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POLACZONE_123\OUTPUT\"/>
    </mc:Choice>
  </mc:AlternateContent>
  <xr:revisionPtr revIDLastSave="0" documentId="13_ncr:1_{1A396589-1050-4124-84B1-BC044C85C2BA}" xr6:coauthVersionLast="47" xr6:coauthVersionMax="47" xr10:uidLastSave="{00000000-0000-0000-0000-000000000000}"/>
  <bookViews>
    <workbookView xWindow="-120" yWindow="-120" windowWidth="29040" windowHeight="15720" xr2:uid="{FAB1836F-A82C-474C-9730-69B3C1148256}"/>
  </bookViews>
  <sheets>
    <sheet name="STATS" sheetId="1" r:id="rId1"/>
    <sheet name=" 1,00 Ballantine’s (1)" sheetId="2" r:id="rId2"/>
    <sheet name=" 2,00 Chivas Regal (1)" sheetId="3" r:id="rId3"/>
    <sheet name=" 3,00 Jack Daniel’s (1)" sheetId="4" r:id="rId4"/>
    <sheet name=" 4,00 Jameson (1)" sheetId="5" r:id="rId5"/>
    <sheet name=" 5,00 Jim Beam (1)" sheetId="6" r:id="rId6"/>
    <sheet name=" 6,00 Johnnie Walker (1)" sheetId="7" r:id="rId7"/>
    <sheet name=" 9,00 Absolut (1)" sheetId="8" r:id="rId8"/>
    <sheet name=" 10,00 Finlandia (1)" sheetId="9" r:id="rId9"/>
    <sheet name=" 14,00 Beefeater (1)" sheetId="10" r:id="rId10"/>
    <sheet name=" 15,00 Bombay Sapphi (1)" sheetId="11" r:id="rId11"/>
    <sheet name=" 17,00 Kalumba (1)" sheetId="12" r:id="rId12"/>
    <sheet name=" 18,00 Gordons (1)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13" l="1"/>
  <c r="AN85" i="13"/>
  <c r="AM85" i="13"/>
  <c r="AL85" i="13"/>
  <c r="AK85" i="13"/>
  <c r="AJ85" i="13"/>
  <c r="AI85" i="13"/>
  <c r="AH85" i="13"/>
  <c r="AG85" i="13"/>
  <c r="AF85" i="13"/>
  <c r="AE85" i="13"/>
  <c r="AD85" i="13"/>
  <c r="AC85" i="13"/>
  <c r="AB85" i="13"/>
  <c r="AA85" i="13"/>
  <c r="Z85" i="13"/>
  <c r="Y85" i="13"/>
  <c r="X85" i="13"/>
  <c r="W85" i="13"/>
  <c r="V85" i="13"/>
  <c r="U85" i="13"/>
  <c r="T85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D85" i="13"/>
  <c r="C87" i="13"/>
  <c r="E87" i="13" s="1"/>
  <c r="AN84" i="13"/>
  <c r="AM84" i="13"/>
  <c r="AL84" i="13"/>
  <c r="AK84" i="13"/>
  <c r="AJ84" i="13"/>
  <c r="AI84" i="13"/>
  <c r="AH84" i="13"/>
  <c r="AG84" i="13"/>
  <c r="AF84" i="13"/>
  <c r="AE84" i="13"/>
  <c r="AD84" i="13"/>
  <c r="AC84" i="13"/>
  <c r="AB84" i="13"/>
  <c r="AA84" i="13"/>
  <c r="Z84" i="13"/>
  <c r="Y84" i="13"/>
  <c r="X84" i="13"/>
  <c r="W84" i="13"/>
  <c r="V84" i="13"/>
  <c r="U84" i="13"/>
  <c r="T84" i="13"/>
  <c r="S84" i="13"/>
  <c r="R84" i="13"/>
  <c r="Q84" i="13"/>
  <c r="P84" i="13"/>
  <c r="O84" i="13"/>
  <c r="N84" i="13"/>
  <c r="M84" i="13"/>
  <c r="L84" i="13"/>
  <c r="K84" i="13"/>
  <c r="J84" i="13"/>
  <c r="I84" i="13"/>
  <c r="H84" i="13"/>
  <c r="G84" i="13"/>
  <c r="F84" i="13"/>
  <c r="E84" i="13"/>
  <c r="D84" i="13"/>
  <c r="AN83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D83" i="13"/>
  <c r="AN82" i="13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AN81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D81" i="13"/>
  <c r="AN80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D80" i="13"/>
  <c r="AN79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D79" i="13"/>
  <c r="AN78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D78" i="13"/>
  <c r="AN77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AN76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D76" i="13"/>
  <c r="AN75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D75" i="13"/>
  <c r="AN74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D74" i="13"/>
  <c r="AN73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D73" i="13"/>
  <c r="AN72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D72" i="13"/>
  <c r="AN71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D71" i="13"/>
  <c r="AN70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D70" i="13"/>
  <c r="AN69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AN68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AN67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AN66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AN65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AN64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AN63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AN62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AN61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AN60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AN59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AN58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AN57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AN56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AN55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AN54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AN53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AN52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AN51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AN50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AN49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AN48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AN87" i="12"/>
  <c r="AN85" i="12"/>
  <c r="AM85" i="12"/>
  <c r="AL85" i="12"/>
  <c r="AK85" i="12"/>
  <c r="AJ85" i="12"/>
  <c r="AI85" i="12"/>
  <c r="AH85" i="12"/>
  <c r="AG85" i="12"/>
  <c r="AF85" i="12"/>
  <c r="AE85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I85" i="12"/>
  <c r="H85" i="12"/>
  <c r="G85" i="12"/>
  <c r="F85" i="12"/>
  <c r="E85" i="12"/>
  <c r="D85" i="12"/>
  <c r="C87" i="12"/>
  <c r="D87" i="12" s="1"/>
  <c r="AN84" i="12"/>
  <c r="AM84" i="12"/>
  <c r="AL84" i="12"/>
  <c r="AK84" i="12"/>
  <c r="AJ84" i="12"/>
  <c r="AI84" i="12"/>
  <c r="AH84" i="12"/>
  <c r="AG84" i="12"/>
  <c r="AF84" i="12"/>
  <c r="AE84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I84" i="12"/>
  <c r="H84" i="12"/>
  <c r="G84" i="12"/>
  <c r="F84" i="12"/>
  <c r="E84" i="12"/>
  <c r="D84" i="12"/>
  <c r="AN83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AN82" i="12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AN81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AN80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AN79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AN78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AN77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AN76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AN75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AN74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AN73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AN72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AN71" i="12"/>
  <c r="AM71" i="12"/>
  <c r="AL71" i="12"/>
  <c r="AK71" i="12"/>
  <c r="AJ71" i="12"/>
  <c r="AI71" i="12"/>
  <c r="AH71" i="12"/>
  <c r="AG71" i="12"/>
  <c r="AF71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AN70" i="12"/>
  <c r="AM70" i="12"/>
  <c r="AL70" i="12"/>
  <c r="AK70" i="12"/>
  <c r="AJ70" i="12"/>
  <c r="AI70" i="12"/>
  <c r="AH70" i="12"/>
  <c r="AG70" i="12"/>
  <c r="AF70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AN69" i="12"/>
  <c r="AM69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AN68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AN67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AN66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AN65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AN64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AN63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AN62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AN61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AN60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AN59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AN58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AN57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AN56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AN55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AN54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AN53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AN52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AN51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AN50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AN49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AN48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AN87" i="11"/>
  <c r="AN85" i="11"/>
  <c r="AM85" i="11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D85" i="11"/>
  <c r="C87" i="11"/>
  <c r="D87" i="11" s="1"/>
  <c r="AN84" i="11"/>
  <c r="AM84" i="11"/>
  <c r="AL84" i="11"/>
  <c r="AK84" i="11"/>
  <c r="AJ84" i="11"/>
  <c r="AI84" i="11"/>
  <c r="AH84" i="11"/>
  <c r="AG84" i="11"/>
  <c r="AF84" i="11"/>
  <c r="AE84" i="11"/>
  <c r="AD84" i="11"/>
  <c r="AC84" i="11"/>
  <c r="AB84" i="11"/>
  <c r="AA84" i="11"/>
  <c r="Z84" i="11"/>
  <c r="Y84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D84" i="11"/>
  <c r="AN83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AN82" i="1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N81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N80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N79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N78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N77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N76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N75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N74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N73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N72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N71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N70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N69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N68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N67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N66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N65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N64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N63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N62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N61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N60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N59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N58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N57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N56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N55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N54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N53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N52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N51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N50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N48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AN87" i="10"/>
  <c r="AN85" i="10"/>
  <c r="AM85" i="10"/>
  <c r="AL85" i="10"/>
  <c r="AK85" i="10"/>
  <c r="AJ85" i="10"/>
  <c r="AI85" i="10"/>
  <c r="AH85" i="10"/>
  <c r="AG85" i="10"/>
  <c r="AF85" i="10"/>
  <c r="AE85" i="10"/>
  <c r="AD85" i="10"/>
  <c r="AC85" i="10"/>
  <c r="AB85" i="10"/>
  <c r="AA85" i="10"/>
  <c r="Z85" i="10"/>
  <c r="Y85" i="10"/>
  <c r="X85" i="10"/>
  <c r="W85" i="10"/>
  <c r="V85" i="10"/>
  <c r="U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D85" i="10"/>
  <c r="C87" i="10"/>
  <c r="D87" i="10" s="1"/>
  <c r="AN84" i="10"/>
  <c r="AM84" i="10"/>
  <c r="AL84" i="10"/>
  <c r="AK84" i="10"/>
  <c r="AJ84" i="10"/>
  <c r="AI84" i="10"/>
  <c r="AH84" i="10"/>
  <c r="AG84" i="10"/>
  <c r="AF84" i="10"/>
  <c r="AE84" i="10"/>
  <c r="AD84" i="10"/>
  <c r="AC84" i="10"/>
  <c r="AB84" i="10"/>
  <c r="AA84" i="10"/>
  <c r="Z84" i="10"/>
  <c r="Y84" i="10"/>
  <c r="X84" i="10"/>
  <c r="W84" i="10"/>
  <c r="V84" i="10"/>
  <c r="U84" i="10"/>
  <c r="T84" i="10"/>
  <c r="S84" i="10"/>
  <c r="R84" i="10"/>
  <c r="Q84" i="10"/>
  <c r="P84" i="10"/>
  <c r="O84" i="10"/>
  <c r="N84" i="10"/>
  <c r="M84" i="10"/>
  <c r="L84" i="10"/>
  <c r="K84" i="10"/>
  <c r="J84" i="10"/>
  <c r="I84" i="10"/>
  <c r="H84" i="10"/>
  <c r="G84" i="10"/>
  <c r="F84" i="10"/>
  <c r="E84" i="10"/>
  <c r="D84" i="10"/>
  <c r="AN83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AN82" i="10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N81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N80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N79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N78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N77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N76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N75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N74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N73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N72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N71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N70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N69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N68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N67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N66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N65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N64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N63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N62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N61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N60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N59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N58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N57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N56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N55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N54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N53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N52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N51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N50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N49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N48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AN87" i="9"/>
  <c r="AN85" i="9"/>
  <c r="AM85" i="9"/>
  <c r="AL85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W85" i="9"/>
  <c r="V85" i="9"/>
  <c r="U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D85" i="9"/>
  <c r="C87" i="9"/>
  <c r="D87" i="9" s="1"/>
  <c r="AN84" i="9"/>
  <c r="AM84" i="9"/>
  <c r="AL84" i="9"/>
  <c r="AK84" i="9"/>
  <c r="AJ84" i="9"/>
  <c r="AI84" i="9"/>
  <c r="AH84" i="9"/>
  <c r="AG84" i="9"/>
  <c r="AF84" i="9"/>
  <c r="AE84" i="9"/>
  <c r="AD84" i="9"/>
  <c r="AC84" i="9"/>
  <c r="AB84" i="9"/>
  <c r="AA84" i="9"/>
  <c r="Z84" i="9"/>
  <c r="Y84" i="9"/>
  <c r="X84" i="9"/>
  <c r="W84" i="9"/>
  <c r="V84" i="9"/>
  <c r="U84" i="9"/>
  <c r="T84" i="9"/>
  <c r="S84" i="9"/>
  <c r="R84" i="9"/>
  <c r="Q84" i="9"/>
  <c r="P84" i="9"/>
  <c r="O84" i="9"/>
  <c r="N84" i="9"/>
  <c r="M84" i="9"/>
  <c r="L84" i="9"/>
  <c r="K84" i="9"/>
  <c r="J84" i="9"/>
  <c r="I84" i="9"/>
  <c r="H84" i="9"/>
  <c r="G84" i="9"/>
  <c r="F84" i="9"/>
  <c r="E84" i="9"/>
  <c r="D84" i="9"/>
  <c r="AN83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AN82" i="9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N81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N80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N79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N78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N77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N76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N75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N74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N73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N72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N71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N70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N69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N68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N67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N66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N65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N64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N63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N62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N61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N60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N59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N58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N57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N56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N55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N54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N53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N52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N51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N50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N49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N48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N87" i="8"/>
  <c r="AN85" i="8"/>
  <c r="AM85" i="8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W85" i="8"/>
  <c r="V85" i="8"/>
  <c r="U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D85" i="8"/>
  <c r="C87" i="8"/>
  <c r="D87" i="8" s="1"/>
  <c r="AN84" i="8"/>
  <c r="AM84" i="8"/>
  <c r="AL84" i="8"/>
  <c r="AK84" i="8"/>
  <c r="AJ84" i="8"/>
  <c r="AI84" i="8"/>
  <c r="AH84" i="8"/>
  <c r="AG84" i="8"/>
  <c r="AF84" i="8"/>
  <c r="AE84" i="8"/>
  <c r="AD84" i="8"/>
  <c r="AC84" i="8"/>
  <c r="AB84" i="8"/>
  <c r="AA84" i="8"/>
  <c r="Z84" i="8"/>
  <c r="Y84" i="8"/>
  <c r="X84" i="8"/>
  <c r="W84" i="8"/>
  <c r="V84" i="8"/>
  <c r="U84" i="8"/>
  <c r="T84" i="8"/>
  <c r="S84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AN83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AN82" i="8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N81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N80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N79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N78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N77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N76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N75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N74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N73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N72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N71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N70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N69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N68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N67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N66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N65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N64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N63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N62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N61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N60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N59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N58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N57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N56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N55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N54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N53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N52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N51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N50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N49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N48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AN87" i="7"/>
  <c r="AN85" i="7"/>
  <c r="AM85" i="7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C87" i="7"/>
  <c r="D87" i="7" s="1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N83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AN82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N79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N78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N77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N75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N74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N71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N70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N67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N66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N63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N59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N58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N56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N53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N52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N48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N87" i="6"/>
  <c r="AN85" i="6"/>
  <c r="AM85" i="6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D85" i="6"/>
  <c r="C87" i="6"/>
  <c r="D87" i="6" s="1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N48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N87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C87" i="5" s="1"/>
  <c r="K87" i="5" s="1"/>
  <c r="J85" i="5"/>
  <c r="I85" i="5"/>
  <c r="H85" i="5"/>
  <c r="G85" i="5"/>
  <c r="F85" i="5"/>
  <c r="E85" i="5"/>
  <c r="D85" i="5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N87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7" i="4"/>
  <c r="D87" i="4" s="1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/>
  <c r="D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7" i="2"/>
  <c r="D87" i="2" s="1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13" l="1"/>
  <c r="AL87" i="13"/>
  <c r="AK87" i="13"/>
  <c r="AJ87" i="13"/>
  <c r="AI87" i="13"/>
  <c r="AH87" i="13"/>
  <c r="AG87" i="13"/>
  <c r="AF87" i="13"/>
  <c r="AE87" i="13"/>
  <c r="AD87" i="13"/>
  <c r="AC87" i="13"/>
  <c r="AB87" i="13"/>
  <c r="AA87" i="13"/>
  <c r="Z87" i="13"/>
  <c r="Y87" i="13"/>
  <c r="X87" i="13"/>
  <c r="U87" i="13"/>
  <c r="W87" i="13"/>
  <c r="V87" i="13"/>
  <c r="T87" i="13"/>
  <c r="S87" i="13"/>
  <c r="R87" i="13"/>
  <c r="Q87" i="13"/>
  <c r="P87" i="13"/>
  <c r="O87" i="13"/>
  <c r="N87" i="13"/>
  <c r="M87" i="13"/>
  <c r="L87" i="13"/>
  <c r="K87" i="13"/>
  <c r="J87" i="13"/>
  <c r="I87" i="13"/>
  <c r="H87" i="13"/>
  <c r="G87" i="13"/>
  <c r="F87" i="13"/>
  <c r="D87" i="13"/>
  <c r="AM87" i="12"/>
  <c r="AL87" i="12"/>
  <c r="AK87" i="12"/>
  <c r="AJ87" i="12"/>
  <c r="AI87" i="12"/>
  <c r="AH87" i="12"/>
  <c r="AG87" i="12"/>
  <c r="AF87" i="12"/>
  <c r="AE87" i="12"/>
  <c r="AD87" i="12"/>
  <c r="AC87" i="12"/>
  <c r="AB87" i="12"/>
  <c r="AA87" i="12"/>
  <c r="Z87" i="12"/>
  <c r="Y87" i="12"/>
  <c r="X87" i="12"/>
  <c r="V87" i="12"/>
  <c r="W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I87" i="12"/>
  <c r="H87" i="12"/>
  <c r="G87" i="12"/>
  <c r="F87" i="12"/>
  <c r="E87" i="12"/>
  <c r="AM87" i="11"/>
  <c r="AL87" i="11"/>
  <c r="AK87" i="11"/>
  <c r="AJ87" i="11"/>
  <c r="AI87" i="11"/>
  <c r="AH87" i="11"/>
  <c r="AG87" i="11"/>
  <c r="AF87" i="11"/>
  <c r="AE87" i="11"/>
  <c r="AD87" i="11"/>
  <c r="AC87" i="11"/>
  <c r="AB87" i="11"/>
  <c r="AA87" i="11"/>
  <c r="U87" i="11"/>
  <c r="Z87" i="11"/>
  <c r="Y87" i="11"/>
  <c r="X87" i="11"/>
  <c r="W87" i="11"/>
  <c r="V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AM87" i="10"/>
  <c r="U87" i="10"/>
  <c r="AL87" i="10"/>
  <c r="AK87" i="10"/>
  <c r="AJ87" i="10"/>
  <c r="AI87" i="10"/>
  <c r="AH87" i="10"/>
  <c r="AG87" i="10"/>
  <c r="AF87" i="10"/>
  <c r="AE87" i="10"/>
  <c r="AD87" i="10"/>
  <c r="AC87" i="10"/>
  <c r="AB87" i="10"/>
  <c r="AA87" i="10"/>
  <c r="Z87" i="10"/>
  <c r="Y87" i="10"/>
  <c r="X87" i="10"/>
  <c r="W87" i="10"/>
  <c r="V87" i="10"/>
  <c r="T87" i="10"/>
  <c r="S87" i="10"/>
  <c r="R87" i="10"/>
  <c r="Q87" i="10"/>
  <c r="P87" i="10"/>
  <c r="O87" i="10"/>
  <c r="N87" i="10"/>
  <c r="M87" i="10"/>
  <c r="L87" i="10"/>
  <c r="K87" i="10"/>
  <c r="J87" i="10"/>
  <c r="I87" i="10"/>
  <c r="H87" i="10"/>
  <c r="G87" i="10"/>
  <c r="F87" i="10"/>
  <c r="E87" i="10"/>
  <c r="AM87" i="9"/>
  <c r="AL87" i="9"/>
  <c r="AK87" i="9"/>
  <c r="AJ87" i="9"/>
  <c r="AI87" i="9"/>
  <c r="AH87" i="9"/>
  <c r="AG87" i="9"/>
  <c r="AF87" i="9"/>
  <c r="AE87" i="9"/>
  <c r="AD87" i="9"/>
  <c r="AC87" i="9"/>
  <c r="AB87" i="9"/>
  <c r="AA87" i="9"/>
  <c r="Z87" i="9"/>
  <c r="Y87" i="9"/>
  <c r="X87" i="9"/>
  <c r="W87" i="9"/>
  <c r="V87" i="9"/>
  <c r="U87" i="9"/>
  <c r="T87" i="9"/>
  <c r="S87" i="9"/>
  <c r="R87" i="9"/>
  <c r="Q87" i="9"/>
  <c r="P87" i="9"/>
  <c r="O87" i="9"/>
  <c r="N87" i="9"/>
  <c r="M87" i="9"/>
  <c r="L87" i="9"/>
  <c r="K87" i="9"/>
  <c r="J87" i="9"/>
  <c r="I87" i="9"/>
  <c r="H87" i="9"/>
  <c r="G87" i="9"/>
  <c r="F87" i="9"/>
  <c r="E87" i="9"/>
  <c r="AM87" i="8"/>
  <c r="AL87" i="8"/>
  <c r="AK87" i="8"/>
  <c r="AJ87" i="8"/>
  <c r="AI87" i="8"/>
  <c r="AH87" i="8"/>
  <c r="AG87" i="8"/>
  <c r="AF87" i="8"/>
  <c r="AE87" i="8"/>
  <c r="AD87" i="8"/>
  <c r="AC87" i="8"/>
  <c r="AB87" i="8"/>
  <c r="AA87" i="8"/>
  <c r="Z87" i="8"/>
  <c r="U87" i="8"/>
  <c r="Y87" i="8"/>
  <c r="X87" i="8"/>
  <c r="W87" i="8"/>
  <c r="V87" i="8"/>
  <c r="T87" i="8"/>
  <c r="S87" i="8"/>
  <c r="R87" i="8"/>
  <c r="Q87" i="8"/>
  <c r="P87" i="8"/>
  <c r="O87" i="8"/>
  <c r="N87" i="8"/>
  <c r="M87" i="8"/>
  <c r="L87" i="8"/>
  <c r="K87" i="8"/>
  <c r="J87" i="8"/>
  <c r="I87" i="8"/>
  <c r="H87" i="8"/>
  <c r="G87" i="8"/>
  <c r="F87" i="8"/>
  <c r="E87" i="8"/>
  <c r="AM87" i="7"/>
  <c r="AL87" i="7"/>
  <c r="AK87" i="7"/>
  <c r="AJ87" i="7"/>
  <c r="AI87" i="7"/>
  <c r="AH87" i="7"/>
  <c r="AG87" i="7"/>
  <c r="AF87" i="7"/>
  <c r="AE87" i="7"/>
  <c r="AD87" i="7"/>
  <c r="AC87" i="7"/>
  <c r="AB87" i="7"/>
  <c r="AA87" i="7"/>
  <c r="Z87" i="7"/>
  <c r="Y87" i="7"/>
  <c r="X87" i="7"/>
  <c r="U87" i="7"/>
  <c r="W87" i="7"/>
  <c r="V87" i="7"/>
  <c r="T87" i="7"/>
  <c r="S87" i="7"/>
  <c r="R87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AM87" i="6"/>
  <c r="AL87" i="6"/>
  <c r="AK87" i="6"/>
  <c r="AJ87" i="6"/>
  <c r="AI87" i="6"/>
  <c r="AH87" i="6"/>
  <c r="AG87" i="6"/>
  <c r="AF87" i="6"/>
  <c r="AE87" i="6"/>
  <c r="AD87" i="6"/>
  <c r="U87" i="6"/>
  <c r="AC87" i="6"/>
  <c r="AB87" i="6"/>
  <c r="AA87" i="6"/>
  <c r="Z87" i="6"/>
  <c r="Y87" i="6"/>
  <c r="X87" i="6"/>
  <c r="W87" i="6"/>
  <c r="V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AM87" i="5"/>
  <c r="AL87" i="5"/>
  <c r="AK87" i="5"/>
  <c r="AJ87" i="5"/>
  <c r="AI87" i="5"/>
  <c r="AH87" i="5"/>
  <c r="AG87" i="5"/>
  <c r="AC87" i="5"/>
  <c r="AF87" i="5"/>
  <c r="AE87" i="5"/>
  <c r="AD87" i="5"/>
  <c r="AB87" i="5"/>
  <c r="AA87" i="5"/>
  <c r="Z87" i="5"/>
  <c r="Y87" i="5"/>
  <c r="X87" i="5"/>
  <c r="W87" i="5"/>
  <c r="V87" i="5"/>
  <c r="U87" i="5"/>
  <c r="T87" i="5"/>
  <c r="S87" i="5"/>
  <c r="R87" i="5"/>
  <c r="Q87" i="5"/>
  <c r="P87" i="5"/>
  <c r="O87" i="5"/>
  <c r="N87" i="5"/>
  <c r="M87" i="5"/>
  <c r="L87" i="5"/>
  <c r="E87" i="5"/>
  <c r="J87" i="5"/>
  <c r="I87" i="5"/>
  <c r="H87" i="5"/>
  <c r="G87" i="5"/>
  <c r="F87" i="5"/>
  <c r="D87" i="5"/>
  <c r="AM87" i="4"/>
  <c r="U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AM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U87" i="3"/>
  <c r="V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H87" i="2"/>
  <c r="I87" i="2"/>
  <c r="G87" i="2"/>
  <c r="F87" i="2"/>
  <c r="E87" i="2"/>
</calcChain>
</file>

<file path=xl/sharedStrings.xml><?xml version="1.0" encoding="utf-8"?>
<sst xmlns="http://schemas.openxmlformats.org/spreadsheetml/2006/main" count="4069" uniqueCount="232">
  <si>
    <t xml:space="preserve"> 1,00 Ballantine’s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</si>
  <si>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</si>
  <si>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</si>
  <si>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</si>
  <si>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</si>
  <si>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</si>
  <si>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</si>
  <si>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</si>
  <si>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</si>
  <si>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</si>
  <si>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</si>
  <si>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</si>
  <si>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</si>
  <si>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</si>
  <si>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</si>
  <si>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</si>
  <si>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</si>
  <si>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</si>
  <si>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</si>
  <si>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</si>
  <si>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</si>
  <si>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</si>
  <si>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</si>
  <si>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</si>
  <si>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</si>
  <si>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</si>
  <si>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</si>
  <si>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</si>
  <si>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</si>
  <si>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</si>
  <si>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</si>
  <si>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</si>
  <si>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</si>
  <si>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</si>
  <si>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</si>
  <si>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</si>
  <si>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</si>
  <si>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</si>
  <si>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</si>
  <si>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</si>
  <si>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FAC_ALL_P3P4_B_1 REGR factor score   1 for analysis 1</t>
  </si>
  <si>
    <t>Pearson Correlation</t>
  </si>
  <si>
    <t>FAC_ALL_P3P4_B_2 REGR factor score   2 for analysis 2</t>
  </si>
  <si>
    <t>FAC_ALL_P3P4_B_3 REGR factor score   3 for analysis 3</t>
  </si>
  <si>
    <t>FAC_ALL_P3P4_B_4 REGR factor score   4 for analysis 4</t>
  </si>
  <si>
    <t>FAC_ALL_P3P4_B_5 REGR factor score   5 for analysis 5</t>
  </si>
  <si>
    <t>FAC_ALL_P3P4_B_6 REGR factor score   6 for analysis 6</t>
  </si>
  <si>
    <t>FAC_ALL_P3P4_B_7 REGR factor score   7 for analysis 7</t>
  </si>
  <si>
    <t>FAC_ALL_P3P4_B_8 REGR factor score   8 for analysis 8</t>
  </si>
  <si>
    <t>FAC_ALL_P3P4_B_9 REGR factor score   9 for analysis 9</t>
  </si>
  <si>
    <t>FAC_ALL_P3P4_B_10 REGR factor score  10 for analysis 10</t>
  </si>
  <si>
    <t>FAC_ALL_P3P4_B_11 REGR factor score  11 for analysis 11</t>
  </si>
  <si>
    <t>FAC_ALL_P3P4_B_12 REGR factor score  12 for analysis 12</t>
  </si>
  <si>
    <t>FAC_ALL_P3P4_B_13 REGR factor score  13 for analysis 13</t>
  </si>
  <si>
    <t>FAC_ALL_P3P4_B_14 REGR factor score  14 for analysis 14</t>
  </si>
  <si>
    <t>FAC_ALL_P3P4_B_15 REGR factor score  15 for analysis 15</t>
  </si>
  <si>
    <t>FAC_ALL_P3P4_B_16 REGR factor score  16 for analysis 16</t>
  </si>
  <si>
    <t>FAC_ALL_P3P4_B_17 REGR factor score  17 for analysis 17</t>
  </si>
  <si>
    <t>FAC_ALL_P3P4_B_18 REGR factor score  18 for analysis 18</t>
  </si>
  <si>
    <t>FAC_ALL_P3P4_B_19 REGR factor score  19 for analysis 19</t>
  </si>
  <si>
    <t>FAC_ALL_P3P4_B_20 REGR factor score  20 for analysis 20</t>
  </si>
  <si>
    <t>FAC_ALL_P3P4_B_21 REGR factor score  21 for analysis 21</t>
  </si>
  <si>
    <t>FAC_ALL_P3P4_B_22 REGR factor score  22 for analysis 22</t>
  </si>
  <si>
    <t>FAC_ALL_P3P4_B_23 REGR factor score  23 for analysis 23</t>
  </si>
  <si>
    <t>FAC_ALL_P3P4_B_24 REGR factor score  24 for analysis 24</t>
  </si>
  <si>
    <t>FAC_ALL_P3P4_B_25 REGR factor score  25 for analysis 25</t>
  </si>
  <si>
    <t>FAC_ALL_P3P4_B_26 REGR factor score  26 for analysis 26</t>
  </si>
  <si>
    <t>FAC_ALL_P3P4_B_27 REGR factor score  27 for analysis 27</t>
  </si>
  <si>
    <t>FAC_ALL_P3P4_B_28 REGR factor score  28 for analysis 28</t>
  </si>
  <si>
    <t>FAC_ALL_P3P4_B_29 REGR factor score  29 for analysis 29</t>
  </si>
  <si>
    <t>FAC_ALL_P3P4_B_30 REGR factor score  30 for analysis 30</t>
  </si>
  <si>
    <t>FAC_ALL_P3P4_B_31 REGR factor score  31 for analysis 31</t>
  </si>
  <si>
    <t>FAC_ALL_P3P4_B_32 REGR factor score  32 for analysis 32</t>
  </si>
  <si>
    <t>FAC_ALL_P3P4_B_33 REGR factor score  33 for analysis 33</t>
  </si>
  <si>
    <t>FAC_ALL_P3P4_B_34 REGR factor score  34 for analysis 34</t>
  </si>
  <si>
    <t>FAC_ALL_P3P4_B_35 REGR factor score  35 for analysis 35</t>
  </si>
  <si>
    <t>FAC_ALL_P3P4_B_36 REGR factor score  36 for analysis 36</t>
  </si>
  <si>
    <t>FAC_ALL_P3P4_B_37 REGR factor score  37 for analysis 37</t>
  </si>
  <si>
    <t>,990</t>
  </si>
  <si>
    <t>,076</t>
  </si>
  <si>
    <t>,987</t>
  </si>
  <si>
    <t>,993</t>
  </si>
  <si>
    <t>,986</t>
  </si>
  <si>
    <t>,989</t>
  </si>
  <si>
    <t>,067</t>
  </si>
  <si>
    <t>,984</t>
  </si>
  <si>
    <t>,068</t>
  </si>
  <si>
    <t>,991</t>
  </si>
  <si>
    <t>,071</t>
  </si>
  <si>
    <t>,985</t>
  </si>
  <si>
    <t>-,069</t>
  </si>
  <si>
    <t>,983</t>
  </si>
  <si>
    <t>,981</t>
  </si>
  <si>
    <t>,117</t>
  </si>
  <si>
    <t>,081</t>
  </si>
  <si>
    <t>,980</t>
  </si>
  <si>
    <t>-,079</t>
  </si>
  <si>
    <t>-,074</t>
  </si>
  <si>
    <t>-,073</t>
  </si>
  <si>
    <t>,982</t>
  </si>
  <si>
    <t>,979</t>
  </si>
  <si>
    <t>,075</t>
  </si>
  <si>
    <t>,083</t>
  </si>
  <si>
    <t>,976</t>
  </si>
  <si>
    <t>,080</t>
  </si>
  <si>
    <t>,074</t>
  </si>
  <si>
    <t>,078</t>
  </si>
  <si>
    <t>,115</t>
  </si>
  <si>
    <t>,114</t>
  </si>
  <si>
    <t>,975</t>
  </si>
  <si>
    <t>,977</t>
  </si>
  <si>
    <t>,978</t>
  </si>
  <si>
    <t>,073</t>
  </si>
  <si>
    <t>,974</t>
  </si>
  <si>
    <t>,072</t>
  </si>
  <si>
    <t>,070</t>
  </si>
  <si>
    <t>,079</t>
  </si>
  <si>
    <t>,069</t>
  </si>
  <si>
    <t>-,077</t>
  </si>
  <si>
    <t>,971</t>
  </si>
  <si>
    <t>,969</t>
  </si>
  <si>
    <t>,112</t>
  </si>
  <si>
    <t>SUMA</t>
  </si>
  <si>
    <t>R2</t>
  </si>
  <si>
    <t xml:space="preserve"> 1,00 Ballantine’s (1)</t>
  </si>
  <si>
    <t xml:space="preserve"> 2,00 Chivas Regal</t>
  </si>
  <si>
    <t>,988</t>
  </si>
  <si>
    <t>,086</t>
  </si>
  <si>
    <t>-,094</t>
  </si>
  <si>
    <t>,093</t>
  </si>
  <si>
    <t>,107</t>
  </si>
  <si>
    <t>,088</t>
  </si>
  <si>
    <t>,120</t>
  </si>
  <si>
    <t>,122</t>
  </si>
  <si>
    <t>,970</t>
  </si>
  <si>
    <t>,085</t>
  </si>
  <si>
    <t>-,096</t>
  </si>
  <si>
    <t>,110</t>
  </si>
  <si>
    <t>,957</t>
  </si>
  <si>
    <t>-,092</t>
  </si>
  <si>
    <t xml:space="preserve"> 2,00 Chivas Regal (1)</t>
  </si>
  <si>
    <t xml:space="preserve"> 3,00 Jack Daniel’s</t>
  </si>
  <si>
    <t>,060</t>
  </si>
  <si>
    <t>,082</t>
  </si>
  <si>
    <t>,066</t>
  </si>
  <si>
    <t>,995</t>
  </si>
  <si>
    <t>,084</t>
  </si>
  <si>
    <t>,062</t>
  </si>
  <si>
    <t>,063</t>
  </si>
  <si>
    <t>,089</t>
  </si>
  <si>
    <t>,061</t>
  </si>
  <si>
    <t>,090</t>
  </si>
  <si>
    <t>,065</t>
  </si>
  <si>
    <t>,121</t>
  </si>
  <si>
    <t>-,071</t>
  </si>
  <si>
    <t>-,070</t>
  </si>
  <si>
    <t>,087</t>
  </si>
  <si>
    <t>,966</t>
  </si>
  <si>
    <t xml:space="preserve"> 3,00 Jack Daniel’s (1)</t>
  </si>
  <si>
    <t xml:space="preserve"> 4,00 Jameson</t>
  </si>
  <si>
    <t>-,080</t>
  </si>
  <si>
    <t>,097</t>
  </si>
  <si>
    <t>,103</t>
  </si>
  <si>
    <t>,095</t>
  </si>
  <si>
    <t>,091</t>
  </si>
  <si>
    <t>,108</t>
  </si>
  <si>
    <t>,101</t>
  </si>
  <si>
    <t>,972</t>
  </si>
  <si>
    <t>-,078</t>
  </si>
  <si>
    <t>,102</t>
  </si>
  <si>
    <t>,092</t>
  </si>
  <si>
    <t>,973</t>
  </si>
  <si>
    <t>-,117</t>
  </si>
  <si>
    <t>,138</t>
  </si>
  <si>
    <t>,968</t>
  </si>
  <si>
    <t xml:space="preserve"> 4,00 Jameson (1)</t>
  </si>
  <si>
    <t xml:space="preserve"> 5,00 Jim Beam</t>
  </si>
  <si>
    <t>,992</t>
  </si>
  <si>
    <t>-,076</t>
  </si>
  <si>
    <t>-,066</t>
  </si>
  <si>
    <t>,064</t>
  </si>
  <si>
    <t>,077</t>
  </si>
  <si>
    <t>-,067</t>
  </si>
  <si>
    <t>-,065</t>
  </si>
  <si>
    <t xml:space="preserve"> 5,00 Jim Beam (1)</t>
  </si>
  <si>
    <t xml:space="preserve"> 6,00 Johnnie Walker</t>
  </si>
  <si>
    <t>-,081</t>
  </si>
  <si>
    <t>,104</t>
  </si>
  <si>
    <t>-,075</t>
  </si>
  <si>
    <t xml:space="preserve"> 6,00 Johnnie Walker (1)</t>
  </si>
  <si>
    <t xml:space="preserve"> 9,00 Absolut</t>
  </si>
  <si>
    <t>-,085</t>
  </si>
  <si>
    <t>,094</t>
  </si>
  <si>
    <t>-,084</t>
  </si>
  <si>
    <t>,965</t>
  </si>
  <si>
    <t xml:space="preserve"> 9,00 Absolut (1)</t>
  </si>
  <si>
    <t xml:space="preserve"> 10,00 Finlandia</t>
  </si>
  <si>
    <t>-,105</t>
  </si>
  <si>
    <t>-,082</t>
  </si>
  <si>
    <t>-,072</t>
  </si>
  <si>
    <t>,098</t>
  </si>
  <si>
    <t>,096</t>
  </si>
  <si>
    <t>,967</t>
  </si>
  <si>
    <t>,963</t>
  </si>
  <si>
    <t xml:space="preserve"> 10,00 Finlandia (1)</t>
  </si>
  <si>
    <t xml:space="preserve"> 14,00 Beefeater</t>
  </si>
  <si>
    <t>-,095</t>
  </si>
  <si>
    <t>-,142</t>
  </si>
  <si>
    <t>,100</t>
  </si>
  <si>
    <t>,099</t>
  </si>
  <si>
    <t xml:space="preserve"> 14,00 Beefeater (1)</t>
  </si>
  <si>
    <t xml:space="preserve"> 15,00 Bombay Sapphire</t>
  </si>
  <si>
    <t>-,083</t>
  </si>
  <si>
    <t>-,129</t>
  </si>
  <si>
    <t>-,090</t>
  </si>
  <si>
    <t>,178</t>
  </si>
  <si>
    <t xml:space="preserve"> 15,00 Bombay Sapphi (1)</t>
  </si>
  <si>
    <t xml:space="preserve"> 17,00 Kalumba</t>
  </si>
  <si>
    <t>-,087</t>
  </si>
  <si>
    <t>-,088</t>
  </si>
  <si>
    <t xml:space="preserve"> 17,00 Kalumba (1)</t>
  </si>
  <si>
    <t xml:space="preserve"> 18,00 Gordons</t>
  </si>
  <si>
    <t>-,113</t>
  </si>
  <si>
    <t>,128</t>
  </si>
  <si>
    <t>-,097</t>
  </si>
  <si>
    <t>,124</t>
  </si>
  <si>
    <t>,127</t>
  </si>
  <si>
    <t>,964</t>
  </si>
  <si>
    <t>,126</t>
  </si>
  <si>
    <t>,237</t>
  </si>
  <si>
    <t>,958</t>
  </si>
  <si>
    <t xml:space="preserve"> 18,00 Gordons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</si>
</sst>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33876752893" xfId="1" xr:uid="{D8465DEB-0029-46C3-9EBB-CE258F4F2F2C}"/>
    <cellStyle name="style1733876752913" xfId="8" xr:uid="{8269FEF6-8F99-4A41-A8E3-6020E0A6C1B7}"/>
    <cellStyle name="style1733876752934" xfId="14" xr:uid="{3735B7A0-6545-46D7-BF2B-B55F7A49CE99}"/>
    <cellStyle name="style1733876753021" xfId="2" xr:uid="{6CE2B448-D65B-4C09-9497-2ABD5E1CEA73}"/>
    <cellStyle name="style1733876753033" xfId="3" xr:uid="{15E8C891-F55C-42AE-B992-1F0B1DB36A2A}"/>
    <cellStyle name="style1733876753044" xfId="4" xr:uid="{B0C80039-A448-4829-8382-84640154D0B9}"/>
    <cellStyle name="style1733876753058" xfId="5" xr:uid="{715FFDE4-9FBB-493E-9DA8-A2FC4C276E18}"/>
    <cellStyle name="style1733876753073" xfId="6" xr:uid="{AF3C9B80-26BE-4318-9BFF-5C4F27DCDE20}"/>
    <cellStyle name="style1733876753085" xfId="13" xr:uid="{10C39BDC-B2F1-495E-9B45-21B8B4D33ED5}"/>
    <cellStyle name="style1733876753099" xfId="7" xr:uid="{F6E02038-1443-4062-8CEC-9E40102154AC}"/>
    <cellStyle name="style1733876753126" xfId="21" xr:uid="{10E95648-5C09-475F-A4A1-7BD838FAACE2}"/>
    <cellStyle name="style1733876753137" xfId="11" xr:uid="{76A928B7-ADCE-4674-9F73-7EC2142BB465}"/>
    <cellStyle name="style1733876753161" xfId="19" xr:uid="{3115C2BF-24D7-4257-8D87-5629BFAF08F0}"/>
    <cellStyle name="style1733876753172" xfId="17" xr:uid="{7C63A6FD-71EE-4774-8324-0ADFEF89769D}"/>
    <cellStyle name="style1733876753183" xfId="20" xr:uid="{E0FC13BD-1B71-481A-9F85-197190D74EA2}"/>
    <cellStyle name="style1733876753360" xfId="9" xr:uid="{DD8BF571-2631-4952-8113-CD4E6BB4599A}"/>
    <cellStyle name="style1733876753367" xfId="10" xr:uid="{82C21897-A0E6-421A-8488-5A97A6B78285}"/>
    <cellStyle name="style1733876753376" xfId="12" xr:uid="{D6284CB3-3149-4D62-A677-044C3B6731F6}"/>
    <cellStyle name="style1733876753384" xfId="15" xr:uid="{69BFCBA4-DEB1-4531-83D2-FF5121D2AA9D}"/>
    <cellStyle name="style1733876753394" xfId="16" xr:uid="{D4D35113-3200-4CDF-ACCD-A9F934B504CF}"/>
    <cellStyle name="style1733876753410" xfId="18" xr:uid="{C8093592-9CC9-4BE5-A669-9EC49FA995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23D04-7856-4009-BCF6-F2F2036B95EB}">
  <dimension ref="A1:M39"/>
  <sheetViews>
    <sheetView tabSelected="1" workbookViewId="0">
      <selection activeCell="M2" sqref="M2:M39"/>
    </sheetView>
  </sheetViews>
  <sheetFormatPr defaultRowHeight="15"/>
  <cols>
    <col min="1" max="1" width="80.7109375" customWidth="1"/>
  </cols>
  <sheetData>
    <row r="1" spans="1:13">
      <c r="B1" t="s">
        <v>124</v>
      </c>
      <c r="C1" t="s">
        <v>140</v>
      </c>
      <c r="D1" t="s">
        <v>158</v>
      </c>
      <c r="E1" t="s">
        <v>175</v>
      </c>
      <c r="F1" t="s">
        <v>184</v>
      </c>
      <c r="G1" t="s">
        <v>189</v>
      </c>
      <c r="H1" t="s">
        <v>195</v>
      </c>
      <c r="I1" t="s">
        <v>204</v>
      </c>
      <c r="J1" t="s">
        <v>210</v>
      </c>
      <c r="K1" t="s">
        <v>216</v>
      </c>
      <c r="L1" t="s">
        <v>220</v>
      </c>
      <c r="M1" t="s">
        <v>231</v>
      </c>
    </row>
    <row r="2" spans="1:13">
      <c r="B2">
        <v>4.5769550484601601E-2</v>
      </c>
      <c r="C2">
        <v>8.796599849764454E-2</v>
      </c>
      <c r="D2">
        <v>4.8510385691391635E-2</v>
      </c>
      <c r="E2">
        <v>7.8149020538776107E-2</v>
      </c>
      <c r="F2">
        <v>5.5458378912760925E-2</v>
      </c>
      <c r="G2">
        <v>5.8533147391526742E-2</v>
      </c>
      <c r="H2">
        <v>6.1563530910663272E-2</v>
      </c>
      <c r="I2">
        <v>8.669671554013543E-2</v>
      </c>
      <c r="J2">
        <v>6.4708150882932386E-2</v>
      </c>
      <c r="K2">
        <v>0.13491638960790553</v>
      </c>
      <c r="L2">
        <v>9.3984430958627102E-2</v>
      </c>
      <c r="M2">
        <v>0.16331748193138484</v>
      </c>
    </row>
    <row r="3" spans="1:13">
      <c r="A3" t="s">
        <v>3</v>
      </c>
      <c r="B3" s="23">
        <v>5.4885760655989336E-3</v>
      </c>
      <c r="C3" s="24">
        <v>4.3056616007450352E-2</v>
      </c>
      <c r="D3" s="24">
        <v>1.8683548093944131E-2</v>
      </c>
      <c r="E3" s="24">
        <v>5.2342458533623216E-2</v>
      </c>
      <c r="F3" s="23">
        <v>1.9529200530490434E-3</v>
      </c>
      <c r="G3" s="23">
        <v>1.6303067300483859E-3</v>
      </c>
      <c r="H3" s="24">
        <v>4.0681287981826492E-2</v>
      </c>
      <c r="I3" s="23">
        <v>2.2103932043484103E-3</v>
      </c>
      <c r="J3" s="24">
        <v>4.900676261194286E-2</v>
      </c>
      <c r="K3" s="24">
        <v>6.10193727330436E-2</v>
      </c>
      <c r="L3" s="23">
        <v>1.2136993789812011E-2</v>
      </c>
      <c r="M3" s="23">
        <v>1.0504629055434556E-3</v>
      </c>
    </row>
    <row r="4" spans="1:13">
      <c r="A4" t="s">
        <v>4</v>
      </c>
      <c r="B4" s="23">
        <v>1.670934515866692E-3</v>
      </c>
      <c r="C4" s="23">
        <v>2.078994837374875E-3</v>
      </c>
      <c r="D4" s="23">
        <v>4.9188037138563406E-3</v>
      </c>
      <c r="E4" s="24">
        <v>2.3577999571775574E-2</v>
      </c>
      <c r="F4" s="24">
        <v>1.0898125221019021E-2</v>
      </c>
      <c r="G4" s="23">
        <v>3.7478542598508848E-3</v>
      </c>
      <c r="H4" s="24">
        <v>1.7551534739336055E-2</v>
      </c>
      <c r="I4" s="24">
        <v>3.8132265232402054E-2</v>
      </c>
      <c r="J4" s="24">
        <v>1.8722693805435179E-2</v>
      </c>
      <c r="K4" s="23">
        <v>2.0185749309223908E-3</v>
      </c>
      <c r="L4" s="23">
        <v>4.2521306476526475E-3</v>
      </c>
      <c r="M4" s="23">
        <v>1.3469033298860746E-3</v>
      </c>
    </row>
    <row r="5" spans="1:13">
      <c r="A5" t="s">
        <v>5</v>
      </c>
      <c r="B5" s="24">
        <v>5.2089201197129835E-2</v>
      </c>
      <c r="C5" s="24">
        <v>1.0675121089420973E-2</v>
      </c>
      <c r="D5" s="24">
        <v>3.6113840326149761E-2</v>
      </c>
      <c r="E5" s="24">
        <v>1.8269335720899699E-2</v>
      </c>
      <c r="F5" s="23">
        <v>1.0500221566661307E-3</v>
      </c>
      <c r="G5" s="24">
        <v>6.3804897315124912E-2</v>
      </c>
      <c r="H5" s="24">
        <v>1.7281221354518227E-2</v>
      </c>
      <c r="I5" s="23">
        <v>1.0547357726435082E-3</v>
      </c>
      <c r="J5" s="24">
        <v>4.1389025500543276E-2</v>
      </c>
      <c r="K5" s="23">
        <v>9.7859682249147577E-3</v>
      </c>
      <c r="L5" s="24">
        <v>4.4154709592374504E-2</v>
      </c>
      <c r="M5" s="23">
        <v>6.4726696233885174E-3</v>
      </c>
    </row>
    <row r="6" spans="1:13">
      <c r="A6" t="s">
        <v>6</v>
      </c>
      <c r="B6" s="24">
        <v>3.1572253101948271E-2</v>
      </c>
      <c r="C6" s="23">
        <v>2.262067829840632E-3</v>
      </c>
      <c r="D6" s="23">
        <v>9.1138855871988143E-3</v>
      </c>
      <c r="E6" s="24">
        <v>1.1867080241568776E-2</v>
      </c>
      <c r="F6" s="23">
        <v>5.3153447781655082E-4</v>
      </c>
      <c r="G6" s="23">
        <v>1.8420173173823043E-3</v>
      </c>
      <c r="H6" s="23">
        <v>6.1888163591473574E-3</v>
      </c>
      <c r="I6" s="23">
        <v>5.2257228628528676E-3</v>
      </c>
      <c r="J6" s="24">
        <v>5.854859634399111E-3</v>
      </c>
      <c r="K6" s="24">
        <v>1.8378397041679435E-2</v>
      </c>
      <c r="L6" s="23">
        <v>1.3911472313006647E-3</v>
      </c>
      <c r="M6" s="23">
        <v>8.0799407637507162E-3</v>
      </c>
    </row>
    <row r="7" spans="1:13">
      <c r="A7" t="s">
        <v>7</v>
      </c>
      <c r="B7" s="23">
        <v>3.1950934667671241E-3</v>
      </c>
      <c r="C7" s="23">
        <v>3.215093826050338E-3</v>
      </c>
      <c r="D7" s="24">
        <v>8.7586312900797603E-2</v>
      </c>
      <c r="E7" s="24">
        <v>0.16517945794561181</v>
      </c>
      <c r="F7" s="24">
        <v>4.6589844714773579E-2</v>
      </c>
      <c r="G7" s="24">
        <v>7.2796256576645041E-2</v>
      </c>
      <c r="H7" s="23">
        <v>3.9076504811586896E-3</v>
      </c>
      <c r="I7" s="24">
        <v>4.4376402047354851E-2</v>
      </c>
      <c r="J7" s="23">
        <v>1.4807561521333675E-3</v>
      </c>
      <c r="K7" s="24">
        <v>5.8947154196576403E-2</v>
      </c>
      <c r="L7" s="23">
        <v>1.1801335614534498E-3</v>
      </c>
      <c r="M7" s="23">
        <v>1.8217854338086533E-3</v>
      </c>
    </row>
    <row r="8" spans="1:13">
      <c r="A8" t="s">
        <v>8</v>
      </c>
      <c r="B8" s="23">
        <v>1.269054020230426E-3</v>
      </c>
      <c r="C8" s="24">
        <v>7.6292902952415599E-3</v>
      </c>
      <c r="D8" s="24">
        <v>7.4825181686524078E-2</v>
      </c>
      <c r="E8" s="23">
        <v>2.5184744102208808E-3</v>
      </c>
      <c r="F8" s="24">
        <v>1.2059659040445876E-2</v>
      </c>
      <c r="G8" s="23">
        <v>4.2167820939787281E-3</v>
      </c>
      <c r="H8" s="23">
        <v>3.7838982319269476E-3</v>
      </c>
      <c r="I8" s="24">
        <v>8.272487201272466E-2</v>
      </c>
      <c r="J8" s="23">
        <v>1.6809853856773727E-3</v>
      </c>
      <c r="K8" s="24">
        <v>1.3516501823231688E-2</v>
      </c>
      <c r="L8" s="23">
        <v>7.5319769156985007E-3</v>
      </c>
      <c r="M8" s="24">
        <v>1.7710175647135871E-2</v>
      </c>
    </row>
    <row r="9" spans="1:13">
      <c r="A9" t="s">
        <v>9</v>
      </c>
      <c r="B9" s="23">
        <v>6.2310282833697161E-3</v>
      </c>
      <c r="C9" s="23">
        <v>1.5898674143043096E-3</v>
      </c>
      <c r="D9" s="24">
        <v>0.14294246723477988</v>
      </c>
      <c r="E9" s="24">
        <v>4.0832858437242339E-2</v>
      </c>
      <c r="F9" s="24">
        <v>7.1384799846970909E-2</v>
      </c>
      <c r="G9" s="23">
        <v>3.6861505345452926E-3</v>
      </c>
      <c r="H9" s="24">
        <v>2.3267257958113959E-2</v>
      </c>
      <c r="I9" s="24">
        <v>6.7058521245767583E-2</v>
      </c>
      <c r="J9" s="24">
        <v>0.13751008532775055</v>
      </c>
      <c r="K9" s="23">
        <v>5.7733160859522201E-4</v>
      </c>
      <c r="L9" s="23">
        <v>9.2315652959298056E-3</v>
      </c>
      <c r="M9" s="23">
        <v>1.6812525913212184E-3</v>
      </c>
    </row>
    <row r="10" spans="1:13">
      <c r="A10" t="s">
        <v>10</v>
      </c>
      <c r="B10" s="23">
        <v>7.4986200449163806E-3</v>
      </c>
      <c r="C10" s="24">
        <v>4.0141550665786813E-2</v>
      </c>
      <c r="D10" s="24">
        <v>3.3215370428773212E-2</v>
      </c>
      <c r="E10" s="23">
        <v>2.2089993324503837E-3</v>
      </c>
      <c r="F10" s="24">
        <v>1.6826649265113035E-2</v>
      </c>
      <c r="G10" s="23">
        <v>9.1777051497027202E-3</v>
      </c>
      <c r="H10" s="23">
        <v>7.340065479825254E-4</v>
      </c>
      <c r="I10" s="24">
        <v>4.7524877824653297E-2</v>
      </c>
      <c r="J10" s="23">
        <v>2.1171153491180567E-3</v>
      </c>
      <c r="K10" s="23">
        <v>1.7570675357851432E-3</v>
      </c>
      <c r="L10" s="23">
        <v>3.2875271183490425E-3</v>
      </c>
      <c r="M10" s="24">
        <v>5.4095581480496098E-2</v>
      </c>
    </row>
    <row r="11" spans="1:13">
      <c r="A11" t="s">
        <v>11</v>
      </c>
      <c r="B11" s="24">
        <v>6.1057178445056919E-2</v>
      </c>
      <c r="C11" s="24">
        <v>0.16105693318059436</v>
      </c>
      <c r="D11" s="24">
        <v>3.9993263186006725E-2</v>
      </c>
      <c r="E11" s="24">
        <v>0.12434409273785972</v>
      </c>
      <c r="F11" s="24">
        <v>2.7773607296653364E-2</v>
      </c>
      <c r="G11" s="24">
        <v>8.058358975148032E-2</v>
      </c>
      <c r="H11" s="24">
        <v>9.3716409829161407E-2</v>
      </c>
      <c r="I11" s="23">
        <v>2.4306691936001666E-3</v>
      </c>
      <c r="J11" s="24">
        <v>6.1768106553262495E-2</v>
      </c>
      <c r="K11" s="24">
        <v>4.1304798965762814E-2</v>
      </c>
      <c r="L11" s="23">
        <v>1.0779709630270803E-2</v>
      </c>
      <c r="M11" s="24">
        <v>4.197634463109455E-2</v>
      </c>
    </row>
    <row r="12" spans="1:13">
      <c r="A12" t="s">
        <v>12</v>
      </c>
      <c r="B12" s="24">
        <v>0.14505554153529948</v>
      </c>
      <c r="C12" s="24">
        <v>0.12676959629622517</v>
      </c>
      <c r="D12" s="23">
        <v>1.117711141408571E-2</v>
      </c>
      <c r="E12" s="24">
        <v>1.2024893765398309E-2</v>
      </c>
      <c r="F12" s="24">
        <v>0.12344732282552486</v>
      </c>
      <c r="G12" s="24">
        <v>6.0085657687622029E-2</v>
      </c>
      <c r="H12" s="24">
        <v>0.13966156677086278</v>
      </c>
      <c r="I12" s="23">
        <v>1.9032655511112711E-3</v>
      </c>
      <c r="J12" s="24">
        <v>5.2252316093607608E-2</v>
      </c>
      <c r="K12" s="24">
        <v>0.22271180088536185</v>
      </c>
      <c r="L12" s="24">
        <v>7.4026538020696087E-2</v>
      </c>
      <c r="M12" s="24">
        <v>0.32136630710229208</v>
      </c>
    </row>
    <row r="13" spans="1:13">
      <c r="A13" t="s">
        <v>13</v>
      </c>
      <c r="B13" s="24">
        <v>2.6932159719976388E-2</v>
      </c>
      <c r="C13" s="24">
        <v>1.4438972869749267E-2</v>
      </c>
      <c r="D13" s="24">
        <v>1.5964559602076624E-2</v>
      </c>
      <c r="E13" s="24">
        <v>4.6390354981558732E-2</v>
      </c>
      <c r="F13" s="23">
        <v>4.8371684648423479E-4</v>
      </c>
      <c r="G13" s="24">
        <v>2.5059577502816118E-2</v>
      </c>
      <c r="H13" s="24">
        <v>3.2450018352802028E-2</v>
      </c>
      <c r="I13" s="24">
        <v>1.3006716269426248E-2</v>
      </c>
      <c r="J13" s="24">
        <v>3.8625576263185565E-2</v>
      </c>
      <c r="K13" s="23">
        <v>1.0403482881385736E-2</v>
      </c>
      <c r="L13" s="23">
        <v>3.2024086828082682E-3</v>
      </c>
      <c r="M13" s="24">
        <v>1.4006032469858638E-2</v>
      </c>
    </row>
    <row r="14" spans="1:13">
      <c r="A14" t="s">
        <v>14</v>
      </c>
      <c r="B14" s="24">
        <v>3.9397731938032324E-2</v>
      </c>
      <c r="C14" s="23">
        <v>5.5918689933585194E-3</v>
      </c>
      <c r="D14" s="23">
        <v>4.1905232528260802E-3</v>
      </c>
      <c r="E14" s="23">
        <v>2.0743841500453913E-3</v>
      </c>
      <c r="F14" s="23">
        <v>6.1991284944086858E-3</v>
      </c>
      <c r="G14" s="24">
        <v>3.2953520028706974E-2</v>
      </c>
      <c r="H14" s="24">
        <v>1.9134741379462385E-2</v>
      </c>
      <c r="I14" s="24">
        <v>3.4626978836733366E-2</v>
      </c>
      <c r="J14" s="23">
        <v>3.5771937431304953E-3</v>
      </c>
      <c r="K14" s="23">
        <v>1.2179694790301139E-3</v>
      </c>
      <c r="L14" s="23">
        <v>6.008186892648701E-3</v>
      </c>
      <c r="M14" s="24">
        <v>1.0611086240587453E-2</v>
      </c>
    </row>
    <row r="15" spans="1:13">
      <c r="A15" t="s">
        <v>15</v>
      </c>
      <c r="B15" s="24">
        <v>1.0402732360449097E-2</v>
      </c>
      <c r="C15" s="23">
        <v>1.4833449298500081E-3</v>
      </c>
      <c r="D15" s="24">
        <v>2.1855966324324787E-2</v>
      </c>
      <c r="E15" s="24">
        <v>4.1594559671597996E-2</v>
      </c>
      <c r="F15" s="24">
        <v>2.3355339269731611E-2</v>
      </c>
      <c r="G15" s="24">
        <v>3.3339927136656719E-2</v>
      </c>
      <c r="H15" s="23">
        <v>9.6144964210557477E-3</v>
      </c>
      <c r="I15" s="23">
        <v>1.8779935115730412E-3</v>
      </c>
      <c r="J15" s="23">
        <v>1.3111238553635909E-3</v>
      </c>
      <c r="K15" s="24">
        <v>2.27525139810013E-2</v>
      </c>
      <c r="L15" s="23">
        <v>1.1397209658442133E-2</v>
      </c>
      <c r="M15" s="23">
        <v>8.3839738018061643E-3</v>
      </c>
    </row>
    <row r="16" spans="1:13">
      <c r="A16" t="s">
        <v>16</v>
      </c>
      <c r="B16" s="24">
        <v>5.9531588830008968E-2</v>
      </c>
      <c r="C16" s="23">
        <v>9.1479903736868681E-4</v>
      </c>
      <c r="D16" s="24">
        <v>1.8580004979456971E-2</v>
      </c>
      <c r="E16" s="24">
        <v>3.9440050471594622E-2</v>
      </c>
      <c r="F16" s="24">
        <v>0.10189403016612364</v>
      </c>
      <c r="G16" s="24">
        <v>2.3026426603529371E-2</v>
      </c>
      <c r="H16" s="24">
        <v>8.8343916671745876E-2</v>
      </c>
      <c r="I16" s="24">
        <v>4.1084475849595382E-2</v>
      </c>
      <c r="J16" s="23">
        <v>2.1117067945480841E-3</v>
      </c>
      <c r="K16" s="24">
        <v>1.7167410776618538E-2</v>
      </c>
      <c r="L16" s="24">
        <v>1.8185887291108229E-2</v>
      </c>
      <c r="M16" s="24">
        <v>7.5965518997541323E-2</v>
      </c>
    </row>
    <row r="17" spans="1:13">
      <c r="A17" t="s">
        <v>17</v>
      </c>
      <c r="B17" s="23">
        <v>1.0723413533909626E-3</v>
      </c>
      <c r="C17" s="24">
        <v>1.7236157422524209E-2</v>
      </c>
      <c r="D17" s="24">
        <v>1.9839451559116494E-2</v>
      </c>
      <c r="E17" s="24">
        <v>2.3579095844833718E-2</v>
      </c>
      <c r="F17" s="23">
        <v>8.7835416791291201E-4</v>
      </c>
      <c r="G17" s="24">
        <v>2.0972820903854789E-2</v>
      </c>
      <c r="H17" s="24">
        <v>1.5374484138598689E-2</v>
      </c>
      <c r="I17" s="23">
        <v>1.6679440030844188E-3</v>
      </c>
      <c r="J17" s="23">
        <v>1.8132663568079202E-3</v>
      </c>
      <c r="K17" s="24">
        <v>3.2246739247013559E-2</v>
      </c>
      <c r="L17" s="23">
        <v>1.0558058420926078E-3</v>
      </c>
      <c r="M17" s="23">
        <v>2.0797317332051403E-3</v>
      </c>
    </row>
    <row r="18" spans="1:13">
      <c r="A18" t="s">
        <v>18</v>
      </c>
      <c r="B18" s="24">
        <v>0.10755136129732476</v>
      </c>
      <c r="C18" s="24">
        <v>5.821827554351006E-3</v>
      </c>
      <c r="D18" s="23">
        <v>9.0353774516620418E-3</v>
      </c>
      <c r="E18" s="23">
        <v>2.8719270361296611E-3</v>
      </c>
      <c r="F18" s="24">
        <v>9.6944069302180538E-2</v>
      </c>
      <c r="G18" s="24">
        <v>3.6617147884996315E-2</v>
      </c>
      <c r="H18" s="24">
        <v>7.7856653657671693E-2</v>
      </c>
      <c r="I18" s="23">
        <v>1.2490475200498577E-2</v>
      </c>
      <c r="J18" s="23">
        <v>1.2662266598027986E-3</v>
      </c>
      <c r="K18" s="24">
        <v>1.6015808716489503E-2</v>
      </c>
      <c r="L18" s="24">
        <v>4.8073763956700453E-2</v>
      </c>
      <c r="M18" s="24">
        <v>7.5814716549674602E-2</v>
      </c>
    </row>
    <row r="19" spans="1:13">
      <c r="A19" t="s">
        <v>19</v>
      </c>
      <c r="B19" s="23">
        <v>1.2346709521813034E-3</v>
      </c>
      <c r="C19" s="24">
        <v>9.8230887338420017E-2</v>
      </c>
      <c r="D19" s="24">
        <v>1.8445352707887275E-2</v>
      </c>
      <c r="E19" s="23">
        <v>6.9944686470666054E-3</v>
      </c>
      <c r="F19" s="23">
        <v>7.110441998437033E-3</v>
      </c>
      <c r="G19" s="23">
        <v>8.7276777471463132E-3</v>
      </c>
      <c r="H19" s="23">
        <v>2.6496199530342906E-3</v>
      </c>
      <c r="I19" s="24">
        <v>4.8960277122849095E-2</v>
      </c>
      <c r="J19" s="24">
        <v>6.4328736126657127E-2</v>
      </c>
      <c r="K19" s="24">
        <v>1.1791204155833469E-2</v>
      </c>
      <c r="L19" s="24">
        <v>2.3081877375032745E-2</v>
      </c>
      <c r="M19" s="23">
        <v>1.1346855784207096E-3</v>
      </c>
    </row>
    <row r="20" spans="1:13">
      <c r="A20" t="s">
        <v>20</v>
      </c>
      <c r="B20" s="23">
        <v>1.752210053988904E-3</v>
      </c>
      <c r="C20" s="24">
        <v>1.5227379341985063E-2</v>
      </c>
      <c r="D20" s="24">
        <v>3.3515179587143035E-2</v>
      </c>
      <c r="E20" s="24">
        <v>8.059606566503176E-2</v>
      </c>
      <c r="F20" s="24">
        <v>4.5147336857141673E-2</v>
      </c>
      <c r="G20" s="23">
        <v>3.0461429623214373E-3</v>
      </c>
      <c r="H20" s="23">
        <v>5.6262375715649725E-3</v>
      </c>
      <c r="I20" s="23">
        <v>3.8557752656749903E-3</v>
      </c>
      <c r="J20" s="23">
        <v>9.7590302349362683E-4</v>
      </c>
      <c r="K20" s="23">
        <v>1.5960987222484958E-3</v>
      </c>
      <c r="L20" s="24">
        <v>2.0482509463764252E-2</v>
      </c>
      <c r="M20" s="23">
        <v>4.5670093567266607E-3</v>
      </c>
    </row>
    <row r="21" spans="1:13">
      <c r="A21" t="s">
        <v>21</v>
      </c>
      <c r="B21" s="24">
        <v>4.9422967108963906E-2</v>
      </c>
      <c r="C21" s="23">
        <v>1.5157911089431521E-3</v>
      </c>
      <c r="D21" s="24">
        <v>6.701922293366229E-2</v>
      </c>
      <c r="E21" s="23">
        <v>8.8121979092226702E-3</v>
      </c>
      <c r="F21" s="24">
        <v>1.9669504052272867E-2</v>
      </c>
      <c r="G21" s="24">
        <v>1.9889216019157704E-2</v>
      </c>
      <c r="H21" s="24">
        <v>6.5992162382657704E-2</v>
      </c>
      <c r="I21" s="23">
        <v>1.6309668025960504E-3</v>
      </c>
      <c r="J21" s="24">
        <v>6.7264312138481551E-3</v>
      </c>
      <c r="K21" s="23">
        <v>2.9879698200959959E-3</v>
      </c>
      <c r="L21" s="23">
        <v>5.8637681190093225E-3</v>
      </c>
      <c r="M21" s="24">
        <v>2.1488457492943602E-2</v>
      </c>
    </row>
    <row r="22" spans="1:13">
      <c r="A22" t="s">
        <v>22</v>
      </c>
      <c r="B22" s="24">
        <v>1.3691790197928847E-2</v>
      </c>
      <c r="C22" s="24">
        <v>3.133898571225275E-2</v>
      </c>
      <c r="D22" s="24">
        <v>0.10384998917004003</v>
      </c>
      <c r="E22" s="23">
        <v>4.2254637017146756E-3</v>
      </c>
      <c r="F22" s="24">
        <v>5.1085855286159755E-2</v>
      </c>
      <c r="G22" s="24">
        <v>2.6788768516713891E-2</v>
      </c>
      <c r="H22" s="24">
        <v>4.7068996796506224E-2</v>
      </c>
      <c r="I22" s="24">
        <v>2.6831299761126789E-2</v>
      </c>
      <c r="J22" s="24">
        <v>9.9274313924951531E-3</v>
      </c>
      <c r="K22" s="24">
        <v>1.2049328835228091E-2</v>
      </c>
      <c r="L22" s="23">
        <v>3.7929721363658907E-3</v>
      </c>
      <c r="M22" s="23">
        <v>3.6309070445138167E-3</v>
      </c>
    </row>
    <row r="23" spans="1:13">
      <c r="A23" t="s">
        <v>23</v>
      </c>
      <c r="B23" s="23">
        <v>3.9143349243330808E-3</v>
      </c>
      <c r="C23" s="23">
        <v>3.1509554049839929E-3</v>
      </c>
      <c r="D23" s="24">
        <v>3.2587350751086271E-2</v>
      </c>
      <c r="E23" s="23">
        <v>3.7084643260784042E-3</v>
      </c>
      <c r="F23" s="23">
        <v>5.6986933035346682E-3</v>
      </c>
      <c r="G23" s="24">
        <v>2.4205931732408072E-2</v>
      </c>
      <c r="H23" s="23">
        <v>2.2828532385351635E-3</v>
      </c>
      <c r="I23" s="24">
        <v>3.1236350183998229E-2</v>
      </c>
      <c r="J23" s="23">
        <v>1.7844903341086458E-3</v>
      </c>
      <c r="K23" s="24">
        <v>2.1291402262277305E-2</v>
      </c>
      <c r="L23" s="23">
        <v>9.900665652738561E-4</v>
      </c>
      <c r="M23" s="23">
        <v>1.9562198049276544E-3</v>
      </c>
    </row>
    <row r="24" spans="1:13">
      <c r="A24" t="s">
        <v>24</v>
      </c>
      <c r="B24" s="24">
        <v>3.9145502792725724E-2</v>
      </c>
      <c r="C24" s="24">
        <v>6.436510645025631E-2</v>
      </c>
      <c r="D24" s="23">
        <v>5.0909476505810076E-3</v>
      </c>
      <c r="E24" s="24">
        <v>4.3303032268620652E-2</v>
      </c>
      <c r="F24" s="24">
        <v>2.4780397851016999E-2</v>
      </c>
      <c r="G24" s="24">
        <v>9.8378220061715066E-2</v>
      </c>
      <c r="H24" s="23">
        <v>9.474908012669747E-4</v>
      </c>
      <c r="I24" s="24">
        <v>8.0913686899499918E-2</v>
      </c>
      <c r="J24" s="24">
        <v>5.5576267148547819E-2</v>
      </c>
      <c r="K24" s="23">
        <v>4.9746417166273271E-3</v>
      </c>
      <c r="L24" s="24">
        <v>1.7864922695918901E-2</v>
      </c>
      <c r="M24" s="24">
        <v>3.542013341192702E-2</v>
      </c>
    </row>
    <row r="25" spans="1:13">
      <c r="A25" t="s">
        <v>25</v>
      </c>
      <c r="B25" s="23">
        <v>8.5375338552110009E-3</v>
      </c>
      <c r="C25" s="24">
        <v>2.7847230383000889E-2</v>
      </c>
      <c r="D25" s="23">
        <v>2.6671332281052581E-3</v>
      </c>
      <c r="E25" s="23">
        <v>4.5181052791536079E-3</v>
      </c>
      <c r="F25" s="23">
        <v>1.5132718594376526E-3</v>
      </c>
      <c r="G25" s="24">
        <v>4.414761071801325E-2</v>
      </c>
      <c r="H25" s="23">
        <v>1.9302327488237329E-3</v>
      </c>
      <c r="I25" s="24">
        <v>1.8185738050563501E-2</v>
      </c>
      <c r="J25" s="24">
        <v>1.0360942522668204E-2</v>
      </c>
      <c r="K25" s="23">
        <v>8.3699774991232122E-3</v>
      </c>
      <c r="L25" s="23">
        <v>5.0344865359148094E-3</v>
      </c>
      <c r="M25" s="23">
        <v>4.2211813040268819E-3</v>
      </c>
    </row>
    <row r="26" spans="1:13">
      <c r="A26" t="s">
        <v>26</v>
      </c>
      <c r="B26" s="23">
        <v>4.018068554331203E-3</v>
      </c>
      <c r="C26" s="24">
        <v>9.6167032834139604E-2</v>
      </c>
      <c r="D26" s="23">
        <v>6.3665736104544875E-4</v>
      </c>
      <c r="E26" s="23">
        <v>3.5847757448460378E-3</v>
      </c>
      <c r="F26" s="24">
        <v>1.0885049385937847E-2</v>
      </c>
      <c r="G26" s="23">
        <v>7.1675002277855502E-3</v>
      </c>
      <c r="H26" s="23">
        <v>1.0333892265538588E-3</v>
      </c>
      <c r="I26" s="23">
        <v>2.7130037706287581E-3</v>
      </c>
      <c r="J26" s="23">
        <v>3.1423858920996261E-3</v>
      </c>
      <c r="K26" s="23">
        <v>6.4983567333933934E-4</v>
      </c>
      <c r="L26" s="24">
        <v>2.7321409241275057E-2</v>
      </c>
      <c r="M26" s="23">
        <v>2.5380143633807551E-3</v>
      </c>
    </row>
    <row r="27" spans="1:13">
      <c r="A27" t="s">
        <v>27</v>
      </c>
      <c r="B27" s="23">
        <v>5.0977631354773975E-3</v>
      </c>
      <c r="C27" s="24">
        <v>6.8363230070563302E-2</v>
      </c>
      <c r="D27" s="24">
        <v>7.8342498126747151E-2</v>
      </c>
      <c r="E27" s="23">
        <v>1.3030450533374266E-3</v>
      </c>
      <c r="F27" s="24">
        <v>8.9619775501046786E-2</v>
      </c>
      <c r="G27" s="23">
        <v>4.334939189302907E-3</v>
      </c>
      <c r="H27" s="23">
        <v>5.7182223429385487E-4</v>
      </c>
      <c r="I27" s="23">
        <v>2.1072587466913245E-3</v>
      </c>
      <c r="J27" s="23">
        <v>3.6733087849277661E-3</v>
      </c>
      <c r="K27" s="23">
        <v>8.3524912456964077E-4</v>
      </c>
      <c r="L27" s="23">
        <v>1.4152330221259201E-2</v>
      </c>
      <c r="M27" s="23">
        <v>3.9996611219803926E-3</v>
      </c>
    </row>
    <row r="28" spans="1:13">
      <c r="A28" t="s">
        <v>28</v>
      </c>
      <c r="B28" s="24">
        <v>1.7597771753976942E-2</v>
      </c>
      <c r="C28" s="24">
        <v>1.3678733135206933E-2</v>
      </c>
      <c r="D28" s="23">
        <v>1.1492068564329003E-2</v>
      </c>
      <c r="E28" s="24">
        <v>3.644480077732612E-2</v>
      </c>
      <c r="F28" s="23">
        <v>3.9005651393300318E-3</v>
      </c>
      <c r="G28" s="23">
        <v>7.2880362454510973E-3</v>
      </c>
      <c r="H28" s="23">
        <v>9.1072753816487135E-4</v>
      </c>
      <c r="I28" s="24">
        <v>0.12483910949289319</v>
      </c>
      <c r="J28" s="24">
        <v>0.3039586180749036</v>
      </c>
      <c r="K28" s="24">
        <v>1.8697075497802643E-2</v>
      </c>
      <c r="L28" s="24">
        <v>3.5719440470250122E-2</v>
      </c>
      <c r="M28" s="24">
        <v>3.1700073857824813E-2</v>
      </c>
    </row>
    <row r="29" spans="1:13">
      <c r="A29" t="s">
        <v>29</v>
      </c>
      <c r="B29" s="24">
        <v>7.6709927491772578E-2</v>
      </c>
      <c r="C29" s="23">
        <v>1.2002742306774217E-3</v>
      </c>
      <c r="D29" s="23">
        <v>1.6840425279795669E-3</v>
      </c>
      <c r="E29" s="24">
        <v>9.6724742273500697E-3</v>
      </c>
      <c r="F29" s="24">
        <v>2.7006093778727813E-2</v>
      </c>
      <c r="G29" s="23">
        <v>2.3581644325331792E-3</v>
      </c>
      <c r="H29" s="24">
        <v>9.4322917025891823E-2</v>
      </c>
      <c r="I29" s="23">
        <v>6.5836293814404562E-3</v>
      </c>
      <c r="J29" s="23">
        <v>3.0939259005387373E-3</v>
      </c>
      <c r="K29" s="24">
        <v>6.3766044698847793E-2</v>
      </c>
      <c r="L29" s="24">
        <v>0.1423442586587281</v>
      </c>
      <c r="M29" s="24">
        <v>1.4454126883264294E-2</v>
      </c>
    </row>
    <row r="30" spans="1:13">
      <c r="A30" t="s">
        <v>30</v>
      </c>
      <c r="B30" s="24">
        <v>1.7454452263233427E-2</v>
      </c>
      <c r="C30" s="24">
        <v>3.0078582928812724E-2</v>
      </c>
      <c r="D30" s="23">
        <v>2.3451880493080414E-3</v>
      </c>
      <c r="E30" s="24">
        <v>6.94931874034386E-2</v>
      </c>
      <c r="F30" s="23">
        <v>6.9595464044624787E-3</v>
      </c>
      <c r="G30" s="24">
        <v>7.4231655003164171E-2</v>
      </c>
      <c r="H30" s="23">
        <v>1.8884725925437682E-3</v>
      </c>
      <c r="I30" s="24">
        <v>3.6280887181679038E-2</v>
      </c>
      <c r="J30" s="24">
        <v>2.0803426370351451E-2</v>
      </c>
      <c r="K30" s="23">
        <v>1.5745250058585214E-3</v>
      </c>
      <c r="L30" s="24">
        <v>3.0071731302882824E-2</v>
      </c>
      <c r="M30" s="24">
        <v>4.7756757410218044E-2</v>
      </c>
    </row>
    <row r="31" spans="1:13">
      <c r="A31" t="s">
        <v>31</v>
      </c>
      <c r="B31" s="24">
        <v>3.8249163959622495E-2</v>
      </c>
      <c r="C31" s="23">
        <v>7.1713411102681678E-4</v>
      </c>
      <c r="D31" s="23">
        <v>1.380526994083443E-2</v>
      </c>
      <c r="E31" s="24">
        <v>2.8356857180250581E-2</v>
      </c>
      <c r="F31" s="23">
        <v>8.2726967619501501E-3</v>
      </c>
      <c r="G31" s="23">
        <v>4.1404570631434203E-3</v>
      </c>
      <c r="H31" s="24">
        <v>1.6989303660831616E-2</v>
      </c>
      <c r="I31" s="23">
        <v>2.3835937504679298E-3</v>
      </c>
      <c r="J31" s="24">
        <v>1.4403433084594934E-2</v>
      </c>
      <c r="K31" s="24">
        <v>0.12069838796665203</v>
      </c>
      <c r="L31" s="24">
        <v>3.6799478407457786E-2</v>
      </c>
      <c r="M31" s="23">
        <v>2.0997353080535359E-3</v>
      </c>
    </row>
    <row r="32" spans="1:13">
      <c r="A32" t="s">
        <v>32</v>
      </c>
      <c r="B32" s="23">
        <v>4.0557583621968363E-3</v>
      </c>
      <c r="C32" s="24">
        <v>6.946048942559005E-2</v>
      </c>
      <c r="D32" s="23">
        <v>2.5758560719985652E-3</v>
      </c>
      <c r="E32" s="23">
        <v>1.6465232967613171E-3</v>
      </c>
      <c r="F32" s="24">
        <v>4.3905480335777576E-2</v>
      </c>
      <c r="G32" s="23">
        <v>2.7697235851759016E-3</v>
      </c>
      <c r="H32" s="24">
        <v>3.7007776108930988E-2</v>
      </c>
      <c r="I32" s="24">
        <v>1.2751807393925136E-2</v>
      </c>
      <c r="J32" s="24">
        <v>1.7222373254161306E-2</v>
      </c>
      <c r="K32" s="23">
        <v>6.468780003083866E-3</v>
      </c>
      <c r="L32" s="24">
        <v>1.6600086054382214E-2</v>
      </c>
      <c r="M32" s="24">
        <v>1.6105087261217614E-2</v>
      </c>
    </row>
    <row r="33" spans="1:13">
      <c r="A33" t="s">
        <v>33</v>
      </c>
      <c r="B33" s="24">
        <v>1.6275190230489619E-2</v>
      </c>
      <c r="C33" s="23">
        <v>1.2152479331242172E-3</v>
      </c>
      <c r="D33" s="24">
        <v>2.2885417894999958E-2</v>
      </c>
      <c r="E33" s="23">
        <v>6.3827105282416524E-3</v>
      </c>
      <c r="F33" s="23">
        <v>3.5988724533051698E-3</v>
      </c>
      <c r="G33" s="24">
        <v>0.10987708500656768</v>
      </c>
      <c r="H33" s="23">
        <v>1.195671867216452E-3</v>
      </c>
      <c r="I33" s="24">
        <v>2.3834191027723366E-2</v>
      </c>
      <c r="J33" s="24">
        <v>2.5446593455177562E-2</v>
      </c>
      <c r="K33" s="24">
        <v>7.1211250979628826E-2</v>
      </c>
      <c r="L33" s="24">
        <v>3.5374876581327076E-2</v>
      </c>
      <c r="M33" s="24">
        <v>4.8997067496411001E-2</v>
      </c>
    </row>
    <row r="34" spans="1:13">
      <c r="A34" t="s">
        <v>34</v>
      </c>
      <c r="B34" s="24">
        <v>1.5605568112349321E-2</v>
      </c>
      <c r="C34" s="23">
        <v>5.4593114305381016E-4</v>
      </c>
      <c r="D34" s="23">
        <v>4.6359001547708744E-4</v>
      </c>
      <c r="E34" s="23">
        <v>1.1433204799807444E-3</v>
      </c>
      <c r="F34" s="23">
        <v>2.7934073863585007E-3</v>
      </c>
      <c r="G34" s="23">
        <v>2.5388462270439379E-3</v>
      </c>
      <c r="H34" s="24">
        <v>4.1697547444804438E-2</v>
      </c>
      <c r="I34" s="23">
        <v>2.6196726040801357E-3</v>
      </c>
      <c r="J34" s="23">
        <v>5.2839560331004879E-3</v>
      </c>
      <c r="K34" s="24">
        <v>4.3739939712102563E-2</v>
      </c>
      <c r="L34" s="24">
        <v>5.9274099667551199E-2</v>
      </c>
      <c r="M34" s="23">
        <v>3.0332843665672885E-3</v>
      </c>
    </row>
    <row r="35" spans="1:13">
      <c r="A35" t="s">
        <v>35</v>
      </c>
      <c r="B35" s="24">
        <v>9.4736177817966061E-2</v>
      </c>
      <c r="C35" s="23">
        <v>5.5339315174788661E-4</v>
      </c>
      <c r="D35" s="23">
        <v>3.7083258746054555E-3</v>
      </c>
      <c r="E35" s="23">
        <v>1.3647393012085581E-3</v>
      </c>
      <c r="F35" s="24">
        <v>1.9802144344319397E-2</v>
      </c>
      <c r="G35" s="24">
        <v>3.0951000154911718E-2</v>
      </c>
      <c r="H35" s="24">
        <v>1.5216519272235701E-2</v>
      </c>
      <c r="I35" s="23">
        <v>1.064828126923727E-2</v>
      </c>
      <c r="J35" s="23">
        <v>1.7579273452107674E-3</v>
      </c>
      <c r="K35" s="23">
        <v>2.5381560859739777E-3</v>
      </c>
      <c r="L35" s="24">
        <v>1.6464446637644476E-2</v>
      </c>
      <c r="M35" s="24">
        <v>1.4416686524212451E-2</v>
      </c>
    </row>
    <row r="36" spans="1:13">
      <c r="A36" t="s">
        <v>36</v>
      </c>
      <c r="B36" s="24">
        <v>1.3377456230486596E-2</v>
      </c>
      <c r="C36" s="23">
        <v>5.76181560527697E-3</v>
      </c>
      <c r="D36" s="24">
        <v>2.0604713530707006E-2</v>
      </c>
      <c r="E36" s="24">
        <v>3.0099338150418379E-2</v>
      </c>
      <c r="F36" s="23">
        <v>1.2655336458265479E-3</v>
      </c>
      <c r="G36" s="23">
        <v>2.7878358622006167E-3</v>
      </c>
      <c r="H36" s="24">
        <v>3.6381629802488859E-2</v>
      </c>
      <c r="I36" s="23">
        <v>9.78346607953768E-4</v>
      </c>
      <c r="J36" s="24">
        <v>1.7108127408046073E-2</v>
      </c>
      <c r="K36" s="23">
        <v>3.0228572330189287E-3</v>
      </c>
      <c r="L36" s="24">
        <v>7.9037955450264569E-2</v>
      </c>
      <c r="M36" s="24">
        <v>1.4055865843192687E-2</v>
      </c>
    </row>
    <row r="37" spans="1:13">
      <c r="A37" t="s">
        <v>37</v>
      </c>
      <c r="B37" s="23">
        <v>8.8301412984007292E-3</v>
      </c>
      <c r="C37" s="24">
        <v>2.228104317355185E-2</v>
      </c>
      <c r="D37" s="24">
        <v>2.2542367532552302E-2</v>
      </c>
      <c r="E37" s="23">
        <v>2.3076458693835032E-3</v>
      </c>
      <c r="F37" s="23">
        <v>8.5262913605166808E-3</v>
      </c>
      <c r="G37" s="24">
        <v>2.6726271253676579E-2</v>
      </c>
      <c r="H37" s="23">
        <v>4.3928865482603724E-3</v>
      </c>
      <c r="I37" s="24">
        <v>1.4494653076179776E-2</v>
      </c>
      <c r="J37" s="23">
        <v>1.0806475855759219E-3</v>
      </c>
      <c r="K37" s="23">
        <v>1.1226984338964975E-2</v>
      </c>
      <c r="L37" s="24">
        <v>2.9409657992729404E-2</v>
      </c>
      <c r="M37" s="24">
        <v>1.9518760527105005E-2</v>
      </c>
    </row>
    <row r="38" spans="1:13">
      <c r="A38" t="s">
        <v>38</v>
      </c>
      <c r="B38" s="23">
        <v>3.246546226295925E-3</v>
      </c>
      <c r="C38" s="23">
        <v>1.6087155677278358E-3</v>
      </c>
      <c r="D38" s="23">
        <v>2.1751014683594827E-3</v>
      </c>
      <c r="E38" s="24">
        <v>4.5314760771157481E-2</v>
      </c>
      <c r="F38" s="23">
        <v>5.6213563419365263E-4</v>
      </c>
      <c r="G38" s="24">
        <v>2.3156699296557112E-2</v>
      </c>
      <c r="H38" s="23">
        <v>4.1059494752484892E-3</v>
      </c>
      <c r="I38" s="24">
        <v>6.7434075004854169E-2</v>
      </c>
      <c r="J38" s="23">
        <v>9.5718057018722878E-4</v>
      </c>
      <c r="K38" s="24">
        <v>5.0714198053423934E-2</v>
      </c>
      <c r="L38" s="24">
        <v>6.5187720823332226E-2</v>
      </c>
      <c r="M38" s="24">
        <v>5.6159077590340938E-2</v>
      </c>
    </row>
    <row r="39" spans="1:13">
      <c r="A39" t="s">
        <v>39</v>
      </c>
      <c r="B39" s="23">
        <v>7.0316085027020319E-3</v>
      </c>
      <c r="C39" s="23">
        <v>2.7299387001671997E-3</v>
      </c>
      <c r="D39" s="23">
        <v>5.5280592709721927E-3</v>
      </c>
      <c r="E39" s="23">
        <v>1.6120005670004561E-3</v>
      </c>
      <c r="F39" s="24">
        <v>7.5627783515372582E-2</v>
      </c>
      <c r="G39" s="23">
        <v>2.9475812180696187E-3</v>
      </c>
      <c r="H39" s="24">
        <v>2.823983283477511E-2</v>
      </c>
      <c r="I39" s="24">
        <v>8.3321087987567488E-2</v>
      </c>
      <c r="J39" s="24">
        <v>1.1900094392597574E-2</v>
      </c>
      <c r="K39" s="24">
        <v>1.1975199587887331E-2</v>
      </c>
      <c r="L39" s="24">
        <v>7.9236211472298132E-2</v>
      </c>
      <c r="M39" s="24">
        <v>1.0284724151354214E-2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E337B-3F55-45D6-AFFC-E7B43DE10B88}">
  <dimension ref="A1:AN87"/>
  <sheetViews>
    <sheetView topLeftCell="A76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1.3131958031953156E-2</v>
      </c>
      <c r="D5" s="10">
        <v>5.5571420144533576E-2</v>
      </c>
      <c r="E5" s="10">
        <v>7.7949424080573319E-3</v>
      </c>
      <c r="F5" s="10">
        <v>2.2962973919794561E-2</v>
      </c>
      <c r="G5" s="10">
        <v>1.54560448773308E-2</v>
      </c>
      <c r="H5" s="10">
        <v>5.2749759911158579E-2</v>
      </c>
      <c r="I5" s="10">
        <v>1.351272576745776E-2</v>
      </c>
      <c r="J5" s="10">
        <v>3.2144258831350928E-2</v>
      </c>
      <c r="K5" s="10">
        <v>1.7755242823280434E-2</v>
      </c>
      <c r="L5" s="10">
        <v>3.8189728043599186E-2</v>
      </c>
      <c r="M5" s="10">
        <v>1.4944059295111382E-2</v>
      </c>
      <c r="N5" s="10">
        <v>-1.9108328165035767E-2</v>
      </c>
      <c r="O5" s="10">
        <v>1.1210963195577463E-2</v>
      </c>
      <c r="P5" s="10">
        <v>4.0300924080867467E-2</v>
      </c>
      <c r="Q5" s="10">
        <v>4.1171541867067677E-3</v>
      </c>
      <c r="R5" s="10">
        <v>1.4449655106160706E-2</v>
      </c>
      <c r="S5" s="10">
        <v>4.6586212954181075E-3</v>
      </c>
      <c r="T5" s="10">
        <v>1.2636846717514132E-2</v>
      </c>
      <c r="U5" s="10">
        <v>-1.009424768805158E-2</v>
      </c>
      <c r="V5" s="10">
        <v>-9.1786087710990609E-3</v>
      </c>
      <c r="W5" s="10">
        <v>-6.3215963762566748E-3</v>
      </c>
      <c r="X5" s="10">
        <v>-1.0248106647487539E-2</v>
      </c>
      <c r="Y5" s="10">
        <v>-2.2532850756796806E-2</v>
      </c>
      <c r="Z5" s="10">
        <v>1.3242287995254915E-2</v>
      </c>
      <c r="AA5" s="11" t="s">
        <v>78</v>
      </c>
      <c r="AB5" s="10">
        <v>4.7635278039654158E-2</v>
      </c>
      <c r="AC5" s="10">
        <v>-1.0614372774993915E-2</v>
      </c>
      <c r="AD5" s="10">
        <v>-2.3308917506448357E-2</v>
      </c>
      <c r="AE5" s="10">
        <v>-2.7057454757403766E-2</v>
      </c>
      <c r="AF5" s="10">
        <v>-4.2392092803177371E-4</v>
      </c>
      <c r="AG5" s="10">
        <v>-2.7744071274033274E-2</v>
      </c>
      <c r="AH5" s="10">
        <v>-2.4387655672352376E-2</v>
      </c>
      <c r="AI5" s="10">
        <v>1.1842248052470758E-3</v>
      </c>
      <c r="AJ5" s="10">
        <v>-7.7419601597958076E-3</v>
      </c>
      <c r="AK5" s="10">
        <v>-1.0140619480522497E-2</v>
      </c>
      <c r="AL5" s="10">
        <v>9.732785449576389E-3</v>
      </c>
      <c r="AM5" s="10">
        <v>-2.9040568652849751E-3</v>
      </c>
      <c r="AN5" s="12">
        <v>-4.9470147387171641E-2</v>
      </c>
    </row>
    <row r="6" spans="1:40" ht="24">
      <c r="A6" s="13" t="s">
        <v>42</v>
      </c>
      <c r="B6" s="14" t="s">
        <v>41</v>
      </c>
      <c r="C6" s="15">
        <v>-1.9349390306929809E-2</v>
      </c>
      <c r="D6" s="16">
        <v>1.8653998259463324E-2</v>
      </c>
      <c r="E6" s="16">
        <v>1.4877583693862573E-3</v>
      </c>
      <c r="F6" s="16">
        <v>-8.168609473071662E-3</v>
      </c>
      <c r="G6" s="16">
        <v>2.1981763370236072E-2</v>
      </c>
      <c r="H6" s="16">
        <v>5.4983843480133923E-2</v>
      </c>
      <c r="I6" s="16">
        <v>2.0401414214200254E-2</v>
      </c>
      <c r="J6" s="16">
        <v>1.7560537575205593E-2</v>
      </c>
      <c r="K6" s="16">
        <v>1.6900312128783637E-2</v>
      </c>
      <c r="L6" s="16">
        <v>2.8852211701073518E-2</v>
      </c>
      <c r="M6" s="16">
        <v>3.22162286579585E-2</v>
      </c>
      <c r="N6" s="16">
        <v>-3.4971091456736099E-3</v>
      </c>
      <c r="O6" s="16">
        <v>-2.0910313374445589E-2</v>
      </c>
      <c r="P6" s="16">
        <v>7.140379570955771E-3</v>
      </c>
      <c r="Q6" s="16">
        <v>-2.3463401959065214E-2</v>
      </c>
      <c r="R6" s="16">
        <v>3.2787098657265337E-3</v>
      </c>
      <c r="S6" s="16">
        <v>5.3525224343622439E-2</v>
      </c>
      <c r="T6" s="16">
        <v>5.1664141400220827E-3</v>
      </c>
      <c r="U6" s="16">
        <v>1.2167738688261027E-2</v>
      </c>
      <c r="V6" s="16">
        <v>1.639430973557496E-3</v>
      </c>
      <c r="W6" s="16">
        <v>-2.7671494870856052E-2</v>
      </c>
      <c r="X6" s="16">
        <v>-8.4139961558190972E-4</v>
      </c>
      <c r="Y6" s="16">
        <v>-5.7876961175333516E-2</v>
      </c>
      <c r="Z6" s="16">
        <v>-1.4616707473318483E-2</v>
      </c>
      <c r="AA6" s="16">
        <v>9.7212817021596811E-3</v>
      </c>
      <c r="AB6" s="16">
        <v>3.7842253004796739E-2</v>
      </c>
      <c r="AC6" s="16">
        <v>1.0551491836630698E-2</v>
      </c>
      <c r="AD6" s="16">
        <v>-2.8169374619879273E-2</v>
      </c>
      <c r="AE6" s="16">
        <v>-5.282638735459342E-5</v>
      </c>
      <c r="AF6" s="16">
        <v>-1.6797590681405419E-3</v>
      </c>
      <c r="AG6" s="16">
        <v>-5.3787583688881486E-2</v>
      </c>
      <c r="AH6" s="16">
        <v>-1.8681704097547831E-2</v>
      </c>
      <c r="AI6" s="16">
        <v>-1.4999102427755946E-2</v>
      </c>
      <c r="AJ6" s="16">
        <v>-1.375394583630973E-2</v>
      </c>
      <c r="AK6" s="16">
        <v>-1.4042571523636032E-2</v>
      </c>
      <c r="AL6" s="17" t="s">
        <v>78</v>
      </c>
      <c r="AM6" s="16">
        <v>1.5604920450771088E-2</v>
      </c>
      <c r="AN6" s="18">
        <v>-1.0638245068130199E-2</v>
      </c>
    </row>
    <row r="7" spans="1:40" ht="24">
      <c r="A7" s="13" t="s">
        <v>43</v>
      </c>
      <c r="B7" s="14" t="s">
        <v>41</v>
      </c>
      <c r="C7" s="15">
        <v>4.7764408994384798E-2</v>
      </c>
      <c r="D7" s="16">
        <v>1.902206508308539E-2</v>
      </c>
      <c r="E7" s="16">
        <v>-3.0590135611657816E-2</v>
      </c>
      <c r="F7" s="16">
        <v>3.1376252490169003E-2</v>
      </c>
      <c r="G7" s="16">
        <v>2.7080022214463567E-2</v>
      </c>
      <c r="H7" s="16">
        <v>3.3828649815763119E-2</v>
      </c>
      <c r="I7" s="16">
        <v>-8.2836231940280509E-3</v>
      </c>
      <c r="J7" s="16">
        <v>1.7081937664484906E-2</v>
      </c>
      <c r="K7" s="16">
        <v>2.2059925652283863E-2</v>
      </c>
      <c r="L7" s="17" t="s">
        <v>79</v>
      </c>
      <c r="M7" s="16">
        <v>1.0210671804560879E-2</v>
      </c>
      <c r="N7" s="16">
        <v>1.8901756618151737E-2</v>
      </c>
      <c r="O7" s="16">
        <v>2.6387093417561736E-2</v>
      </c>
      <c r="P7" s="16">
        <v>5.4646549527070314E-2</v>
      </c>
      <c r="Q7" s="16">
        <v>6.0042083791697672E-3</v>
      </c>
      <c r="R7" s="16">
        <v>1.0865933149047402E-2</v>
      </c>
      <c r="S7" s="16">
        <v>4.1382131013368781E-2</v>
      </c>
      <c r="T7" s="16">
        <v>7.2905275222162431E-3</v>
      </c>
      <c r="U7" s="16">
        <v>-3.0952070018560318E-2</v>
      </c>
      <c r="V7" s="17" t="s">
        <v>80</v>
      </c>
      <c r="W7" s="16">
        <v>-3.831369363612871E-3</v>
      </c>
      <c r="X7" s="16">
        <v>-2.3264074018673583E-2</v>
      </c>
      <c r="Y7" s="16">
        <v>2.7694407475965962E-2</v>
      </c>
      <c r="Z7" s="16">
        <v>1.2257054068410309E-2</v>
      </c>
      <c r="AA7" s="16">
        <v>-9.094058972237154E-3</v>
      </c>
      <c r="AB7" s="16">
        <v>-1.57485127192553E-2</v>
      </c>
      <c r="AC7" s="16">
        <v>2.3437257728266866E-2</v>
      </c>
      <c r="AD7" s="16">
        <v>-1.3238530223971735E-2</v>
      </c>
      <c r="AE7" s="16">
        <v>-3.8088771589981932E-2</v>
      </c>
      <c r="AF7" s="16">
        <v>-1.5661469602742419E-2</v>
      </c>
      <c r="AG7" s="16">
        <v>-1.708904324600204E-2</v>
      </c>
      <c r="AH7" s="16">
        <v>-2.4158239930070706E-2</v>
      </c>
      <c r="AI7" s="16">
        <v>-3.1465257878252169E-2</v>
      </c>
      <c r="AJ7" s="16">
        <v>-2.8210691736813714E-2</v>
      </c>
      <c r="AK7" s="16">
        <v>-3.3285787175376769E-4</v>
      </c>
      <c r="AL7" s="16">
        <v>1.6365868380812368E-3</v>
      </c>
      <c r="AM7" s="16">
        <v>-1.6756882932792438E-2</v>
      </c>
      <c r="AN7" s="18">
        <v>-3.8362486169694593E-2</v>
      </c>
    </row>
    <row r="8" spans="1:40" ht="24">
      <c r="A8" s="13" t="s">
        <v>44</v>
      </c>
      <c r="B8" s="14" t="s">
        <v>41</v>
      </c>
      <c r="C8" s="15">
        <v>-1.0967927755643743E-2</v>
      </c>
      <c r="D8" s="16">
        <v>-5.1703530271966685E-3</v>
      </c>
      <c r="E8" s="16">
        <v>8.4692763316770638E-3</v>
      </c>
      <c r="F8" s="16">
        <v>3.9055446540286406E-2</v>
      </c>
      <c r="G8" s="16">
        <v>-4.7008070411719248E-3</v>
      </c>
      <c r="H8" s="16">
        <v>2.1441948143247798E-3</v>
      </c>
      <c r="I8" s="16">
        <v>1.8787108755526732E-2</v>
      </c>
      <c r="J8" s="16">
        <v>1.0750612704312308E-2</v>
      </c>
      <c r="K8" s="16">
        <v>9.8131087584096962E-4</v>
      </c>
      <c r="L8" s="16">
        <v>9.0726964613883805E-3</v>
      </c>
      <c r="M8" s="16">
        <v>-4.080119490060468E-2</v>
      </c>
      <c r="N8" s="16">
        <v>-2.5625229627884192E-2</v>
      </c>
      <c r="O8" s="16">
        <v>-2.0838818711039563E-2</v>
      </c>
      <c r="P8" s="16">
        <v>9.1342195501003566E-3</v>
      </c>
      <c r="Q8" s="16">
        <v>-1.9619404167628168E-2</v>
      </c>
      <c r="R8" s="16">
        <v>1.5834706475549413E-2</v>
      </c>
      <c r="S8" s="16">
        <v>4.5754970801591315E-3</v>
      </c>
      <c r="T8" s="16">
        <v>1.1055779906063891E-2</v>
      </c>
      <c r="U8" s="16">
        <v>-1.3354908986509857E-2</v>
      </c>
      <c r="V8" s="16">
        <v>-1.7040852649812678E-2</v>
      </c>
      <c r="W8" s="16">
        <v>-1.3948045058348488E-2</v>
      </c>
      <c r="X8" s="16">
        <v>2.5348301309818272E-2</v>
      </c>
      <c r="Y8" s="16">
        <v>-5.1481513517636746E-2</v>
      </c>
      <c r="Z8" s="16">
        <v>-1.8835791138985921E-2</v>
      </c>
      <c r="AA8" s="16">
        <v>-2.9255579299837264E-3</v>
      </c>
      <c r="AB8" s="16">
        <v>-1.5629171703787168E-2</v>
      </c>
      <c r="AC8" s="16">
        <v>-1.0700235090239769E-2</v>
      </c>
      <c r="AD8" s="16">
        <v>-9.4859761367076384E-3</v>
      </c>
      <c r="AE8" s="16">
        <v>-7.2004129687344058E-3</v>
      </c>
      <c r="AF8" s="16">
        <v>1.3591668643443066E-2</v>
      </c>
      <c r="AG8" s="16">
        <v>-4.0725826956880574E-2</v>
      </c>
      <c r="AH8" s="16">
        <v>1.7490423552375743E-3</v>
      </c>
      <c r="AI8" s="16">
        <v>-3.2035561401239886E-2</v>
      </c>
      <c r="AJ8" s="16">
        <v>-3.8360173834272752E-2</v>
      </c>
      <c r="AK8" s="16">
        <v>-1.2819735332937201E-2</v>
      </c>
      <c r="AL8" s="16">
        <v>1.5746106605478011E-2</v>
      </c>
      <c r="AM8" s="17" t="s">
        <v>81</v>
      </c>
      <c r="AN8" s="18">
        <v>-1.6263741522978437E-2</v>
      </c>
    </row>
    <row r="9" spans="1:40" ht="24">
      <c r="A9" s="13" t="s">
        <v>45</v>
      </c>
      <c r="B9" s="14" t="s">
        <v>41</v>
      </c>
      <c r="C9" s="15">
        <v>-6.2879851996944765E-3</v>
      </c>
      <c r="D9" s="16">
        <v>6.4712029379953434E-2</v>
      </c>
      <c r="E9" s="16">
        <v>3.2746209495986105E-2</v>
      </c>
      <c r="F9" s="16">
        <v>2.1235074485106097E-2</v>
      </c>
      <c r="G9" s="16">
        <v>2.0779386775178117E-2</v>
      </c>
      <c r="H9" s="16">
        <v>1.6939880467084577E-2</v>
      </c>
      <c r="I9" s="16">
        <v>1.2892296524405496E-2</v>
      </c>
      <c r="J9" s="16">
        <v>-1.7758193711297859E-2</v>
      </c>
      <c r="K9" s="16">
        <v>1.14116592938343E-2</v>
      </c>
      <c r="L9" s="16">
        <v>6.6620020115058971E-4</v>
      </c>
      <c r="M9" s="16">
        <v>4.0642205671832861E-2</v>
      </c>
      <c r="N9" s="16">
        <v>-2.2107020017858369E-2</v>
      </c>
      <c r="O9" s="16">
        <v>-2.4160052719342115E-2</v>
      </c>
      <c r="P9" s="16">
        <v>2.0717090240883654E-2</v>
      </c>
      <c r="Q9" s="16">
        <v>-1.3652825740873033E-2</v>
      </c>
      <c r="R9" s="16">
        <v>2.1545941108691322E-2</v>
      </c>
      <c r="S9" s="16">
        <v>1.2777760516144782E-2</v>
      </c>
      <c r="T9" s="16">
        <v>1.8416178126461089E-3</v>
      </c>
      <c r="U9" s="17" t="s">
        <v>80</v>
      </c>
      <c r="V9" s="16">
        <v>-3.0879329018775176E-2</v>
      </c>
      <c r="W9" s="16">
        <v>-4.6647197627700237E-3</v>
      </c>
      <c r="X9" s="16">
        <v>-4.2444352285474447E-2</v>
      </c>
      <c r="Y9" s="16">
        <v>-4.0915035636967384E-2</v>
      </c>
      <c r="Z9" s="16">
        <v>-9.8700617294980343E-3</v>
      </c>
      <c r="AA9" s="16">
        <v>-9.9816562713869097E-3</v>
      </c>
      <c r="AB9" s="16">
        <v>-3.2126442591983058E-2</v>
      </c>
      <c r="AC9" s="16">
        <v>1.6139964692579931E-2</v>
      </c>
      <c r="AD9" s="16">
        <v>1.6645329838553602E-2</v>
      </c>
      <c r="AE9" s="16">
        <v>-5.7036965275947546E-3</v>
      </c>
      <c r="AF9" s="16">
        <v>-1.1663039921338214E-2</v>
      </c>
      <c r="AG9" s="16">
        <v>-5.0792249904450804E-2</v>
      </c>
      <c r="AH9" s="16">
        <v>8.4552566192801215E-3</v>
      </c>
      <c r="AI9" s="16">
        <v>2.2867072970078603E-2</v>
      </c>
      <c r="AJ9" s="16">
        <v>-6.2608749514172585E-2</v>
      </c>
      <c r="AK9" s="16">
        <v>-2.6979745412772028E-2</v>
      </c>
      <c r="AL9" s="16">
        <v>1.2057831920972642E-2</v>
      </c>
      <c r="AM9" s="16">
        <v>-1.3107026569785575E-2</v>
      </c>
      <c r="AN9" s="18">
        <v>-4.6230528618853517E-2</v>
      </c>
    </row>
    <row r="10" spans="1:40" ht="24">
      <c r="A10" s="13" t="s">
        <v>46</v>
      </c>
      <c r="B10" s="14" t="s">
        <v>41</v>
      </c>
      <c r="C10" s="15">
        <v>-3.4981148570612026E-2</v>
      </c>
      <c r="D10" s="16">
        <v>-4.8912448036226696E-3</v>
      </c>
      <c r="E10" s="16">
        <v>-3.599905528329795E-2</v>
      </c>
      <c r="F10" s="16">
        <v>-1.3383430087145014E-3</v>
      </c>
      <c r="G10" s="16">
        <v>-2.4724352409549462E-2</v>
      </c>
      <c r="H10" s="16">
        <v>-2.2794876561958218E-2</v>
      </c>
      <c r="I10" s="16">
        <v>2.1173831489271953E-2</v>
      </c>
      <c r="J10" s="16">
        <v>2.138669179410126E-2</v>
      </c>
      <c r="K10" s="16">
        <v>6.6834368998145736E-3</v>
      </c>
      <c r="L10" s="16">
        <v>-3.412831314448958E-2</v>
      </c>
      <c r="M10" s="16">
        <v>4.8606363134709478E-3</v>
      </c>
      <c r="N10" s="17" t="s">
        <v>82</v>
      </c>
      <c r="O10" s="16">
        <v>-1.6039161219635095E-2</v>
      </c>
      <c r="P10" s="16">
        <v>-3.3218192021129508E-2</v>
      </c>
      <c r="Q10" s="16">
        <v>-3.5161011967999575E-2</v>
      </c>
      <c r="R10" s="16">
        <v>-7.6017711412735287E-3</v>
      </c>
      <c r="S10" s="16">
        <v>-2.5172815535949723E-2</v>
      </c>
      <c r="T10" s="16">
        <v>-1.5635803719063722E-2</v>
      </c>
      <c r="U10" s="16">
        <v>-2.2081820551434199E-2</v>
      </c>
      <c r="V10" s="16">
        <v>1.8862900780212365E-2</v>
      </c>
      <c r="W10" s="16">
        <v>4.9118000785111582E-2</v>
      </c>
      <c r="X10" s="16">
        <v>8.5830992821861601E-3</v>
      </c>
      <c r="Y10" s="16">
        <v>6.4201958642117959E-2</v>
      </c>
      <c r="Z10" s="16">
        <v>1.3954449991514472E-2</v>
      </c>
      <c r="AA10" s="16">
        <v>-1.8902586789657637E-2</v>
      </c>
      <c r="AB10" s="16">
        <v>6.898461000633428E-3</v>
      </c>
      <c r="AC10" s="16">
        <v>1.3162693018865574E-2</v>
      </c>
      <c r="AD10" s="16">
        <v>5.5475013379844659E-2</v>
      </c>
      <c r="AE10" s="16">
        <v>-7.5359252610046204E-3</v>
      </c>
      <c r="AF10" s="16">
        <v>2.7226848876002283E-2</v>
      </c>
      <c r="AG10" s="16">
        <v>4.1908742002203937E-2</v>
      </c>
      <c r="AH10" s="16">
        <v>1.3439136278989679E-2</v>
      </c>
      <c r="AI10" s="16">
        <v>2.9688157615099756E-2</v>
      </c>
      <c r="AJ10" s="16">
        <v>4.3483097850837621E-2</v>
      </c>
      <c r="AK10" s="16">
        <v>2.5275722148467895E-2</v>
      </c>
      <c r="AL10" s="16">
        <v>-3.4659170688148299E-3</v>
      </c>
      <c r="AM10" s="16">
        <v>-2.5143883839204021E-2</v>
      </c>
      <c r="AN10" s="18">
        <v>4.4493099465201073E-2</v>
      </c>
    </row>
    <row r="11" spans="1:40" ht="24">
      <c r="A11" s="13" t="s">
        <v>47</v>
      </c>
      <c r="B11" s="14" t="s">
        <v>41</v>
      </c>
      <c r="C11" s="15">
        <v>1.7797527157104032E-2</v>
      </c>
      <c r="D11" s="16">
        <v>-2.5936803672992007E-2</v>
      </c>
      <c r="E11" s="16">
        <v>-1.2813289794737413E-2</v>
      </c>
      <c r="F11" s="16">
        <v>-3.3302463797818448E-2</v>
      </c>
      <c r="G11" s="16">
        <v>-2.3256228403069915E-2</v>
      </c>
      <c r="H11" s="16">
        <v>4.4272022814471892E-3</v>
      </c>
      <c r="I11" s="16">
        <v>8.148399521472378E-3</v>
      </c>
      <c r="J11" s="16">
        <v>-5.7108327106091348E-3</v>
      </c>
      <c r="K11" s="17" t="s">
        <v>83</v>
      </c>
      <c r="L11" s="16">
        <v>-7.4290713690355042E-3</v>
      </c>
      <c r="M11" s="16">
        <v>-2.7964444856979059E-2</v>
      </c>
      <c r="N11" s="16">
        <v>6.7447309927248962E-3</v>
      </c>
      <c r="O11" s="16">
        <v>-4.3128802896728539E-2</v>
      </c>
      <c r="P11" s="16">
        <v>-3.0436021618703544E-2</v>
      </c>
      <c r="Q11" s="16">
        <v>-2.7213316319804292E-2</v>
      </c>
      <c r="R11" s="16">
        <v>-1.1427940403045515E-2</v>
      </c>
      <c r="S11" s="16">
        <v>3.147899140628628E-2</v>
      </c>
      <c r="T11" s="16">
        <v>-2.5600703525042127E-2</v>
      </c>
      <c r="U11" s="16">
        <v>1.1514675958579737E-2</v>
      </c>
      <c r="V11" s="16">
        <v>2.2197629287671231E-2</v>
      </c>
      <c r="W11" s="16">
        <v>-6.0344251985332891E-3</v>
      </c>
      <c r="X11" s="16">
        <v>6.7833173343562793E-3</v>
      </c>
      <c r="Y11" s="16">
        <v>3.5402360298026285E-2</v>
      </c>
      <c r="Z11" s="16">
        <v>2.8131315541241046E-2</v>
      </c>
      <c r="AA11" s="16">
        <v>1.7727628204824004E-2</v>
      </c>
      <c r="AB11" s="17" t="s">
        <v>84</v>
      </c>
      <c r="AC11" s="16">
        <v>4.9832122063968573E-2</v>
      </c>
      <c r="AD11" s="16">
        <v>-1.3520573625441693E-2</v>
      </c>
      <c r="AE11" s="16">
        <v>-8.3570003956111773E-3</v>
      </c>
      <c r="AF11" s="16">
        <v>5.5882529794755605E-4</v>
      </c>
      <c r="AG11" s="16">
        <v>-5.9482477004374227E-3</v>
      </c>
      <c r="AH11" s="16">
        <v>-5.7218263591740856E-3</v>
      </c>
      <c r="AI11" s="16">
        <v>8.6307271927622657E-3</v>
      </c>
      <c r="AJ11" s="16">
        <v>3.9794479569271637E-2</v>
      </c>
      <c r="AK11" s="16">
        <v>3.1076355845175329E-2</v>
      </c>
      <c r="AL11" s="16">
        <v>1.6894075317682621E-2</v>
      </c>
      <c r="AM11" s="16">
        <v>9.6765176270553483E-4</v>
      </c>
      <c r="AN11" s="18">
        <v>7.9265720974387669E-3</v>
      </c>
    </row>
    <row r="12" spans="1:40" ht="24">
      <c r="A12" s="13" t="s">
        <v>48</v>
      </c>
      <c r="B12" s="14" t="s">
        <v>41</v>
      </c>
      <c r="C12" s="15">
        <v>-2.6569747130666911E-3</v>
      </c>
      <c r="D12" s="16">
        <v>-4.5994788760097514E-2</v>
      </c>
      <c r="E12" s="16">
        <v>-1.6226454062149256E-2</v>
      </c>
      <c r="F12" s="16">
        <v>7.091045237168624E-3</v>
      </c>
      <c r="G12" s="16">
        <v>-4.3518501985402289E-2</v>
      </c>
      <c r="H12" s="16">
        <v>-2.8962419810063107E-2</v>
      </c>
      <c r="I12" s="16">
        <v>2.9687015540436914E-3</v>
      </c>
      <c r="J12" s="16">
        <v>-2.4283505071388954E-2</v>
      </c>
      <c r="K12" s="16">
        <v>-1.1248936081048379E-2</v>
      </c>
      <c r="L12" s="16">
        <v>-5.2081643557413737E-2</v>
      </c>
      <c r="M12" s="16">
        <v>-1.517888467472054E-2</v>
      </c>
      <c r="N12" s="16">
        <v>-7.5318222124454949E-3</v>
      </c>
      <c r="O12" s="16">
        <v>1.5952338282114845E-2</v>
      </c>
      <c r="P12" s="16">
        <v>1.0047862539974086E-2</v>
      </c>
      <c r="Q12" s="16">
        <v>2.1707007139030014E-2</v>
      </c>
      <c r="R12" s="17" t="s">
        <v>85</v>
      </c>
      <c r="S12" s="16">
        <v>-2.3173058792836276E-2</v>
      </c>
      <c r="T12" s="16">
        <v>-1.2054093364982922E-2</v>
      </c>
      <c r="U12" s="16">
        <v>2.139534897030906E-2</v>
      </c>
      <c r="V12" s="16">
        <v>1.0758637765979606E-2</v>
      </c>
      <c r="W12" s="16">
        <v>1.0485382751387898E-2</v>
      </c>
      <c r="X12" s="16">
        <v>2.7449921231455773E-2</v>
      </c>
      <c r="Y12" s="16">
        <v>-2.5407411420343796E-2</v>
      </c>
      <c r="Z12" s="16">
        <v>-8.1296498129387468E-3</v>
      </c>
      <c r="AA12" s="16">
        <v>1.4206871768973917E-2</v>
      </c>
      <c r="AB12" s="17" t="s">
        <v>86</v>
      </c>
      <c r="AC12" s="16">
        <v>1.9350967166847345E-2</v>
      </c>
      <c r="AD12" s="16">
        <v>8.5786219290331107E-3</v>
      </c>
      <c r="AE12" s="16">
        <v>3.035563940587965E-2</v>
      </c>
      <c r="AF12" s="16">
        <v>-1.9040808566221049E-2</v>
      </c>
      <c r="AG12" s="16">
        <v>-4.1325285669802682E-3</v>
      </c>
      <c r="AH12" s="16">
        <v>5.6854042516075669E-2</v>
      </c>
      <c r="AI12" s="16">
        <v>-1.5861529519348987E-2</v>
      </c>
      <c r="AJ12" s="16">
        <v>6.3250773567286214E-2</v>
      </c>
      <c r="AK12" s="16">
        <v>2.2275957660845471E-2</v>
      </c>
      <c r="AL12" s="16">
        <v>3.2228536337615089E-3</v>
      </c>
      <c r="AM12" s="16">
        <v>1.5423770045039661E-2</v>
      </c>
      <c r="AN12" s="18">
        <v>6.5997007222809795E-2</v>
      </c>
    </row>
    <row r="13" spans="1:40" ht="24">
      <c r="A13" s="13" t="s">
        <v>49</v>
      </c>
      <c r="B13" s="14" t="s">
        <v>41</v>
      </c>
      <c r="C13" s="15">
        <v>1.5894650551761529E-2</v>
      </c>
      <c r="D13" s="16">
        <v>-3.1653908284637218E-2</v>
      </c>
      <c r="E13" s="16">
        <v>-1.6526214056653714E-2</v>
      </c>
      <c r="F13" s="16">
        <v>-2.3680520139036442E-2</v>
      </c>
      <c r="G13" s="16">
        <v>-2.0993633617255109E-2</v>
      </c>
      <c r="H13" s="16">
        <v>-3.8310633519102175E-2</v>
      </c>
      <c r="I13" s="16">
        <v>4.696883594390603E-2</v>
      </c>
      <c r="J13" s="17" t="s">
        <v>82</v>
      </c>
      <c r="K13" s="16">
        <v>-5.6613398794706522E-3</v>
      </c>
      <c r="L13" s="16">
        <v>6.5193314044590493E-3</v>
      </c>
      <c r="M13" s="16">
        <v>-2.9537247187880627E-2</v>
      </c>
      <c r="N13" s="16">
        <v>2.1374343884460353E-2</v>
      </c>
      <c r="O13" s="16">
        <v>-3.4960225221029137E-2</v>
      </c>
      <c r="P13" s="16">
        <v>-9.2995439711700614E-3</v>
      </c>
      <c r="Q13" s="16">
        <v>-8.8684226783977832E-3</v>
      </c>
      <c r="R13" s="16">
        <v>-2.4421670260450359E-2</v>
      </c>
      <c r="S13" s="16">
        <v>-1.4116087951448905E-2</v>
      </c>
      <c r="T13" s="16">
        <v>-2.7163844758169069E-2</v>
      </c>
      <c r="U13" s="16">
        <v>-1.7716623967908057E-2</v>
      </c>
      <c r="V13" s="16">
        <v>1.7014473124779331E-2</v>
      </c>
      <c r="W13" s="16">
        <v>2.3935997302718524E-2</v>
      </c>
      <c r="X13" s="16">
        <v>6.1107658065890913E-3</v>
      </c>
      <c r="Y13" s="16">
        <v>5.8466292790278721E-2</v>
      </c>
      <c r="Z13" s="16">
        <v>-1.0104013031721098E-2</v>
      </c>
      <c r="AA13" s="16">
        <v>3.1765211606503863E-2</v>
      </c>
      <c r="AB13" s="16">
        <v>5.9126770861745184E-2</v>
      </c>
      <c r="AC13" s="16">
        <v>4.0666938080186045E-2</v>
      </c>
      <c r="AD13" s="16">
        <v>6.5703475421621596E-2</v>
      </c>
      <c r="AE13" s="16">
        <v>-6.563589945164617E-4</v>
      </c>
      <c r="AF13" s="16">
        <v>1.0676839994271466E-2</v>
      </c>
      <c r="AG13" s="16">
        <v>2.8013175659249968E-2</v>
      </c>
      <c r="AH13" s="16">
        <v>2.7149038011188231E-2</v>
      </c>
      <c r="AI13" s="16">
        <v>-6.5446688780042128E-3</v>
      </c>
      <c r="AJ13" s="16">
        <v>2.4334606640160919E-2</v>
      </c>
      <c r="AK13" s="16">
        <v>1.5731629105354753E-2</v>
      </c>
      <c r="AL13" s="16">
        <v>1.7382568773585346E-2</v>
      </c>
      <c r="AM13" s="16">
        <v>1.0532035149441494E-2</v>
      </c>
      <c r="AN13" s="18">
        <v>5.6972029878614707E-3</v>
      </c>
    </row>
    <row r="14" spans="1:40" ht="24">
      <c r="A14" s="13" t="s">
        <v>50</v>
      </c>
      <c r="B14" s="14" t="s">
        <v>41</v>
      </c>
      <c r="C14" s="15">
        <v>-2.4602214623299309E-2</v>
      </c>
      <c r="D14" s="16">
        <v>1.8300321870629636E-2</v>
      </c>
      <c r="E14" s="16">
        <v>-1.8096976652409925E-2</v>
      </c>
      <c r="F14" s="16">
        <v>3.2638492354742671E-2</v>
      </c>
      <c r="G14" s="16">
        <v>4.8516703302928947E-2</v>
      </c>
      <c r="H14" s="16">
        <v>1.1710731465060785E-2</v>
      </c>
      <c r="I14" s="16">
        <v>1.9483762838839593E-2</v>
      </c>
      <c r="J14" s="16">
        <v>1.5968351415649003E-2</v>
      </c>
      <c r="K14" s="16">
        <v>3.1239986444462853E-2</v>
      </c>
      <c r="L14" s="16">
        <v>7.9322512352905505E-3</v>
      </c>
      <c r="M14" s="16">
        <v>-8.5844635452694516E-3</v>
      </c>
      <c r="N14" s="16">
        <v>2.5645080066555338E-2</v>
      </c>
      <c r="O14" s="16">
        <v>3.2122710434320171E-3</v>
      </c>
      <c r="P14" s="16">
        <v>-2.0980107594554407E-2</v>
      </c>
      <c r="Q14" s="16">
        <v>9.4965071316998051E-3</v>
      </c>
      <c r="R14" s="16">
        <v>2.2739692121610373E-2</v>
      </c>
      <c r="S14" s="16">
        <v>1.7467268296023814E-2</v>
      </c>
      <c r="T14" s="16">
        <v>3.8694570626028227E-2</v>
      </c>
      <c r="U14" s="16">
        <v>-2.7351724322444038E-2</v>
      </c>
      <c r="V14" s="16">
        <v>-3.3343537446007182E-4</v>
      </c>
      <c r="W14" s="16">
        <v>-1.9186228185489464E-2</v>
      </c>
      <c r="X14" s="16">
        <v>-1.0532551724454066E-2</v>
      </c>
      <c r="Y14" s="16">
        <v>-1.6773920832788652E-2</v>
      </c>
      <c r="Z14" s="16">
        <v>2.9115018854314213E-2</v>
      </c>
      <c r="AA14" s="16">
        <v>-1.0174479750169482E-2</v>
      </c>
      <c r="AB14" s="16">
        <v>2.1990045298813116E-3</v>
      </c>
      <c r="AC14" s="16">
        <v>-1.8059263783107099E-2</v>
      </c>
      <c r="AD14" s="16">
        <v>1.1024905329845827E-3</v>
      </c>
      <c r="AE14" s="16">
        <v>-2.5076607603903778E-2</v>
      </c>
      <c r="AF14" s="16">
        <v>-2.8774955965787278E-2</v>
      </c>
      <c r="AG14" s="16">
        <v>-4.9455085065228825E-2</v>
      </c>
      <c r="AH14" s="16">
        <v>-2.937330902842775E-2</v>
      </c>
      <c r="AI14" s="16">
        <v>-1.6202159152020397E-2</v>
      </c>
      <c r="AJ14" s="16">
        <v>-3.086158611764241E-2</v>
      </c>
      <c r="AK14" s="17" t="s">
        <v>87</v>
      </c>
      <c r="AL14" s="16">
        <v>-1.4109031396966513E-2</v>
      </c>
      <c r="AM14" s="16">
        <v>-1.2759361138771391E-2</v>
      </c>
      <c r="AN14" s="18">
        <v>-8.5895992451850093E-3</v>
      </c>
    </row>
    <row r="15" spans="1:40" ht="24">
      <c r="A15" s="13" t="s">
        <v>51</v>
      </c>
      <c r="B15" s="14" t="s">
        <v>41</v>
      </c>
      <c r="C15" s="15">
        <v>-2.8271733032790923E-2</v>
      </c>
      <c r="D15" s="16">
        <v>9.3717604937070716E-3</v>
      </c>
      <c r="E15" s="16">
        <v>2.4182425895431677E-2</v>
      </c>
      <c r="F15" s="16">
        <v>-3.3859910075476635E-3</v>
      </c>
      <c r="G15" s="16">
        <v>-2.9906112641295665E-3</v>
      </c>
      <c r="H15" s="16">
        <v>7.6549387824023452E-3</v>
      </c>
      <c r="I15" s="16">
        <v>-2.4231229695895778E-2</v>
      </c>
      <c r="J15" s="16">
        <v>4.0999116915548021E-2</v>
      </c>
      <c r="K15" s="16">
        <v>4.9733496158338129E-2</v>
      </c>
      <c r="L15" s="16">
        <v>-2.4590264807812203E-2</v>
      </c>
      <c r="M15" s="16">
        <v>-2.6397159724172958E-2</v>
      </c>
      <c r="N15" s="16">
        <v>1.3265801889469929E-2</v>
      </c>
      <c r="O15" s="16">
        <v>3.1158925079583554E-3</v>
      </c>
      <c r="P15" s="16">
        <v>5.5694050758662766E-2</v>
      </c>
      <c r="Q15" s="16">
        <v>2.0854329524815397E-2</v>
      </c>
      <c r="R15" s="16">
        <v>1.9598596876689221E-2</v>
      </c>
      <c r="S15" s="16">
        <v>1.7777824014993955E-2</v>
      </c>
      <c r="T15" s="16">
        <v>2.0992532438249726E-2</v>
      </c>
      <c r="U15" s="16">
        <v>1.6244106912943753E-2</v>
      </c>
      <c r="V15" s="16">
        <v>2.3563175075619763E-2</v>
      </c>
      <c r="W15" s="16">
        <v>3.6536487739761885E-3</v>
      </c>
      <c r="X15" s="16">
        <v>2.9484326366283651E-2</v>
      </c>
      <c r="Y15" s="16">
        <v>-9.6698084414773824E-4</v>
      </c>
      <c r="Z15" s="16">
        <v>-7.2196828330631522E-3</v>
      </c>
      <c r="AA15" s="16">
        <v>-1.0563428716436484E-2</v>
      </c>
      <c r="AB15" s="16">
        <v>8.2279746772871368E-3</v>
      </c>
      <c r="AC15" s="17" t="s">
        <v>83</v>
      </c>
      <c r="AD15" s="16">
        <v>-3.9179063702760392E-2</v>
      </c>
      <c r="AE15" s="16">
        <v>-6.6006122583289986E-2</v>
      </c>
      <c r="AF15" s="16">
        <v>1.8040909316202485E-2</v>
      </c>
      <c r="AG15" s="16">
        <v>-2.412815526555858E-2</v>
      </c>
      <c r="AH15" s="16">
        <v>-1.6702836606411121E-2</v>
      </c>
      <c r="AI15" s="16">
        <v>-1.6299838131520479E-2</v>
      </c>
      <c r="AJ15" s="16">
        <v>-9.8068552043841534E-3</v>
      </c>
      <c r="AK15" s="16">
        <v>-1.7921811111339857E-2</v>
      </c>
      <c r="AL15" s="16">
        <v>1.0526039217931875E-2</v>
      </c>
      <c r="AM15" s="16">
        <v>-1.0567347653465071E-2</v>
      </c>
      <c r="AN15" s="18">
        <v>-4.0648423367689791E-2</v>
      </c>
    </row>
    <row r="16" spans="1:40" ht="24">
      <c r="A16" s="13" t="s">
        <v>52</v>
      </c>
      <c r="B16" s="14" t="s">
        <v>41</v>
      </c>
      <c r="C16" s="15">
        <v>-4.1942708769221661E-2</v>
      </c>
      <c r="D16" s="16">
        <v>1.9160763347499669E-2</v>
      </c>
      <c r="E16" s="16">
        <v>3.1758968318669423E-2</v>
      </c>
      <c r="F16" s="16">
        <v>1.4475360507740969E-2</v>
      </c>
      <c r="G16" s="16">
        <v>-2.1265015193971965E-3</v>
      </c>
      <c r="H16" s="16">
        <v>7.2927426484266185E-3</v>
      </c>
      <c r="I16" s="16">
        <v>5.0281777683285154E-3</v>
      </c>
      <c r="J16" s="16">
        <v>1.0918065254361826E-2</v>
      </c>
      <c r="K16" s="16">
        <v>5.6788537294923461E-4</v>
      </c>
      <c r="L16" s="16">
        <v>5.8935069596967966E-3</v>
      </c>
      <c r="M16" s="16">
        <v>-1.0995161995285642E-2</v>
      </c>
      <c r="N16" s="16">
        <v>2.7816147002874072E-2</v>
      </c>
      <c r="O16" s="16">
        <v>-4.9143126914005511E-3</v>
      </c>
      <c r="P16" s="16">
        <v>4.7187975708531664E-2</v>
      </c>
      <c r="Q16" s="16">
        <v>-5.1831559115811041E-3</v>
      </c>
      <c r="R16" s="16">
        <v>-1.953702777107464E-2</v>
      </c>
      <c r="S16" s="16">
        <v>2.7174953235366589E-2</v>
      </c>
      <c r="T16" s="16">
        <v>-1.8916601541714789E-2</v>
      </c>
      <c r="U16" s="16">
        <v>-1.1914733958400143E-2</v>
      </c>
      <c r="V16" s="16">
        <v>-1.5955255178039987E-2</v>
      </c>
      <c r="W16" s="16">
        <v>-1.6763176225364482E-2</v>
      </c>
      <c r="X16" s="16">
        <v>8.9824696431646065E-3</v>
      </c>
      <c r="Y16" s="16">
        <v>-4.0320113172832736E-4</v>
      </c>
      <c r="Z16" s="16">
        <v>2.9212942835388625E-2</v>
      </c>
      <c r="AA16" s="16">
        <v>-4.3117866502177229E-4</v>
      </c>
      <c r="AB16" s="16">
        <v>-2.174879284591491E-2</v>
      </c>
      <c r="AC16" s="16">
        <v>1.8286758053712035E-2</v>
      </c>
      <c r="AD16" s="16">
        <v>-1.2097432753886592E-2</v>
      </c>
      <c r="AE16" s="16">
        <v>-1.2089010361057105E-2</v>
      </c>
      <c r="AF16" s="17" t="s">
        <v>81</v>
      </c>
      <c r="AG16" s="16">
        <v>-2.0880416723715722E-2</v>
      </c>
      <c r="AH16" s="16">
        <v>-1.8702440138736572E-2</v>
      </c>
      <c r="AI16" s="16">
        <v>-4.2263487189193483E-2</v>
      </c>
      <c r="AJ16" s="16">
        <v>-3.5397888726232909E-2</v>
      </c>
      <c r="AK16" s="16">
        <v>-2.8976501531911364E-2</v>
      </c>
      <c r="AL16" s="16">
        <v>-1.7029750771820661E-3</v>
      </c>
      <c r="AM16" s="16">
        <v>1.3616325220168479E-2</v>
      </c>
      <c r="AN16" s="18">
        <v>-6.8096071671336156E-3</v>
      </c>
    </row>
    <row r="17" spans="1:40" ht="24">
      <c r="A17" s="13" t="s">
        <v>53</v>
      </c>
      <c r="B17" s="14" t="s">
        <v>41</v>
      </c>
      <c r="C17" s="15">
        <v>2.6208043745567983E-2</v>
      </c>
      <c r="D17" s="16">
        <v>3.4098898010263673E-3</v>
      </c>
      <c r="E17" s="16">
        <v>2.7257536708728981E-2</v>
      </c>
      <c r="F17" s="16">
        <v>6.6754922155586982E-2</v>
      </c>
      <c r="G17" s="16">
        <v>5.4061904565028414E-2</v>
      </c>
      <c r="H17" s="16">
        <v>1.5470863491448069E-2</v>
      </c>
      <c r="I17" s="16">
        <v>2.1836019183482627E-3</v>
      </c>
      <c r="J17" s="16">
        <v>-6.5814375114339168E-3</v>
      </c>
      <c r="K17" s="16">
        <v>8.5766887352483681E-3</v>
      </c>
      <c r="L17" s="16">
        <v>3.0550388438721029E-2</v>
      </c>
      <c r="M17" s="16">
        <v>3.4485635083680945E-2</v>
      </c>
      <c r="N17" s="16">
        <v>2.9796168837480329E-2</v>
      </c>
      <c r="O17" s="16">
        <v>3.57011660824798E-2</v>
      </c>
      <c r="P17" s="16">
        <v>3.6923697963040002E-3</v>
      </c>
      <c r="Q17" s="16">
        <v>-2.1294152086729842E-3</v>
      </c>
      <c r="R17" s="16">
        <v>-1.5993117729386497E-2</v>
      </c>
      <c r="S17" s="16">
        <v>3.4862976259195676E-2</v>
      </c>
      <c r="T17" s="16">
        <v>2.0486995618685809E-3</v>
      </c>
      <c r="U17" s="16">
        <v>2.2927174278956984E-2</v>
      </c>
      <c r="V17" s="16">
        <v>-3.1480004585086735E-2</v>
      </c>
      <c r="W17" s="16">
        <v>-2.1221437611768118E-2</v>
      </c>
      <c r="X17" s="16">
        <v>-5.0505426686281926E-2</v>
      </c>
      <c r="Y17" s="16">
        <v>-1.6543455402220655E-2</v>
      </c>
      <c r="Z17" s="16">
        <v>9.4594717212788237E-3</v>
      </c>
      <c r="AA17" s="16">
        <v>1.1814505109348547E-3</v>
      </c>
      <c r="AB17" s="16">
        <v>-6.6325835542521945E-3</v>
      </c>
      <c r="AC17" s="16">
        <v>-1.6248517103088691E-2</v>
      </c>
      <c r="AD17" s="16">
        <v>1.0574334131494134E-2</v>
      </c>
      <c r="AE17" s="16">
        <v>-1.0362472068471067E-2</v>
      </c>
      <c r="AF17" s="16">
        <v>-4.1518201490120296E-2</v>
      </c>
      <c r="AG17" s="16">
        <v>-2.0728218186370256E-2</v>
      </c>
      <c r="AH17" s="16">
        <v>7.2153373541608236E-3</v>
      </c>
      <c r="AI17" s="17" t="s">
        <v>80</v>
      </c>
      <c r="AJ17" s="16">
        <v>-2.6953017231571504E-2</v>
      </c>
      <c r="AK17" s="16">
        <v>-1.6017311783457073E-2</v>
      </c>
      <c r="AL17" s="16">
        <v>-1.4912734751170054E-2</v>
      </c>
      <c r="AM17" s="16">
        <v>-3.1531340113322572E-2</v>
      </c>
      <c r="AN17" s="18">
        <v>-3.882974628513463E-2</v>
      </c>
    </row>
    <row r="18" spans="1:40" ht="24">
      <c r="A18" s="13" t="s">
        <v>54</v>
      </c>
      <c r="B18" s="14" t="s">
        <v>41</v>
      </c>
      <c r="C18" s="15">
        <v>-6.8468696156918302E-3</v>
      </c>
      <c r="D18" s="16">
        <v>7.1082809020171153E-3</v>
      </c>
      <c r="E18" s="17" t="s">
        <v>82</v>
      </c>
      <c r="F18" s="16">
        <v>-9.2432986989285197E-3</v>
      </c>
      <c r="G18" s="16">
        <v>4.7133482345894005E-2</v>
      </c>
      <c r="H18" s="16">
        <v>5.1532815006396114E-3</v>
      </c>
      <c r="I18" s="16">
        <v>-3.9262581239098919E-2</v>
      </c>
      <c r="J18" s="16">
        <v>-1.6533198876613371E-2</v>
      </c>
      <c r="K18" s="16">
        <v>-1.2686964166963393E-2</v>
      </c>
      <c r="L18" s="16">
        <v>-3.8341171055650044E-3</v>
      </c>
      <c r="M18" s="16">
        <v>-8.4397569816280164E-3</v>
      </c>
      <c r="N18" s="16">
        <v>-3.5994623901577934E-2</v>
      </c>
      <c r="O18" s="16">
        <v>-4.8236074998056676E-2</v>
      </c>
      <c r="P18" s="16">
        <v>-3.4805420666445618E-2</v>
      </c>
      <c r="Q18" s="16">
        <v>-4.7546298446386324E-2</v>
      </c>
      <c r="R18" s="16">
        <v>-1.6321507870883017E-2</v>
      </c>
      <c r="S18" s="16">
        <v>-7.3902888614717421E-3</v>
      </c>
      <c r="T18" s="16">
        <v>-5.8083971021512977E-2</v>
      </c>
      <c r="U18" s="16">
        <v>3.2715420918158954E-2</v>
      </c>
      <c r="V18" s="16">
        <v>-3.0492428786998815E-2</v>
      </c>
      <c r="W18" s="16">
        <v>1.5526431679600706E-2</v>
      </c>
      <c r="X18" s="16">
        <v>5.7736660597247629E-2</v>
      </c>
      <c r="Y18" s="16">
        <v>1.5001473798117804E-2</v>
      </c>
      <c r="Z18" s="16">
        <v>3.8555133143213412E-2</v>
      </c>
      <c r="AA18" s="16">
        <v>7.7026883711796661E-3</v>
      </c>
      <c r="AB18" s="16">
        <v>-5.0577130061264823E-3</v>
      </c>
      <c r="AC18" s="16">
        <v>2.4009356845003861E-2</v>
      </c>
      <c r="AD18" s="16">
        <v>1.5513983498295799E-2</v>
      </c>
      <c r="AE18" s="16">
        <v>1.328019044543992E-2</v>
      </c>
      <c r="AF18" s="16">
        <v>3.1090556598516245E-2</v>
      </c>
      <c r="AG18" s="16">
        <v>1.8639001678871423E-2</v>
      </c>
      <c r="AH18" s="16">
        <v>1.9566892407372628E-2</v>
      </c>
      <c r="AI18" s="16">
        <v>2.7151943706625683E-2</v>
      </c>
      <c r="AJ18" s="16">
        <v>3.916080050305968E-2</v>
      </c>
      <c r="AK18" s="16">
        <v>-1.7842367619720571E-2</v>
      </c>
      <c r="AL18" s="16">
        <v>1.4809964952929384E-3</v>
      </c>
      <c r="AM18" s="16">
        <v>8.3115979618929529E-3</v>
      </c>
      <c r="AN18" s="18">
        <v>5.0317360826226129E-3</v>
      </c>
    </row>
    <row r="19" spans="1:40" ht="24">
      <c r="A19" s="13" t="s">
        <v>55</v>
      </c>
      <c r="B19" s="14" t="s">
        <v>41</v>
      </c>
      <c r="C19" s="15">
        <v>-3.8021960200089328E-2</v>
      </c>
      <c r="D19" s="16">
        <v>-3.1206709692491404E-2</v>
      </c>
      <c r="E19" s="16">
        <v>4.7240926809183424E-2</v>
      </c>
      <c r="F19" s="16">
        <v>-1.6588931218730882E-2</v>
      </c>
      <c r="G19" s="17" t="s">
        <v>80</v>
      </c>
      <c r="H19" s="16">
        <v>-1.2482937358219025E-2</v>
      </c>
      <c r="I19" s="16">
        <v>-1.7664603399361618E-2</v>
      </c>
      <c r="J19" s="16">
        <v>-2.105841578069605E-2</v>
      </c>
      <c r="K19" s="16">
        <v>-2.3090597864312681E-2</v>
      </c>
      <c r="L19" s="16">
        <v>-1.5450825141833617E-2</v>
      </c>
      <c r="M19" s="16">
        <v>-1.6761269425467962E-2</v>
      </c>
      <c r="N19" s="16">
        <v>-2.4776596417852112E-2</v>
      </c>
      <c r="O19" s="16">
        <v>-9.0658103756201709E-3</v>
      </c>
      <c r="P19" s="16">
        <v>3.3868527355898354E-4</v>
      </c>
      <c r="Q19" s="16">
        <v>-5.1538267988139749E-2</v>
      </c>
      <c r="R19" s="16">
        <v>-4.3868707782544585E-2</v>
      </c>
      <c r="S19" s="16">
        <v>-4.6930257798841871E-2</v>
      </c>
      <c r="T19" s="16">
        <v>-1.8401576323504178E-2</v>
      </c>
      <c r="U19" s="16">
        <v>2.0814397016857097E-2</v>
      </c>
      <c r="V19" s="16">
        <v>2.7051252759110633E-2</v>
      </c>
      <c r="W19" s="16">
        <v>2.2868831868152379E-2</v>
      </c>
      <c r="X19" s="16">
        <v>-2.1395751826866913E-2</v>
      </c>
      <c r="Y19" s="16">
        <v>1.7310630856992901E-2</v>
      </c>
      <c r="Z19" s="16">
        <v>2.0371646211106063E-2</v>
      </c>
      <c r="AA19" s="16">
        <v>1.5321170608340796E-2</v>
      </c>
      <c r="AB19" s="16">
        <v>1.8620418511014118E-3</v>
      </c>
      <c r="AC19" s="16">
        <v>-2.966619138272565E-3</v>
      </c>
      <c r="AD19" s="16">
        <v>4.3255184189066341E-2</v>
      </c>
      <c r="AE19" s="16">
        <v>2.5584802095202485E-2</v>
      </c>
      <c r="AF19" s="16">
        <v>-2.0907092072282112E-3</v>
      </c>
      <c r="AG19" s="16">
        <v>1.9801432337974583E-2</v>
      </c>
      <c r="AH19" s="16">
        <v>3.0830836498987522E-2</v>
      </c>
      <c r="AI19" s="16">
        <v>5.3981827986908038E-2</v>
      </c>
      <c r="AJ19" s="16">
        <v>1.7523669026842472E-3</v>
      </c>
      <c r="AK19" s="16">
        <v>4.7911809173871583E-2</v>
      </c>
      <c r="AL19" s="16">
        <v>2.1812408710486016E-2</v>
      </c>
      <c r="AM19" s="16">
        <v>-4.6202301971735747E-3</v>
      </c>
      <c r="AN19" s="18">
        <v>2.2212081064955914E-2</v>
      </c>
    </row>
    <row r="20" spans="1:40" ht="24">
      <c r="A20" s="13" t="s">
        <v>56</v>
      </c>
      <c r="B20" s="14" t="s">
        <v>41</v>
      </c>
      <c r="C20" s="19" t="s">
        <v>88</v>
      </c>
      <c r="D20" s="16">
        <v>2.554251607205265E-2</v>
      </c>
      <c r="E20" s="16">
        <v>-7.3694216778191976E-3</v>
      </c>
      <c r="F20" s="16">
        <v>4.4790156402072938E-4</v>
      </c>
      <c r="G20" s="16">
        <v>-4.6622126998247415E-2</v>
      </c>
      <c r="H20" s="16">
        <v>-5.213201565756392E-3</v>
      </c>
      <c r="I20" s="16">
        <v>-4.1801235596609726E-2</v>
      </c>
      <c r="J20" s="16">
        <v>-1.4065372383030223E-2</v>
      </c>
      <c r="K20" s="16">
        <v>3.1047743638324622E-2</v>
      </c>
      <c r="L20" s="16">
        <v>3.8379391858883186E-2</v>
      </c>
      <c r="M20" s="16">
        <v>-1.5577049486789431E-2</v>
      </c>
      <c r="N20" s="16">
        <v>-2.506158445877241E-2</v>
      </c>
      <c r="O20" s="16">
        <v>-3.6375091924685181E-2</v>
      </c>
      <c r="P20" s="16">
        <v>-1.0196707194755978E-2</v>
      </c>
      <c r="Q20" s="16">
        <v>-2.884943404890318E-2</v>
      </c>
      <c r="R20" s="16">
        <v>-2.3206750076266242E-2</v>
      </c>
      <c r="S20" s="17" t="s">
        <v>89</v>
      </c>
      <c r="T20" s="16">
        <v>-2.2468204054340156E-2</v>
      </c>
      <c r="U20" s="16">
        <v>1.2699614542495827E-2</v>
      </c>
      <c r="V20" s="16">
        <v>4.1060065344319226E-2</v>
      </c>
      <c r="W20" s="16">
        <v>4.771460764220381E-2</v>
      </c>
      <c r="X20" s="16">
        <v>3.2715581538260811E-2</v>
      </c>
      <c r="Y20" s="16">
        <v>5.0982382208566483E-2</v>
      </c>
      <c r="Z20" s="16">
        <v>4.815464189143151E-2</v>
      </c>
      <c r="AA20" s="16">
        <v>4.5762797362355005E-3</v>
      </c>
      <c r="AB20" s="16">
        <v>3.1946264723153837E-2</v>
      </c>
      <c r="AC20" s="16">
        <v>1.7567411367841207E-2</v>
      </c>
      <c r="AD20" s="16">
        <v>5.825602762181489E-3</v>
      </c>
      <c r="AE20" s="16">
        <v>-1.9831292998850149E-2</v>
      </c>
      <c r="AF20" s="16">
        <v>2.648652523740367E-2</v>
      </c>
      <c r="AG20" s="16">
        <v>-2.8534169850785811E-2</v>
      </c>
      <c r="AH20" s="16">
        <v>2.6858408840983939E-2</v>
      </c>
      <c r="AI20" s="16">
        <v>3.4583512559659552E-2</v>
      </c>
      <c r="AJ20" s="16">
        <v>1.9433656669749895E-2</v>
      </c>
      <c r="AK20" s="16">
        <v>1.7131320651809279E-2</v>
      </c>
      <c r="AL20" s="16">
        <v>5.2743071103296235E-2</v>
      </c>
      <c r="AM20" s="16">
        <v>4.4644061015706787E-3</v>
      </c>
      <c r="AN20" s="18">
        <v>-1.8244733477293076E-2</v>
      </c>
    </row>
    <row r="21" spans="1:40" ht="24">
      <c r="A21" s="13" t="s">
        <v>57</v>
      </c>
      <c r="B21" s="14" t="s">
        <v>41</v>
      </c>
      <c r="C21" s="15">
        <v>2.7107115543178548E-2</v>
      </c>
      <c r="D21" s="16">
        <v>1.6977744684751682E-2</v>
      </c>
      <c r="E21" s="16">
        <v>1.9385519501240268E-2</v>
      </c>
      <c r="F21" s="16">
        <v>8.8221763234796122E-3</v>
      </c>
      <c r="G21" s="16">
        <v>3.0495915351990737E-2</v>
      </c>
      <c r="H21" s="16">
        <v>-3.1787983374274929E-2</v>
      </c>
      <c r="I21" s="16">
        <v>3.5761869849138338E-2</v>
      </c>
      <c r="J21" s="16">
        <v>2.6915242005488393E-2</v>
      </c>
      <c r="K21" s="16">
        <v>-5.6373602472730442E-3</v>
      </c>
      <c r="L21" s="16">
        <v>-1.875743641253905E-2</v>
      </c>
      <c r="M21" s="16">
        <v>1.3860126132984317E-2</v>
      </c>
      <c r="N21" s="16">
        <v>1.3312921078063523E-2</v>
      </c>
      <c r="O21" s="16">
        <v>5.9932792960441121E-2</v>
      </c>
      <c r="P21" s="16">
        <v>-8.2755170475376019E-3</v>
      </c>
      <c r="Q21" s="16">
        <v>6.1389466517118359E-2</v>
      </c>
      <c r="R21" s="16">
        <v>5.6669596550399957E-2</v>
      </c>
      <c r="S21" s="16">
        <v>2.6726301372313698E-2</v>
      </c>
      <c r="T21" s="16">
        <v>4.0996396922484107E-2</v>
      </c>
      <c r="U21" s="16">
        <v>8.3747282697778352E-3</v>
      </c>
      <c r="V21" s="16">
        <v>-2.3852017959896787E-2</v>
      </c>
      <c r="W21" s="16">
        <v>-3.1578810261778927E-3</v>
      </c>
      <c r="X21" s="17" t="s">
        <v>90</v>
      </c>
      <c r="Y21" s="16">
        <v>-3.52826902718619E-2</v>
      </c>
      <c r="Z21" s="16">
        <v>-3.0623180918281444E-2</v>
      </c>
      <c r="AA21" s="16">
        <v>-2.3894993702938717E-2</v>
      </c>
      <c r="AB21" s="16">
        <v>4.148499627101742E-3</v>
      </c>
      <c r="AC21" s="16">
        <v>-1.642893976542029E-2</v>
      </c>
      <c r="AD21" s="16">
        <v>8.2515660960617745E-5</v>
      </c>
      <c r="AE21" s="16">
        <v>5.4532574779599857E-2</v>
      </c>
      <c r="AF21" s="16">
        <v>-1.815707717071122E-2</v>
      </c>
      <c r="AG21" s="16">
        <v>-3.5725917921987281E-2</v>
      </c>
      <c r="AH21" s="17" t="s">
        <v>91</v>
      </c>
      <c r="AI21" s="16">
        <v>7.1278017985893444E-3</v>
      </c>
      <c r="AJ21" s="16">
        <v>1.9465813079078399E-2</v>
      </c>
      <c r="AK21" s="16">
        <v>-2.869204667439252E-2</v>
      </c>
      <c r="AL21" s="16">
        <v>-1.8345002516585291E-2</v>
      </c>
      <c r="AM21" s="16">
        <v>1.6878180207412429E-3</v>
      </c>
      <c r="AN21" s="18">
        <v>-1.0852819270156022E-2</v>
      </c>
    </row>
    <row r="22" spans="1:40" ht="24">
      <c r="A22" s="13" t="s">
        <v>58</v>
      </c>
      <c r="B22" s="14" t="s">
        <v>41</v>
      </c>
      <c r="C22" s="15">
        <v>2.1285691342050234E-2</v>
      </c>
      <c r="D22" s="16">
        <v>1.8083225680876645E-2</v>
      </c>
      <c r="E22" s="16">
        <v>-3.4821209782909507E-2</v>
      </c>
      <c r="F22" s="16">
        <v>-1.0207986870687183E-2</v>
      </c>
      <c r="G22" s="16">
        <v>3.53826229787362E-4</v>
      </c>
      <c r="H22" s="16">
        <v>3.2540440460867091E-2</v>
      </c>
      <c r="I22" s="16">
        <v>-2.7981420583699269E-2</v>
      </c>
      <c r="J22" s="16">
        <v>-9.2937817538936429E-3</v>
      </c>
      <c r="K22" s="16">
        <v>-3.0154299820903424E-2</v>
      </c>
      <c r="L22" s="16">
        <v>-1.4025780317250618E-2</v>
      </c>
      <c r="M22" s="16">
        <v>-4.4124240930871722E-2</v>
      </c>
      <c r="N22" s="16">
        <v>-3.3213226145818876E-2</v>
      </c>
      <c r="O22" s="16">
        <v>-2.19159481035031E-2</v>
      </c>
      <c r="P22" s="17" t="s">
        <v>82</v>
      </c>
      <c r="Q22" s="16">
        <v>-9.6181598068898668E-3</v>
      </c>
      <c r="R22" s="16">
        <v>1.0105249507681839E-2</v>
      </c>
      <c r="S22" s="16">
        <v>-1.0239414605535891E-2</v>
      </c>
      <c r="T22" s="16">
        <v>-5.2078796998608838E-2</v>
      </c>
      <c r="U22" s="16">
        <v>2.0683966269422458E-2</v>
      </c>
      <c r="V22" s="16">
        <v>5.4485649468634614E-2</v>
      </c>
      <c r="W22" s="16">
        <v>1.7493509919810545E-2</v>
      </c>
      <c r="X22" s="16">
        <v>3.2457957664023665E-2</v>
      </c>
      <c r="Y22" s="16">
        <v>2.004139325562317E-2</v>
      </c>
      <c r="Z22" s="16">
        <v>2.741040336220853E-2</v>
      </c>
      <c r="AA22" s="16">
        <v>3.9838561173488454E-2</v>
      </c>
      <c r="AB22" s="16">
        <v>3.5635863906891475E-2</v>
      </c>
      <c r="AC22" s="16">
        <v>5.5299331998062071E-2</v>
      </c>
      <c r="AD22" s="16">
        <v>-2.3122129759868919E-2</v>
      </c>
      <c r="AE22" s="16">
        <v>2.0383422171066794E-2</v>
      </c>
      <c r="AF22" s="16">
        <v>4.6191324330474591E-2</v>
      </c>
      <c r="AG22" s="16">
        <v>-6.2596233518749933E-3</v>
      </c>
      <c r="AH22" s="16">
        <v>-8.3480386446552236E-3</v>
      </c>
      <c r="AI22" s="16">
        <v>3.6769024697997652E-3</v>
      </c>
      <c r="AJ22" s="16">
        <v>-1.6073252538997464E-2</v>
      </c>
      <c r="AK22" s="16">
        <v>-2.0693753662899439E-2</v>
      </c>
      <c r="AL22" s="16">
        <v>7.0659273765430663E-3</v>
      </c>
      <c r="AM22" s="16">
        <v>8.9551360648457874E-3</v>
      </c>
      <c r="AN22" s="18">
        <v>2.2187109761879251E-2</v>
      </c>
    </row>
    <row r="23" spans="1:40" ht="24">
      <c r="A23" s="13" t="s">
        <v>59</v>
      </c>
      <c r="B23" s="14" t="s">
        <v>41</v>
      </c>
      <c r="C23" s="15">
        <v>-1.0895340964143935E-2</v>
      </c>
      <c r="D23" s="16">
        <v>1.5510388309297124E-2</v>
      </c>
      <c r="E23" s="16">
        <v>5.08960579387589E-3</v>
      </c>
      <c r="F23" s="16">
        <v>-1.1193216194123922E-2</v>
      </c>
      <c r="G23" s="16">
        <v>-1.2198481790207067E-2</v>
      </c>
      <c r="H23" s="17" t="s">
        <v>92</v>
      </c>
      <c r="I23" s="16">
        <v>-3.767980064825574E-2</v>
      </c>
      <c r="J23" s="16">
        <v>-3.7615365132137007E-2</v>
      </c>
      <c r="K23" s="16">
        <v>4.3179708978990346E-3</v>
      </c>
      <c r="L23" s="16">
        <v>-3.5553227628224132E-2</v>
      </c>
      <c r="M23" s="16">
        <v>-1.0705171780432472E-2</v>
      </c>
      <c r="N23" s="16">
        <v>-2.2329718075865132E-2</v>
      </c>
      <c r="O23" s="16">
        <v>-6.1654701270840793E-2</v>
      </c>
      <c r="P23" s="16">
        <v>3.2000484765153769E-2</v>
      </c>
      <c r="Q23" s="16">
        <v>-2.8145521141040891E-2</v>
      </c>
      <c r="R23" s="16">
        <v>-2.8584253696250148E-2</v>
      </c>
      <c r="S23" s="16">
        <v>-5.0763331445707752E-3</v>
      </c>
      <c r="T23" s="16">
        <v>-2.1575792844073155E-2</v>
      </c>
      <c r="U23" s="16">
        <v>1.6615698572734976E-2</v>
      </c>
      <c r="V23" s="16">
        <v>3.3131214635325409E-2</v>
      </c>
      <c r="W23" s="17" t="s">
        <v>93</v>
      </c>
      <c r="X23" s="16">
        <v>1.9543514808599092E-2</v>
      </c>
      <c r="Y23" s="16">
        <v>7.5076731903533289E-3</v>
      </c>
      <c r="Z23" s="16">
        <v>5.16194411071823E-2</v>
      </c>
      <c r="AA23" s="16">
        <v>5.1224661116625721E-2</v>
      </c>
      <c r="AB23" s="16">
        <v>-2.3341295446476142E-2</v>
      </c>
      <c r="AC23" s="16">
        <v>7.4674623158904859E-3</v>
      </c>
      <c r="AD23" s="16">
        <v>2.3629990875682391E-2</v>
      </c>
      <c r="AE23" s="16">
        <v>-1.3676167976608153E-2</v>
      </c>
      <c r="AF23" s="16">
        <v>6.9890282067833175E-3</v>
      </c>
      <c r="AG23" s="16">
        <v>-1.0690382933333051E-2</v>
      </c>
      <c r="AH23" s="16">
        <v>-3.1500471459178316E-2</v>
      </c>
      <c r="AI23" s="16">
        <v>1.5113132869967892E-2</v>
      </c>
      <c r="AJ23" s="16">
        <v>-9.7441442672029192E-3</v>
      </c>
      <c r="AK23" s="16">
        <v>1.130569668217106E-2</v>
      </c>
      <c r="AL23" s="16">
        <v>5.3430396364512293E-2</v>
      </c>
      <c r="AM23" s="16">
        <v>2.0453769482344656E-3</v>
      </c>
      <c r="AN23" s="18">
        <v>-2.7156388714952443E-3</v>
      </c>
    </row>
    <row r="24" spans="1:40" ht="24">
      <c r="A24" s="13" t="s">
        <v>60</v>
      </c>
      <c r="B24" s="14" t="s">
        <v>41</v>
      </c>
      <c r="C24" s="15">
        <v>4.9239922440312486E-2</v>
      </c>
      <c r="D24" s="16">
        <v>-2.7812027787933336E-2</v>
      </c>
      <c r="E24" s="16">
        <v>-9.1283145585876087E-3</v>
      </c>
      <c r="F24" s="17" t="s">
        <v>91</v>
      </c>
      <c r="G24" s="16">
        <v>-1.6351849860601612E-2</v>
      </c>
      <c r="H24" s="16">
        <v>-1.1319929456551487E-2</v>
      </c>
      <c r="I24" s="16">
        <v>-3.7565775449570508E-2</v>
      </c>
      <c r="J24" s="16">
        <v>-2.3437215245750129E-2</v>
      </c>
      <c r="K24" s="16">
        <v>-3.2622605631174709E-2</v>
      </c>
      <c r="L24" s="16">
        <v>2.4537533240340633E-2</v>
      </c>
      <c r="M24" s="16">
        <v>2.1325501898167558E-2</v>
      </c>
      <c r="N24" s="16">
        <v>-1.313672933997901E-3</v>
      </c>
      <c r="O24" s="16">
        <v>-4.5908827052636297E-2</v>
      </c>
      <c r="P24" s="16">
        <v>-1.0092236345246836E-2</v>
      </c>
      <c r="Q24" s="16">
        <v>-4.6103188211723274E-2</v>
      </c>
      <c r="R24" s="16">
        <v>7.0500028814533128E-3</v>
      </c>
      <c r="S24" s="16">
        <v>4.5529320837262819E-4</v>
      </c>
      <c r="T24" s="16">
        <v>-6.3939323487980607E-2</v>
      </c>
      <c r="U24" s="16">
        <v>2.0986101225572339E-2</v>
      </c>
      <c r="V24" s="16">
        <v>3.0914817983614357E-2</v>
      </c>
      <c r="W24" s="16">
        <v>4.2604941293777336E-2</v>
      </c>
      <c r="X24" s="16">
        <v>1.7220468707600325E-2</v>
      </c>
      <c r="Y24" s="16">
        <v>4.6617022062132217E-2</v>
      </c>
      <c r="Z24" s="16">
        <v>5.5084797518218417E-2</v>
      </c>
      <c r="AA24" s="16">
        <v>2.2449951271497442E-2</v>
      </c>
      <c r="AB24" s="16">
        <v>1.5719204824762047E-2</v>
      </c>
      <c r="AC24" s="16">
        <v>-3.3254622845157221E-3</v>
      </c>
      <c r="AD24" s="16">
        <v>5.691501380236906E-2</v>
      </c>
      <c r="AE24" s="16">
        <v>1.5872989300653922E-2</v>
      </c>
      <c r="AF24" s="16">
        <v>1.4013285616544214E-2</v>
      </c>
      <c r="AG24" s="16">
        <v>9.8659196858370251E-3</v>
      </c>
      <c r="AH24" s="16">
        <v>8.8061109304945016E-3</v>
      </c>
      <c r="AI24" s="16">
        <v>6.5771386899980688E-2</v>
      </c>
      <c r="AJ24" s="16">
        <v>-2.0102741167320311E-2</v>
      </c>
      <c r="AK24" s="16">
        <v>3.1803827155193476E-2</v>
      </c>
      <c r="AL24" s="16">
        <v>-8.005049203535378E-3</v>
      </c>
      <c r="AM24" s="16">
        <v>3.7867478522709497E-2</v>
      </c>
      <c r="AN24" s="18">
        <v>-1.3795855534488578E-2</v>
      </c>
    </row>
    <row r="25" spans="1:40" ht="24">
      <c r="A25" s="13" t="s">
        <v>61</v>
      </c>
      <c r="B25" s="14" t="s">
        <v>41</v>
      </c>
      <c r="C25" s="15">
        <v>-1.861690853845226E-2</v>
      </c>
      <c r="D25" s="17" t="s">
        <v>94</v>
      </c>
      <c r="E25" s="16">
        <v>3.7820394761579453E-2</v>
      </c>
      <c r="F25" s="16">
        <v>5.4632062948088568E-2</v>
      </c>
      <c r="G25" s="16">
        <v>1.9907766669797454E-2</v>
      </c>
      <c r="H25" s="16">
        <v>5.1495680943444692E-2</v>
      </c>
      <c r="I25" s="16">
        <v>-1.1492049090935558E-2</v>
      </c>
      <c r="J25" s="16">
        <v>-9.9437614262681516E-3</v>
      </c>
      <c r="K25" s="16">
        <v>2.7319007970086552E-2</v>
      </c>
      <c r="L25" s="16">
        <v>3.4109762010906035E-2</v>
      </c>
      <c r="M25" s="16">
        <v>1.256485824229877E-2</v>
      </c>
      <c r="N25" s="16">
        <v>1.3664469321807022E-2</v>
      </c>
      <c r="O25" s="16">
        <v>-3.3621595385748916E-2</v>
      </c>
      <c r="P25" s="16">
        <v>2.6892739667401768E-2</v>
      </c>
      <c r="Q25" s="16">
        <v>-2.2431620671477144E-2</v>
      </c>
      <c r="R25" s="16">
        <v>-8.0487416248710454E-3</v>
      </c>
      <c r="S25" s="16">
        <v>4.74682679376515E-2</v>
      </c>
      <c r="T25" s="16">
        <v>-1.5586800254561495E-2</v>
      </c>
      <c r="U25" s="16">
        <v>-9.643620908703094E-3</v>
      </c>
      <c r="V25" s="16">
        <v>1.2011103145167186E-2</v>
      </c>
      <c r="W25" s="16">
        <v>3.4216168902124686E-2</v>
      </c>
      <c r="X25" s="16">
        <v>-9.8581407615085138E-3</v>
      </c>
      <c r="Y25" s="16">
        <v>3.2233913235469045E-3</v>
      </c>
      <c r="Z25" s="17" t="s">
        <v>95</v>
      </c>
      <c r="AA25" s="16">
        <v>1.2882279670448306E-2</v>
      </c>
      <c r="AB25" s="16">
        <v>1.6979656806117058E-2</v>
      </c>
      <c r="AC25" s="16">
        <v>-7.019711032719084E-3</v>
      </c>
      <c r="AD25" s="16">
        <v>-4.3339677328527233E-2</v>
      </c>
      <c r="AE25" s="16">
        <v>-3.0062462895398604E-2</v>
      </c>
      <c r="AF25" s="16">
        <v>2.8080822542155291E-2</v>
      </c>
      <c r="AG25" s="16">
        <v>-2.6336056740295117E-2</v>
      </c>
      <c r="AH25" s="16">
        <v>-3.0286505400304382E-2</v>
      </c>
      <c r="AI25" s="16">
        <v>9.2638299419239394E-3</v>
      </c>
      <c r="AJ25" s="16">
        <v>-5.8628199610332055E-2</v>
      </c>
      <c r="AK25" s="16">
        <v>2.8177503710220052E-2</v>
      </c>
      <c r="AL25" s="16">
        <v>-1.4184685901407803E-2</v>
      </c>
      <c r="AM25" s="16">
        <v>-1.8109219007788946E-2</v>
      </c>
      <c r="AN25" s="20" t="s">
        <v>96</v>
      </c>
    </row>
    <row r="26" spans="1:40" ht="24">
      <c r="A26" s="13" t="s">
        <v>62</v>
      </c>
      <c r="B26" s="14" t="s">
        <v>41</v>
      </c>
      <c r="C26" s="15">
        <v>3.5260937350056892E-3</v>
      </c>
      <c r="D26" s="16">
        <v>-4.8795547910779759E-2</v>
      </c>
      <c r="E26" s="16">
        <v>-5.7102642530343611E-2</v>
      </c>
      <c r="F26" s="16">
        <v>-6.3565029485085536E-2</v>
      </c>
      <c r="G26" s="16">
        <v>-1.80369610601551E-2</v>
      </c>
      <c r="H26" s="16">
        <v>-2.1556100245058635E-2</v>
      </c>
      <c r="I26" s="16">
        <v>2.5477474033719319E-2</v>
      </c>
      <c r="J26" s="16">
        <v>-2.6714180418992879E-2</v>
      </c>
      <c r="K26" s="16">
        <v>-2.4926419623614363E-2</v>
      </c>
      <c r="L26" s="16">
        <v>-6.5721385793920797E-2</v>
      </c>
      <c r="M26" s="16">
        <v>-2.0922772783167731E-2</v>
      </c>
      <c r="N26" s="16">
        <v>-1.5342451357736969E-2</v>
      </c>
      <c r="O26" s="16">
        <v>1.9246502851922382E-2</v>
      </c>
      <c r="P26" s="16">
        <v>-5.1192578707146344E-2</v>
      </c>
      <c r="Q26" s="16">
        <v>2.1064133426786032E-2</v>
      </c>
      <c r="R26" s="16">
        <v>-1.1913121748900543E-2</v>
      </c>
      <c r="S26" s="16">
        <v>-2.2203674016147701E-2</v>
      </c>
      <c r="T26" s="17" t="s">
        <v>92</v>
      </c>
      <c r="U26" s="16">
        <v>1.7957582003869004E-3</v>
      </c>
      <c r="V26" s="16">
        <v>7.133547130712941E-3</v>
      </c>
      <c r="W26" s="16">
        <v>-2.0878213700737346E-2</v>
      </c>
      <c r="X26" s="16">
        <v>-5.9524632435147594E-3</v>
      </c>
      <c r="Y26" s="16">
        <v>-2.7897076503323279E-2</v>
      </c>
      <c r="Z26" s="16">
        <v>-1.5611881674133105E-2</v>
      </c>
      <c r="AA26" s="16">
        <v>1.2260042778435285E-2</v>
      </c>
      <c r="AB26" s="16">
        <v>-9.3003583426077608E-4</v>
      </c>
      <c r="AC26" s="16">
        <v>2.0492874697510599E-2</v>
      </c>
      <c r="AD26" s="16">
        <v>8.5292857255829801E-3</v>
      </c>
      <c r="AE26" s="16">
        <v>5.756795753597075E-2</v>
      </c>
      <c r="AF26" s="16">
        <v>-1.8229941441041089E-2</v>
      </c>
      <c r="AG26" s="16">
        <v>4.2958724880832688E-2</v>
      </c>
      <c r="AH26" s="16">
        <v>4.0654578994030729E-2</v>
      </c>
      <c r="AI26" s="16">
        <v>1.9846947381546654E-3</v>
      </c>
      <c r="AJ26" s="16">
        <v>2.7178900424269358E-2</v>
      </c>
      <c r="AK26" s="16">
        <v>3.7490351774855622E-2</v>
      </c>
      <c r="AL26" s="16">
        <v>5.0180186934311944E-3</v>
      </c>
      <c r="AM26" s="16">
        <v>1.0640326577667577E-2</v>
      </c>
      <c r="AN26" s="20" t="s">
        <v>88</v>
      </c>
    </row>
    <row r="27" spans="1:40" ht="24">
      <c r="A27" s="13" t="s">
        <v>63</v>
      </c>
      <c r="B27" s="14" t="s">
        <v>41</v>
      </c>
      <c r="C27" s="15">
        <v>1.2216548782043852E-2</v>
      </c>
      <c r="D27" s="16">
        <v>4.0237905305904147E-2</v>
      </c>
      <c r="E27" s="16">
        <v>5.7162889436858766E-2</v>
      </c>
      <c r="F27" s="16">
        <v>1.7239206606514113E-2</v>
      </c>
      <c r="G27" s="16">
        <v>-2.1154489404723368E-2</v>
      </c>
      <c r="H27" s="16">
        <v>1.9755544470706817E-2</v>
      </c>
      <c r="I27" s="16">
        <v>-3.3441529106192962E-2</v>
      </c>
      <c r="J27" s="16">
        <v>6.0549476187490752E-3</v>
      </c>
      <c r="K27" s="16">
        <v>6.6600960861285035E-3</v>
      </c>
      <c r="L27" s="16">
        <v>1.0941677970282719E-2</v>
      </c>
      <c r="M27" s="16">
        <v>1.967359695568167E-3</v>
      </c>
      <c r="N27" s="16">
        <v>8.4966077777094383E-3</v>
      </c>
      <c r="O27" s="16">
        <v>-7.9948858285961259E-3</v>
      </c>
      <c r="P27" s="16">
        <v>3.2129064878726896E-2</v>
      </c>
      <c r="Q27" s="16">
        <v>1.8754953795341724E-2</v>
      </c>
      <c r="R27" s="16">
        <v>2.7334170233800078E-2</v>
      </c>
      <c r="S27" s="16">
        <v>3.2533817774608884E-2</v>
      </c>
      <c r="T27" s="16">
        <v>-5.9918694999921366E-3</v>
      </c>
      <c r="U27" s="16">
        <v>-4.1999103182248643E-2</v>
      </c>
      <c r="V27" s="16">
        <v>-2.2953311674996178E-2</v>
      </c>
      <c r="W27" s="16">
        <v>-2.764240359138111E-2</v>
      </c>
      <c r="X27" s="17" t="s">
        <v>91</v>
      </c>
      <c r="Y27" s="16">
        <v>6.649230848504147E-3</v>
      </c>
      <c r="Z27" s="16">
        <v>-9.9698453985086928E-3</v>
      </c>
      <c r="AA27" s="16">
        <v>-1.0021111897612527E-2</v>
      </c>
      <c r="AB27" s="16">
        <v>-2.7025103503694022E-2</v>
      </c>
      <c r="AC27" s="16">
        <v>2.8991959055413827E-2</v>
      </c>
      <c r="AD27" s="16">
        <v>-4.2018556245206382E-2</v>
      </c>
      <c r="AE27" s="17" t="s">
        <v>97</v>
      </c>
      <c r="AF27" s="16">
        <v>8.7266042921297429E-3</v>
      </c>
      <c r="AG27" s="16">
        <v>-6.5563350111169354E-3</v>
      </c>
      <c r="AH27" s="17" t="s">
        <v>90</v>
      </c>
      <c r="AI27" s="16">
        <v>-4.9823459667432922E-2</v>
      </c>
      <c r="AJ27" s="16">
        <v>-3.9564301111746504E-2</v>
      </c>
      <c r="AK27" s="16">
        <v>-1.025834211572833E-2</v>
      </c>
      <c r="AL27" s="16">
        <v>-8.1812876997192378E-4</v>
      </c>
      <c r="AM27" s="16">
        <v>2.4626440471258976E-2</v>
      </c>
      <c r="AN27" s="18">
        <v>-3.5258805898967988E-2</v>
      </c>
    </row>
    <row r="28" spans="1:40" ht="24">
      <c r="A28" s="13" t="s">
        <v>64</v>
      </c>
      <c r="B28" s="14" t="s">
        <v>41</v>
      </c>
      <c r="C28" s="15">
        <v>-5.279357338897845E-2</v>
      </c>
      <c r="D28" s="16">
        <v>-4.7583396107428316E-2</v>
      </c>
      <c r="E28" s="16">
        <v>-4.6695044554817072E-2</v>
      </c>
      <c r="F28" s="16">
        <v>-4.5778431559222101E-2</v>
      </c>
      <c r="G28" s="16">
        <v>-5.0493118253997084E-2</v>
      </c>
      <c r="H28" s="16">
        <v>-2.8077769826045467E-2</v>
      </c>
      <c r="I28" s="16">
        <v>3.8163571219046601E-2</v>
      </c>
      <c r="J28" s="16">
        <v>-8.7051835328309599E-3</v>
      </c>
      <c r="K28" s="16">
        <v>-2.6469114807737566E-2</v>
      </c>
      <c r="L28" s="17" t="s">
        <v>90</v>
      </c>
      <c r="M28" s="16">
        <v>-1.3667386245230766E-2</v>
      </c>
      <c r="N28" s="16">
        <v>-3.4517856394886734E-2</v>
      </c>
      <c r="O28" s="16">
        <v>6.9933316574939978E-3</v>
      </c>
      <c r="P28" s="16">
        <v>-9.4480144488443812E-3</v>
      </c>
      <c r="Q28" s="17" t="s">
        <v>95</v>
      </c>
      <c r="R28" s="16">
        <v>2.1450356586369047E-2</v>
      </c>
      <c r="S28" s="16">
        <v>-2.8468562379039206E-2</v>
      </c>
      <c r="T28" s="16">
        <v>2.1029100256463294E-2</v>
      </c>
      <c r="U28" s="16">
        <v>-1.3390387379281778E-2</v>
      </c>
      <c r="V28" s="16">
        <v>5.8705678978310683E-3</v>
      </c>
      <c r="W28" s="16">
        <v>-3.2734905409486634E-2</v>
      </c>
      <c r="X28" s="16">
        <v>1.8616418622649532E-2</v>
      </c>
      <c r="Y28" s="16">
        <v>3.6453696054482641E-2</v>
      </c>
      <c r="Z28" s="16">
        <v>-2.2436526970178568E-2</v>
      </c>
      <c r="AA28" s="16">
        <v>3.9852129257979766E-3</v>
      </c>
      <c r="AB28" s="16">
        <v>-3.8943218525531495E-2</v>
      </c>
      <c r="AC28" s="16">
        <v>2.0343975320708179E-2</v>
      </c>
      <c r="AD28" s="16">
        <v>4.5139813917684387E-4</v>
      </c>
      <c r="AE28" s="16">
        <v>3.933873071192738E-2</v>
      </c>
      <c r="AF28" s="16">
        <v>-4.9984871826351338E-3</v>
      </c>
      <c r="AG28" s="16">
        <v>5.3049956511550055E-2</v>
      </c>
      <c r="AH28" s="16">
        <v>6.0819989440994655E-2</v>
      </c>
      <c r="AI28" s="16">
        <v>-2.0898968158746417E-3</v>
      </c>
      <c r="AJ28" s="16">
        <v>4.5287216419629184E-2</v>
      </c>
      <c r="AK28" s="16">
        <v>9.17590388810164E-3</v>
      </c>
      <c r="AL28" s="16">
        <v>-2.2823960766885566E-2</v>
      </c>
      <c r="AM28" s="16">
        <v>-1.8906271833056525E-2</v>
      </c>
      <c r="AN28" s="18">
        <v>4.712577631008133E-2</v>
      </c>
    </row>
    <row r="29" spans="1:40" ht="24">
      <c r="A29" s="13" t="s">
        <v>65</v>
      </c>
      <c r="B29" s="14" t="s">
        <v>41</v>
      </c>
      <c r="C29" s="15">
        <v>2.8094985751810804E-2</v>
      </c>
      <c r="D29" s="16">
        <v>-2.3696242029014342E-3</v>
      </c>
      <c r="E29" s="16">
        <v>1.3095281584308857E-2</v>
      </c>
      <c r="F29" s="16">
        <v>1.584727997506331E-2</v>
      </c>
      <c r="G29" s="16">
        <v>2.5210243307558208E-2</v>
      </c>
      <c r="H29" s="16">
        <v>-1.3732108387105145E-2</v>
      </c>
      <c r="I29" s="16">
        <v>5.1013153811928606E-2</v>
      </c>
      <c r="J29" s="16">
        <v>-6.5396407039207242E-4</v>
      </c>
      <c r="K29" s="16">
        <v>-8.191795509998186E-3</v>
      </c>
      <c r="L29" s="16">
        <v>-9.2745977599380768E-4</v>
      </c>
      <c r="M29" s="16">
        <v>2.8388648507408059E-2</v>
      </c>
      <c r="N29" s="16">
        <v>-7.4391695963138731E-3</v>
      </c>
      <c r="O29" s="16">
        <v>5.108836207356774E-2</v>
      </c>
      <c r="P29" s="16">
        <v>2.0101880584909849E-2</v>
      </c>
      <c r="Q29" s="16">
        <v>3.9525415917361792E-2</v>
      </c>
      <c r="R29" s="16">
        <v>3.011448784717179E-2</v>
      </c>
      <c r="S29" s="16">
        <v>-1.9680128776535487E-2</v>
      </c>
      <c r="T29" s="16">
        <v>5.7799793407938768E-2</v>
      </c>
      <c r="U29" s="16">
        <v>-5.6122558493810508E-3</v>
      </c>
      <c r="V29" s="16">
        <v>-3.7483553161009875E-2</v>
      </c>
      <c r="W29" s="16">
        <v>-1.3369964503696145E-2</v>
      </c>
      <c r="X29" s="17" t="s">
        <v>98</v>
      </c>
      <c r="Y29" s="16">
        <v>-5.678483350496813E-2</v>
      </c>
      <c r="Z29" s="16">
        <v>-3.0239026357188642E-2</v>
      </c>
      <c r="AA29" s="16">
        <v>-2.63913701733293E-2</v>
      </c>
      <c r="AB29" s="16">
        <v>-1.5295408781386998E-3</v>
      </c>
      <c r="AC29" s="16">
        <v>-6.4678249140986258E-2</v>
      </c>
      <c r="AD29" s="16">
        <v>-2.718187157157733E-2</v>
      </c>
      <c r="AE29" s="17" t="s">
        <v>99</v>
      </c>
      <c r="AF29" s="16">
        <v>-1.1699287809168237E-2</v>
      </c>
      <c r="AG29" s="16">
        <v>-9.0894204077361963E-3</v>
      </c>
      <c r="AH29" s="16">
        <v>5.4307479878425755E-2</v>
      </c>
      <c r="AI29" s="16">
        <v>-1.0177582167640732E-2</v>
      </c>
      <c r="AJ29" s="16">
        <v>-3.2352358472146868E-3</v>
      </c>
      <c r="AK29" s="16">
        <v>-2.4386828577472958E-2</v>
      </c>
      <c r="AL29" s="16">
        <v>-5.3042240543212401E-5</v>
      </c>
      <c r="AM29" s="16">
        <v>-6.973859504517968E-3</v>
      </c>
      <c r="AN29" s="18">
        <v>3.0161997196756364E-2</v>
      </c>
    </row>
    <row r="30" spans="1:40" ht="24">
      <c r="A30" s="13" t="s">
        <v>66</v>
      </c>
      <c r="B30" s="14" t="s">
        <v>41</v>
      </c>
      <c r="C30" s="15">
        <v>2.0741235889270848E-3</v>
      </c>
      <c r="D30" s="16">
        <v>-5.157628025029147E-2</v>
      </c>
      <c r="E30" s="16">
        <v>-3.8380755696858955E-2</v>
      </c>
      <c r="F30" s="16">
        <v>-3.7148515498430512E-2</v>
      </c>
      <c r="G30" s="16">
        <v>-1.7213732344996999E-2</v>
      </c>
      <c r="H30" s="16">
        <v>-3.7486016980208682E-2</v>
      </c>
      <c r="I30" s="17" t="s">
        <v>100</v>
      </c>
      <c r="J30" s="16">
        <v>4.5961695638317028E-2</v>
      </c>
      <c r="K30" s="16">
        <v>7.8974221736872602E-3</v>
      </c>
      <c r="L30" s="16">
        <v>-5.0434914832231219E-2</v>
      </c>
      <c r="M30" s="16">
        <v>-2.8958655593950486E-2</v>
      </c>
      <c r="N30" s="16">
        <v>2.0729918768494331E-2</v>
      </c>
      <c r="O30" s="16">
        <v>1.5969640028072666E-2</v>
      </c>
      <c r="P30" s="16">
        <v>-2.7356817358760031E-2</v>
      </c>
      <c r="Q30" s="16">
        <v>3.8004099900847819E-2</v>
      </c>
      <c r="R30" s="16">
        <v>2.9214336725578733E-3</v>
      </c>
      <c r="S30" s="16">
        <v>-4.1092970768185744E-2</v>
      </c>
      <c r="T30" s="16">
        <v>2.5330068139031586E-2</v>
      </c>
      <c r="U30" s="16">
        <v>1.25766834889548E-2</v>
      </c>
      <c r="V30" s="16">
        <v>-8.0865756446939011E-3</v>
      </c>
      <c r="W30" s="16">
        <v>-1.7695480418166397E-2</v>
      </c>
      <c r="X30" s="16">
        <v>-3.3024182434525921E-2</v>
      </c>
      <c r="Y30" s="16">
        <v>4.2518638801285868E-2</v>
      </c>
      <c r="Z30" s="16">
        <v>-1.1442442991697327E-2</v>
      </c>
      <c r="AA30" s="16">
        <v>1.3043050476015059E-2</v>
      </c>
      <c r="AB30" s="16">
        <v>2.0562074608005475E-3</v>
      </c>
      <c r="AC30" s="16">
        <v>-2.3533475172687789E-2</v>
      </c>
      <c r="AD30" s="16">
        <v>4.8544669799007158E-2</v>
      </c>
      <c r="AE30" s="16">
        <v>5.0527078629177109E-2</v>
      </c>
      <c r="AF30" s="16">
        <v>4.7994732961185059E-3</v>
      </c>
      <c r="AG30" s="17" t="s">
        <v>86</v>
      </c>
      <c r="AH30" s="16">
        <v>3.5251834185446258E-2</v>
      </c>
      <c r="AI30" s="16">
        <v>2.1070626851548381E-3</v>
      </c>
      <c r="AJ30" s="16">
        <v>2.8377442527784021E-2</v>
      </c>
      <c r="AK30" s="16">
        <v>1.8768191791067413E-2</v>
      </c>
      <c r="AL30" s="16">
        <v>1.9743703601907404E-2</v>
      </c>
      <c r="AM30" s="16">
        <v>1.8004636959650239E-2</v>
      </c>
      <c r="AN30" s="20" t="s">
        <v>94</v>
      </c>
    </row>
    <row r="31" spans="1:40" ht="24">
      <c r="A31" s="13" t="s">
        <v>67</v>
      </c>
      <c r="B31" s="14" t="s">
        <v>41</v>
      </c>
      <c r="C31" s="15">
        <v>-1.4241818842075487E-2</v>
      </c>
      <c r="D31" s="16">
        <v>1.2949306909303904E-2</v>
      </c>
      <c r="E31" s="16">
        <v>-5.0122814825416208E-3</v>
      </c>
      <c r="F31" s="16">
        <v>1.5697772625792746E-2</v>
      </c>
      <c r="G31" s="16">
        <v>1.814396294928482E-3</v>
      </c>
      <c r="H31" s="16">
        <v>-2.3451247128044358E-2</v>
      </c>
      <c r="I31" s="16">
        <v>2.1111668767949776E-3</v>
      </c>
      <c r="J31" s="16">
        <v>5.8434514198328416E-2</v>
      </c>
      <c r="K31" s="16">
        <v>6.5675478266004964E-2</v>
      </c>
      <c r="L31" s="16">
        <v>4.7467682975808244E-2</v>
      </c>
      <c r="M31" s="16">
        <v>7.5317196791525104E-3</v>
      </c>
      <c r="N31" s="16">
        <v>6.822395886781415E-3</v>
      </c>
      <c r="O31" s="16">
        <v>-5.7914133446963743E-3</v>
      </c>
      <c r="P31" s="16">
        <v>3.5205033901844013E-2</v>
      </c>
      <c r="Q31" s="16">
        <v>-3.9150001582013184E-2</v>
      </c>
      <c r="R31" s="17" t="s">
        <v>86</v>
      </c>
      <c r="S31" s="16">
        <v>3.1701630361308922E-2</v>
      </c>
      <c r="T31" s="16">
        <v>-9.2062727044442156E-4</v>
      </c>
      <c r="U31" s="16">
        <v>-3.1703976553803442E-2</v>
      </c>
      <c r="V31" s="16">
        <v>-1.5513321650372348E-2</v>
      </c>
      <c r="W31" s="16">
        <v>-2.1999018557309468E-2</v>
      </c>
      <c r="X31" s="16">
        <v>-2.6948802471716101E-2</v>
      </c>
      <c r="Y31" s="16">
        <v>-4.336504816288899E-2</v>
      </c>
      <c r="Z31" s="16">
        <v>1.7082654933156052E-2</v>
      </c>
      <c r="AA31" s="16">
        <v>4.6540694930863255E-2</v>
      </c>
      <c r="AB31" s="17" t="s">
        <v>99</v>
      </c>
      <c r="AC31" s="16">
        <v>8.0766647458288265E-3</v>
      </c>
      <c r="AD31" s="16">
        <v>-5.7012118059862567E-2</v>
      </c>
      <c r="AE31" s="16">
        <v>-1.53480568934932E-3</v>
      </c>
      <c r="AF31" s="16">
        <v>-2.1031891522795654E-2</v>
      </c>
      <c r="AG31" s="16">
        <v>-4.4963441088289403E-2</v>
      </c>
      <c r="AH31" s="16">
        <v>4.1363027642053064E-3</v>
      </c>
      <c r="AI31" s="16">
        <v>-6.5406208306936896E-3</v>
      </c>
      <c r="AJ31" s="16">
        <v>2.4661745046735731E-3</v>
      </c>
      <c r="AK31" s="16">
        <v>2.1533364151728597E-3</v>
      </c>
      <c r="AL31" s="16">
        <v>3.7015063738110039E-2</v>
      </c>
      <c r="AM31" s="16">
        <v>-1.5131970307147221E-2</v>
      </c>
      <c r="AN31" s="18">
        <v>-3.5429301800723609E-2</v>
      </c>
    </row>
    <row r="32" spans="1:40" ht="24">
      <c r="A32" s="13" t="s">
        <v>68</v>
      </c>
      <c r="B32" s="14" t="s">
        <v>41</v>
      </c>
      <c r="C32" s="15">
        <v>5.9868677271754732E-2</v>
      </c>
      <c r="D32" s="16">
        <v>4.5357756984821383E-2</v>
      </c>
      <c r="E32" s="16">
        <v>1.5163906803876843E-2</v>
      </c>
      <c r="F32" s="16">
        <v>5.6281626917482237E-2</v>
      </c>
      <c r="G32" s="16">
        <v>4.2184775114836953E-2</v>
      </c>
      <c r="H32" s="16">
        <v>2.3556054371708018E-2</v>
      </c>
      <c r="I32" s="16">
        <v>4.8533941709921889E-2</v>
      </c>
      <c r="J32" s="16">
        <v>6.4266232099632725E-2</v>
      </c>
      <c r="K32" s="16">
        <v>-1.3119297474215488E-2</v>
      </c>
      <c r="L32" s="16">
        <v>4.7126497311350081E-2</v>
      </c>
      <c r="M32" s="17" t="s">
        <v>94</v>
      </c>
      <c r="N32" s="16">
        <v>5.4245197384314707E-2</v>
      </c>
      <c r="O32" s="16">
        <v>4.8472386445643036E-2</v>
      </c>
      <c r="P32" s="16">
        <v>-2.2640394435393649E-2</v>
      </c>
      <c r="Q32" s="16">
        <v>4.4951733911816142E-4</v>
      </c>
      <c r="R32" s="16">
        <v>8.4274328846819652E-3</v>
      </c>
      <c r="S32" s="16">
        <v>5.7102724095972925E-3</v>
      </c>
      <c r="T32" s="16">
        <v>8.478559214080212E-3</v>
      </c>
      <c r="U32" s="16">
        <v>1.6279200755028721E-2</v>
      </c>
      <c r="V32" s="16">
        <v>-1.2893952119353706E-2</v>
      </c>
      <c r="W32" s="16">
        <v>-2.3975928219562292E-2</v>
      </c>
      <c r="X32" s="16">
        <v>-4.1502439804097672E-2</v>
      </c>
      <c r="Y32" s="16">
        <v>8.2343874023422785E-3</v>
      </c>
      <c r="Z32" s="16">
        <v>-4.3212995890423295E-2</v>
      </c>
      <c r="AA32" s="16">
        <v>-2.2526787506960917E-2</v>
      </c>
      <c r="AB32" s="16">
        <v>-5.642456042622724E-2</v>
      </c>
      <c r="AC32" s="16">
        <v>-3.8048834122024193E-2</v>
      </c>
      <c r="AD32" s="17" t="s">
        <v>100</v>
      </c>
      <c r="AE32" s="16">
        <v>-2.6935334692352521E-2</v>
      </c>
      <c r="AF32" s="16">
        <v>-1.1574344915837108E-2</v>
      </c>
      <c r="AG32" s="16">
        <v>8.450757621310338E-3</v>
      </c>
      <c r="AH32" s="16">
        <v>9.1222980681357547E-5</v>
      </c>
      <c r="AI32" s="16">
        <v>1.0318955311457607E-2</v>
      </c>
      <c r="AJ32" s="16">
        <v>-1.9689261391216931E-3</v>
      </c>
      <c r="AK32" s="16">
        <v>1.0766078004630587E-3</v>
      </c>
      <c r="AL32" s="16">
        <v>-2.7255655407213124E-2</v>
      </c>
      <c r="AM32" s="16">
        <v>-9.1078542795715728E-3</v>
      </c>
      <c r="AN32" s="18">
        <v>1.0738615028603659E-2</v>
      </c>
    </row>
    <row r="33" spans="1:40" ht="24">
      <c r="A33" s="13" t="s">
        <v>69</v>
      </c>
      <c r="B33" s="14" t="s">
        <v>41</v>
      </c>
      <c r="C33" s="15">
        <v>1.1102263551098156E-2</v>
      </c>
      <c r="D33" s="16">
        <v>-5.2800001448094188E-3</v>
      </c>
      <c r="E33" s="16">
        <v>1.8235878436833105E-2</v>
      </c>
      <c r="F33" s="16">
        <v>9.767251585068859E-3</v>
      </c>
      <c r="G33" s="16">
        <v>1.9319480394087579E-2</v>
      </c>
      <c r="H33" s="16">
        <v>-1.0610855588485665E-2</v>
      </c>
      <c r="I33" s="17" t="s">
        <v>86</v>
      </c>
      <c r="J33" s="16">
        <v>2.7430990714473389E-2</v>
      </c>
      <c r="K33" s="16">
        <v>-5.7830115021805474E-3</v>
      </c>
      <c r="L33" s="16">
        <v>1.8515451403815881E-3</v>
      </c>
      <c r="M33" s="17" t="s">
        <v>101</v>
      </c>
      <c r="N33" s="16">
        <v>4.1027076323142994E-2</v>
      </c>
      <c r="O33" s="16">
        <v>6.0959806300436577E-2</v>
      </c>
      <c r="P33" s="16">
        <v>-6.1476661180377042E-3</v>
      </c>
      <c r="Q33" s="16">
        <v>5.2896313896821909E-2</v>
      </c>
      <c r="R33" s="16">
        <v>-4.0698106135891319E-3</v>
      </c>
      <c r="S33" s="16">
        <v>-2.8085767745691367E-2</v>
      </c>
      <c r="T33" s="16">
        <v>4.277258629587765E-2</v>
      </c>
      <c r="U33" s="16">
        <v>-4.9659485513015238E-2</v>
      </c>
      <c r="V33" s="16">
        <v>-1.6662713264041073E-2</v>
      </c>
      <c r="W33" s="16">
        <v>-3.692290080739738E-2</v>
      </c>
      <c r="X33" s="16">
        <v>-6.5007370309250615E-3</v>
      </c>
      <c r="Y33" s="16">
        <v>2.1103354469350585E-3</v>
      </c>
      <c r="Z33" s="16">
        <v>-2.6271371562661724E-2</v>
      </c>
      <c r="AA33" s="16">
        <v>-2.6838391142993488E-2</v>
      </c>
      <c r="AB33" s="16">
        <v>-4.4557935716775771E-2</v>
      </c>
      <c r="AC33" s="16">
        <v>-2.3464884500925421E-2</v>
      </c>
      <c r="AD33" s="16">
        <v>8.4516345479515795E-3</v>
      </c>
      <c r="AE33" s="16">
        <v>-8.9962334084149193E-3</v>
      </c>
      <c r="AF33" s="16">
        <v>-2.0012373305002443E-2</v>
      </c>
      <c r="AG33" s="17" t="s">
        <v>100</v>
      </c>
      <c r="AH33" s="16">
        <v>-3.5271039692324681E-2</v>
      </c>
      <c r="AI33" s="16">
        <v>-2.020569889162625E-2</v>
      </c>
      <c r="AJ33" s="16">
        <v>1.1531161105494353E-3</v>
      </c>
      <c r="AK33" s="16">
        <v>-4.7706021036380615E-2</v>
      </c>
      <c r="AL33" s="16">
        <v>-5.2107916943977317E-2</v>
      </c>
      <c r="AM33" s="16">
        <v>-3.9114310489138507E-2</v>
      </c>
      <c r="AN33" s="18">
        <v>2.219521438282528E-2</v>
      </c>
    </row>
    <row r="34" spans="1:40" ht="24">
      <c r="A34" s="13" t="s">
        <v>70</v>
      </c>
      <c r="B34" s="14" t="s">
        <v>41</v>
      </c>
      <c r="C34" s="19" t="s">
        <v>102</v>
      </c>
      <c r="D34" s="16">
        <v>-2.8383183065380239E-2</v>
      </c>
      <c r="E34" s="16">
        <v>-8.1522946779056266E-3</v>
      </c>
      <c r="F34" s="16">
        <v>2.0907711460620478E-2</v>
      </c>
      <c r="G34" s="16">
        <v>-1.6191471760173611E-2</v>
      </c>
      <c r="H34" s="16">
        <v>-1.0624999472760585E-2</v>
      </c>
      <c r="I34" s="16">
        <v>-2.8684086338018944E-2</v>
      </c>
      <c r="J34" s="16">
        <v>-2.8631418369844168E-2</v>
      </c>
      <c r="K34" s="16">
        <v>-2.6858942676015421E-2</v>
      </c>
      <c r="L34" s="16">
        <v>4.8301138791578269E-2</v>
      </c>
      <c r="M34" s="17" t="s">
        <v>103</v>
      </c>
      <c r="N34" s="16">
        <v>4.7657811842960222E-3</v>
      </c>
      <c r="O34" s="16">
        <v>2.7685079341762751E-2</v>
      </c>
      <c r="P34" s="16">
        <v>-4.2809684869278539E-2</v>
      </c>
      <c r="Q34" s="16">
        <v>-1.3449068055752285E-2</v>
      </c>
      <c r="R34" s="16">
        <v>-1.4790031646291554E-2</v>
      </c>
      <c r="S34" s="16">
        <v>-1.5192411003418982E-2</v>
      </c>
      <c r="T34" s="16">
        <v>-2.0608005312639229E-2</v>
      </c>
      <c r="U34" s="16">
        <v>3.9348069724191699E-2</v>
      </c>
      <c r="V34" s="16">
        <v>9.8252879429374957E-3</v>
      </c>
      <c r="W34" s="16">
        <v>3.1806339087772292E-2</v>
      </c>
      <c r="X34" s="16">
        <v>1.8989278590024175E-3</v>
      </c>
      <c r="Y34" s="16">
        <v>5.3652382484568238E-2</v>
      </c>
      <c r="Z34" s="16">
        <v>1.2398099256880204E-2</v>
      </c>
      <c r="AA34" s="16">
        <v>1.4298066075429222E-2</v>
      </c>
      <c r="AB34" s="16">
        <v>7.3610886076746615E-3</v>
      </c>
      <c r="AC34" s="16">
        <v>-2.5442249259826487E-2</v>
      </c>
      <c r="AD34" s="17" t="s">
        <v>104</v>
      </c>
      <c r="AE34" s="16">
        <v>2.7886660087211076E-2</v>
      </c>
      <c r="AF34" s="16">
        <v>-1.0474647045725512E-2</v>
      </c>
      <c r="AG34" s="17" t="s">
        <v>105</v>
      </c>
      <c r="AH34" s="16">
        <v>1.355554676826397E-2</v>
      </c>
      <c r="AI34" s="16">
        <v>3.3294417534937538E-2</v>
      </c>
      <c r="AJ34" s="17" t="s">
        <v>94</v>
      </c>
      <c r="AK34" s="16">
        <v>-8.2392567148191105E-3</v>
      </c>
      <c r="AL34" s="16">
        <v>3.0900221382728989E-2</v>
      </c>
      <c r="AM34" s="16">
        <v>-3.8853048591993226E-2</v>
      </c>
      <c r="AN34" s="20" t="s">
        <v>106</v>
      </c>
    </row>
    <row r="35" spans="1:40" ht="24">
      <c r="A35" s="13" t="s">
        <v>71</v>
      </c>
      <c r="B35" s="14" t="s">
        <v>41</v>
      </c>
      <c r="C35" s="15">
        <v>2.4002406886423515E-2</v>
      </c>
      <c r="D35" s="16">
        <v>5.2578133138440224E-2</v>
      </c>
      <c r="E35" s="16">
        <v>1.4988641881849545E-2</v>
      </c>
      <c r="F35" s="16">
        <v>4.1608245277114944E-2</v>
      </c>
      <c r="G35" s="16">
        <v>2.1988999179376262E-2</v>
      </c>
      <c r="H35" s="17" t="s">
        <v>107</v>
      </c>
      <c r="I35" s="16">
        <v>-1.755753506875795E-2</v>
      </c>
      <c r="J35" s="16">
        <v>2.3084797912035653E-2</v>
      </c>
      <c r="K35" s="16">
        <v>-5.7703587653485768E-3</v>
      </c>
      <c r="L35" s="17" t="s">
        <v>108</v>
      </c>
      <c r="M35" s="16">
        <v>3.1763882473681268E-2</v>
      </c>
      <c r="N35" s="16">
        <v>4.7331311188465147E-2</v>
      </c>
      <c r="O35" s="16">
        <v>-1.0868724577031684E-2</v>
      </c>
      <c r="P35" s="16">
        <v>1.6922370079608135E-2</v>
      </c>
      <c r="Q35" s="16">
        <v>-3.2277110670394446E-2</v>
      </c>
      <c r="R35" s="16">
        <v>1.0092544168593348E-2</v>
      </c>
      <c r="S35" s="16">
        <v>4.6317668583718156E-2</v>
      </c>
      <c r="T35" s="16">
        <v>-2.057701868054828E-2</v>
      </c>
      <c r="U35" s="16">
        <v>-4.4885567554135463E-3</v>
      </c>
      <c r="V35" s="16">
        <v>-3.5683795128143379E-3</v>
      </c>
      <c r="W35" s="17" t="s">
        <v>109</v>
      </c>
      <c r="X35" s="16">
        <v>-2.6913918729920241E-2</v>
      </c>
      <c r="Y35" s="16">
        <v>2.18471247963408E-3</v>
      </c>
      <c r="Z35" s="16">
        <v>3.3743448889642078E-2</v>
      </c>
      <c r="AA35" s="16">
        <v>-5.9203785250059766E-3</v>
      </c>
      <c r="AB35" s="16">
        <v>-2.1480737198239789E-2</v>
      </c>
      <c r="AC35" s="16">
        <v>3.4679505981549735E-3</v>
      </c>
      <c r="AD35" s="16">
        <v>-2.359887327647631E-2</v>
      </c>
      <c r="AE35" s="16">
        <v>-1.3104457482893231E-2</v>
      </c>
      <c r="AF35" s="16">
        <v>-1.5818973301453015E-2</v>
      </c>
      <c r="AG35" s="16">
        <v>-3.6435366979946752E-2</v>
      </c>
      <c r="AH35" s="16">
        <v>-3.1466710859416012E-3</v>
      </c>
      <c r="AI35" s="16">
        <v>-2.0356035184988613E-2</v>
      </c>
      <c r="AJ35" s="16">
        <v>-3.5870289073973868E-2</v>
      </c>
      <c r="AK35" s="16">
        <v>-1.8227715510282239E-2</v>
      </c>
      <c r="AL35" s="16">
        <v>-2.6341481177671228E-2</v>
      </c>
      <c r="AM35" s="16">
        <v>-1.3193720915757328E-2</v>
      </c>
      <c r="AN35" s="18">
        <v>-3.8636046248621866E-2</v>
      </c>
    </row>
    <row r="36" spans="1:40" ht="24">
      <c r="A36" s="13" t="s">
        <v>72</v>
      </c>
      <c r="B36" s="14" t="s">
        <v>41</v>
      </c>
      <c r="C36" s="15">
        <v>1.4434263724132774E-2</v>
      </c>
      <c r="D36" s="17" t="s">
        <v>110</v>
      </c>
      <c r="E36" s="16">
        <v>6.9422563111749781E-3</v>
      </c>
      <c r="F36" s="16">
        <v>-2.7317936404738022E-2</v>
      </c>
      <c r="G36" s="16">
        <v>-3.0251620504817747E-2</v>
      </c>
      <c r="H36" s="16">
        <v>1.529988479655247E-2</v>
      </c>
      <c r="I36" s="16">
        <v>-5.1258755781774586E-2</v>
      </c>
      <c r="J36" s="16">
        <v>-3.0799018417903282E-2</v>
      </c>
      <c r="K36" s="16">
        <v>-2.4964312275179243E-2</v>
      </c>
      <c r="L36" s="16">
        <v>4.2944379566952448E-2</v>
      </c>
      <c r="M36" s="16">
        <v>-2.8423153976440223E-2</v>
      </c>
      <c r="N36" s="16">
        <v>-4.755711487496388E-3</v>
      </c>
      <c r="O36" s="16">
        <v>-6.2983968495651882E-2</v>
      </c>
      <c r="P36" s="16">
        <v>1.7589994772387728E-2</v>
      </c>
      <c r="Q36" s="16">
        <v>-4.7114765316962279E-2</v>
      </c>
      <c r="R36" s="16">
        <v>-4.4952250663524457E-2</v>
      </c>
      <c r="S36" s="16">
        <v>2.4962220454460619E-2</v>
      </c>
      <c r="T36" s="16">
        <v>-4.8247912109698789E-2</v>
      </c>
      <c r="U36" s="16">
        <v>6.2815813121199424E-2</v>
      </c>
      <c r="V36" s="16">
        <v>1.8406626547064771E-2</v>
      </c>
      <c r="W36" s="16">
        <v>5.2871462308575194E-2</v>
      </c>
      <c r="X36" s="16">
        <v>3.9492673025812344E-2</v>
      </c>
      <c r="Y36" s="16">
        <v>3.109030553114138E-2</v>
      </c>
      <c r="Z36" s="17" t="s">
        <v>104</v>
      </c>
      <c r="AA36" s="16">
        <v>5.3393879054026316E-2</v>
      </c>
      <c r="AB36" s="16">
        <v>1.276441084414226E-2</v>
      </c>
      <c r="AC36" s="16">
        <v>9.0497125745684012E-3</v>
      </c>
      <c r="AD36" s="16">
        <v>4.5089981988434662E-2</v>
      </c>
      <c r="AE36" s="16">
        <v>-2.3433123662005358E-3</v>
      </c>
      <c r="AF36" s="16">
        <v>1.8246954658444212E-2</v>
      </c>
      <c r="AG36" s="16">
        <v>-5.2358927297157703E-3</v>
      </c>
      <c r="AH36" s="16">
        <v>1.6651550409706999E-2</v>
      </c>
      <c r="AI36" s="16">
        <v>3.3217253165042822E-3</v>
      </c>
      <c r="AJ36" s="16">
        <v>-3.2811572883595354E-2</v>
      </c>
      <c r="AK36" s="16">
        <v>1.7536901613941482E-2</v>
      </c>
      <c r="AL36" s="16">
        <v>1.79469663683006E-2</v>
      </c>
      <c r="AM36" s="16">
        <v>-4.9382979677645693E-3</v>
      </c>
      <c r="AN36" s="18">
        <v>-2.2483848837637068E-2</v>
      </c>
    </row>
    <row r="37" spans="1:40" ht="24">
      <c r="A37" s="13" t="s">
        <v>73</v>
      </c>
      <c r="B37" s="14" t="s">
        <v>41</v>
      </c>
      <c r="C37" s="15">
        <v>4.2455912244105387E-2</v>
      </c>
      <c r="D37" s="16">
        <v>3.1205135012360344E-2</v>
      </c>
      <c r="E37" s="16">
        <v>1.4621977275820545E-2</v>
      </c>
      <c r="F37" s="16">
        <v>4.5990867935549788E-2</v>
      </c>
      <c r="G37" s="16">
        <v>1.6832535010582489E-2</v>
      </c>
      <c r="H37" s="16">
        <v>7.4467141494473383E-3</v>
      </c>
      <c r="I37" s="16">
        <v>4.2406177864669145E-2</v>
      </c>
      <c r="J37" s="16">
        <v>5.7078404781365027E-2</v>
      </c>
      <c r="K37" s="16">
        <v>3.4234516706899198E-2</v>
      </c>
      <c r="L37" s="16">
        <v>5.5744799416898048E-2</v>
      </c>
      <c r="M37" s="16">
        <v>5.3952167504795534E-2</v>
      </c>
      <c r="N37" s="16">
        <v>6.2635745207788154E-2</v>
      </c>
      <c r="O37" s="16">
        <v>2.8875239584555814E-2</v>
      </c>
      <c r="P37" s="16">
        <v>1.9533061967638123E-2</v>
      </c>
      <c r="Q37" s="16">
        <v>3.6224026427496128E-2</v>
      </c>
      <c r="R37" s="16">
        <v>-2.4941718678787188E-2</v>
      </c>
      <c r="S37" s="16">
        <v>4.9965323542324441E-2</v>
      </c>
      <c r="T37" s="16">
        <v>-2.767952797298142E-2</v>
      </c>
      <c r="U37" s="16">
        <v>-3.9883346815665459E-2</v>
      </c>
      <c r="V37" s="16">
        <v>2.6954069711925519E-2</v>
      </c>
      <c r="W37" s="16">
        <v>2.1549057255626385E-3</v>
      </c>
      <c r="X37" s="16">
        <v>6.5366163241535246E-3</v>
      </c>
      <c r="Y37" s="17" t="s">
        <v>111</v>
      </c>
      <c r="Z37" s="16">
        <v>3.2121515809456565E-3</v>
      </c>
      <c r="AA37" s="16">
        <v>-2.173594648656298E-2</v>
      </c>
      <c r="AB37" s="16">
        <v>-4.2822046205541031E-2</v>
      </c>
      <c r="AC37" s="16">
        <v>-9.5444826929712214E-4</v>
      </c>
      <c r="AD37" s="16">
        <v>8.1958344938283245E-3</v>
      </c>
      <c r="AE37" s="16">
        <v>-5.6125222657554728E-2</v>
      </c>
      <c r="AF37" s="16">
        <v>-3.7320828646562415E-4</v>
      </c>
      <c r="AG37" s="16">
        <v>2.0817294122325277E-3</v>
      </c>
      <c r="AH37" s="16">
        <v>-3.4730124977252107E-2</v>
      </c>
      <c r="AI37" s="16">
        <v>-1.6074153143535368E-2</v>
      </c>
      <c r="AJ37" s="16">
        <v>1.1730262559737449E-2</v>
      </c>
      <c r="AK37" s="16">
        <v>-1.6109678966861059E-2</v>
      </c>
      <c r="AL37" s="16">
        <v>-5.5892299441953126E-2</v>
      </c>
      <c r="AM37" s="16">
        <v>-4.9264746681511151E-2</v>
      </c>
      <c r="AN37" s="18">
        <v>1.2720441869584636E-2</v>
      </c>
    </row>
    <row r="38" spans="1:40" ht="24">
      <c r="A38" s="13" t="s">
        <v>74</v>
      </c>
      <c r="B38" s="14" t="s">
        <v>41</v>
      </c>
      <c r="C38" s="15">
        <v>6.6792591904054011E-2</v>
      </c>
      <c r="D38" s="16">
        <v>-3.2784063688194122E-2</v>
      </c>
      <c r="E38" s="16">
        <v>3.8014759360638917E-2</v>
      </c>
      <c r="F38" s="16">
        <v>-1.9733549043809234E-2</v>
      </c>
      <c r="G38" s="16">
        <v>1.6795167366423611E-3</v>
      </c>
      <c r="H38" s="16">
        <v>-9.6001517378268009E-3</v>
      </c>
      <c r="I38" s="16">
        <v>2.8155517229625952E-2</v>
      </c>
      <c r="J38" s="16">
        <v>2.3616639205533422E-2</v>
      </c>
      <c r="K38" s="16">
        <v>3.8251991751789123E-2</v>
      </c>
      <c r="L38" s="16">
        <v>2.8514263071109061E-2</v>
      </c>
      <c r="M38" s="17" t="s">
        <v>94</v>
      </c>
      <c r="N38" s="16">
        <v>4.2218515521110452E-2</v>
      </c>
      <c r="O38" s="17" t="s">
        <v>112</v>
      </c>
      <c r="P38" s="16">
        <v>-1.563485500452658E-2</v>
      </c>
      <c r="Q38" s="16">
        <v>4.4784325180049059E-2</v>
      </c>
      <c r="R38" s="16">
        <v>6.1743118731592224E-2</v>
      </c>
      <c r="S38" s="16">
        <v>1.8926344693355066E-2</v>
      </c>
      <c r="T38" s="16">
        <v>2.6833601780335614E-2</v>
      </c>
      <c r="U38" s="16">
        <v>-6.0707468699632318E-2</v>
      </c>
      <c r="V38" s="16">
        <v>-2.7300874615796143E-2</v>
      </c>
      <c r="W38" s="16">
        <v>-3.6100770779786462E-2</v>
      </c>
      <c r="X38" s="16">
        <v>-3.8792587585771393E-2</v>
      </c>
      <c r="Y38" s="16">
        <v>1.1682534970917858E-2</v>
      </c>
      <c r="Z38" s="16">
        <v>-5.8001658569838001E-2</v>
      </c>
      <c r="AA38" s="16">
        <v>-7.411626883583231E-3</v>
      </c>
      <c r="AB38" s="16">
        <v>2.4145258054622891E-3</v>
      </c>
      <c r="AC38" s="16">
        <v>-9.4657340392249635E-3</v>
      </c>
      <c r="AD38" s="16">
        <v>-1.9484796732037247E-3</v>
      </c>
      <c r="AE38" s="16">
        <v>-3.166400331415541E-3</v>
      </c>
      <c r="AF38" s="16">
        <v>-3.3665253922702289E-2</v>
      </c>
      <c r="AG38" s="16">
        <v>1.1529428278283741E-3</v>
      </c>
      <c r="AH38" s="16">
        <v>1.9077377850677698E-2</v>
      </c>
      <c r="AI38" s="16">
        <v>-2.6061009619676941E-2</v>
      </c>
      <c r="AJ38" s="17" t="s">
        <v>110</v>
      </c>
      <c r="AK38" s="16">
        <v>-2.9539181141786115E-2</v>
      </c>
      <c r="AL38" s="16">
        <v>-1.3217409831779036E-2</v>
      </c>
      <c r="AM38" s="16">
        <v>-3.6551411244297331E-2</v>
      </c>
      <c r="AN38" s="18">
        <v>4.1887651025810893E-2</v>
      </c>
    </row>
    <row r="39" spans="1:40" ht="24">
      <c r="A39" s="13" t="s">
        <v>75</v>
      </c>
      <c r="B39" s="14" t="s">
        <v>41</v>
      </c>
      <c r="C39" s="15">
        <v>4.2684524779139858E-2</v>
      </c>
      <c r="D39" s="16">
        <v>-6.2396532998061305E-2</v>
      </c>
      <c r="E39" s="16">
        <v>-4.6435940594036253E-2</v>
      </c>
      <c r="F39" s="16">
        <v>-4.4711965002934707E-2</v>
      </c>
      <c r="G39" s="16">
        <v>-8.6797634301123607E-3</v>
      </c>
      <c r="H39" s="16">
        <v>-6.0424427724703737E-2</v>
      </c>
      <c r="I39" s="16">
        <v>1.5752425280915156E-2</v>
      </c>
      <c r="J39" s="16">
        <v>-3.3672656401610712E-2</v>
      </c>
      <c r="K39" s="16">
        <v>-4.1139103976551364E-2</v>
      </c>
      <c r="L39" s="16">
        <v>-6.3510039970438317E-2</v>
      </c>
      <c r="M39" s="16">
        <v>2.7464333533754392E-2</v>
      </c>
      <c r="N39" s="16">
        <v>-1.5415811233416498E-2</v>
      </c>
      <c r="O39" s="17" t="s">
        <v>113</v>
      </c>
      <c r="P39" s="16">
        <v>-2.1114865744909655E-2</v>
      </c>
      <c r="Q39" s="16">
        <v>6.8914090595869918E-3</v>
      </c>
      <c r="R39" s="16">
        <v>1.5487334234949369E-2</v>
      </c>
      <c r="S39" s="16">
        <v>-3.5204116817745615E-2</v>
      </c>
      <c r="T39" s="16">
        <v>1.8871245040084254E-2</v>
      </c>
      <c r="U39" s="16">
        <v>-2.32775693894791E-2</v>
      </c>
      <c r="V39" s="16">
        <v>2.5308569419864146E-2</v>
      </c>
      <c r="W39" s="16">
        <v>-1.0742926273600876E-2</v>
      </c>
      <c r="X39" s="16">
        <v>-7.795653779806018E-3</v>
      </c>
      <c r="Y39" s="16">
        <v>2.849133374577233E-2</v>
      </c>
      <c r="Z39" s="16">
        <v>-3.3018069020635296E-2</v>
      </c>
      <c r="AA39" s="16">
        <v>1.0638330150249108E-2</v>
      </c>
      <c r="AB39" s="16">
        <v>-5.6601021712631237E-3</v>
      </c>
      <c r="AC39" s="16">
        <v>2.9696713560530795E-3</v>
      </c>
      <c r="AD39" s="16">
        <v>4.771854745317014E-2</v>
      </c>
      <c r="AE39" s="16">
        <v>4.985381811985494E-2</v>
      </c>
      <c r="AF39" s="16">
        <v>-4.668568236381291E-3</v>
      </c>
      <c r="AG39" s="16">
        <v>5.9950242201511773E-2</v>
      </c>
      <c r="AH39" s="16">
        <v>5.8223001374471471E-2</v>
      </c>
      <c r="AI39" s="16">
        <v>3.4236327313733335E-2</v>
      </c>
      <c r="AJ39" s="17" t="s">
        <v>114</v>
      </c>
      <c r="AK39" s="16">
        <v>3.0101244266061635E-3</v>
      </c>
      <c r="AL39" s="16">
        <v>-1.9969345670711812E-2</v>
      </c>
      <c r="AM39" s="16">
        <v>-1.9713175384657541E-2</v>
      </c>
      <c r="AN39" s="20" t="s">
        <v>115</v>
      </c>
    </row>
    <row r="40" spans="1:40" ht="24">
      <c r="A40" s="13" t="s">
        <v>76</v>
      </c>
      <c r="B40" s="14" t="s">
        <v>41</v>
      </c>
      <c r="C40" s="15">
        <v>-1.5946175418733638E-2</v>
      </c>
      <c r="D40" s="16">
        <v>-2.2132009622219416E-2</v>
      </c>
      <c r="E40" s="16">
        <v>4.7533663303326729E-3</v>
      </c>
      <c r="F40" s="16">
        <v>-1.3356427481923719E-2</v>
      </c>
      <c r="G40" s="16">
        <v>2.112626489272075E-2</v>
      </c>
      <c r="H40" s="16">
        <v>-2.6417161725347102E-3</v>
      </c>
      <c r="I40" s="17" t="s">
        <v>116</v>
      </c>
      <c r="J40" s="16">
        <v>5.4290435221857978E-3</v>
      </c>
      <c r="K40" s="16">
        <v>7.466556052704295E-3</v>
      </c>
      <c r="L40" s="16">
        <v>-2.6115325005069321E-3</v>
      </c>
      <c r="M40" s="17" t="s">
        <v>79</v>
      </c>
      <c r="N40" s="16">
        <v>4.247315694633768E-2</v>
      </c>
      <c r="O40" s="17" t="s">
        <v>117</v>
      </c>
      <c r="P40" s="16">
        <v>2.1139050731025816E-2</v>
      </c>
      <c r="Q40" s="16">
        <v>4.5844474286025762E-2</v>
      </c>
      <c r="R40" s="16">
        <v>6.3357034513714119E-2</v>
      </c>
      <c r="S40" s="16">
        <v>-1.7564671372724515E-2</v>
      </c>
      <c r="T40" s="17" t="s">
        <v>117</v>
      </c>
      <c r="U40" s="16">
        <v>-4.406766967404941E-2</v>
      </c>
      <c r="V40" s="16">
        <v>-3.6511574501617863E-2</v>
      </c>
      <c r="W40" s="16">
        <v>-3.8222425900997996E-2</v>
      </c>
      <c r="X40" s="16">
        <v>-3.4003535587262518E-2</v>
      </c>
      <c r="Y40" s="16">
        <v>1.2476085899926071E-2</v>
      </c>
      <c r="Z40" s="17" t="s">
        <v>118</v>
      </c>
      <c r="AA40" s="16">
        <v>-4.6680648720044043E-2</v>
      </c>
      <c r="AB40" s="16">
        <v>-3.4255611863053863E-2</v>
      </c>
      <c r="AC40" s="16">
        <v>-3.8534962188136235E-2</v>
      </c>
      <c r="AD40" s="16">
        <v>1.0523551049821537E-2</v>
      </c>
      <c r="AE40" s="16">
        <v>2.9234224491256247E-2</v>
      </c>
      <c r="AF40" s="16">
        <v>-6.394256419790828E-3</v>
      </c>
      <c r="AG40" s="16">
        <v>2.1685505080592013E-2</v>
      </c>
      <c r="AH40" s="16">
        <v>-1.0416546213116428E-2</v>
      </c>
      <c r="AI40" s="16">
        <v>-3.6932844443918422E-2</v>
      </c>
      <c r="AJ40" s="16">
        <v>4.1213491761861981E-2</v>
      </c>
      <c r="AK40" s="16">
        <v>-8.0688876705886561E-3</v>
      </c>
      <c r="AL40" s="16">
        <v>-1.0029302378809783E-2</v>
      </c>
      <c r="AM40" s="16">
        <v>-1.5226500765237207E-2</v>
      </c>
      <c r="AN40" s="20" t="s">
        <v>119</v>
      </c>
    </row>
    <row r="41" spans="1:40" ht="24">
      <c r="A41" s="13" t="s">
        <v>77</v>
      </c>
      <c r="B41" s="14" t="s">
        <v>41</v>
      </c>
      <c r="C41" s="15">
        <v>5.368031364085455E-2</v>
      </c>
      <c r="D41" s="16">
        <v>4.2004895015993193E-2</v>
      </c>
      <c r="E41" s="16">
        <v>-3.6083281848504666E-3</v>
      </c>
      <c r="F41" s="16">
        <v>2.3625625246636549E-2</v>
      </c>
      <c r="G41" s="16">
        <v>-1.4584389550407913E-2</v>
      </c>
      <c r="H41" s="16">
        <v>-3.4349000150066006E-2</v>
      </c>
      <c r="I41" s="16">
        <v>-4.9003368826428653E-2</v>
      </c>
      <c r="J41" s="16">
        <v>6.2366132764408305E-3</v>
      </c>
      <c r="K41" s="16">
        <v>-6.9772664373094961E-3</v>
      </c>
      <c r="L41" s="17" t="s">
        <v>120</v>
      </c>
      <c r="M41" s="16">
        <v>4.7298374870072254E-2</v>
      </c>
      <c r="N41" s="16">
        <v>-3.2326119179767562E-2</v>
      </c>
      <c r="O41" s="16">
        <v>-6.2606565495048422E-2</v>
      </c>
      <c r="P41" s="16">
        <v>-1.3266771823724871E-2</v>
      </c>
      <c r="Q41" s="16">
        <v>-6.6661946469542863E-2</v>
      </c>
      <c r="R41" s="16">
        <v>-4.9718113497488926E-2</v>
      </c>
      <c r="S41" s="16">
        <v>3.6687858448509789E-2</v>
      </c>
      <c r="T41" s="16">
        <v>-6.3474437154053681E-2</v>
      </c>
      <c r="U41" s="16">
        <v>6.1940247710305651E-4</v>
      </c>
      <c r="V41" s="17" t="s">
        <v>88</v>
      </c>
      <c r="W41" s="17" t="s">
        <v>121</v>
      </c>
      <c r="X41" s="16">
        <v>1.0439829554901388E-2</v>
      </c>
      <c r="Y41" s="16">
        <v>5.4241633350055461E-2</v>
      </c>
      <c r="Z41" s="16">
        <v>3.3066700144464271E-2</v>
      </c>
      <c r="AA41" s="16">
        <v>3.5823015221821568E-2</v>
      </c>
      <c r="AB41" s="16">
        <v>4.5603083712839151E-2</v>
      </c>
      <c r="AC41" s="16">
        <v>-2.3174928882743522E-2</v>
      </c>
      <c r="AD41" s="16">
        <v>4.5681717032875505E-2</v>
      </c>
      <c r="AE41" s="16">
        <v>-9.3921389592555764E-4</v>
      </c>
      <c r="AF41" s="16">
        <v>5.4589020500720193E-3</v>
      </c>
      <c r="AG41" s="16">
        <v>1.7254654364368953E-3</v>
      </c>
      <c r="AH41" s="16">
        <v>-1.7988084933541561E-2</v>
      </c>
      <c r="AI41" s="16">
        <v>2.8853493796466605E-2</v>
      </c>
      <c r="AJ41" s="16">
        <v>2.7802327296718103E-2</v>
      </c>
      <c r="AK41" s="16">
        <v>7.384241042903591E-3</v>
      </c>
      <c r="AL41" s="16">
        <v>2.7094725686384526E-2</v>
      </c>
      <c r="AM41" s="16">
        <v>8.4224066375895145E-3</v>
      </c>
      <c r="AN41" s="18">
        <v>-2.6376405286288838E-3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5.3255193024152446E-7</v>
      </c>
      <c r="E48" s="10">
        <f t="shared" ref="E48:AN48" si="0">$C5^2*E5^2</f>
        <v>1.0478154403962664E-8</v>
      </c>
      <c r="F48" s="10">
        <f t="shared" si="0"/>
        <v>9.0931684693953873E-8</v>
      </c>
      <c r="G48" s="10">
        <f t="shared" si="0"/>
        <v>4.1196062879178391E-8</v>
      </c>
      <c r="H48" s="10">
        <f t="shared" si="0"/>
        <v>4.7984386529988876E-7</v>
      </c>
      <c r="I48" s="10">
        <f t="shared" si="0"/>
        <v>3.148798707216099E-8</v>
      </c>
      <c r="J48" s="10">
        <f t="shared" si="0"/>
        <v>1.781828106052214E-7</v>
      </c>
      <c r="K48" s="10">
        <f t="shared" si="0"/>
        <v>5.4364100233115288E-8</v>
      </c>
      <c r="L48" s="10">
        <f t="shared" si="0"/>
        <v>2.5150817367288964E-7</v>
      </c>
      <c r="M48" s="10">
        <f t="shared" si="0"/>
        <v>3.8512005627453631E-8</v>
      </c>
      <c r="N48" s="10">
        <f t="shared" si="0"/>
        <v>6.2965746222229709E-8</v>
      </c>
      <c r="O48" s="10">
        <f t="shared" si="0"/>
        <v>2.1674287304339059E-8</v>
      </c>
      <c r="P48" s="10">
        <f t="shared" si="0"/>
        <v>2.8008443913235124E-7</v>
      </c>
      <c r="Q48" s="10">
        <f t="shared" si="0"/>
        <v>2.9231643621770691E-9</v>
      </c>
      <c r="R48" s="10">
        <f t="shared" si="0"/>
        <v>3.6005921856426499E-8</v>
      </c>
      <c r="S48" s="10">
        <f t="shared" si="0"/>
        <v>3.742603224338007E-9</v>
      </c>
      <c r="T48" s="10">
        <f t="shared" si="0"/>
        <v>2.7538254387097375E-8</v>
      </c>
      <c r="U48" s="10">
        <f t="shared" si="0"/>
        <v>1.7571421082037468E-8</v>
      </c>
      <c r="V48" s="10">
        <f t="shared" si="0"/>
        <v>1.4528229442835922E-8</v>
      </c>
      <c r="W48" s="10">
        <f t="shared" si="0"/>
        <v>6.8914799822727116E-9</v>
      </c>
      <c r="X48" s="10">
        <f t="shared" si="0"/>
        <v>1.8111159060365454E-8</v>
      </c>
      <c r="Y48" s="10">
        <f t="shared" si="0"/>
        <v>8.7557076593390816E-8</v>
      </c>
      <c r="Z48" s="10">
        <f t="shared" si="0"/>
        <v>3.0240225803819795E-8</v>
      </c>
      <c r="AA48" s="11">
        <f t="shared" si="0"/>
        <v>1.6901660015009471E-4</v>
      </c>
      <c r="AB48" s="10">
        <f t="shared" si="0"/>
        <v>3.9130588652126882E-7</v>
      </c>
      <c r="AC48" s="10">
        <f t="shared" si="0"/>
        <v>1.9428874547607863E-8</v>
      </c>
      <c r="AD48" s="10">
        <f t="shared" si="0"/>
        <v>9.3692145010286447E-8</v>
      </c>
      <c r="AE48" s="10">
        <f t="shared" si="0"/>
        <v>1.2625042654882157E-7</v>
      </c>
      <c r="AF48" s="10">
        <f t="shared" si="0"/>
        <v>3.0990507387346188E-11</v>
      </c>
      <c r="AG48" s="10">
        <f t="shared" si="0"/>
        <v>1.3273924869563418E-7</v>
      </c>
      <c r="AH48" s="10">
        <f t="shared" si="0"/>
        <v>1.0256497569795018E-7</v>
      </c>
      <c r="AI48" s="10">
        <f t="shared" si="0"/>
        <v>2.4183952419142203E-10</v>
      </c>
      <c r="AJ48" s="10">
        <f t="shared" si="0"/>
        <v>1.0336198389449819E-8</v>
      </c>
      <c r="AK48" s="10">
        <f t="shared" si="0"/>
        <v>1.7733234008965373E-8</v>
      </c>
      <c r="AL48" s="10">
        <f t="shared" si="0"/>
        <v>1.6335531593666398E-8</v>
      </c>
      <c r="AM48" s="10">
        <f t="shared" si="0"/>
        <v>1.4543509018617614E-9</v>
      </c>
      <c r="AN48" s="12">
        <f t="shared" si="0"/>
        <v>4.2203199879223523E-7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1.3028020521638775E-7</v>
      </c>
      <c r="E49" s="16">
        <f t="shared" si="1"/>
        <v>8.287038840029812E-10</v>
      </c>
      <c r="F49" s="16">
        <f t="shared" si="1"/>
        <v>2.4982209014407E-8</v>
      </c>
      <c r="G49" s="16">
        <f t="shared" si="1"/>
        <v>1.8090877259090785E-7</v>
      </c>
      <c r="H49" s="16">
        <f t="shared" si="1"/>
        <v>1.1318913979429393E-6</v>
      </c>
      <c r="I49" s="16">
        <f t="shared" si="1"/>
        <v>1.5583145195173396E-7</v>
      </c>
      <c r="J49" s="16">
        <f t="shared" si="1"/>
        <v>1.154543188950693E-7</v>
      </c>
      <c r="K49" s="16">
        <f t="shared" si="1"/>
        <v>1.0693602125571347E-7</v>
      </c>
      <c r="L49" s="16">
        <f t="shared" si="1"/>
        <v>3.1166841361946574E-7</v>
      </c>
      <c r="M49" s="16">
        <f t="shared" si="1"/>
        <v>3.8858315339471106E-7</v>
      </c>
      <c r="N49" s="16">
        <f t="shared" si="1"/>
        <v>4.5788133893122798E-9</v>
      </c>
      <c r="O49" s="16">
        <f t="shared" si="1"/>
        <v>1.6370262863846945E-7</v>
      </c>
      <c r="P49" s="16">
        <f t="shared" si="1"/>
        <v>1.9088735828389823E-8</v>
      </c>
      <c r="Q49" s="16">
        <f t="shared" si="1"/>
        <v>2.0611829037673827E-7</v>
      </c>
      <c r="R49" s="16">
        <f t="shared" si="1"/>
        <v>4.0247651623285009E-9</v>
      </c>
      <c r="S49" s="16">
        <f t="shared" si="1"/>
        <v>1.0726340091996663E-6</v>
      </c>
      <c r="T49" s="16">
        <f t="shared" si="1"/>
        <v>9.9933938279039507E-9</v>
      </c>
      <c r="U49" s="16">
        <f t="shared" si="1"/>
        <v>5.5431204893823174E-8</v>
      </c>
      <c r="V49" s="16">
        <f t="shared" si="1"/>
        <v>1.0062846361501943E-9</v>
      </c>
      <c r="W49" s="16">
        <f t="shared" si="1"/>
        <v>2.8668159540552241E-7</v>
      </c>
      <c r="X49" s="16">
        <f t="shared" si="1"/>
        <v>2.6505694539320496E-10</v>
      </c>
      <c r="Y49" s="16">
        <f t="shared" si="1"/>
        <v>1.2541399753721605E-6</v>
      </c>
      <c r="Z49" s="16">
        <f t="shared" si="1"/>
        <v>7.9989628736477536E-8</v>
      </c>
      <c r="AA49" s="16">
        <f t="shared" si="1"/>
        <v>3.5381938776503702E-8</v>
      </c>
      <c r="AB49" s="16">
        <f t="shared" si="1"/>
        <v>5.3615275279049135E-7</v>
      </c>
      <c r="AC49" s="16">
        <f t="shared" si="1"/>
        <v>4.1683320221059823E-8</v>
      </c>
      <c r="AD49" s="16">
        <f t="shared" si="1"/>
        <v>2.9709064802911849E-7</v>
      </c>
      <c r="AE49" s="16">
        <f t="shared" si="1"/>
        <v>1.0448077689916363E-12</v>
      </c>
      <c r="AF49" s="16">
        <f t="shared" si="1"/>
        <v>1.0564004043724574E-9</v>
      </c>
      <c r="AG49" s="16">
        <f t="shared" si="1"/>
        <v>1.0831750299366673E-6</v>
      </c>
      <c r="AH49" s="16">
        <f t="shared" si="1"/>
        <v>1.3066748978040816E-7</v>
      </c>
      <c r="AI49" s="16">
        <f t="shared" si="1"/>
        <v>8.4229672480892085E-8</v>
      </c>
      <c r="AJ49" s="16">
        <f t="shared" si="1"/>
        <v>7.0825425064914309E-8</v>
      </c>
      <c r="AK49" s="16">
        <f t="shared" si="1"/>
        <v>7.3829148456717862E-8</v>
      </c>
      <c r="AL49" s="17">
        <f t="shared" si="1"/>
        <v>3.6694836703543603E-4</v>
      </c>
      <c r="AM49" s="16">
        <f t="shared" si="1"/>
        <v>9.1171203641247707E-8</v>
      </c>
      <c r="AN49" s="18">
        <f t="shared" si="1"/>
        <v>4.237156954838107E-8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8.2551343066137454E-7</v>
      </c>
      <c r="E50" s="16">
        <f t="shared" si="2"/>
        <v>2.1348709195996571E-6</v>
      </c>
      <c r="F50" s="16">
        <f t="shared" si="2"/>
        <v>2.2460062437612553E-6</v>
      </c>
      <c r="G50" s="16">
        <f t="shared" si="2"/>
        <v>1.673042022399402E-6</v>
      </c>
      <c r="H50" s="16">
        <f t="shared" si="2"/>
        <v>2.6108273024299291E-6</v>
      </c>
      <c r="I50" s="16">
        <f t="shared" si="2"/>
        <v>1.5654870802296929E-7</v>
      </c>
      <c r="J50" s="16">
        <f t="shared" si="2"/>
        <v>6.6570693660514607E-7</v>
      </c>
      <c r="K50" s="16">
        <f t="shared" si="2"/>
        <v>1.1102400909381664E-6</v>
      </c>
      <c r="L50" s="17">
        <f t="shared" si="2"/>
        <v>1.3177590315782641E-5</v>
      </c>
      <c r="M50" s="16">
        <f t="shared" si="2"/>
        <v>2.3785782930258516E-7</v>
      </c>
      <c r="N50" s="16">
        <f t="shared" si="2"/>
        <v>8.1510423676404781E-7</v>
      </c>
      <c r="O50" s="16">
        <f t="shared" si="2"/>
        <v>1.5885172163063785E-6</v>
      </c>
      <c r="P50" s="16">
        <f t="shared" si="2"/>
        <v>6.812935965543272E-6</v>
      </c>
      <c r="Q50" s="16">
        <f t="shared" si="2"/>
        <v>8.2247049914891021E-8</v>
      </c>
      <c r="R50" s="16">
        <f t="shared" si="2"/>
        <v>2.6936606031190589E-7</v>
      </c>
      <c r="S50" s="16">
        <f t="shared" si="2"/>
        <v>3.906920009335031E-6</v>
      </c>
      <c r="T50" s="16">
        <f t="shared" si="2"/>
        <v>1.2126255776050374E-7</v>
      </c>
      <c r="U50" s="16">
        <f t="shared" si="2"/>
        <v>2.1856882380971437E-6</v>
      </c>
      <c r="V50" s="17">
        <f t="shared" si="2"/>
        <v>2.2225069218032652E-3</v>
      </c>
      <c r="W50" s="16">
        <f t="shared" si="2"/>
        <v>3.3490132154499372E-8</v>
      </c>
      <c r="X50" s="16">
        <f t="shared" si="2"/>
        <v>1.2347537642126466E-6</v>
      </c>
      <c r="Y50" s="16">
        <f t="shared" si="2"/>
        <v>1.7498183739035483E-6</v>
      </c>
      <c r="Z50" s="16">
        <f t="shared" si="2"/>
        <v>3.4275280735023181E-7</v>
      </c>
      <c r="AA50" s="16">
        <f t="shared" si="2"/>
        <v>1.8867934032882114E-7</v>
      </c>
      <c r="AB50" s="16">
        <f t="shared" si="2"/>
        <v>5.6583252517366016E-7</v>
      </c>
      <c r="AC50" s="16">
        <f t="shared" si="2"/>
        <v>1.2532058353418303E-6</v>
      </c>
      <c r="AD50" s="16">
        <f t="shared" si="2"/>
        <v>3.9984195241523535E-7</v>
      </c>
      <c r="AE50" s="16">
        <f t="shared" si="2"/>
        <v>3.309807605538192E-6</v>
      </c>
      <c r="AF50" s="16">
        <f t="shared" si="2"/>
        <v>5.5959501968098891E-7</v>
      </c>
      <c r="AG50" s="16">
        <f t="shared" si="2"/>
        <v>6.6626088063848682E-7</v>
      </c>
      <c r="AH50" s="16">
        <f t="shared" si="2"/>
        <v>1.3314945626168005E-6</v>
      </c>
      <c r="AI50" s="16">
        <f t="shared" si="2"/>
        <v>2.2587668623992195E-6</v>
      </c>
      <c r="AJ50" s="16">
        <f t="shared" si="2"/>
        <v>1.8156673649526859E-6</v>
      </c>
      <c r="AK50" s="16">
        <f t="shared" si="2"/>
        <v>2.5277055438441073E-10</v>
      </c>
      <c r="AL50" s="16">
        <f t="shared" si="2"/>
        <v>6.1106431872884712E-9</v>
      </c>
      <c r="AM50" s="16">
        <f t="shared" si="2"/>
        <v>6.406123221869935E-7</v>
      </c>
      <c r="AN50" s="18">
        <f t="shared" si="2"/>
        <v>3.3575485913748415E-6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3.2158038958301511E-9</v>
      </c>
      <c r="E51" s="16">
        <f t="shared" si="3"/>
        <v>8.6286284461658794E-9</v>
      </c>
      <c r="F51" s="16">
        <f t="shared" si="3"/>
        <v>1.8348999027204552E-7</v>
      </c>
      <c r="G51" s="16">
        <f t="shared" si="3"/>
        <v>2.6582389151488552E-9</v>
      </c>
      <c r="H51" s="16">
        <f t="shared" si="3"/>
        <v>5.530668712739222E-10</v>
      </c>
      <c r="I51" s="16">
        <f t="shared" si="3"/>
        <v>4.2458931543129177E-8</v>
      </c>
      <c r="J51" s="16">
        <f t="shared" si="3"/>
        <v>1.3903226412826066E-8</v>
      </c>
      <c r="K51" s="16">
        <f t="shared" si="3"/>
        <v>1.1584102364852611E-10</v>
      </c>
      <c r="L51" s="16">
        <f t="shared" si="3"/>
        <v>9.901977263471983E-9</v>
      </c>
      <c r="M51" s="16">
        <f t="shared" si="3"/>
        <v>2.0026032944310146E-7</v>
      </c>
      <c r="N51" s="16">
        <f t="shared" si="3"/>
        <v>7.8992288110439566E-8</v>
      </c>
      <c r="O51" s="16">
        <f t="shared" si="3"/>
        <v>5.2239060208763891E-8</v>
      </c>
      <c r="P51" s="16">
        <f t="shared" si="3"/>
        <v>1.0036725683557067E-8</v>
      </c>
      <c r="Q51" s="16">
        <f t="shared" si="3"/>
        <v>4.630424316571842E-8</v>
      </c>
      <c r="R51" s="16">
        <f t="shared" si="3"/>
        <v>3.0162629326513699E-8</v>
      </c>
      <c r="S51" s="16">
        <f t="shared" si="3"/>
        <v>2.5184058956950846E-9</v>
      </c>
      <c r="T51" s="16">
        <f t="shared" si="3"/>
        <v>1.470374393922686E-8</v>
      </c>
      <c r="U51" s="16">
        <f t="shared" si="3"/>
        <v>2.1455123937151488E-8</v>
      </c>
      <c r="V51" s="16">
        <f t="shared" si="3"/>
        <v>3.4932671883304027E-8</v>
      </c>
      <c r="W51" s="16">
        <f t="shared" si="3"/>
        <v>2.3403232418225988E-8</v>
      </c>
      <c r="X51" s="16">
        <f t="shared" si="3"/>
        <v>7.7294195983137003E-8</v>
      </c>
      <c r="Y51" s="16">
        <f t="shared" si="3"/>
        <v>3.1882456439963187E-7</v>
      </c>
      <c r="Z51" s="16">
        <f t="shared" si="3"/>
        <v>4.2679261354263928E-8</v>
      </c>
      <c r="AA51" s="16">
        <f t="shared" si="3"/>
        <v>1.0295953360353117E-9</v>
      </c>
      <c r="AB51" s="16">
        <f t="shared" si="3"/>
        <v>2.9384688221756708E-8</v>
      </c>
      <c r="AC51" s="16">
        <f t="shared" si="3"/>
        <v>1.3773230044796986E-8</v>
      </c>
      <c r="AD51" s="16">
        <f t="shared" si="3"/>
        <v>1.0824633921836953E-8</v>
      </c>
      <c r="AE51" s="16">
        <f t="shared" si="3"/>
        <v>6.2368309582685079E-9</v>
      </c>
      <c r="AF51" s="16">
        <f t="shared" si="3"/>
        <v>2.2222592295978536E-8</v>
      </c>
      <c r="AG51" s="16">
        <f t="shared" si="3"/>
        <v>1.9952117123008024E-7</v>
      </c>
      <c r="AH51" s="16">
        <f t="shared" si="3"/>
        <v>3.6800169199263105E-10</v>
      </c>
      <c r="AI51" s="16">
        <f t="shared" si="3"/>
        <v>1.2345646588278696E-7</v>
      </c>
      <c r="AJ51" s="16">
        <f t="shared" si="3"/>
        <v>1.7701509211988001E-7</v>
      </c>
      <c r="AK51" s="16">
        <f t="shared" si="3"/>
        <v>1.9770027826226291E-8</v>
      </c>
      <c r="AL51" s="16">
        <f t="shared" si="3"/>
        <v>2.9826035958670751E-8</v>
      </c>
      <c r="AM51" s="17">
        <f t="shared" si="3"/>
        <v>1.1861719758000149E-4</v>
      </c>
      <c r="AN51" s="18">
        <f t="shared" si="3"/>
        <v>3.1819261025710417E-8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1.6557435076045098E-7</v>
      </c>
      <c r="E52" s="16">
        <f t="shared" si="4"/>
        <v>4.2397972953485531E-8</v>
      </c>
      <c r="F52" s="16">
        <f t="shared" si="4"/>
        <v>1.7829148365893627E-8</v>
      </c>
      <c r="G52" s="16">
        <f t="shared" si="4"/>
        <v>1.7072160119480691E-8</v>
      </c>
      <c r="H52" s="16">
        <f t="shared" si="4"/>
        <v>1.1346024175840887E-8</v>
      </c>
      <c r="I52" s="16">
        <f t="shared" si="4"/>
        <v>6.5717887286862453E-9</v>
      </c>
      <c r="J52" s="16">
        <f t="shared" si="4"/>
        <v>1.2468683461854671E-8</v>
      </c>
      <c r="K52" s="16">
        <f t="shared" si="4"/>
        <v>5.1489730109603623E-9</v>
      </c>
      <c r="L52" s="16">
        <f t="shared" si="4"/>
        <v>1.7548198590036937E-11</v>
      </c>
      <c r="M52" s="16">
        <f t="shared" si="4"/>
        <v>6.5309680655282288E-8</v>
      </c>
      <c r="N52" s="16">
        <f t="shared" si="4"/>
        <v>1.9323394955709478E-8</v>
      </c>
      <c r="O52" s="16">
        <f t="shared" si="4"/>
        <v>2.3079095107770224E-8</v>
      </c>
      <c r="P52" s="16">
        <f t="shared" si="4"/>
        <v>1.6969949002232768E-8</v>
      </c>
      <c r="Q52" s="16">
        <f t="shared" si="4"/>
        <v>7.3700106567946908E-9</v>
      </c>
      <c r="R52" s="16">
        <f t="shared" si="4"/>
        <v>1.8354981814098763E-8</v>
      </c>
      <c r="S52" s="16">
        <f t="shared" si="4"/>
        <v>6.4555390132130302E-9</v>
      </c>
      <c r="T52" s="16">
        <f t="shared" si="4"/>
        <v>1.3409791812868904E-10</v>
      </c>
      <c r="U52" s="17">
        <f t="shared" si="4"/>
        <v>3.8517432216996084E-5</v>
      </c>
      <c r="V52" s="16">
        <f t="shared" si="4"/>
        <v>3.7701508853699041E-8</v>
      </c>
      <c r="W52" s="16">
        <f t="shared" si="4"/>
        <v>8.6034796956247066E-10</v>
      </c>
      <c r="X52" s="16">
        <f t="shared" si="4"/>
        <v>7.1229983315534796E-8</v>
      </c>
      <c r="Y52" s="16">
        <f t="shared" si="4"/>
        <v>6.6189467809191312E-8</v>
      </c>
      <c r="Z52" s="16">
        <f t="shared" si="4"/>
        <v>3.8517914014198034E-9</v>
      </c>
      <c r="AA52" s="16">
        <f t="shared" si="4"/>
        <v>3.9393833267664971E-9</v>
      </c>
      <c r="AB52" s="16">
        <f t="shared" si="4"/>
        <v>4.0808280709303796E-8</v>
      </c>
      <c r="AC52" s="16">
        <f t="shared" si="4"/>
        <v>1.0299785546839602E-8</v>
      </c>
      <c r="AD52" s="16">
        <f t="shared" si="4"/>
        <v>1.0954885242067379E-8</v>
      </c>
      <c r="AE52" s="16">
        <f t="shared" si="4"/>
        <v>1.2862809631663164E-9</v>
      </c>
      <c r="AF52" s="16">
        <f t="shared" si="4"/>
        <v>5.3783188557918443E-9</v>
      </c>
      <c r="AG52" s="16">
        <f t="shared" si="4"/>
        <v>1.0200416928677875E-7</v>
      </c>
      <c r="AH52" s="16">
        <f t="shared" si="4"/>
        <v>2.8266797507903305E-9</v>
      </c>
      <c r="AI52" s="16">
        <f t="shared" si="4"/>
        <v>2.0674936143983836E-8</v>
      </c>
      <c r="AJ52" s="16">
        <f t="shared" si="4"/>
        <v>1.5498621812795021E-7</v>
      </c>
      <c r="AK52" s="16">
        <f t="shared" si="4"/>
        <v>2.8780525283197269E-8</v>
      </c>
      <c r="AL52" s="16">
        <f t="shared" si="4"/>
        <v>5.7485918278058083E-9</v>
      </c>
      <c r="AM52" s="16">
        <f t="shared" si="4"/>
        <v>6.7925271227210424E-9</v>
      </c>
      <c r="AN52" s="18">
        <f t="shared" si="4"/>
        <v>8.450467588441091E-8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2.9275675794486397E-8</v>
      </c>
      <c r="E53" s="16">
        <f t="shared" si="5"/>
        <v>1.585807025707225E-6</v>
      </c>
      <c r="F53" s="16">
        <f t="shared" si="5"/>
        <v>2.191810480041621E-9</v>
      </c>
      <c r="G53" s="16">
        <f t="shared" si="5"/>
        <v>7.4802821670478239E-7</v>
      </c>
      <c r="H53" s="16">
        <f t="shared" si="5"/>
        <v>6.358323489308054E-7</v>
      </c>
      <c r="I53" s="16">
        <f t="shared" si="5"/>
        <v>5.4861418795012017E-7</v>
      </c>
      <c r="J53" s="16">
        <f t="shared" si="5"/>
        <v>5.5970005762497417E-7</v>
      </c>
      <c r="K53" s="16">
        <f t="shared" si="5"/>
        <v>5.4659774317248695E-8</v>
      </c>
      <c r="L53" s="16">
        <f t="shared" si="5"/>
        <v>1.4252720742893904E-6</v>
      </c>
      <c r="M53" s="16">
        <f t="shared" si="5"/>
        <v>2.8910418888813989E-8</v>
      </c>
      <c r="N53" s="17">
        <f t="shared" si="5"/>
        <v>1.1896575355983359E-3</v>
      </c>
      <c r="O53" s="16">
        <f t="shared" si="5"/>
        <v>3.1479761658621771E-7</v>
      </c>
      <c r="P53" s="16">
        <f t="shared" si="5"/>
        <v>1.350268426136561E-6</v>
      </c>
      <c r="Q53" s="16">
        <f t="shared" si="5"/>
        <v>1.5128325562739873E-6</v>
      </c>
      <c r="R53" s="16">
        <f t="shared" si="5"/>
        <v>7.0712747400522469E-8</v>
      </c>
      <c r="S53" s="16">
        <f t="shared" si="5"/>
        <v>7.7541056983468927E-7</v>
      </c>
      <c r="T53" s="16">
        <f t="shared" si="5"/>
        <v>2.991634617045548E-7</v>
      </c>
      <c r="U53" s="16">
        <f t="shared" si="5"/>
        <v>5.9667505593482365E-7</v>
      </c>
      <c r="V53" s="16">
        <f t="shared" si="5"/>
        <v>4.3539665749435272E-7</v>
      </c>
      <c r="W53" s="16">
        <f t="shared" si="5"/>
        <v>2.9522252706846977E-6</v>
      </c>
      <c r="X53" s="16">
        <f t="shared" si="5"/>
        <v>9.0148063558554726E-8</v>
      </c>
      <c r="Y53" s="16">
        <f t="shared" si="5"/>
        <v>5.0438792960906931E-6</v>
      </c>
      <c r="Z53" s="16">
        <f t="shared" si="5"/>
        <v>2.382832842133314E-7</v>
      </c>
      <c r="AA53" s="16">
        <f t="shared" si="5"/>
        <v>4.3723066309431471E-7</v>
      </c>
      <c r="AB53" s="16">
        <f t="shared" si="5"/>
        <v>5.8233454893138752E-8</v>
      </c>
      <c r="AC53" s="16">
        <f t="shared" si="5"/>
        <v>2.1201062949883865E-7</v>
      </c>
      <c r="AD53" s="16">
        <f t="shared" si="5"/>
        <v>3.7658495138231957E-6</v>
      </c>
      <c r="AE53" s="16">
        <f t="shared" si="5"/>
        <v>6.9493037556738412E-8</v>
      </c>
      <c r="AF53" s="16">
        <f t="shared" si="5"/>
        <v>9.0711613435641901E-7</v>
      </c>
      <c r="AG53" s="16">
        <f t="shared" si="5"/>
        <v>2.1492027081471256E-6</v>
      </c>
      <c r="AH53" s="16">
        <f t="shared" si="5"/>
        <v>2.2100945102015442E-7</v>
      </c>
      <c r="AI53" s="16">
        <f t="shared" si="5"/>
        <v>1.0785359459402046E-6</v>
      </c>
      <c r="AJ53" s="16">
        <f t="shared" si="5"/>
        <v>2.3137108522223148E-6</v>
      </c>
      <c r="AK53" s="16">
        <f t="shared" si="5"/>
        <v>7.8176329393811071E-7</v>
      </c>
      <c r="AL53" s="16">
        <f t="shared" si="5"/>
        <v>1.4699564347924647E-8</v>
      </c>
      <c r="AM53" s="16">
        <f t="shared" si="5"/>
        <v>7.7362919964954979E-7</v>
      </c>
      <c r="AN53" s="18">
        <f t="shared" si="5"/>
        <v>2.4224423533938789E-6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2.1308468553652142E-7</v>
      </c>
      <c r="E54" s="16">
        <f t="shared" si="6"/>
        <v>5.2004464144314002E-8</v>
      </c>
      <c r="F54" s="16">
        <f t="shared" si="6"/>
        <v>3.512950726543726E-7</v>
      </c>
      <c r="G54" s="16">
        <f t="shared" si="6"/>
        <v>1.7131598858442487E-7</v>
      </c>
      <c r="H54" s="16">
        <f t="shared" si="6"/>
        <v>6.2083766921704139E-9</v>
      </c>
      <c r="I54" s="16">
        <f t="shared" si="6"/>
        <v>2.1031195369723291E-8</v>
      </c>
      <c r="J54" s="16">
        <f t="shared" si="6"/>
        <v>1.0330425389880275E-8</v>
      </c>
      <c r="K54" s="17">
        <f t="shared" si="6"/>
        <v>3.0982175649260456E-4</v>
      </c>
      <c r="L54" s="16">
        <f t="shared" si="6"/>
        <v>1.7481890257378672E-8</v>
      </c>
      <c r="M54" s="16">
        <f t="shared" si="6"/>
        <v>2.4770326613239005E-7</v>
      </c>
      <c r="N54" s="16">
        <f t="shared" si="6"/>
        <v>1.4409489485350728E-8</v>
      </c>
      <c r="O54" s="16">
        <f t="shared" si="6"/>
        <v>5.8918833004316737E-7</v>
      </c>
      <c r="P54" s="16">
        <f t="shared" si="6"/>
        <v>2.9342363734880219E-7</v>
      </c>
      <c r="Q54" s="16">
        <f t="shared" si="6"/>
        <v>2.3457529340299443E-7</v>
      </c>
      <c r="R54" s="16">
        <f t="shared" si="6"/>
        <v>4.13671177302173E-8</v>
      </c>
      <c r="S54" s="16">
        <f t="shared" si="6"/>
        <v>3.1387805056885936E-7</v>
      </c>
      <c r="T54" s="16">
        <f t="shared" si="6"/>
        <v>2.0759798268045607E-7</v>
      </c>
      <c r="U54" s="16">
        <f t="shared" si="6"/>
        <v>4.1997435333487127E-8</v>
      </c>
      <c r="V54" s="16">
        <f t="shared" si="6"/>
        <v>1.5607470291349566E-7</v>
      </c>
      <c r="W54" s="16">
        <f t="shared" si="6"/>
        <v>1.153429740027649E-8</v>
      </c>
      <c r="X54" s="16">
        <f t="shared" si="6"/>
        <v>1.4574833348241299E-8</v>
      </c>
      <c r="Y54" s="16">
        <f t="shared" si="6"/>
        <v>3.9699383627103413E-7</v>
      </c>
      <c r="Z54" s="16">
        <f t="shared" si="6"/>
        <v>2.506682983370086E-7</v>
      </c>
      <c r="AA54" s="16">
        <f t="shared" si="6"/>
        <v>9.9545262983551107E-8</v>
      </c>
      <c r="AB54" s="17">
        <f t="shared" si="6"/>
        <v>1.4218996063833637E-6</v>
      </c>
      <c r="AC54" s="16">
        <f t="shared" si="6"/>
        <v>7.8657129254637136E-7</v>
      </c>
      <c r="AD54" s="16">
        <f t="shared" si="6"/>
        <v>5.7904133019461587E-8</v>
      </c>
      <c r="AE54" s="16">
        <f t="shared" si="6"/>
        <v>2.2121785351989324E-8</v>
      </c>
      <c r="AF54" s="16">
        <f t="shared" si="6"/>
        <v>9.8917115902028439E-11</v>
      </c>
      <c r="AG54" s="16">
        <f t="shared" si="6"/>
        <v>1.120720766578581E-8</v>
      </c>
      <c r="AH54" s="16">
        <f t="shared" si="6"/>
        <v>1.0370236879793853E-8</v>
      </c>
      <c r="AI54" s="16">
        <f t="shared" si="6"/>
        <v>2.3594680842511655E-8</v>
      </c>
      <c r="AJ54" s="16">
        <f t="shared" si="6"/>
        <v>5.01608615674994E-7</v>
      </c>
      <c r="AK54" s="16">
        <f t="shared" si="6"/>
        <v>3.0590001630192676E-7</v>
      </c>
      <c r="AL54" s="16">
        <f t="shared" si="6"/>
        <v>9.0404111168120779E-8</v>
      </c>
      <c r="AM54" s="16">
        <f t="shared" si="6"/>
        <v>2.9659068888455302E-10</v>
      </c>
      <c r="AN54" s="18">
        <f t="shared" si="6"/>
        <v>1.9901699156010904E-8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1.4934548568232065E-8</v>
      </c>
      <c r="E55" s="16">
        <f t="shared" si="7"/>
        <v>1.8587547507585226E-9</v>
      </c>
      <c r="F55" s="16">
        <f t="shared" si="7"/>
        <v>3.5497302721284069E-10</v>
      </c>
      <c r="G55" s="16">
        <f t="shared" si="7"/>
        <v>1.3369732475631331E-8</v>
      </c>
      <c r="H55" s="16">
        <f t="shared" si="7"/>
        <v>5.9216744920779032E-9</v>
      </c>
      <c r="I55" s="16">
        <f t="shared" si="7"/>
        <v>6.221683606003712E-11</v>
      </c>
      <c r="J55" s="16">
        <f t="shared" si="7"/>
        <v>4.1629154273815759E-9</v>
      </c>
      <c r="K55" s="16">
        <f t="shared" si="7"/>
        <v>8.9330083592174628E-10</v>
      </c>
      <c r="L55" s="16">
        <f t="shared" si="7"/>
        <v>1.9148916449084148E-8</v>
      </c>
      <c r="M55" s="16">
        <f t="shared" si="7"/>
        <v>1.6265018626878222E-9</v>
      </c>
      <c r="N55" s="16">
        <f t="shared" si="7"/>
        <v>4.0047458715842675E-10</v>
      </c>
      <c r="O55" s="16">
        <f t="shared" si="7"/>
        <v>1.7964847858712922E-9</v>
      </c>
      <c r="P55" s="16">
        <f t="shared" si="7"/>
        <v>7.127253607037423E-10</v>
      </c>
      <c r="Q55" s="16">
        <f t="shared" si="7"/>
        <v>3.3264020566211249E-9</v>
      </c>
      <c r="R55" s="17">
        <f t="shared" si="7"/>
        <v>6.8354173935920232E-6</v>
      </c>
      <c r="S55" s="16">
        <f t="shared" si="7"/>
        <v>3.7908933745744149E-9</v>
      </c>
      <c r="T55" s="16">
        <f t="shared" si="7"/>
        <v>1.0257557125465784E-9</v>
      </c>
      <c r="U55" s="16">
        <f t="shared" si="7"/>
        <v>3.2315701750589555E-9</v>
      </c>
      <c r="V55" s="16">
        <f t="shared" si="7"/>
        <v>8.1712672202848894E-10</v>
      </c>
      <c r="W55" s="16">
        <f t="shared" si="7"/>
        <v>7.7614599157892791E-10</v>
      </c>
      <c r="X55" s="16">
        <f t="shared" si="7"/>
        <v>5.3193313913116176E-9</v>
      </c>
      <c r="Y55" s="16">
        <f t="shared" si="7"/>
        <v>4.5571747521432251E-9</v>
      </c>
      <c r="Z55" s="16">
        <f t="shared" si="7"/>
        <v>4.665718359706987E-10</v>
      </c>
      <c r="AA55" s="16">
        <f t="shared" si="7"/>
        <v>1.4248585849620028E-9</v>
      </c>
      <c r="AB55" s="17">
        <f t="shared" si="7"/>
        <v>3.2643195630049817E-8</v>
      </c>
      <c r="AC55" s="16">
        <f t="shared" si="7"/>
        <v>2.6435053547036677E-9</v>
      </c>
      <c r="AD55" s="16">
        <f t="shared" si="7"/>
        <v>5.1952912464247558E-10</v>
      </c>
      <c r="AE55" s="16">
        <f t="shared" si="7"/>
        <v>6.5050945416114536E-9</v>
      </c>
      <c r="AF55" s="16">
        <f t="shared" si="7"/>
        <v>2.5594439058904876E-9</v>
      </c>
      <c r="AG55" s="16">
        <f t="shared" si="7"/>
        <v>1.2056092492126234E-10</v>
      </c>
      <c r="AH55" s="16">
        <f t="shared" si="7"/>
        <v>2.2819049067308106E-8</v>
      </c>
      <c r="AI55" s="16">
        <f t="shared" si="7"/>
        <v>1.7760900036110822E-9</v>
      </c>
      <c r="AJ55" s="16">
        <f t="shared" si="7"/>
        <v>2.8242720302415561E-8</v>
      </c>
      <c r="AK55" s="16">
        <f t="shared" si="7"/>
        <v>3.5030602738191602E-9</v>
      </c>
      <c r="AL55" s="16">
        <f t="shared" si="7"/>
        <v>7.3325664468290595E-11</v>
      </c>
      <c r="AM55" s="16">
        <f t="shared" si="7"/>
        <v>1.6794068708076064E-9</v>
      </c>
      <c r="AN55" s="18">
        <f t="shared" si="7"/>
        <v>3.0748456936371456E-8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2.5313759398210464E-7</v>
      </c>
      <c r="E56" s="16">
        <f t="shared" si="8"/>
        <v>6.8999940447036147E-8</v>
      </c>
      <c r="F56" s="16">
        <f t="shared" si="8"/>
        <v>1.4167213647049085E-7</v>
      </c>
      <c r="G56" s="16">
        <f t="shared" si="8"/>
        <v>1.1134666036649469E-7</v>
      </c>
      <c r="H56" s="16">
        <f t="shared" si="8"/>
        <v>3.708007773614932E-7</v>
      </c>
      <c r="I56" s="16">
        <f t="shared" si="8"/>
        <v>5.573417314219192E-7</v>
      </c>
      <c r="J56" s="17">
        <f t="shared" si="8"/>
        <v>2.4561551593362777E-4</v>
      </c>
      <c r="K56" s="16">
        <f t="shared" si="8"/>
        <v>8.0973036514379903E-9</v>
      </c>
      <c r="L56" s="16">
        <f t="shared" si="8"/>
        <v>1.0737621367439025E-8</v>
      </c>
      <c r="M56" s="16">
        <f t="shared" si="8"/>
        <v>2.2041543500024476E-7</v>
      </c>
      <c r="N56" s="16">
        <f t="shared" si="8"/>
        <v>1.1542172302256401E-7</v>
      </c>
      <c r="O56" s="16">
        <f t="shared" si="8"/>
        <v>3.0878088820617521E-7</v>
      </c>
      <c r="P56" s="16">
        <f t="shared" si="8"/>
        <v>2.1848683475256225E-8</v>
      </c>
      <c r="Q56" s="16">
        <f t="shared" si="8"/>
        <v>1.9869856757879205E-8</v>
      </c>
      <c r="R56" s="16">
        <f t="shared" si="8"/>
        <v>1.5067898803815542E-7</v>
      </c>
      <c r="S56" s="16">
        <f t="shared" si="8"/>
        <v>5.0342024856592312E-8</v>
      </c>
      <c r="T56" s="16">
        <f t="shared" si="8"/>
        <v>1.8641654222981171E-7</v>
      </c>
      <c r="U56" s="16">
        <f t="shared" si="8"/>
        <v>7.9298304829413567E-8</v>
      </c>
      <c r="V56" s="16">
        <f t="shared" si="8"/>
        <v>7.3137309318866464E-8</v>
      </c>
      <c r="W56" s="16">
        <f t="shared" si="8"/>
        <v>1.4474548407837011E-7</v>
      </c>
      <c r="X56" s="16">
        <f t="shared" si="8"/>
        <v>9.4339430062157448E-9</v>
      </c>
      <c r="Y56" s="16">
        <f t="shared" si="8"/>
        <v>8.6360089309425586E-7</v>
      </c>
      <c r="Z56" s="16">
        <f t="shared" si="8"/>
        <v>2.5792281726719428E-8</v>
      </c>
      <c r="AA56" s="16">
        <f t="shared" si="8"/>
        <v>2.5492091819175678E-7</v>
      </c>
      <c r="AB56" s="16">
        <f t="shared" si="8"/>
        <v>8.8322283912681694E-7</v>
      </c>
      <c r="AC56" s="16">
        <f t="shared" si="8"/>
        <v>4.1781585616560206E-7</v>
      </c>
      <c r="AD56" s="16">
        <f t="shared" si="8"/>
        <v>1.0906330479401252E-6</v>
      </c>
      <c r="AE56" s="16">
        <f t="shared" si="8"/>
        <v>1.0883907712528335E-10</v>
      </c>
      <c r="AF56" s="16">
        <f t="shared" si="8"/>
        <v>2.8799665077158159E-8</v>
      </c>
      <c r="AG56" s="16">
        <f t="shared" si="8"/>
        <v>1.9825614518637673E-7</v>
      </c>
      <c r="AH56" s="16">
        <f t="shared" si="8"/>
        <v>1.8621336993861385E-7</v>
      </c>
      <c r="AI56" s="16">
        <f t="shared" si="8"/>
        <v>1.0821247393206338E-8</v>
      </c>
      <c r="AJ56" s="16">
        <f t="shared" si="8"/>
        <v>1.4960655736867213E-7</v>
      </c>
      <c r="AK56" s="16">
        <f t="shared" si="8"/>
        <v>6.2524375996060687E-8</v>
      </c>
      <c r="AL56" s="16">
        <f t="shared" si="8"/>
        <v>7.6336084720854317E-8</v>
      </c>
      <c r="AM56" s="16">
        <f t="shared" si="8"/>
        <v>2.8023770535696375E-8</v>
      </c>
      <c r="AN56" s="18">
        <f t="shared" si="8"/>
        <v>8.2002171917964251E-9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2.0270565389074848E-7</v>
      </c>
      <c r="E57" s="16">
        <f t="shared" si="9"/>
        <v>1.9822592717765986E-7</v>
      </c>
      <c r="F57" s="16">
        <f t="shared" si="9"/>
        <v>6.4477558582391637E-7</v>
      </c>
      <c r="G57" s="16">
        <f t="shared" si="9"/>
        <v>1.4247247594255896E-6</v>
      </c>
      <c r="H57" s="16">
        <f t="shared" si="9"/>
        <v>8.3007331130330769E-8</v>
      </c>
      <c r="I57" s="16">
        <f t="shared" si="9"/>
        <v>2.2977039713933238E-7</v>
      </c>
      <c r="J57" s="16">
        <f t="shared" si="9"/>
        <v>1.5433647214828294E-7</v>
      </c>
      <c r="K57" s="16">
        <f t="shared" si="9"/>
        <v>5.9070422781018997E-7</v>
      </c>
      <c r="L57" s="16">
        <f t="shared" si="9"/>
        <v>3.8083892246352602E-8</v>
      </c>
      <c r="M57" s="16">
        <f t="shared" si="9"/>
        <v>4.4604094483082177E-8</v>
      </c>
      <c r="N57" s="16">
        <f t="shared" si="9"/>
        <v>3.9806731946331985E-7</v>
      </c>
      <c r="O57" s="16">
        <f t="shared" si="9"/>
        <v>6.245579938853792E-9</v>
      </c>
      <c r="P57" s="16">
        <f t="shared" si="9"/>
        <v>2.6641816206020422E-7</v>
      </c>
      <c r="Q57" s="16">
        <f t="shared" si="9"/>
        <v>5.4585363048035446E-8</v>
      </c>
      <c r="R57" s="16">
        <f t="shared" si="9"/>
        <v>3.129807064145212E-7</v>
      </c>
      <c r="S57" s="16">
        <f t="shared" si="9"/>
        <v>1.8467086684235933E-7</v>
      </c>
      <c r="T57" s="16">
        <f t="shared" si="9"/>
        <v>9.0625093876797959E-7</v>
      </c>
      <c r="U57" s="16">
        <f t="shared" si="9"/>
        <v>4.5281189493439617E-7</v>
      </c>
      <c r="V57" s="16">
        <f t="shared" si="9"/>
        <v>6.7293288339353863E-11</v>
      </c>
      <c r="W57" s="16">
        <f t="shared" si="9"/>
        <v>2.2280637678953204E-7</v>
      </c>
      <c r="X57" s="16">
        <f t="shared" si="9"/>
        <v>6.7145298193345956E-8</v>
      </c>
      <c r="Y57" s="16">
        <f t="shared" si="9"/>
        <v>1.703011511675621E-7</v>
      </c>
      <c r="Z57" s="16">
        <f t="shared" si="9"/>
        <v>5.1307701222729076E-7</v>
      </c>
      <c r="AA57" s="16">
        <f t="shared" si="9"/>
        <v>6.2657466304842935E-8</v>
      </c>
      <c r="AB57" s="16">
        <f t="shared" si="9"/>
        <v>2.9268512678145389E-9</v>
      </c>
      <c r="AC57" s="16">
        <f t="shared" si="9"/>
        <v>1.9740060930992797E-7</v>
      </c>
      <c r="AD57" s="16">
        <f t="shared" si="9"/>
        <v>7.356955743282706E-10</v>
      </c>
      <c r="AE57" s="16">
        <f t="shared" si="9"/>
        <v>3.8061506514277854E-7</v>
      </c>
      <c r="AF57" s="16">
        <f t="shared" si="9"/>
        <v>5.0116154693955575E-7</v>
      </c>
      <c r="AG57" s="16">
        <f t="shared" si="9"/>
        <v>1.4803701250006065E-6</v>
      </c>
      <c r="AH57" s="16">
        <f t="shared" si="9"/>
        <v>5.2222078649881672E-7</v>
      </c>
      <c r="AI57" s="16">
        <f t="shared" si="9"/>
        <v>1.5888913234493708E-7</v>
      </c>
      <c r="AJ57" s="16">
        <f t="shared" si="9"/>
        <v>5.764808578588513E-7</v>
      </c>
      <c r="AK57" s="17">
        <f t="shared" si="9"/>
        <v>5.9442314979832051E-4</v>
      </c>
      <c r="AL57" s="16">
        <f t="shared" si="9"/>
        <v>1.2048772534096543E-7</v>
      </c>
      <c r="AM57" s="16">
        <f t="shared" si="9"/>
        <v>9.8538572233439239E-8</v>
      </c>
      <c r="AN57" s="18">
        <f t="shared" si="9"/>
        <v>4.4657479709821436E-8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7.0201634628296024E-8</v>
      </c>
      <c r="E58" s="16">
        <f t="shared" si="10"/>
        <v>4.6741709673709282E-7</v>
      </c>
      <c r="F58" s="16">
        <f t="shared" si="10"/>
        <v>9.1638181672603801E-9</v>
      </c>
      <c r="G58" s="16">
        <f t="shared" si="10"/>
        <v>7.1486624680539902E-9</v>
      </c>
      <c r="H58" s="16">
        <f t="shared" si="10"/>
        <v>4.6836917642347106E-8</v>
      </c>
      <c r="I58" s="16">
        <f t="shared" si="10"/>
        <v>4.6930563757963207E-7</v>
      </c>
      <c r="J58" s="16">
        <f t="shared" si="10"/>
        <v>1.3435501054988047E-6</v>
      </c>
      <c r="K58" s="16">
        <f t="shared" si="10"/>
        <v>1.9769825815236808E-6</v>
      </c>
      <c r="L58" s="16">
        <f t="shared" si="10"/>
        <v>4.8331611242355522E-7</v>
      </c>
      <c r="M58" s="16">
        <f t="shared" si="10"/>
        <v>5.569539173126687E-7</v>
      </c>
      <c r="N58" s="16">
        <f t="shared" si="10"/>
        <v>1.406604093424759E-7</v>
      </c>
      <c r="O58" s="16">
        <f t="shared" si="10"/>
        <v>7.7601442867536117E-9</v>
      </c>
      <c r="P58" s="16">
        <f t="shared" si="10"/>
        <v>2.4792622910747844E-6</v>
      </c>
      <c r="Q58" s="16">
        <f t="shared" si="10"/>
        <v>3.4761405325964097E-7</v>
      </c>
      <c r="R58" s="16">
        <f t="shared" si="10"/>
        <v>3.0701162642374106E-7</v>
      </c>
      <c r="S58" s="16">
        <f t="shared" si="10"/>
        <v>2.52616706004919E-7</v>
      </c>
      <c r="T58" s="16">
        <f t="shared" si="10"/>
        <v>3.5223663880793313E-7</v>
      </c>
      <c r="U58" s="16">
        <f t="shared" si="10"/>
        <v>2.1090969359884718E-7</v>
      </c>
      <c r="V58" s="16">
        <f t="shared" si="10"/>
        <v>4.4378486064382728E-7</v>
      </c>
      <c r="W58" s="16">
        <f t="shared" si="10"/>
        <v>1.0669853457901391E-8</v>
      </c>
      <c r="X58" s="16">
        <f t="shared" si="10"/>
        <v>6.9484395246284674E-7</v>
      </c>
      <c r="Y58" s="16">
        <f t="shared" si="10"/>
        <v>7.4737850643188409E-10</v>
      </c>
      <c r="Z58" s="16">
        <f t="shared" si="10"/>
        <v>4.1662094576933407E-8</v>
      </c>
      <c r="AA58" s="16">
        <f t="shared" si="10"/>
        <v>8.9189694083132269E-8</v>
      </c>
      <c r="AB58" s="16">
        <f t="shared" si="10"/>
        <v>5.4111647302362272E-8</v>
      </c>
      <c r="AC58" s="17">
        <f t="shared" si="10"/>
        <v>7.8180320332402859E-4</v>
      </c>
      <c r="AD58" s="16">
        <f t="shared" si="10"/>
        <v>1.2269107409057531E-6</v>
      </c>
      <c r="AE58" s="16">
        <f t="shared" si="10"/>
        <v>3.4823571127461286E-6</v>
      </c>
      <c r="AF58" s="16">
        <f t="shared" si="10"/>
        <v>2.6014872957574693E-7</v>
      </c>
      <c r="AG58" s="16">
        <f t="shared" si="10"/>
        <v>4.6532147938222908E-7</v>
      </c>
      <c r="AH58" s="16">
        <f t="shared" si="10"/>
        <v>2.2298996931481987E-7</v>
      </c>
      <c r="AI58" s="16">
        <f t="shared" si="10"/>
        <v>2.1235937844561379E-7</v>
      </c>
      <c r="AJ58" s="16">
        <f t="shared" si="10"/>
        <v>7.6871328837439293E-8</v>
      </c>
      <c r="AK58" s="16">
        <f t="shared" si="10"/>
        <v>2.5672529041130518E-7</v>
      </c>
      <c r="AL58" s="16">
        <f t="shared" si="10"/>
        <v>8.855943353103934E-8</v>
      </c>
      <c r="AM58" s="16">
        <f t="shared" si="10"/>
        <v>8.9255883507061664E-8</v>
      </c>
      <c r="AN58" s="18">
        <f t="shared" si="10"/>
        <v>1.3206637972109662E-6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6.4586026104010911E-7</v>
      </c>
      <c r="E59" s="16">
        <f t="shared" si="11"/>
        <v>1.7743762748455193E-6</v>
      </c>
      <c r="F59" s="16">
        <f t="shared" si="11"/>
        <v>3.6861391619810346E-7</v>
      </c>
      <c r="G59" s="16">
        <f t="shared" si="11"/>
        <v>7.9550762091325655E-9</v>
      </c>
      <c r="H59" s="16">
        <f t="shared" si="11"/>
        <v>9.3560972226897393E-8</v>
      </c>
      <c r="I59" s="16">
        <f t="shared" si="11"/>
        <v>4.4476867959885935E-8</v>
      </c>
      <c r="J59" s="16">
        <f t="shared" si="11"/>
        <v>2.0970284431700441E-7</v>
      </c>
      <c r="K59" s="16">
        <f t="shared" si="11"/>
        <v>5.6732812649972836E-10</v>
      </c>
      <c r="L59" s="16">
        <f t="shared" si="11"/>
        <v>6.1102721109352663E-8</v>
      </c>
      <c r="M59" s="16">
        <f t="shared" si="11"/>
        <v>2.1267488884654236E-7</v>
      </c>
      <c r="N59" s="16">
        <f t="shared" si="11"/>
        <v>1.361152845796749E-6</v>
      </c>
      <c r="O59" s="16">
        <f t="shared" si="11"/>
        <v>4.2485283739532211E-8</v>
      </c>
      <c r="P59" s="16">
        <f t="shared" si="11"/>
        <v>3.9171990829419009E-6</v>
      </c>
      <c r="Q59" s="16">
        <f t="shared" si="11"/>
        <v>4.7260846423227059E-8</v>
      </c>
      <c r="R59" s="16">
        <f t="shared" si="11"/>
        <v>6.7147513851729156E-7</v>
      </c>
      <c r="S59" s="16">
        <f t="shared" si="11"/>
        <v>1.2991238641780797E-6</v>
      </c>
      <c r="T59" s="16">
        <f t="shared" si="11"/>
        <v>6.2950499684693595E-7</v>
      </c>
      <c r="U59" s="16">
        <f t="shared" si="11"/>
        <v>2.4973628606167828E-7</v>
      </c>
      <c r="V59" s="16">
        <f t="shared" si="11"/>
        <v>4.4783750195314448E-7</v>
      </c>
      <c r="W59" s="16">
        <f t="shared" si="11"/>
        <v>4.9433979261788502E-7</v>
      </c>
      <c r="X59" s="16">
        <f t="shared" si="11"/>
        <v>1.4193989058346653E-7</v>
      </c>
      <c r="Y59" s="16">
        <f t="shared" si="11"/>
        <v>2.8599367911937439E-10</v>
      </c>
      <c r="Z59" s="16">
        <f t="shared" si="11"/>
        <v>1.5012864592846986E-6</v>
      </c>
      <c r="AA59" s="16">
        <f t="shared" si="11"/>
        <v>3.2706003352155745E-10</v>
      </c>
      <c r="AB59" s="16">
        <f t="shared" si="11"/>
        <v>8.3211483210360807E-7</v>
      </c>
      <c r="AC59" s="16">
        <f t="shared" si="11"/>
        <v>5.8828312077570506E-7</v>
      </c>
      <c r="AD59" s="16">
        <f t="shared" si="11"/>
        <v>2.5745384551532292E-7</v>
      </c>
      <c r="AE59" s="16">
        <f t="shared" si="11"/>
        <v>2.5709548475565474E-7</v>
      </c>
      <c r="AF59" s="17">
        <f t="shared" si="11"/>
        <v>1.7346483477852733E-3</v>
      </c>
      <c r="AG59" s="16">
        <f t="shared" si="11"/>
        <v>7.6699277617211283E-7</v>
      </c>
      <c r="AH59" s="16">
        <f t="shared" si="11"/>
        <v>6.1533199378112793E-7</v>
      </c>
      <c r="AI59" s="16">
        <f t="shared" si="11"/>
        <v>3.1422707737460134E-6</v>
      </c>
      <c r="AJ59" s="16">
        <f t="shared" si="11"/>
        <v>2.204284613807306E-6</v>
      </c>
      <c r="AK59" s="16">
        <f t="shared" si="11"/>
        <v>1.4770828293006121E-6</v>
      </c>
      <c r="AL59" s="16">
        <f t="shared" si="11"/>
        <v>5.1018717141447004E-9</v>
      </c>
      <c r="AM59" s="16">
        <f t="shared" si="11"/>
        <v>3.2616156433687518E-7</v>
      </c>
      <c r="AN59" s="18">
        <f t="shared" si="11"/>
        <v>8.1574997262073268E-8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7.9863786633280918E-9</v>
      </c>
      <c r="E60" s="16">
        <f t="shared" si="12"/>
        <v>5.1031980272665247E-7</v>
      </c>
      <c r="F60" s="16">
        <f t="shared" si="12"/>
        <v>3.0608059546329951E-6</v>
      </c>
      <c r="G60" s="16">
        <f t="shared" si="12"/>
        <v>2.0074830778164188E-6</v>
      </c>
      <c r="H60" s="16">
        <f t="shared" si="12"/>
        <v>1.6439867698705229E-7</v>
      </c>
      <c r="I60" s="16">
        <f t="shared" si="12"/>
        <v>3.2750364984648384E-9</v>
      </c>
      <c r="J60" s="16">
        <f t="shared" si="12"/>
        <v>2.9751627941392673E-8</v>
      </c>
      <c r="K60" s="16">
        <f t="shared" si="12"/>
        <v>5.0525254284830683E-8</v>
      </c>
      <c r="L60" s="16">
        <f t="shared" si="12"/>
        <v>6.4106591007873171E-7</v>
      </c>
      <c r="M60" s="16">
        <f t="shared" si="12"/>
        <v>8.1685630701110213E-7</v>
      </c>
      <c r="N60" s="16">
        <f t="shared" si="12"/>
        <v>6.0980371102901436E-7</v>
      </c>
      <c r="O60" s="16">
        <f t="shared" si="12"/>
        <v>8.754553735942037E-7</v>
      </c>
      <c r="P60" s="16">
        <f t="shared" si="12"/>
        <v>9.3643920914288798E-9</v>
      </c>
      <c r="Q60" s="16">
        <f t="shared" si="12"/>
        <v>3.1145113156062684E-9</v>
      </c>
      <c r="R60" s="16">
        <f t="shared" si="12"/>
        <v>1.7568532177037173E-7</v>
      </c>
      <c r="S60" s="16">
        <f t="shared" si="12"/>
        <v>8.34830159664191E-7</v>
      </c>
      <c r="T60" s="16">
        <f t="shared" si="12"/>
        <v>2.8828746488086356E-9</v>
      </c>
      <c r="U60" s="16">
        <f t="shared" si="12"/>
        <v>3.6105243181143517E-7</v>
      </c>
      <c r="V60" s="16">
        <f t="shared" si="12"/>
        <v>6.8067340736712165E-7</v>
      </c>
      <c r="W60" s="16">
        <f t="shared" si="12"/>
        <v>3.0932769989343071E-7</v>
      </c>
      <c r="X60" s="16">
        <f t="shared" si="12"/>
        <v>1.7520451714901366E-6</v>
      </c>
      <c r="Y60" s="16">
        <f t="shared" si="12"/>
        <v>1.8798433482761945E-7</v>
      </c>
      <c r="Z60" s="16">
        <f t="shared" si="12"/>
        <v>6.1461474699183051E-8</v>
      </c>
      <c r="AA60" s="16">
        <f t="shared" si="12"/>
        <v>9.5873874553872436E-10</v>
      </c>
      <c r="AB60" s="16">
        <f t="shared" si="12"/>
        <v>3.0215839812903497E-8</v>
      </c>
      <c r="AC60" s="16">
        <f t="shared" si="12"/>
        <v>1.8134127868904027E-7</v>
      </c>
      <c r="AD60" s="16">
        <f t="shared" si="12"/>
        <v>7.6802484355951313E-8</v>
      </c>
      <c r="AE60" s="16">
        <f t="shared" si="12"/>
        <v>7.3755762275934759E-8</v>
      </c>
      <c r="AF60" s="16">
        <f t="shared" si="12"/>
        <v>1.1839852020631665E-6</v>
      </c>
      <c r="AG60" s="16">
        <f t="shared" si="12"/>
        <v>2.9511626974983992E-7</v>
      </c>
      <c r="AH60" s="16">
        <f t="shared" si="12"/>
        <v>3.5758763487798237E-8</v>
      </c>
      <c r="AI60" s="17">
        <f t="shared" si="12"/>
        <v>6.691192360915232E-4</v>
      </c>
      <c r="AJ60" s="16">
        <f t="shared" si="12"/>
        <v>4.9898097569209805E-7</v>
      </c>
      <c r="AK60" s="16">
        <f t="shared" si="12"/>
        <v>1.7621726998840422E-7</v>
      </c>
      <c r="AL60" s="16">
        <f t="shared" si="12"/>
        <v>1.5275090658211605E-7</v>
      </c>
      <c r="AM60" s="16">
        <f t="shared" si="12"/>
        <v>6.8289521263940638E-7</v>
      </c>
      <c r="AN60" s="18">
        <f t="shared" si="12"/>
        <v>1.0356149606743171E-6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2.3687175561365665E-9</v>
      </c>
      <c r="E61" s="17">
        <f t="shared" si="13"/>
        <v>4.5576182481536757E-5</v>
      </c>
      <c r="F61" s="16">
        <f t="shared" si="13"/>
        <v>4.0053280361745831E-9</v>
      </c>
      <c r="G61" s="16">
        <f t="shared" si="13"/>
        <v>1.0414613826629902E-7</v>
      </c>
      <c r="H61" s="16">
        <f t="shared" si="13"/>
        <v>1.2449498257998955E-9</v>
      </c>
      <c r="I61" s="16">
        <f t="shared" si="13"/>
        <v>7.2267297046072742E-8</v>
      </c>
      <c r="J61" s="16">
        <f t="shared" si="13"/>
        <v>1.2814388753942302E-8</v>
      </c>
      <c r="K61" s="16">
        <f t="shared" si="13"/>
        <v>7.5457001266286733E-9</v>
      </c>
      <c r="L61" s="16">
        <f t="shared" si="13"/>
        <v>6.8915174832731464E-10</v>
      </c>
      <c r="M61" s="16">
        <f t="shared" si="13"/>
        <v>3.3392120465071214E-9</v>
      </c>
      <c r="N61" s="16">
        <f t="shared" si="13"/>
        <v>6.0737847333519394E-8</v>
      </c>
      <c r="O61" s="16">
        <f t="shared" si="13"/>
        <v>1.090757075655984E-7</v>
      </c>
      <c r="P61" s="16">
        <f t="shared" si="13"/>
        <v>5.6790787331090922E-8</v>
      </c>
      <c r="Q61" s="16">
        <f t="shared" si="13"/>
        <v>1.0597844419286147E-7</v>
      </c>
      <c r="R61" s="16">
        <f t="shared" si="13"/>
        <v>1.2488338819813758E-8</v>
      </c>
      <c r="S61" s="16">
        <f t="shared" si="13"/>
        <v>2.5603948389063325E-9</v>
      </c>
      <c r="T61" s="16">
        <f t="shared" si="13"/>
        <v>1.581600215894191E-7</v>
      </c>
      <c r="U61" s="16">
        <f t="shared" si="13"/>
        <v>5.0175203212365175E-8</v>
      </c>
      <c r="V61" s="16">
        <f t="shared" si="13"/>
        <v>4.3588121407534029E-8</v>
      </c>
      <c r="W61" s="16">
        <f t="shared" si="13"/>
        <v>1.1301274628656797E-8</v>
      </c>
      <c r="X61" s="16">
        <f t="shared" si="13"/>
        <v>1.5627425532135454E-7</v>
      </c>
      <c r="Y61" s="16">
        <f t="shared" si="13"/>
        <v>1.0549988130068078E-8</v>
      </c>
      <c r="Z61" s="16">
        <f t="shared" si="13"/>
        <v>6.9686480298826289E-8</v>
      </c>
      <c r="AA61" s="16">
        <f t="shared" si="13"/>
        <v>2.7814340775265339E-9</v>
      </c>
      <c r="AB61" s="16">
        <f t="shared" si="13"/>
        <v>1.1992023745912343E-9</v>
      </c>
      <c r="AC61" s="16">
        <f t="shared" si="13"/>
        <v>2.7023722237904309E-8</v>
      </c>
      <c r="AD61" s="16">
        <f t="shared" si="13"/>
        <v>1.1283160496079864E-8</v>
      </c>
      <c r="AE61" s="16">
        <f t="shared" si="13"/>
        <v>8.2678525287685717E-9</v>
      </c>
      <c r="AF61" s="16">
        <f t="shared" si="13"/>
        <v>4.5314908725997329E-8</v>
      </c>
      <c r="AG61" s="16">
        <f t="shared" si="13"/>
        <v>1.6286561753611739E-8</v>
      </c>
      <c r="AH61" s="16">
        <f t="shared" si="13"/>
        <v>1.7948486360323669E-8</v>
      </c>
      <c r="AI61" s="16">
        <f t="shared" si="13"/>
        <v>3.4560973304514865E-8</v>
      </c>
      <c r="AJ61" s="16">
        <f t="shared" si="13"/>
        <v>7.1893104382489176E-8</v>
      </c>
      <c r="AK61" s="16">
        <f t="shared" si="13"/>
        <v>1.4924132009265959E-8</v>
      </c>
      <c r="AL61" s="16">
        <f t="shared" si="13"/>
        <v>1.0282345130068877E-10</v>
      </c>
      <c r="AM61" s="16">
        <f t="shared" si="13"/>
        <v>3.2385691254317908E-9</v>
      </c>
      <c r="AN61" s="18">
        <f t="shared" si="13"/>
        <v>1.1869155605846597E-9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1.4078778215953488E-6</v>
      </c>
      <c r="E62" s="16">
        <f t="shared" si="14"/>
        <v>3.2263079962329122E-6</v>
      </c>
      <c r="F62" s="16">
        <f t="shared" si="14"/>
        <v>3.9783759309011316E-7</v>
      </c>
      <c r="G62" s="17">
        <f t="shared" si="14"/>
        <v>1.4083263697016004E-3</v>
      </c>
      <c r="H62" s="16">
        <f t="shared" si="14"/>
        <v>2.2526960010868919E-7</v>
      </c>
      <c r="I62" s="16">
        <f t="shared" si="14"/>
        <v>4.5110411446477529E-7</v>
      </c>
      <c r="J62" s="16">
        <f t="shared" si="14"/>
        <v>6.4109206016544003E-7</v>
      </c>
      <c r="K62" s="16">
        <f t="shared" si="14"/>
        <v>7.7079583901674016E-7</v>
      </c>
      <c r="L62" s="16">
        <f t="shared" si="14"/>
        <v>3.4512177471748904E-7</v>
      </c>
      <c r="M62" s="16">
        <f t="shared" si="14"/>
        <v>4.0614659820854958E-7</v>
      </c>
      <c r="N62" s="16">
        <f t="shared" si="14"/>
        <v>8.8746717628985522E-7</v>
      </c>
      <c r="O62" s="16">
        <f t="shared" si="14"/>
        <v>1.1881800815678111E-7</v>
      </c>
      <c r="P62" s="16">
        <f t="shared" si="14"/>
        <v>1.6582943942455544E-10</v>
      </c>
      <c r="Q62" s="16">
        <f t="shared" si="14"/>
        <v>3.8399771903855636E-6</v>
      </c>
      <c r="R62" s="16">
        <f t="shared" si="14"/>
        <v>2.7821381364835752E-6</v>
      </c>
      <c r="S62" s="16">
        <f t="shared" si="14"/>
        <v>3.1840133912321039E-6</v>
      </c>
      <c r="T62" s="16">
        <f t="shared" si="14"/>
        <v>4.8952971652191348E-7</v>
      </c>
      <c r="U62" s="16">
        <f t="shared" si="14"/>
        <v>6.2632056815013067E-7</v>
      </c>
      <c r="V62" s="16">
        <f t="shared" si="14"/>
        <v>1.0578979376529848E-6</v>
      </c>
      <c r="W62" s="16">
        <f t="shared" si="14"/>
        <v>7.5606123079962295E-7</v>
      </c>
      <c r="X62" s="16">
        <f t="shared" si="14"/>
        <v>6.6179595658949364E-7</v>
      </c>
      <c r="Y62" s="16">
        <f t="shared" si="14"/>
        <v>4.3320633250690489E-7</v>
      </c>
      <c r="Z62" s="16">
        <f t="shared" si="14"/>
        <v>5.9995856321347169E-7</v>
      </c>
      <c r="AA62" s="16">
        <f t="shared" si="14"/>
        <v>3.3935394571482465E-7</v>
      </c>
      <c r="AB62" s="16">
        <f t="shared" si="14"/>
        <v>5.0124249336394555E-9</v>
      </c>
      <c r="AC62" s="16">
        <f t="shared" si="14"/>
        <v>1.2723089846889581E-8</v>
      </c>
      <c r="AD62" s="16">
        <f t="shared" si="14"/>
        <v>2.7048633983265453E-6</v>
      </c>
      <c r="AE62" s="16">
        <f t="shared" si="14"/>
        <v>9.4630934683923735E-7</v>
      </c>
      <c r="AF62" s="16">
        <f t="shared" si="14"/>
        <v>6.3191151514306549E-9</v>
      </c>
      <c r="AG62" s="16">
        <f t="shared" si="14"/>
        <v>5.6684225628303499E-7</v>
      </c>
      <c r="AH62" s="16">
        <f t="shared" si="14"/>
        <v>1.3741673388956173E-6</v>
      </c>
      <c r="AI62" s="16">
        <f t="shared" si="14"/>
        <v>4.2127353771118569E-6</v>
      </c>
      <c r="AJ62" s="16">
        <f t="shared" si="14"/>
        <v>4.439346968650839E-9</v>
      </c>
      <c r="AK62" s="16">
        <f t="shared" si="14"/>
        <v>3.3185941746105127E-6</v>
      </c>
      <c r="AL62" s="16">
        <f t="shared" si="14"/>
        <v>6.878223113282521E-7</v>
      </c>
      <c r="AM62" s="16">
        <f t="shared" si="14"/>
        <v>3.0860022214928853E-8</v>
      </c>
      <c r="AN62" s="18">
        <f t="shared" si="14"/>
        <v>7.1325940247367461E-7</v>
      </c>
    </row>
    <row r="63" spans="1:40" ht="24">
      <c r="A63" s="13" t="s">
        <v>56</v>
      </c>
      <c r="B63" s="14" t="s">
        <v>41</v>
      </c>
      <c r="C63" s="19"/>
      <c r="D63" s="16">
        <f t="shared" ref="D63:AN63" si="15">$C20^2*D20^2</f>
        <v>3.2888498616742731E-6</v>
      </c>
      <c r="E63" s="16">
        <f t="shared" si="15"/>
        <v>2.7376852273804351E-7</v>
      </c>
      <c r="F63" s="16">
        <f t="shared" si="15"/>
        <v>1.0113043035142185E-9</v>
      </c>
      <c r="G63" s="16">
        <f t="shared" si="15"/>
        <v>1.0957232160963021E-5</v>
      </c>
      <c r="H63" s="16">
        <f t="shared" si="15"/>
        <v>1.3700162911919789E-7</v>
      </c>
      <c r="I63" s="16">
        <f t="shared" si="15"/>
        <v>8.8083575622098933E-6</v>
      </c>
      <c r="J63" s="16">
        <f t="shared" si="15"/>
        <v>9.9728472407775215E-7</v>
      </c>
      <c r="K63" s="16">
        <f t="shared" si="15"/>
        <v>4.8593343829419106E-6</v>
      </c>
      <c r="L63" s="16">
        <f t="shared" si="15"/>
        <v>7.4252806837863102E-6</v>
      </c>
      <c r="M63" s="16">
        <f t="shared" si="15"/>
        <v>1.2231707768687035E-6</v>
      </c>
      <c r="N63" s="16">
        <f t="shared" si="15"/>
        <v>3.1661664815598652E-6</v>
      </c>
      <c r="O63" s="16">
        <f t="shared" si="15"/>
        <v>6.669985602460186E-6</v>
      </c>
      <c r="P63" s="16">
        <f t="shared" si="15"/>
        <v>5.2412707442018069E-7</v>
      </c>
      <c r="Q63" s="16">
        <f t="shared" si="15"/>
        <v>4.1955731083526931E-6</v>
      </c>
      <c r="R63" s="16">
        <f t="shared" si="15"/>
        <v>2.7148469287246094E-6</v>
      </c>
      <c r="S63" s="17">
        <f t="shared" si="15"/>
        <v>4.8909042249999993E-3</v>
      </c>
      <c r="T63" s="16">
        <f t="shared" si="15"/>
        <v>2.5447985950678629E-6</v>
      </c>
      <c r="U63" s="16">
        <f t="shared" si="15"/>
        <v>8.130135362305042E-7</v>
      </c>
      <c r="V63" s="16">
        <f t="shared" si="15"/>
        <v>8.4987679180080931E-6</v>
      </c>
      <c r="W63" s="16">
        <f t="shared" si="15"/>
        <v>1.1476762947327699E-5</v>
      </c>
      <c r="X63" s="16">
        <f t="shared" si="15"/>
        <v>5.3954290572238072E-6</v>
      </c>
      <c r="Y63" s="16">
        <f t="shared" si="15"/>
        <v>1.3102583813423856E-5</v>
      </c>
      <c r="Z63" s="16">
        <f t="shared" si="15"/>
        <v>1.1689421329423425E-5</v>
      </c>
      <c r="AA63" s="16">
        <f t="shared" si="15"/>
        <v>1.0557031690659376E-7</v>
      </c>
      <c r="AB63" s="16">
        <f t="shared" si="15"/>
        <v>5.144662265829351E-6</v>
      </c>
      <c r="AC63" s="16">
        <f t="shared" si="15"/>
        <v>1.5557228824636273E-6</v>
      </c>
      <c r="AD63" s="16">
        <f t="shared" si="15"/>
        <v>1.7107968126293515E-7</v>
      </c>
      <c r="AE63" s="16">
        <f t="shared" si="15"/>
        <v>1.9825253974934706E-6</v>
      </c>
      <c r="AF63" s="16">
        <f t="shared" si="15"/>
        <v>3.5364430725433239E-6</v>
      </c>
      <c r="AG63" s="16">
        <f t="shared" si="15"/>
        <v>4.1043763981794822E-6</v>
      </c>
      <c r="AH63" s="16">
        <f t="shared" si="15"/>
        <v>3.6364469664914679E-6</v>
      </c>
      <c r="AI63" s="16">
        <f t="shared" si="15"/>
        <v>6.0291334978001788E-6</v>
      </c>
      <c r="AJ63" s="16">
        <f t="shared" si="15"/>
        <v>1.903819405262439E-6</v>
      </c>
      <c r="AK63" s="16">
        <f t="shared" si="15"/>
        <v>1.4794435044138148E-6</v>
      </c>
      <c r="AL63" s="16">
        <f t="shared" si="15"/>
        <v>1.4023212840562511E-5</v>
      </c>
      <c r="AM63" s="16">
        <f t="shared" si="15"/>
        <v>1.0047177699413692E-7</v>
      </c>
      <c r="AN63" s="18">
        <f t="shared" si="15"/>
        <v>1.6779991805732491E-6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2.1180031927313424E-7</v>
      </c>
      <c r="E64" s="16">
        <f t="shared" si="16"/>
        <v>2.7613502856063639E-7</v>
      </c>
      <c r="F64" s="16">
        <f t="shared" si="16"/>
        <v>5.7189734571593734E-8</v>
      </c>
      <c r="G64" s="16">
        <f t="shared" si="16"/>
        <v>6.8336064005145878E-7</v>
      </c>
      <c r="H64" s="16">
        <f t="shared" si="16"/>
        <v>7.4249334993178685E-7</v>
      </c>
      <c r="I64" s="16">
        <f t="shared" si="16"/>
        <v>9.3973856643461621E-7</v>
      </c>
      <c r="J64" s="16">
        <f t="shared" si="16"/>
        <v>5.3230824374596372E-7</v>
      </c>
      <c r="K64" s="16">
        <f t="shared" si="16"/>
        <v>2.3351683255806419E-8</v>
      </c>
      <c r="L64" s="16">
        <f t="shared" si="16"/>
        <v>2.5853156766301519E-7</v>
      </c>
      <c r="M64" s="16">
        <f t="shared" si="16"/>
        <v>1.4115653171876767E-7</v>
      </c>
      <c r="N64" s="16">
        <f t="shared" si="16"/>
        <v>1.3023068614610786E-7</v>
      </c>
      <c r="O64" s="16">
        <f t="shared" si="16"/>
        <v>2.6393418726248182E-6</v>
      </c>
      <c r="P64" s="16">
        <f t="shared" si="16"/>
        <v>5.0321883643710303E-8</v>
      </c>
      <c r="Q64" s="16">
        <f t="shared" si="16"/>
        <v>2.7692000611283388E-6</v>
      </c>
      <c r="R64" s="16">
        <f t="shared" si="16"/>
        <v>2.3597546764282876E-6</v>
      </c>
      <c r="S64" s="16">
        <f t="shared" si="16"/>
        <v>5.2486103983756043E-7</v>
      </c>
      <c r="T64" s="16">
        <f t="shared" si="16"/>
        <v>1.2349745060871539E-6</v>
      </c>
      <c r="U64" s="16">
        <f t="shared" si="16"/>
        <v>5.1535686207502722E-8</v>
      </c>
      <c r="V64" s="16">
        <f t="shared" si="16"/>
        <v>4.1803906649168659E-7</v>
      </c>
      <c r="W64" s="16">
        <f t="shared" si="16"/>
        <v>7.3275390503082718E-9</v>
      </c>
      <c r="X64" s="17">
        <f t="shared" si="16"/>
        <v>3.4983623899321361E-6</v>
      </c>
      <c r="Y64" s="16">
        <f t="shared" si="16"/>
        <v>9.1472384081479803E-7</v>
      </c>
      <c r="Z64" s="16">
        <f t="shared" si="16"/>
        <v>6.8907614298745847E-7</v>
      </c>
      <c r="AA64" s="16">
        <f t="shared" si="16"/>
        <v>4.1954684033102322E-7</v>
      </c>
      <c r="AB64" s="16">
        <f t="shared" si="16"/>
        <v>1.2645870341620484E-8</v>
      </c>
      <c r="AC64" s="16">
        <f t="shared" si="16"/>
        <v>1.98328756337047E-7</v>
      </c>
      <c r="AD64" s="16">
        <f t="shared" si="16"/>
        <v>5.0031022574207904E-12</v>
      </c>
      <c r="AE64" s="16">
        <f t="shared" si="16"/>
        <v>2.1851367495695698E-6</v>
      </c>
      <c r="AF64" s="16">
        <f t="shared" si="16"/>
        <v>2.4224704756402349E-7</v>
      </c>
      <c r="AG64" s="16">
        <f t="shared" si="16"/>
        <v>9.3785005052977E-7</v>
      </c>
      <c r="AH64" s="17">
        <f t="shared" si="16"/>
        <v>7.1002501478788769E-4</v>
      </c>
      <c r="AI64" s="16">
        <f t="shared" si="16"/>
        <v>3.7331706571274302E-8</v>
      </c>
      <c r="AJ64" s="16">
        <f t="shared" si="16"/>
        <v>2.7842723297004908E-7</v>
      </c>
      <c r="AK64" s="16">
        <f t="shared" si="16"/>
        <v>6.0490847778662771E-7</v>
      </c>
      <c r="AL64" s="16">
        <f t="shared" si="16"/>
        <v>2.4728750069744738E-7</v>
      </c>
      <c r="AM64" s="16">
        <f t="shared" si="16"/>
        <v>2.0932343500516748E-9</v>
      </c>
      <c r="AN64" s="18">
        <f t="shared" si="16"/>
        <v>8.6546947623847859E-8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1.4815875684289581E-7</v>
      </c>
      <c r="E65" s="16">
        <f t="shared" si="17"/>
        <v>5.493678394203456E-7</v>
      </c>
      <c r="F65" s="16">
        <f t="shared" si="17"/>
        <v>4.7212361753673623E-8</v>
      </c>
      <c r="G65" s="16">
        <f t="shared" si="17"/>
        <v>5.672252695644011E-11</v>
      </c>
      <c r="H65" s="16">
        <f t="shared" si="17"/>
        <v>4.7975816517077912E-7</v>
      </c>
      <c r="I65" s="16">
        <f t="shared" si="17"/>
        <v>3.5474398408278621E-7</v>
      </c>
      <c r="J65" s="16">
        <f t="shared" si="17"/>
        <v>3.9134560421998549E-8</v>
      </c>
      <c r="K65" s="16">
        <f t="shared" si="17"/>
        <v>4.1197799330304725E-7</v>
      </c>
      <c r="L65" s="16">
        <f t="shared" si="17"/>
        <v>8.9131165452176094E-8</v>
      </c>
      <c r="M65" s="16">
        <f t="shared" si="17"/>
        <v>8.8212476580191874E-7</v>
      </c>
      <c r="N65" s="16">
        <f t="shared" si="17"/>
        <v>4.9980160414562525E-7</v>
      </c>
      <c r="O65" s="16">
        <f t="shared" si="17"/>
        <v>2.1761861765914479E-7</v>
      </c>
      <c r="P65" s="17">
        <f t="shared" si="17"/>
        <v>4.4048320135213752E-4</v>
      </c>
      <c r="Q65" s="16">
        <f t="shared" si="17"/>
        <v>4.1914037523437962E-8</v>
      </c>
      <c r="R65" s="16">
        <f t="shared" si="17"/>
        <v>4.6266814892724426E-8</v>
      </c>
      <c r="S65" s="16">
        <f t="shared" si="17"/>
        <v>4.7503518411320647E-8</v>
      </c>
      <c r="T65" s="16">
        <f t="shared" si="17"/>
        <v>1.2288458519054486E-6</v>
      </c>
      <c r="U65" s="16">
        <f t="shared" si="17"/>
        <v>1.9383989339956707E-7</v>
      </c>
      <c r="V65" s="16">
        <f t="shared" si="17"/>
        <v>1.3450541991703739E-6</v>
      </c>
      <c r="W65" s="16">
        <f t="shared" si="17"/>
        <v>1.3865305141379536E-7</v>
      </c>
      <c r="X65" s="16">
        <f t="shared" si="17"/>
        <v>4.7732908665485294E-7</v>
      </c>
      <c r="Y65" s="16">
        <f t="shared" si="17"/>
        <v>1.8198321800905695E-7</v>
      </c>
      <c r="Z65" s="16">
        <f t="shared" si="17"/>
        <v>3.4041318547424557E-7</v>
      </c>
      <c r="AA65" s="16">
        <f t="shared" si="17"/>
        <v>7.1908927311424449E-7</v>
      </c>
      <c r="AB65" s="16">
        <f t="shared" si="17"/>
        <v>5.7537382889718859E-7</v>
      </c>
      <c r="AC65" s="16">
        <f t="shared" si="17"/>
        <v>1.3855279491725952E-6</v>
      </c>
      <c r="AD65" s="16">
        <f t="shared" si="17"/>
        <v>2.4223181803970239E-7</v>
      </c>
      <c r="AE65" s="16">
        <f t="shared" si="17"/>
        <v>1.8824771766157832E-7</v>
      </c>
      <c r="AF65" s="16">
        <f t="shared" si="17"/>
        <v>9.6671030540980047E-7</v>
      </c>
      <c r="AG65" s="16">
        <f t="shared" si="17"/>
        <v>1.7753007012992892E-8</v>
      </c>
      <c r="AH65" s="16">
        <f t="shared" si="17"/>
        <v>3.1575077283406608E-8</v>
      </c>
      <c r="AI65" s="16">
        <f t="shared" si="17"/>
        <v>6.1254745694833527E-9</v>
      </c>
      <c r="AJ65" s="16">
        <f t="shared" si="17"/>
        <v>1.1705313698313245E-7</v>
      </c>
      <c r="AK65" s="16">
        <f t="shared" si="17"/>
        <v>1.9402338201544877E-7</v>
      </c>
      <c r="AL65" s="16">
        <f t="shared" si="17"/>
        <v>2.2621107283994843E-8</v>
      </c>
      <c r="AM65" s="16">
        <f t="shared" si="17"/>
        <v>3.6334559416002586E-8</v>
      </c>
      <c r="AN65" s="18">
        <f t="shared" si="17"/>
        <v>2.230370356424011E-7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2.8557947642786546E-8</v>
      </c>
      <c r="E66" s="16">
        <f t="shared" si="18"/>
        <v>3.0750341551003315E-9</v>
      </c>
      <c r="F66" s="16">
        <f t="shared" si="18"/>
        <v>1.4872755413139255E-8</v>
      </c>
      <c r="G66" s="16">
        <f t="shared" si="18"/>
        <v>1.766416920102174E-8</v>
      </c>
      <c r="H66" s="17">
        <f t="shared" si="18"/>
        <v>1.1424038719756038E-4</v>
      </c>
      <c r="I66" s="16">
        <f t="shared" si="18"/>
        <v>1.6853839137978399E-7</v>
      </c>
      <c r="J66" s="16">
        <f t="shared" si="18"/>
        <v>1.6796245560367193E-7</v>
      </c>
      <c r="K66" s="16">
        <f t="shared" si="18"/>
        <v>2.2133040238049749E-9</v>
      </c>
      <c r="L66" s="16">
        <f t="shared" si="18"/>
        <v>1.5005128482374629E-7</v>
      </c>
      <c r="M66" s="16">
        <f t="shared" si="18"/>
        <v>1.3604072345546982E-8</v>
      </c>
      <c r="N66" s="16">
        <f t="shared" si="18"/>
        <v>5.9189971583314821E-8</v>
      </c>
      <c r="O66" s="16">
        <f t="shared" si="18"/>
        <v>4.5124670877462756E-7</v>
      </c>
      <c r="P66" s="16">
        <f t="shared" si="18"/>
        <v>1.2156114059247566E-7</v>
      </c>
      <c r="Q66" s="16">
        <f t="shared" si="18"/>
        <v>9.4037319350214722E-8</v>
      </c>
      <c r="R66" s="16">
        <f t="shared" si="18"/>
        <v>9.6991877711252378E-8</v>
      </c>
      <c r="S66" s="16">
        <f t="shared" si="18"/>
        <v>3.0590169488518728E-9</v>
      </c>
      <c r="T66" s="16">
        <f t="shared" si="18"/>
        <v>5.5260546934044594E-8</v>
      </c>
      <c r="U66" s="16">
        <f t="shared" si="18"/>
        <v>3.277320100905232E-8</v>
      </c>
      <c r="V66" s="16">
        <f t="shared" si="18"/>
        <v>1.3030358594762653E-7</v>
      </c>
      <c r="W66" s="17">
        <f t="shared" si="18"/>
        <v>1.6250000367298803E-6</v>
      </c>
      <c r="X66" s="16">
        <f t="shared" si="18"/>
        <v>4.5340572139972193E-8</v>
      </c>
      <c r="Y66" s="16">
        <f t="shared" si="18"/>
        <v>6.6910206561220259E-9</v>
      </c>
      <c r="Z66" s="16">
        <f t="shared" si="18"/>
        <v>3.1630659549442916E-7</v>
      </c>
      <c r="AA66" s="16">
        <f t="shared" si="18"/>
        <v>3.1148693801313584E-7</v>
      </c>
      <c r="AB66" s="16">
        <f t="shared" si="18"/>
        <v>6.4674274149355085E-8</v>
      </c>
      <c r="AC66" s="16">
        <f t="shared" si="18"/>
        <v>6.6195387820104009E-9</v>
      </c>
      <c r="AD66" s="16">
        <f t="shared" si="18"/>
        <v>6.6284007764223432E-8</v>
      </c>
      <c r="AE66" s="16">
        <f t="shared" si="18"/>
        <v>2.22029409724612E-8</v>
      </c>
      <c r="AF66" s="16">
        <f t="shared" si="18"/>
        <v>5.7984943470193221E-9</v>
      </c>
      <c r="AG66" s="16">
        <f t="shared" si="18"/>
        <v>1.3566511140131372E-8</v>
      </c>
      <c r="AH66" s="16">
        <f t="shared" si="18"/>
        <v>1.1779199009722327E-7</v>
      </c>
      <c r="AI66" s="16">
        <f t="shared" si="18"/>
        <v>2.7113816513293355E-8</v>
      </c>
      <c r="AJ66" s="16">
        <f t="shared" si="18"/>
        <v>1.1271171610420384E-8</v>
      </c>
      <c r="AK66" s="16">
        <f t="shared" si="18"/>
        <v>1.5173169558207733E-8</v>
      </c>
      <c r="AL66" s="16">
        <f t="shared" si="18"/>
        <v>3.3888975785803723E-7</v>
      </c>
      <c r="AM66" s="16">
        <f t="shared" si="18"/>
        <v>4.9662475723291913E-10</v>
      </c>
      <c r="AN66" s="18">
        <f t="shared" si="18"/>
        <v>8.7543858583407013E-10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1.8754264191945822E-6</v>
      </c>
      <c r="E67" s="16">
        <f t="shared" si="19"/>
        <v>2.020300237934012E-7</v>
      </c>
      <c r="F67" s="17">
        <f t="shared" si="19"/>
        <v>2.3428352839414347E-3</v>
      </c>
      <c r="G67" s="16">
        <f t="shared" si="19"/>
        <v>6.482887752521986E-7</v>
      </c>
      <c r="H67" s="16">
        <f t="shared" si="19"/>
        <v>3.1068634161183186E-7</v>
      </c>
      <c r="I67" s="16">
        <f t="shared" si="19"/>
        <v>3.4215227870889693E-6</v>
      </c>
      <c r="J67" s="16">
        <f t="shared" si="19"/>
        <v>1.3318236955751675E-6</v>
      </c>
      <c r="K67" s="16">
        <f t="shared" si="19"/>
        <v>2.5803107542465877E-6</v>
      </c>
      <c r="L67" s="16">
        <f t="shared" si="19"/>
        <v>1.4598106316340606E-6</v>
      </c>
      <c r="M67" s="16">
        <f t="shared" si="19"/>
        <v>1.1026387292435184E-6</v>
      </c>
      <c r="N67" s="16">
        <f t="shared" si="19"/>
        <v>4.1841690680521404E-9</v>
      </c>
      <c r="O67" s="16">
        <f t="shared" si="19"/>
        <v>5.1100731162570845E-6</v>
      </c>
      <c r="P67" s="16">
        <f t="shared" si="19"/>
        <v>2.4695029276860868E-7</v>
      </c>
      <c r="Q67" s="16">
        <f t="shared" si="19"/>
        <v>5.1534330633411085E-6</v>
      </c>
      <c r="R67" s="16">
        <f t="shared" si="19"/>
        <v>1.2050728703936661E-7</v>
      </c>
      <c r="S67" s="16">
        <f t="shared" si="19"/>
        <v>5.0259372764491204E-10</v>
      </c>
      <c r="T67" s="16">
        <f t="shared" si="19"/>
        <v>9.9122168410487342E-6</v>
      </c>
      <c r="U67" s="16">
        <f t="shared" si="19"/>
        <v>1.0678204824374353E-6</v>
      </c>
      <c r="V67" s="16">
        <f t="shared" si="19"/>
        <v>2.3172244810240915E-6</v>
      </c>
      <c r="W67" s="16">
        <f t="shared" si="19"/>
        <v>4.4010333829697376E-6</v>
      </c>
      <c r="X67" s="16">
        <f t="shared" si="19"/>
        <v>7.1899299014207072E-7</v>
      </c>
      <c r="Y67" s="16">
        <f t="shared" si="19"/>
        <v>5.268946323070884E-6</v>
      </c>
      <c r="Z67" s="16">
        <f t="shared" si="19"/>
        <v>7.3569572956982616E-6</v>
      </c>
      <c r="AA67" s="16">
        <f t="shared" si="19"/>
        <v>1.2219840175020731E-6</v>
      </c>
      <c r="AB67" s="16">
        <f t="shared" si="19"/>
        <v>5.9909523621336293E-7</v>
      </c>
      <c r="AC67" s="16">
        <f t="shared" si="19"/>
        <v>2.6812590397139684E-8</v>
      </c>
      <c r="AD67" s="16">
        <f t="shared" si="19"/>
        <v>7.8539550501906492E-6</v>
      </c>
      <c r="AE67" s="16">
        <f t="shared" si="19"/>
        <v>6.1087474028455734E-7</v>
      </c>
      <c r="AF67" s="16">
        <f t="shared" si="19"/>
        <v>4.7611807388329395E-7</v>
      </c>
      <c r="AG67" s="16">
        <f t="shared" si="19"/>
        <v>2.3599884192948462E-7</v>
      </c>
      <c r="AH67" s="16">
        <f t="shared" si="19"/>
        <v>1.8801955665545137E-7</v>
      </c>
      <c r="AI67" s="16">
        <f t="shared" si="19"/>
        <v>1.0488387395672643E-5</v>
      </c>
      <c r="AJ67" s="16">
        <f t="shared" si="19"/>
        <v>9.7981770384494827E-7</v>
      </c>
      <c r="AK67" s="16">
        <f t="shared" si="19"/>
        <v>2.4524123212842017E-6</v>
      </c>
      <c r="AL67" s="16">
        <f t="shared" si="19"/>
        <v>1.5536841373206096E-7</v>
      </c>
      <c r="AM67" s="16">
        <f t="shared" si="19"/>
        <v>3.4767022281016106E-6</v>
      </c>
      <c r="AN67" s="18">
        <f t="shared" si="19"/>
        <v>4.6145780530961318E-7</v>
      </c>
    </row>
    <row r="68" spans="1:40" ht="24">
      <c r="A68" s="13" t="s">
        <v>61</v>
      </c>
      <c r="B68" s="14" t="s">
        <v>41</v>
      </c>
      <c r="C68" s="15"/>
      <c r="D68" s="17">
        <f t="shared" ref="D68:AN68" si="20">$C25^2*D25^2</f>
        <v>2.2739722892344032E-6</v>
      </c>
      <c r="E68" s="16">
        <f t="shared" si="20"/>
        <v>4.9575516263899442E-7</v>
      </c>
      <c r="F68" s="16">
        <f t="shared" si="20"/>
        <v>1.0344519688139765E-6</v>
      </c>
      <c r="G68" s="16">
        <f t="shared" si="20"/>
        <v>1.3735997848894128E-7</v>
      </c>
      <c r="H68" s="16">
        <f t="shared" si="20"/>
        <v>9.1908724901755596E-7</v>
      </c>
      <c r="I68" s="16">
        <f t="shared" si="20"/>
        <v>4.5773073559893002E-8</v>
      </c>
      <c r="J68" s="16">
        <f t="shared" si="20"/>
        <v>3.4270190798056453E-8</v>
      </c>
      <c r="K68" s="16">
        <f t="shared" si="20"/>
        <v>2.5866935489197976E-7</v>
      </c>
      <c r="L68" s="16">
        <f t="shared" si="20"/>
        <v>4.0324826625988074E-7</v>
      </c>
      <c r="M68" s="16">
        <f t="shared" si="20"/>
        <v>5.4718012804220227E-8</v>
      </c>
      <c r="N68" s="16">
        <f t="shared" si="20"/>
        <v>6.4714361437000066E-8</v>
      </c>
      <c r="O68" s="16">
        <f t="shared" si="20"/>
        <v>3.9178857297585459E-7</v>
      </c>
      <c r="P68" s="16">
        <f t="shared" si="20"/>
        <v>2.5066010990718364E-7</v>
      </c>
      <c r="Q68" s="16">
        <f t="shared" si="20"/>
        <v>1.7439596593376412E-7</v>
      </c>
      <c r="R68" s="16">
        <f t="shared" si="20"/>
        <v>2.2452830751438061E-8</v>
      </c>
      <c r="S68" s="16">
        <f t="shared" si="20"/>
        <v>7.8094761063986068E-7</v>
      </c>
      <c r="T68" s="16">
        <f t="shared" si="20"/>
        <v>8.4203291849222421E-8</v>
      </c>
      <c r="U68" s="16">
        <f t="shared" si="20"/>
        <v>3.2232603812762984E-8</v>
      </c>
      <c r="V68" s="16">
        <f t="shared" si="20"/>
        <v>5.0001257102740714E-8</v>
      </c>
      <c r="W68" s="16">
        <f t="shared" si="20"/>
        <v>4.057680916220607E-7</v>
      </c>
      <c r="X68" s="16">
        <f t="shared" si="20"/>
        <v>3.3682565294128818E-8</v>
      </c>
      <c r="Y68" s="16">
        <f t="shared" si="20"/>
        <v>3.6011498662978586E-9</v>
      </c>
      <c r="Z68" s="17">
        <f t="shared" si="20"/>
        <v>3.3286434790134439E-4</v>
      </c>
      <c r="AA68" s="16">
        <f t="shared" si="20"/>
        <v>5.7517576255466318E-8</v>
      </c>
      <c r="AB68" s="16">
        <f t="shared" si="20"/>
        <v>9.9924721452589407E-8</v>
      </c>
      <c r="AC68" s="16">
        <f t="shared" si="20"/>
        <v>1.7078652409369725E-8</v>
      </c>
      <c r="AD68" s="16">
        <f t="shared" si="20"/>
        <v>6.5100822784069722E-7</v>
      </c>
      <c r="AE68" s="16">
        <f t="shared" si="20"/>
        <v>3.1323064564334711E-7</v>
      </c>
      <c r="AF68" s="16">
        <f t="shared" si="20"/>
        <v>2.7329694701700936E-7</v>
      </c>
      <c r="AG68" s="16">
        <f t="shared" si="20"/>
        <v>2.4039012799769547E-7</v>
      </c>
      <c r="AH68" s="16">
        <f t="shared" si="20"/>
        <v>3.1791678716201482E-7</v>
      </c>
      <c r="AI68" s="16">
        <f t="shared" si="20"/>
        <v>2.9743788091911929E-8</v>
      </c>
      <c r="AJ68" s="16">
        <f t="shared" si="20"/>
        <v>1.1913194872988417E-6</v>
      </c>
      <c r="AK68" s="16">
        <f t="shared" si="20"/>
        <v>2.7518208796187299E-7</v>
      </c>
      <c r="AL68" s="16">
        <f t="shared" si="20"/>
        <v>6.9735605663651247E-8</v>
      </c>
      <c r="AM68" s="16">
        <f t="shared" si="20"/>
        <v>1.1366181121044682E-7</v>
      </c>
      <c r="AN68" s="20">
        <f t="shared" si="20"/>
        <v>2.1630637185050921E-6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2.9603843796319537E-8</v>
      </c>
      <c r="E69" s="16">
        <f t="shared" si="21"/>
        <v>4.0541528561150383E-8</v>
      </c>
      <c r="F69" s="16">
        <f t="shared" si="21"/>
        <v>5.0237059564970735E-8</v>
      </c>
      <c r="G69" s="16">
        <f t="shared" si="21"/>
        <v>4.044961957958606E-9</v>
      </c>
      <c r="H69" s="16">
        <f t="shared" si="21"/>
        <v>5.7773422418082361E-9</v>
      </c>
      <c r="I69" s="16">
        <f t="shared" si="21"/>
        <v>8.0704999919373889E-9</v>
      </c>
      <c r="J69" s="16">
        <f t="shared" si="21"/>
        <v>8.8730190842565334E-9</v>
      </c>
      <c r="K69" s="16">
        <f t="shared" si="21"/>
        <v>7.7251604765955726E-9</v>
      </c>
      <c r="L69" s="16">
        <f t="shared" si="21"/>
        <v>5.3703319471948355E-8</v>
      </c>
      <c r="M69" s="16">
        <f t="shared" si="21"/>
        <v>5.4428477177115919E-9</v>
      </c>
      <c r="N69" s="16">
        <f t="shared" si="21"/>
        <v>2.9266933195971021E-9</v>
      </c>
      <c r="O69" s="16">
        <f t="shared" si="21"/>
        <v>4.6056545775192897E-9</v>
      </c>
      <c r="P69" s="16">
        <f t="shared" si="21"/>
        <v>3.2583799108607327E-8</v>
      </c>
      <c r="Q69" s="16">
        <f t="shared" si="21"/>
        <v>5.5166432543023685E-9</v>
      </c>
      <c r="R69" s="16">
        <f t="shared" si="21"/>
        <v>1.764569898927447E-9</v>
      </c>
      <c r="S69" s="16">
        <f t="shared" si="21"/>
        <v>6.1296741932093456E-9</v>
      </c>
      <c r="T69" s="17">
        <f t="shared" si="21"/>
        <v>1.1965358655647734E-5</v>
      </c>
      <c r="U69" s="16">
        <f t="shared" si="21"/>
        <v>4.0094372675109555E-11</v>
      </c>
      <c r="V69" s="16">
        <f t="shared" si="21"/>
        <v>6.3270137169656863E-10</v>
      </c>
      <c r="W69" s="16">
        <f t="shared" si="21"/>
        <v>5.4196892150398327E-9</v>
      </c>
      <c r="X69" s="16">
        <f t="shared" si="21"/>
        <v>4.4053574298347091E-10</v>
      </c>
      <c r="Y69" s="16">
        <f t="shared" si="21"/>
        <v>9.6762057181401315E-9</v>
      </c>
      <c r="Z69" s="16">
        <f t="shared" si="21"/>
        <v>3.0303877948109017E-9</v>
      </c>
      <c r="AA69" s="16">
        <f t="shared" si="21"/>
        <v>1.8688380903653441E-9</v>
      </c>
      <c r="AB69" s="16">
        <f t="shared" si="21"/>
        <v>1.075442191488385E-11</v>
      </c>
      <c r="AC69" s="16">
        <f t="shared" si="21"/>
        <v>5.2214782744978301E-9</v>
      </c>
      <c r="AD69" s="16">
        <f t="shared" si="21"/>
        <v>9.0450929181097004E-10</v>
      </c>
      <c r="AE69" s="16">
        <f t="shared" si="21"/>
        <v>4.1204945948004082E-8</v>
      </c>
      <c r="AF69" s="16">
        <f t="shared" si="21"/>
        <v>4.1319804053345644E-9</v>
      </c>
      <c r="AG69" s="16">
        <f t="shared" si="21"/>
        <v>2.2945127224528339E-8</v>
      </c>
      <c r="AH69" s="16">
        <f t="shared" si="21"/>
        <v>2.0549754701830572E-8</v>
      </c>
      <c r="AI69" s="16">
        <f t="shared" si="21"/>
        <v>4.8975078719014718E-11</v>
      </c>
      <c r="AJ69" s="16">
        <f t="shared" si="21"/>
        <v>9.1844144074434917E-9</v>
      </c>
      <c r="AK69" s="16">
        <f t="shared" si="21"/>
        <v>1.7475384380467089E-8</v>
      </c>
      <c r="AL69" s="16">
        <f t="shared" si="21"/>
        <v>3.1307778735623424E-10</v>
      </c>
      <c r="AM69" s="16">
        <f t="shared" si="21"/>
        <v>1.407659519316772E-9</v>
      </c>
      <c r="AN69" s="20">
        <f t="shared" si="21"/>
        <v>6.2676451958381748E-8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2.4163942606427955E-7</v>
      </c>
      <c r="E70" s="16">
        <f t="shared" si="22"/>
        <v>4.8766929639029035E-7</v>
      </c>
      <c r="F70" s="16">
        <f t="shared" si="22"/>
        <v>4.4353879901516905E-8</v>
      </c>
      <c r="G70" s="16">
        <f t="shared" si="22"/>
        <v>6.6788572610432583E-8</v>
      </c>
      <c r="H70" s="16">
        <f t="shared" si="22"/>
        <v>5.8247202792127872E-8</v>
      </c>
      <c r="I70" s="16">
        <f t="shared" si="22"/>
        <v>1.6690499016171848E-7</v>
      </c>
      <c r="J70" s="16">
        <f t="shared" si="22"/>
        <v>5.4716441842004053E-9</v>
      </c>
      <c r="K70" s="16">
        <f t="shared" si="22"/>
        <v>6.6200010255132612E-9</v>
      </c>
      <c r="L70" s="16">
        <f t="shared" si="22"/>
        <v>1.7867546640647506E-8</v>
      </c>
      <c r="M70" s="16">
        <f t="shared" si="22"/>
        <v>5.7764977287791125E-10</v>
      </c>
      <c r="N70" s="16">
        <f t="shared" si="22"/>
        <v>1.0774278778086155E-8</v>
      </c>
      <c r="O70" s="16">
        <f t="shared" si="22"/>
        <v>9.539411853060019E-9</v>
      </c>
      <c r="P70" s="16">
        <f t="shared" si="22"/>
        <v>1.54061186443293E-7</v>
      </c>
      <c r="Q70" s="16">
        <f t="shared" si="22"/>
        <v>5.2496344633722727E-8</v>
      </c>
      <c r="R70" s="16">
        <f t="shared" si="22"/>
        <v>1.115087266932748E-7</v>
      </c>
      <c r="S70" s="16">
        <f t="shared" si="22"/>
        <v>1.579672750719133E-7</v>
      </c>
      <c r="T70" s="16">
        <f t="shared" si="22"/>
        <v>5.3582350285930881E-9</v>
      </c>
      <c r="U70" s="16">
        <f t="shared" si="22"/>
        <v>2.6325528631316633E-7</v>
      </c>
      <c r="V70" s="16">
        <f t="shared" si="22"/>
        <v>7.8629909307275374E-8</v>
      </c>
      <c r="W70" s="16">
        <f t="shared" si="22"/>
        <v>1.1403775898686333E-7</v>
      </c>
      <c r="X70" s="17">
        <f t="shared" si="22"/>
        <v>1.442128974976968E-4</v>
      </c>
      <c r="Y70" s="16">
        <f t="shared" si="22"/>
        <v>6.5984189906765216E-9</v>
      </c>
      <c r="Z70" s="16">
        <f t="shared" si="22"/>
        <v>1.4834534216447767E-8</v>
      </c>
      <c r="AA70" s="16">
        <f t="shared" si="22"/>
        <v>1.4987489442338718E-8</v>
      </c>
      <c r="AB70" s="16">
        <f t="shared" si="22"/>
        <v>1.0900133045396195E-7</v>
      </c>
      <c r="AC70" s="16">
        <f t="shared" si="22"/>
        <v>1.2544466392631747E-7</v>
      </c>
      <c r="AD70" s="16">
        <f t="shared" si="22"/>
        <v>2.6349921093374534E-7</v>
      </c>
      <c r="AE70" s="17">
        <f t="shared" si="22"/>
        <v>8.1726049525285664E-7</v>
      </c>
      <c r="AF70" s="16">
        <f t="shared" si="22"/>
        <v>1.1365476116926507E-8</v>
      </c>
      <c r="AG70" s="16">
        <f t="shared" si="22"/>
        <v>6.4153350142097039E-9</v>
      </c>
      <c r="AH70" s="17">
        <f t="shared" si="22"/>
        <v>7.1055098938985603E-7</v>
      </c>
      <c r="AI70" s="16">
        <f t="shared" si="22"/>
        <v>3.7048005210186428E-7</v>
      </c>
      <c r="AJ70" s="16">
        <f t="shared" si="22"/>
        <v>2.3361679633062991E-7</v>
      </c>
      <c r="AK70" s="16">
        <f t="shared" si="22"/>
        <v>1.5705487605887521E-8</v>
      </c>
      <c r="AL70" s="16">
        <f t="shared" si="22"/>
        <v>9.9894228550910807E-11</v>
      </c>
      <c r="AM70" s="16">
        <f t="shared" si="22"/>
        <v>9.0510789496439854E-8</v>
      </c>
      <c r="AN70" s="18">
        <f t="shared" si="22"/>
        <v>1.8553774211056522E-7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6.3106339223286829E-6</v>
      </c>
      <c r="E71" s="16">
        <f t="shared" si="23"/>
        <v>6.0772024690269877E-6</v>
      </c>
      <c r="F71" s="16">
        <f t="shared" si="23"/>
        <v>5.8409560083233558E-6</v>
      </c>
      <c r="G71" s="16">
        <f t="shared" si="23"/>
        <v>7.1060212356327974E-6</v>
      </c>
      <c r="H71" s="16">
        <f t="shared" si="23"/>
        <v>2.1972897830086465E-6</v>
      </c>
      <c r="I71" s="16">
        <f t="shared" si="23"/>
        <v>4.0593839742476675E-6</v>
      </c>
      <c r="J71" s="16">
        <f t="shared" si="23"/>
        <v>2.1121170434732455E-7</v>
      </c>
      <c r="K71" s="16">
        <f t="shared" si="23"/>
        <v>1.9527243987960172E-6</v>
      </c>
      <c r="L71" s="17">
        <f t="shared" si="23"/>
        <v>1.3269675383395858E-5</v>
      </c>
      <c r="M71" s="16">
        <f t="shared" si="23"/>
        <v>5.2063463162549316E-7</v>
      </c>
      <c r="N71" s="16">
        <f t="shared" si="23"/>
        <v>3.3208537716922711E-6</v>
      </c>
      <c r="O71" s="16">
        <f t="shared" si="23"/>
        <v>1.3631083164895819E-7</v>
      </c>
      <c r="P71" s="16">
        <f t="shared" si="23"/>
        <v>2.4879589755001724E-7</v>
      </c>
      <c r="Q71" s="17">
        <f t="shared" si="23"/>
        <v>2.6767898000868259E-3</v>
      </c>
      <c r="R71" s="16">
        <f t="shared" si="23"/>
        <v>1.2824225610939451E-6</v>
      </c>
      <c r="S71" s="16">
        <f t="shared" si="23"/>
        <v>2.2588801563701874E-6</v>
      </c>
      <c r="T71" s="16">
        <f t="shared" si="23"/>
        <v>1.2325470324210863E-6</v>
      </c>
      <c r="U71" s="16">
        <f t="shared" si="23"/>
        <v>4.9974493334149266E-7</v>
      </c>
      <c r="V71" s="16">
        <f t="shared" si="23"/>
        <v>9.6055524579494418E-8</v>
      </c>
      <c r="W71" s="16">
        <f t="shared" si="23"/>
        <v>2.9866497702471005E-6</v>
      </c>
      <c r="X71" s="16">
        <f t="shared" si="23"/>
        <v>9.6594942849270539E-7</v>
      </c>
      <c r="Y71" s="16">
        <f t="shared" si="23"/>
        <v>3.7037806096725343E-6</v>
      </c>
      <c r="Z71" s="16">
        <f t="shared" si="23"/>
        <v>1.4030507522560416E-6</v>
      </c>
      <c r="AA71" s="16">
        <f t="shared" si="23"/>
        <v>4.4265479994323166E-8</v>
      </c>
      <c r="AB71" s="16">
        <f t="shared" si="23"/>
        <v>4.2269372497647734E-6</v>
      </c>
      <c r="AC71" s="16">
        <f t="shared" si="23"/>
        <v>1.1535429200146976E-6</v>
      </c>
      <c r="AD71" s="16">
        <f t="shared" si="23"/>
        <v>5.6791278561732422E-10</v>
      </c>
      <c r="AE71" s="16">
        <f t="shared" si="23"/>
        <v>4.3132318493434417E-6</v>
      </c>
      <c r="AF71" s="16">
        <f t="shared" si="23"/>
        <v>6.963687649666697E-8</v>
      </c>
      <c r="AG71" s="16">
        <f t="shared" si="23"/>
        <v>7.8439024107896867E-6</v>
      </c>
      <c r="AH71" s="16">
        <f t="shared" si="23"/>
        <v>1.030990819662756E-5</v>
      </c>
      <c r="AI71" s="16">
        <f t="shared" si="23"/>
        <v>1.2173397572889647E-8</v>
      </c>
      <c r="AJ71" s="16">
        <f t="shared" si="23"/>
        <v>5.7162784056095115E-6</v>
      </c>
      <c r="AK71" s="16">
        <f t="shared" si="23"/>
        <v>2.346712189873822E-7</v>
      </c>
      <c r="AL71" s="16">
        <f t="shared" si="23"/>
        <v>1.4519248608612961E-6</v>
      </c>
      <c r="AM71" s="16">
        <f t="shared" si="23"/>
        <v>9.9626279727177045E-7</v>
      </c>
      <c r="AN71" s="18">
        <f t="shared" si="23"/>
        <v>6.1898361393988504E-6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4.4321718018768444E-9</v>
      </c>
      <c r="E72" s="16">
        <f t="shared" si="24"/>
        <v>1.3535905544009725E-7</v>
      </c>
      <c r="F72" s="16">
        <f t="shared" si="24"/>
        <v>1.9822895603202959E-7</v>
      </c>
      <c r="G72" s="16">
        <f t="shared" si="24"/>
        <v>5.0166257916104192E-7</v>
      </c>
      <c r="H72" s="16">
        <f t="shared" si="24"/>
        <v>1.4884425533274475E-7</v>
      </c>
      <c r="I72" s="16">
        <f t="shared" si="24"/>
        <v>2.0541018810731141E-6</v>
      </c>
      <c r="J72" s="16">
        <f t="shared" si="24"/>
        <v>3.3757121663232398E-10</v>
      </c>
      <c r="K72" s="16">
        <f t="shared" si="24"/>
        <v>5.2968275958238493E-8</v>
      </c>
      <c r="L72" s="16">
        <f t="shared" si="24"/>
        <v>6.7896564346885903E-10</v>
      </c>
      <c r="M72" s="16">
        <f t="shared" si="24"/>
        <v>6.3613174333923446E-7</v>
      </c>
      <c r="N72" s="16">
        <f t="shared" si="24"/>
        <v>4.368240608545956E-8</v>
      </c>
      <c r="O72" s="16">
        <f t="shared" si="24"/>
        <v>2.0601630358316881E-6</v>
      </c>
      <c r="P72" s="16">
        <f t="shared" si="24"/>
        <v>3.1895617155879857E-7</v>
      </c>
      <c r="Q72" s="16">
        <f t="shared" si="24"/>
        <v>1.2331347305657741E-6</v>
      </c>
      <c r="R72" s="16">
        <f t="shared" si="24"/>
        <v>7.1582785739614983E-7</v>
      </c>
      <c r="S72" s="16">
        <f t="shared" si="24"/>
        <v>3.057127165329129E-7</v>
      </c>
      <c r="T72" s="16">
        <f t="shared" si="24"/>
        <v>2.6370004544496234E-6</v>
      </c>
      <c r="U72" s="16">
        <f t="shared" si="24"/>
        <v>2.4861799222422567E-8</v>
      </c>
      <c r="V72" s="16">
        <f t="shared" si="24"/>
        <v>1.1090193825005358E-6</v>
      </c>
      <c r="W72" s="16">
        <f t="shared" si="24"/>
        <v>1.4109711726866081E-7</v>
      </c>
      <c r="X72" s="17">
        <f t="shared" si="24"/>
        <v>4.2063301077980345E-6</v>
      </c>
      <c r="Y72" s="16">
        <f t="shared" si="24"/>
        <v>2.5452025277150103E-6</v>
      </c>
      <c r="Z72" s="16">
        <f t="shared" si="24"/>
        <v>7.2176071412378997E-7</v>
      </c>
      <c r="AA72" s="16">
        <f t="shared" si="24"/>
        <v>5.4977059682603857E-7</v>
      </c>
      <c r="AB72" s="16">
        <f t="shared" si="24"/>
        <v>1.8466296694684492E-9</v>
      </c>
      <c r="AC72" s="16">
        <f t="shared" si="24"/>
        <v>3.3019777477264368E-6</v>
      </c>
      <c r="AD72" s="16">
        <f t="shared" si="24"/>
        <v>5.8319842809689845E-7</v>
      </c>
      <c r="AE72" s="17">
        <f t="shared" si="24"/>
        <v>7.6116815066095561E-4</v>
      </c>
      <c r="AF72" s="16">
        <f t="shared" si="24"/>
        <v>1.080379866733191E-7</v>
      </c>
      <c r="AG72" s="16">
        <f t="shared" si="24"/>
        <v>6.5212374581723906E-8</v>
      </c>
      <c r="AH72" s="16">
        <f t="shared" si="24"/>
        <v>2.3279676035029867E-6</v>
      </c>
      <c r="AI72" s="16">
        <f t="shared" si="24"/>
        <v>8.1761126582823208E-8</v>
      </c>
      <c r="AJ72" s="16">
        <f t="shared" si="24"/>
        <v>8.2617019718288364E-9</v>
      </c>
      <c r="AK72" s="16">
        <f t="shared" si="24"/>
        <v>4.6942723572603674E-7</v>
      </c>
      <c r="AL72" s="16">
        <f t="shared" si="24"/>
        <v>2.220758605908507E-12</v>
      </c>
      <c r="AM72" s="16">
        <f t="shared" si="24"/>
        <v>3.8388754331064212E-8</v>
      </c>
      <c r="AN72" s="18">
        <f t="shared" si="24"/>
        <v>7.1808825394838077E-7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1.1443774608557149E-8</v>
      </c>
      <c r="E73" s="16">
        <f t="shared" si="25"/>
        <v>6.3371838170256449E-9</v>
      </c>
      <c r="F73" s="16">
        <f t="shared" si="25"/>
        <v>5.9367968540971805E-9</v>
      </c>
      <c r="G73" s="16">
        <f t="shared" si="25"/>
        <v>1.2747333649673876E-9</v>
      </c>
      <c r="H73" s="16">
        <f t="shared" si="25"/>
        <v>6.0451607878399748E-9</v>
      </c>
      <c r="I73" s="17">
        <f t="shared" si="25"/>
        <v>4.1232023153337375E-6</v>
      </c>
      <c r="J73" s="16">
        <f t="shared" si="25"/>
        <v>9.0878541075480511E-9</v>
      </c>
      <c r="K73" s="16">
        <f t="shared" si="25"/>
        <v>2.6831192247470622E-10</v>
      </c>
      <c r="L73" s="16">
        <f t="shared" si="25"/>
        <v>1.0942885248160936E-8</v>
      </c>
      <c r="M73" s="16">
        <f t="shared" si="25"/>
        <v>3.6076637548779216E-9</v>
      </c>
      <c r="N73" s="16">
        <f t="shared" si="25"/>
        <v>1.8486915750906497E-9</v>
      </c>
      <c r="O73" s="16">
        <f t="shared" si="25"/>
        <v>1.0971335986113005E-9</v>
      </c>
      <c r="P73" s="16">
        <f t="shared" si="25"/>
        <v>3.2195887665143012E-9</v>
      </c>
      <c r="Q73" s="16">
        <f t="shared" si="25"/>
        <v>6.2134121676977424E-9</v>
      </c>
      <c r="R73" s="16">
        <f t="shared" si="25"/>
        <v>3.6716504006924201E-11</v>
      </c>
      <c r="S73" s="16">
        <f t="shared" si="25"/>
        <v>7.2644767792098372E-9</v>
      </c>
      <c r="T73" s="16">
        <f t="shared" si="25"/>
        <v>2.7602090634855818E-9</v>
      </c>
      <c r="U73" s="16">
        <f t="shared" si="25"/>
        <v>6.8045831319259453E-10</v>
      </c>
      <c r="V73" s="16">
        <f t="shared" si="25"/>
        <v>2.8131867832485279E-10</v>
      </c>
      <c r="W73" s="16">
        <f t="shared" si="25"/>
        <v>1.3470818269189844E-9</v>
      </c>
      <c r="X73" s="16">
        <f t="shared" si="25"/>
        <v>4.691734317739251E-9</v>
      </c>
      <c r="Y73" s="16">
        <f t="shared" si="25"/>
        <v>7.7772841480328432E-9</v>
      </c>
      <c r="Z73" s="16">
        <f t="shared" si="25"/>
        <v>5.6325723150181707E-10</v>
      </c>
      <c r="AA73" s="16">
        <f t="shared" si="25"/>
        <v>7.3185932611759089E-10</v>
      </c>
      <c r="AB73" s="16">
        <f t="shared" si="25"/>
        <v>1.8188761265873788E-11</v>
      </c>
      <c r="AC73" s="16">
        <f t="shared" si="25"/>
        <v>2.3825465206504783E-9</v>
      </c>
      <c r="AD73" s="16">
        <f t="shared" si="25"/>
        <v>1.0138001804657196E-8</v>
      </c>
      <c r="AE73" s="16">
        <f t="shared" si="25"/>
        <v>1.098291542760096E-8</v>
      </c>
      <c r="AF73" s="16">
        <f t="shared" si="25"/>
        <v>9.9096067577622817E-11</v>
      </c>
      <c r="AG73" s="17">
        <f t="shared" si="25"/>
        <v>1.9892395573752796E-8</v>
      </c>
      <c r="AH73" s="16">
        <f t="shared" si="25"/>
        <v>5.3460460919500067E-9</v>
      </c>
      <c r="AI73" s="16">
        <f t="shared" si="25"/>
        <v>1.9099595673928084E-11</v>
      </c>
      <c r="AJ73" s="16">
        <f t="shared" si="25"/>
        <v>3.4643021793445834E-9</v>
      </c>
      <c r="AK73" s="16">
        <f t="shared" si="25"/>
        <v>1.5153540956998309E-9</v>
      </c>
      <c r="AL73" s="16">
        <f t="shared" si="25"/>
        <v>1.6769746852665343E-9</v>
      </c>
      <c r="AM73" s="16">
        <f t="shared" si="25"/>
        <v>1.3945625523556555E-9</v>
      </c>
      <c r="AN73" s="20">
        <f t="shared" si="25"/>
        <v>2.8225347612325277E-8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3.4011357209513729E-8</v>
      </c>
      <c r="E74" s="16">
        <f t="shared" si="26"/>
        <v>5.095676149830705E-9</v>
      </c>
      <c r="F74" s="16">
        <f t="shared" si="26"/>
        <v>4.9981234983844926E-8</v>
      </c>
      <c r="G74" s="16">
        <f t="shared" si="26"/>
        <v>6.6772127670861108E-10</v>
      </c>
      <c r="H74" s="16">
        <f t="shared" si="26"/>
        <v>1.1154826016411186E-7</v>
      </c>
      <c r="I74" s="16">
        <f t="shared" si="26"/>
        <v>9.0401584203436978E-10</v>
      </c>
      <c r="J74" s="16">
        <f t="shared" si="26"/>
        <v>6.9257975121685533E-7</v>
      </c>
      <c r="K74" s="16">
        <f t="shared" si="26"/>
        <v>8.7485766778659264E-7</v>
      </c>
      <c r="L74" s="16">
        <f t="shared" si="26"/>
        <v>4.5701134438960026E-7</v>
      </c>
      <c r="M74" s="16">
        <f t="shared" si="26"/>
        <v>1.1505863299701024E-8</v>
      </c>
      <c r="N74" s="16">
        <f t="shared" si="26"/>
        <v>9.4407119754381034E-9</v>
      </c>
      <c r="O74" s="16">
        <f t="shared" si="26"/>
        <v>6.8029932393124519E-9</v>
      </c>
      <c r="P74" s="16">
        <f t="shared" si="26"/>
        <v>2.5138562982683016E-7</v>
      </c>
      <c r="Q74" s="16">
        <f t="shared" si="26"/>
        <v>3.1088121619067014E-7</v>
      </c>
      <c r="R74" s="17">
        <f t="shared" si="26"/>
        <v>9.3788316377461541E-7</v>
      </c>
      <c r="S74" s="16">
        <f t="shared" si="26"/>
        <v>2.0384220569732412E-7</v>
      </c>
      <c r="T74" s="16">
        <f t="shared" si="26"/>
        <v>1.7190898845192996E-10</v>
      </c>
      <c r="U74" s="16">
        <f t="shared" si="26"/>
        <v>2.0387237895624083E-7</v>
      </c>
      <c r="V74" s="16">
        <f t="shared" si="26"/>
        <v>4.881356298423573E-8</v>
      </c>
      <c r="W74" s="16">
        <f t="shared" si="26"/>
        <v>9.8160672818551414E-8</v>
      </c>
      <c r="X74" s="16">
        <f t="shared" si="26"/>
        <v>1.4730241145530381E-7</v>
      </c>
      <c r="Y74" s="16">
        <f t="shared" si="26"/>
        <v>3.8142625205704143E-7</v>
      </c>
      <c r="Z74" s="16">
        <f t="shared" si="26"/>
        <v>5.9189088361552225E-8</v>
      </c>
      <c r="AA74" s="16">
        <f t="shared" si="26"/>
        <v>4.3933584850691601E-7</v>
      </c>
      <c r="AB74" s="17">
        <f t="shared" si="26"/>
        <v>1.9559326211587199E-4</v>
      </c>
      <c r="AC74" s="16">
        <f t="shared" si="26"/>
        <v>1.3231071813159687E-8</v>
      </c>
      <c r="AD74" s="16">
        <f t="shared" si="26"/>
        <v>6.5927296362504218E-7</v>
      </c>
      <c r="AE74" s="16">
        <f t="shared" si="26"/>
        <v>4.7779072535998227E-10</v>
      </c>
      <c r="AF74" s="16">
        <f t="shared" si="26"/>
        <v>8.971965204437511E-8</v>
      </c>
      <c r="AG74" s="16">
        <f t="shared" si="26"/>
        <v>4.100624440473568E-7</v>
      </c>
      <c r="AH74" s="16">
        <f t="shared" si="26"/>
        <v>3.47020838485782E-9</v>
      </c>
      <c r="AI74" s="16">
        <f t="shared" si="26"/>
        <v>8.6769852805019277E-9</v>
      </c>
      <c r="AJ74" s="16">
        <f t="shared" si="26"/>
        <v>1.2336118194213513E-9</v>
      </c>
      <c r="AK74" s="16">
        <f t="shared" si="26"/>
        <v>9.4049108683127665E-10</v>
      </c>
      <c r="AL74" s="16">
        <f t="shared" si="26"/>
        <v>2.7789959731374332E-7</v>
      </c>
      <c r="AM74" s="16">
        <f t="shared" si="26"/>
        <v>4.6443172156168381E-8</v>
      </c>
      <c r="AN74" s="18">
        <f t="shared" si="26"/>
        <v>2.5459865326561963E-7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7.3739886657877482E-6</v>
      </c>
      <c r="E75" s="16">
        <f t="shared" si="27"/>
        <v>8.2417899003402669E-7</v>
      </c>
      <c r="F75" s="16">
        <f t="shared" si="27"/>
        <v>1.1353574446103564E-5</v>
      </c>
      <c r="G75" s="16">
        <f t="shared" si="27"/>
        <v>6.3783860688820252E-6</v>
      </c>
      <c r="H75" s="16">
        <f t="shared" si="27"/>
        <v>1.9888609566726593E-6</v>
      </c>
      <c r="I75" s="16">
        <f t="shared" si="27"/>
        <v>8.4428768475099719E-6</v>
      </c>
      <c r="J75" s="16">
        <f t="shared" si="27"/>
        <v>1.4803520259275279E-5</v>
      </c>
      <c r="K75" s="16">
        <f t="shared" si="27"/>
        <v>6.1690811804331704E-7</v>
      </c>
      <c r="L75" s="16">
        <f t="shared" si="27"/>
        <v>7.9603039328001633E-6</v>
      </c>
      <c r="M75" s="17">
        <f t="shared" si="27"/>
        <v>2.3516320138366334E-5</v>
      </c>
      <c r="N75" s="16">
        <f t="shared" si="27"/>
        <v>1.0546829219040411E-5</v>
      </c>
      <c r="O75" s="16">
        <f t="shared" si="27"/>
        <v>8.4214743432365606E-6</v>
      </c>
      <c r="P75" s="16">
        <f t="shared" si="27"/>
        <v>1.8372459705448773E-6</v>
      </c>
      <c r="Q75" s="16">
        <f t="shared" si="27"/>
        <v>7.2425620170446631E-10</v>
      </c>
      <c r="R75" s="16">
        <f t="shared" si="27"/>
        <v>2.5455986448013555E-7</v>
      </c>
      <c r="S75" s="16">
        <f t="shared" si="27"/>
        <v>1.1687267375439966E-7</v>
      </c>
      <c r="T75" s="16">
        <f t="shared" si="27"/>
        <v>2.5765788722206827E-7</v>
      </c>
      <c r="U75" s="16">
        <f t="shared" si="27"/>
        <v>9.4987287050670046E-7</v>
      </c>
      <c r="V75" s="16">
        <f t="shared" si="27"/>
        <v>5.9589732019887614E-7</v>
      </c>
      <c r="W75" s="16">
        <f t="shared" si="27"/>
        <v>2.0603935681880212E-6</v>
      </c>
      <c r="X75" s="16">
        <f t="shared" si="27"/>
        <v>6.1737150801809579E-6</v>
      </c>
      <c r="Y75" s="16">
        <f t="shared" si="27"/>
        <v>2.4303113590279743E-7</v>
      </c>
      <c r="Z75" s="16">
        <f t="shared" si="27"/>
        <v>6.6931117890063576E-6</v>
      </c>
      <c r="AA75" s="16">
        <f t="shared" si="27"/>
        <v>1.8188540475825816E-6</v>
      </c>
      <c r="AB75" s="16">
        <f t="shared" si="27"/>
        <v>1.1411315025779732E-5</v>
      </c>
      <c r="AC75" s="16">
        <f t="shared" si="27"/>
        <v>5.1889804409750637E-6</v>
      </c>
      <c r="AD75" s="17">
        <f t="shared" si="27"/>
        <v>3.4353003185087585E-3</v>
      </c>
      <c r="AE75" s="16">
        <f t="shared" si="27"/>
        <v>2.6004234800534293E-6</v>
      </c>
      <c r="AF75" s="16">
        <f t="shared" si="27"/>
        <v>4.8016684198601376E-7</v>
      </c>
      <c r="AG75" s="16">
        <f t="shared" si="27"/>
        <v>2.5597091303780314E-7</v>
      </c>
      <c r="AH75" s="16">
        <f t="shared" si="27"/>
        <v>2.9826881114495611E-11</v>
      </c>
      <c r="AI75" s="16">
        <f t="shared" si="27"/>
        <v>3.8165485321413835E-7</v>
      </c>
      <c r="AJ75" s="16">
        <f t="shared" si="27"/>
        <v>1.3894987976535339E-8</v>
      </c>
      <c r="AK75" s="16">
        <f t="shared" si="27"/>
        <v>4.1544579764501199E-9</v>
      </c>
      <c r="AL75" s="16">
        <f t="shared" si="27"/>
        <v>2.6626408196706596E-6</v>
      </c>
      <c r="AM75" s="16">
        <f t="shared" si="27"/>
        <v>2.9732503119571792E-7</v>
      </c>
      <c r="AN75" s="18">
        <f t="shared" si="27"/>
        <v>4.133289959652011E-7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3.4362989081887364E-9</v>
      </c>
      <c r="E76" s="16">
        <f t="shared" si="28"/>
        <v>4.0989860677004139E-8</v>
      </c>
      <c r="F76" s="16">
        <f t="shared" si="28"/>
        <v>1.1758930244811878E-8</v>
      </c>
      <c r="G76" s="16">
        <f t="shared" si="28"/>
        <v>4.600594423007243E-8</v>
      </c>
      <c r="H76" s="16">
        <f t="shared" si="28"/>
        <v>1.3877903812347538E-8</v>
      </c>
      <c r="I76" s="17">
        <f t="shared" si="28"/>
        <v>5.6995542354998921E-7</v>
      </c>
      <c r="J76" s="16">
        <f t="shared" si="28"/>
        <v>9.2748319947442969E-8</v>
      </c>
      <c r="K76" s="16">
        <f t="shared" si="28"/>
        <v>4.1222201080159421E-9</v>
      </c>
      <c r="L76" s="16">
        <f t="shared" si="28"/>
        <v>4.225632015712085E-10</v>
      </c>
      <c r="M76" s="17">
        <f t="shared" si="28"/>
        <v>6.9333893976398984E-7</v>
      </c>
      <c r="N76" s="16">
        <f t="shared" si="28"/>
        <v>2.074742502616479E-7</v>
      </c>
      <c r="O76" s="16">
        <f t="shared" si="28"/>
        <v>4.5804718869602473E-7</v>
      </c>
      <c r="P76" s="16">
        <f t="shared" si="28"/>
        <v>4.6584733012493047E-9</v>
      </c>
      <c r="Q76" s="16">
        <f t="shared" si="28"/>
        <v>3.4488466431808219E-7</v>
      </c>
      <c r="R76" s="16">
        <f t="shared" si="28"/>
        <v>2.0416037996661069E-9</v>
      </c>
      <c r="S76" s="16">
        <f t="shared" si="28"/>
        <v>9.7228965626702905E-8</v>
      </c>
      <c r="T76" s="16">
        <f t="shared" si="28"/>
        <v>2.2550391577764363E-7</v>
      </c>
      <c r="U76" s="16">
        <f t="shared" si="28"/>
        <v>3.0396774165374786E-7</v>
      </c>
      <c r="V76" s="16">
        <f t="shared" si="28"/>
        <v>3.4222718667510208E-8</v>
      </c>
      <c r="W76" s="16">
        <f t="shared" si="28"/>
        <v>1.6804078140085015E-7</v>
      </c>
      <c r="X76" s="16">
        <f t="shared" si="28"/>
        <v>5.2089268872502073E-9</v>
      </c>
      <c r="Y76" s="16">
        <f t="shared" si="28"/>
        <v>5.4894148492143756E-10</v>
      </c>
      <c r="Z76" s="16">
        <f t="shared" si="28"/>
        <v>8.5072375294338105E-8</v>
      </c>
      <c r="AA76" s="16">
        <f t="shared" si="28"/>
        <v>8.8784268583311174E-8</v>
      </c>
      <c r="AB76" s="16">
        <f t="shared" si="28"/>
        <v>2.4472209983361221E-7</v>
      </c>
      <c r="AC76" s="16">
        <f t="shared" si="28"/>
        <v>6.7867196110848811E-8</v>
      </c>
      <c r="AD76" s="16">
        <f t="shared" si="28"/>
        <v>8.8044956794655554E-9</v>
      </c>
      <c r="AE76" s="16">
        <f t="shared" si="28"/>
        <v>9.9757256025492595E-9</v>
      </c>
      <c r="AF76" s="16">
        <f t="shared" si="28"/>
        <v>4.9365126723865052E-8</v>
      </c>
      <c r="AG76" s="17">
        <f t="shared" si="28"/>
        <v>1.1813768298068234E-4</v>
      </c>
      <c r="AH76" s="16">
        <f t="shared" si="28"/>
        <v>1.5334145808653277E-7</v>
      </c>
      <c r="AI76" s="16">
        <f t="shared" si="28"/>
        <v>5.03234976966455E-8</v>
      </c>
      <c r="AJ76" s="16">
        <f t="shared" si="28"/>
        <v>1.638962983224731E-10</v>
      </c>
      <c r="AK76" s="16">
        <f t="shared" si="28"/>
        <v>2.8052363378522185E-7</v>
      </c>
      <c r="AL76" s="16">
        <f t="shared" si="28"/>
        <v>3.3468056210195445E-7</v>
      </c>
      <c r="AM76" s="16">
        <f t="shared" si="28"/>
        <v>1.8857947527182562E-7</v>
      </c>
      <c r="AN76" s="18">
        <f t="shared" si="28"/>
        <v>6.0721396857218782E-8</v>
      </c>
    </row>
    <row r="77" spans="1:40" ht="24">
      <c r="A77" s="13" t="s">
        <v>70</v>
      </c>
      <c r="B77" s="14" t="s">
        <v>41</v>
      </c>
      <c r="C77" s="19"/>
      <c r="D77" s="16">
        <f t="shared" ref="D77:AN77" si="29">$C34^2*D34^2</f>
        <v>5.5498134024777731E-6</v>
      </c>
      <c r="E77" s="16">
        <f t="shared" si="29"/>
        <v>4.578423097626486E-7</v>
      </c>
      <c r="F77" s="16">
        <f t="shared" si="29"/>
        <v>3.0114050934081448E-6</v>
      </c>
      <c r="G77" s="16">
        <f t="shared" si="29"/>
        <v>1.8060461272120815E-6</v>
      </c>
      <c r="H77" s="16">
        <f t="shared" si="29"/>
        <v>7.7770343844176512E-7</v>
      </c>
      <c r="I77" s="16">
        <f t="shared" si="29"/>
        <v>5.6681094375242679E-6</v>
      </c>
      <c r="J77" s="16">
        <f t="shared" si="29"/>
        <v>5.6473136739998869E-6</v>
      </c>
      <c r="K77" s="16">
        <f t="shared" si="29"/>
        <v>4.9697439007286207E-6</v>
      </c>
      <c r="L77" s="16">
        <f t="shared" si="29"/>
        <v>1.6072037058992625E-5</v>
      </c>
      <c r="M77" s="17">
        <f t="shared" si="29"/>
        <v>6.5622960640000011E-3</v>
      </c>
      <c r="N77" s="16">
        <f t="shared" si="29"/>
        <v>1.5646758567320852E-7</v>
      </c>
      <c r="O77" s="16">
        <f t="shared" si="29"/>
        <v>5.2801678655021648E-6</v>
      </c>
      <c r="P77" s="16">
        <f t="shared" si="29"/>
        <v>1.2625257558083182E-5</v>
      </c>
      <c r="Q77" s="16">
        <f t="shared" si="29"/>
        <v>1.2460646260737194E-6</v>
      </c>
      <c r="R77" s="16">
        <f t="shared" si="29"/>
        <v>1.5069345536812277E-6</v>
      </c>
      <c r="S77" s="16">
        <f t="shared" si="29"/>
        <v>1.5900456265948979E-6</v>
      </c>
      <c r="T77" s="16">
        <f t="shared" si="29"/>
        <v>2.9256886037511671E-6</v>
      </c>
      <c r="U77" s="16">
        <f t="shared" si="29"/>
        <v>1.0666036101535758E-5</v>
      </c>
      <c r="V77" s="16">
        <f t="shared" si="29"/>
        <v>6.6503845470048929E-7</v>
      </c>
      <c r="W77" s="16">
        <f t="shared" si="29"/>
        <v>6.9692100472799967E-6</v>
      </c>
      <c r="X77" s="16">
        <f t="shared" si="29"/>
        <v>2.4841231197348338E-8</v>
      </c>
      <c r="Y77" s="16">
        <f t="shared" si="29"/>
        <v>1.983052484965682E-5</v>
      </c>
      <c r="Z77" s="16">
        <f t="shared" si="29"/>
        <v>1.0589279282488111E-6</v>
      </c>
      <c r="AA77" s="16">
        <f t="shared" si="29"/>
        <v>1.4083506035031755E-6</v>
      </c>
      <c r="AB77" s="16">
        <f t="shared" si="29"/>
        <v>3.7328477400086966E-7</v>
      </c>
      <c r="AC77" s="16">
        <f t="shared" si="29"/>
        <v>4.4593051385326859E-6</v>
      </c>
      <c r="AD77" s="17">
        <f t="shared" si="29"/>
        <v>4.4089600000000006E-5</v>
      </c>
      <c r="AE77" s="16">
        <f t="shared" si="29"/>
        <v>5.3573397707365777E-6</v>
      </c>
      <c r="AF77" s="16">
        <f t="shared" si="29"/>
        <v>7.5584889151637303E-7</v>
      </c>
      <c r="AG77" s="17">
        <f t="shared" si="29"/>
        <v>3.7724164000000002E-5</v>
      </c>
      <c r="AH77" s="16">
        <f t="shared" si="29"/>
        <v>1.2658733711574309E-6</v>
      </c>
      <c r="AI77" s="16">
        <f t="shared" si="29"/>
        <v>7.6365821484073211E-6</v>
      </c>
      <c r="AJ77" s="17">
        <f t="shared" si="29"/>
        <v>4.5198729000000004E-5</v>
      </c>
      <c r="AK77" s="16">
        <f t="shared" si="29"/>
        <v>4.6766218450423387E-7</v>
      </c>
      <c r="AL77" s="16">
        <f t="shared" si="29"/>
        <v>6.5777803418649499E-6</v>
      </c>
      <c r="AM77" s="16">
        <f t="shared" si="29"/>
        <v>1.0399354602519521E-5</v>
      </c>
      <c r="AN77" s="20">
        <f t="shared" si="29"/>
        <v>4.1912676000000004E-5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1.5926484041745371E-6</v>
      </c>
      <c r="E78" s="16">
        <f t="shared" si="30"/>
        <v>1.2942976234976899E-7</v>
      </c>
      <c r="F78" s="16">
        <f t="shared" si="30"/>
        <v>9.9739776106098849E-7</v>
      </c>
      <c r="G78" s="16">
        <f t="shared" si="30"/>
        <v>2.785611285879849E-7</v>
      </c>
      <c r="H78" s="17">
        <f t="shared" si="30"/>
        <v>7.6191279681154254E-6</v>
      </c>
      <c r="I78" s="16">
        <f t="shared" si="30"/>
        <v>1.7759742975554174E-7</v>
      </c>
      <c r="J78" s="16">
        <f t="shared" si="30"/>
        <v>3.070165175408331E-7</v>
      </c>
      <c r="K78" s="16">
        <f t="shared" si="30"/>
        <v>1.9182942219975573E-8</v>
      </c>
      <c r="L78" s="17">
        <f t="shared" si="30"/>
        <v>7.4871975102932374E-6</v>
      </c>
      <c r="M78" s="16">
        <f t="shared" si="30"/>
        <v>5.8126844609087683E-7</v>
      </c>
      <c r="N78" s="16">
        <f t="shared" si="30"/>
        <v>1.2906445694776059E-6</v>
      </c>
      <c r="O78" s="16">
        <f t="shared" si="30"/>
        <v>6.8056052397042896E-8</v>
      </c>
      <c r="P78" s="16">
        <f t="shared" si="30"/>
        <v>1.649802525983855E-7</v>
      </c>
      <c r="Q78" s="16">
        <f t="shared" si="30"/>
        <v>6.0020400611213341E-7</v>
      </c>
      <c r="R78" s="16">
        <f t="shared" si="30"/>
        <v>5.8682810397862786E-8</v>
      </c>
      <c r="S78" s="16">
        <f t="shared" si="30"/>
        <v>1.2359558828320355E-6</v>
      </c>
      <c r="T78" s="16">
        <f t="shared" si="30"/>
        <v>2.4393520959062176E-7</v>
      </c>
      <c r="U78" s="16">
        <f t="shared" si="30"/>
        <v>1.1607081373071194E-8</v>
      </c>
      <c r="V78" s="16">
        <f t="shared" si="30"/>
        <v>7.3358705947781523E-9</v>
      </c>
      <c r="W78" s="17">
        <f t="shared" si="30"/>
        <v>5.4766983173457279E-4</v>
      </c>
      <c r="X78" s="16">
        <f t="shared" si="30"/>
        <v>4.1731448611804806E-7</v>
      </c>
      <c r="Y78" s="16">
        <f t="shared" si="30"/>
        <v>2.7497813756852468E-9</v>
      </c>
      <c r="Z78" s="16">
        <f t="shared" si="30"/>
        <v>6.5597686957820841E-7</v>
      </c>
      <c r="AA78" s="16">
        <f t="shared" si="30"/>
        <v>2.019335761316299E-8</v>
      </c>
      <c r="AB78" s="16">
        <f t="shared" si="30"/>
        <v>2.658324236718796E-7</v>
      </c>
      <c r="AC78" s="16">
        <f t="shared" si="30"/>
        <v>6.9287579770791E-9</v>
      </c>
      <c r="AD78" s="16">
        <f t="shared" si="30"/>
        <v>3.2084267124994355E-7</v>
      </c>
      <c r="AE78" s="16">
        <f t="shared" si="30"/>
        <v>9.8934480897352619E-8</v>
      </c>
      <c r="AF78" s="16">
        <f t="shared" si="30"/>
        <v>1.4416710360017067E-7</v>
      </c>
      <c r="AG78" s="16">
        <f t="shared" si="30"/>
        <v>7.6481409561965601E-7</v>
      </c>
      <c r="AH78" s="16">
        <f t="shared" si="30"/>
        <v>5.7044304072878277E-9</v>
      </c>
      <c r="AI78" s="16">
        <f t="shared" si="30"/>
        <v>2.3872393961082521E-7</v>
      </c>
      <c r="AJ78" s="16">
        <f t="shared" si="30"/>
        <v>7.4127497765918314E-7</v>
      </c>
      <c r="AK78" s="16">
        <f t="shared" si="30"/>
        <v>1.9141416383359536E-7</v>
      </c>
      <c r="AL78" s="16">
        <f t="shared" si="30"/>
        <v>3.9975137886565686E-7</v>
      </c>
      <c r="AM78" s="16">
        <f t="shared" si="30"/>
        <v>1.0028689234774428E-7</v>
      </c>
      <c r="AN78" s="18">
        <f t="shared" si="30"/>
        <v>8.5999305035048202E-7</v>
      </c>
    </row>
    <row r="79" spans="1:40" ht="24">
      <c r="A79" s="13" t="s">
        <v>72</v>
      </c>
      <c r="B79" s="14" t="s">
        <v>41</v>
      </c>
      <c r="C79" s="15"/>
      <c r="D79" s="17">
        <f t="shared" ref="D79:AN79" si="31">$C36^2*D36^2</f>
        <v>1.9887417874769322E-4</v>
      </c>
      <c r="E79" s="16">
        <f t="shared" si="31"/>
        <v>1.0041314271009078E-8</v>
      </c>
      <c r="F79" s="16">
        <f t="shared" si="31"/>
        <v>1.5548376597400513E-7</v>
      </c>
      <c r="G79" s="16">
        <f t="shared" si="31"/>
        <v>1.9067184071382985E-7</v>
      </c>
      <c r="H79" s="16">
        <f t="shared" si="31"/>
        <v>4.8771441652754213E-8</v>
      </c>
      <c r="I79" s="16">
        <f t="shared" si="31"/>
        <v>5.4742596453503979E-7</v>
      </c>
      <c r="J79" s="16">
        <f t="shared" si="31"/>
        <v>1.9763461990226884E-7</v>
      </c>
      <c r="K79" s="16">
        <f t="shared" si="31"/>
        <v>1.2984597289127137E-7</v>
      </c>
      <c r="L79" s="16">
        <f t="shared" si="31"/>
        <v>3.8423943694214064E-7</v>
      </c>
      <c r="M79" s="16">
        <f t="shared" si="31"/>
        <v>1.6831925775089499E-7</v>
      </c>
      <c r="N79" s="16">
        <f t="shared" si="31"/>
        <v>4.7121626327196759E-9</v>
      </c>
      <c r="O79" s="16">
        <f t="shared" si="31"/>
        <v>8.2651228697833982E-7</v>
      </c>
      <c r="P79" s="16">
        <f t="shared" si="31"/>
        <v>6.4464510990191479E-8</v>
      </c>
      <c r="Q79" s="16">
        <f t="shared" si="31"/>
        <v>4.6249105360651367E-7</v>
      </c>
      <c r="R79" s="16">
        <f t="shared" si="31"/>
        <v>4.2100974982433762E-7</v>
      </c>
      <c r="S79" s="16">
        <f t="shared" si="31"/>
        <v>1.2982421358032309E-7</v>
      </c>
      <c r="T79" s="16">
        <f t="shared" si="31"/>
        <v>4.8500511684505708E-7</v>
      </c>
      <c r="U79" s="16">
        <f t="shared" si="31"/>
        <v>8.2210491291635737E-7</v>
      </c>
      <c r="V79" s="16">
        <f t="shared" si="31"/>
        <v>7.0589104717288111E-8</v>
      </c>
      <c r="W79" s="16">
        <f t="shared" si="31"/>
        <v>5.8241414785742487E-7</v>
      </c>
      <c r="X79" s="16">
        <f t="shared" si="31"/>
        <v>3.2495433196434208E-7</v>
      </c>
      <c r="Y79" s="16">
        <f t="shared" si="31"/>
        <v>2.0139062594259877E-7</v>
      </c>
      <c r="Z79" s="17">
        <f t="shared" si="31"/>
        <v>1.3334270032500183E-6</v>
      </c>
      <c r="AA79" s="16">
        <f t="shared" si="31"/>
        <v>5.9398054240710911E-7</v>
      </c>
      <c r="AB79" s="16">
        <f t="shared" si="31"/>
        <v>3.3946173008466866E-8</v>
      </c>
      <c r="AC79" s="16">
        <f t="shared" si="31"/>
        <v>1.7063135659810292E-8</v>
      </c>
      <c r="AD79" s="16">
        <f t="shared" si="31"/>
        <v>4.2359360550062622E-7</v>
      </c>
      <c r="AE79" s="16">
        <f t="shared" si="31"/>
        <v>1.1440622103438373E-9</v>
      </c>
      <c r="AF79" s="16">
        <f t="shared" si="31"/>
        <v>6.9369738531569258E-8</v>
      </c>
      <c r="AG79" s="16">
        <f t="shared" si="31"/>
        <v>5.7117705453425875E-9</v>
      </c>
      <c r="AH79" s="16">
        <f t="shared" si="31"/>
        <v>5.7769502131370589E-8</v>
      </c>
      <c r="AI79" s="16">
        <f t="shared" si="31"/>
        <v>2.2988821320418556E-9</v>
      </c>
      <c r="AJ79" s="16">
        <f t="shared" si="31"/>
        <v>2.2430728100450019E-7</v>
      </c>
      <c r="AK79" s="16">
        <f t="shared" si="31"/>
        <v>6.4075942470147529E-8</v>
      </c>
      <c r="AL79" s="16">
        <f t="shared" si="31"/>
        <v>6.7107547851155952E-8</v>
      </c>
      <c r="AM79" s="16">
        <f t="shared" si="31"/>
        <v>5.0809375103426661E-9</v>
      </c>
      <c r="AN79" s="18">
        <f t="shared" si="31"/>
        <v>1.0532478600185366E-7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1.7552075799876637E-6</v>
      </c>
      <c r="E80" s="16">
        <f t="shared" si="32"/>
        <v>3.8537945935854018E-7</v>
      </c>
      <c r="F80" s="16">
        <f t="shared" si="32"/>
        <v>3.8125852654616693E-6</v>
      </c>
      <c r="G80" s="16">
        <f t="shared" si="32"/>
        <v>5.1071122898215641E-7</v>
      </c>
      <c r="H80" s="16">
        <f t="shared" si="32"/>
        <v>9.9955275481799093E-8</v>
      </c>
      <c r="I80" s="16">
        <f t="shared" si="32"/>
        <v>3.2414148321314443E-6</v>
      </c>
      <c r="J80" s="16">
        <f t="shared" si="32"/>
        <v>5.8724591972079426E-6</v>
      </c>
      <c r="K80" s="16">
        <f t="shared" si="32"/>
        <v>2.1125391026334827E-6</v>
      </c>
      <c r="L80" s="16">
        <f t="shared" si="32"/>
        <v>5.601251433750724E-6</v>
      </c>
      <c r="M80" s="16">
        <f t="shared" si="32"/>
        <v>5.2467956257692203E-6</v>
      </c>
      <c r="N80" s="16">
        <f t="shared" si="32"/>
        <v>7.0716515250400009E-6</v>
      </c>
      <c r="O80" s="16">
        <f t="shared" si="32"/>
        <v>1.5028912176371941E-6</v>
      </c>
      <c r="P80" s="16">
        <f t="shared" si="32"/>
        <v>6.8772847998191455E-7</v>
      </c>
      <c r="Q80" s="16">
        <f t="shared" si="32"/>
        <v>2.3652104977867323E-6</v>
      </c>
      <c r="R80" s="16">
        <f t="shared" si="32"/>
        <v>1.1213188082464504E-6</v>
      </c>
      <c r="S80" s="16">
        <f t="shared" si="32"/>
        <v>4.500012931584964E-6</v>
      </c>
      <c r="T80" s="16">
        <f t="shared" si="32"/>
        <v>1.3810001103365617E-6</v>
      </c>
      <c r="U80" s="16">
        <f t="shared" si="32"/>
        <v>2.8672102725540276E-6</v>
      </c>
      <c r="V80" s="16">
        <f t="shared" si="32"/>
        <v>1.3095589360209179E-6</v>
      </c>
      <c r="W80" s="16">
        <f t="shared" si="32"/>
        <v>8.3701435058392194E-9</v>
      </c>
      <c r="X80" s="16">
        <f t="shared" si="32"/>
        <v>7.701624533689029E-8</v>
      </c>
      <c r="Y80" s="17">
        <f t="shared" si="32"/>
        <v>1.7240666993325819E-3</v>
      </c>
      <c r="Z80" s="16">
        <f t="shared" si="32"/>
        <v>1.859809306708389E-8</v>
      </c>
      <c r="AA80" s="16">
        <f t="shared" si="32"/>
        <v>8.5159571252260984E-7</v>
      </c>
      <c r="AB80" s="16">
        <f t="shared" si="32"/>
        <v>3.3053022966295824E-6</v>
      </c>
      <c r="AC80" s="16">
        <f t="shared" si="32"/>
        <v>1.6420302117553177E-9</v>
      </c>
      <c r="AD80" s="16">
        <f t="shared" si="32"/>
        <v>1.2107729597813637E-7</v>
      </c>
      <c r="AE80" s="16">
        <f t="shared" si="32"/>
        <v>5.6779623408856329E-6</v>
      </c>
      <c r="AF80" s="16">
        <f t="shared" si="32"/>
        <v>2.5106080083671388E-10</v>
      </c>
      <c r="AG80" s="16">
        <f t="shared" si="32"/>
        <v>7.8113286496486196E-9</v>
      </c>
      <c r="AH80" s="16">
        <f t="shared" si="32"/>
        <v>2.1741477087325144E-6</v>
      </c>
      <c r="AI80" s="16">
        <f t="shared" si="32"/>
        <v>4.6572822339804645E-7</v>
      </c>
      <c r="AJ80" s="16">
        <f t="shared" si="32"/>
        <v>2.4802292220609982E-7</v>
      </c>
      <c r="AK80" s="16">
        <f t="shared" si="32"/>
        <v>4.6778912975853722E-7</v>
      </c>
      <c r="AL80" s="16">
        <f t="shared" si="32"/>
        <v>5.6309323285632465E-6</v>
      </c>
      <c r="AM80" s="16">
        <f t="shared" si="32"/>
        <v>4.3747059001316421E-6</v>
      </c>
      <c r="AN80" s="18">
        <f t="shared" si="32"/>
        <v>2.9166260417882848E-7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4.7949288020532239E-6</v>
      </c>
      <c r="E81" s="16">
        <f t="shared" si="33"/>
        <v>6.4470506884579504E-6</v>
      </c>
      <c r="F81" s="16">
        <f t="shared" si="33"/>
        <v>1.7372686880490102E-6</v>
      </c>
      <c r="G81" s="16">
        <f t="shared" si="33"/>
        <v>1.2584189960873685E-8</v>
      </c>
      <c r="H81" s="16">
        <f t="shared" si="33"/>
        <v>4.1116182807236086E-7</v>
      </c>
      <c r="I81" s="16">
        <f t="shared" si="33"/>
        <v>3.5365810317117513E-6</v>
      </c>
      <c r="J81" s="16">
        <f t="shared" si="33"/>
        <v>2.4882429551793061E-6</v>
      </c>
      <c r="K81" s="16">
        <f t="shared" si="33"/>
        <v>6.5277678397104958E-6</v>
      </c>
      <c r="L81" s="16">
        <f t="shared" si="33"/>
        <v>3.6272784652190992E-6</v>
      </c>
      <c r="M81" s="17">
        <f t="shared" si="33"/>
        <v>2.9270263436528711E-5</v>
      </c>
      <c r="N81" s="16">
        <f t="shared" si="33"/>
        <v>7.9517462133381748E-6</v>
      </c>
      <c r="O81" s="17">
        <f t="shared" si="33"/>
        <v>2.377400302595054E-5</v>
      </c>
      <c r="P81" s="16">
        <f t="shared" si="33"/>
        <v>1.0905468042451649E-6</v>
      </c>
      <c r="Q81" s="16">
        <f t="shared" si="33"/>
        <v>8.9476433001008812E-6</v>
      </c>
      <c r="R81" s="16">
        <f t="shared" si="33"/>
        <v>1.7007235226089697E-5</v>
      </c>
      <c r="S81" s="16">
        <f t="shared" si="33"/>
        <v>1.5980489721252935E-6</v>
      </c>
      <c r="T81" s="16">
        <f t="shared" si="33"/>
        <v>3.2122884355880846E-6</v>
      </c>
      <c r="U81" s="16">
        <f t="shared" si="33"/>
        <v>1.6441477505534849E-5</v>
      </c>
      <c r="V81" s="16">
        <f t="shared" si="33"/>
        <v>3.3251383069377662E-6</v>
      </c>
      <c r="W81" s="16">
        <f t="shared" si="33"/>
        <v>5.8141943193821766E-6</v>
      </c>
      <c r="X81" s="16">
        <f t="shared" si="33"/>
        <v>6.7135788207128818E-6</v>
      </c>
      <c r="Y81" s="16">
        <f t="shared" si="33"/>
        <v>6.0887868763961955E-7</v>
      </c>
      <c r="Z81" s="16">
        <f t="shared" si="33"/>
        <v>1.5008504451612072E-5</v>
      </c>
      <c r="AA81" s="16">
        <f t="shared" si="33"/>
        <v>2.4506635382720202E-7</v>
      </c>
      <c r="AB81" s="16">
        <f t="shared" si="33"/>
        <v>2.6008798860459591E-8</v>
      </c>
      <c r="AC81" s="16">
        <f t="shared" si="33"/>
        <v>3.9972856923138345E-7</v>
      </c>
      <c r="AD81" s="16">
        <f t="shared" si="33"/>
        <v>1.6937462726068638E-8</v>
      </c>
      <c r="AE81" s="16">
        <f t="shared" si="33"/>
        <v>4.4728902077330123E-8</v>
      </c>
      <c r="AF81" s="16">
        <f t="shared" si="33"/>
        <v>5.0561550390466944E-6</v>
      </c>
      <c r="AG81" s="16">
        <f t="shared" si="33"/>
        <v>5.9302381919665656E-9</v>
      </c>
      <c r="AH81" s="16">
        <f t="shared" si="33"/>
        <v>1.6236557558539525E-6</v>
      </c>
      <c r="AI81" s="16">
        <f t="shared" si="33"/>
        <v>3.0299751485114316E-6</v>
      </c>
      <c r="AJ81" s="17">
        <f t="shared" si="33"/>
        <v>4.258392819357768E-3</v>
      </c>
      <c r="AK81" s="16">
        <f t="shared" si="33"/>
        <v>3.8927229672914352E-6</v>
      </c>
      <c r="AL81" s="16">
        <f t="shared" si="33"/>
        <v>7.7938008819307776E-7</v>
      </c>
      <c r="AM81" s="16">
        <f t="shared" si="33"/>
        <v>5.9602557135350556E-6</v>
      </c>
      <c r="AN81" s="18">
        <f t="shared" si="33"/>
        <v>7.827599679600097E-6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7.0935203616572048E-6</v>
      </c>
      <c r="E82" s="16">
        <f t="shared" si="34"/>
        <v>3.928704778892724E-6</v>
      </c>
      <c r="F82" s="16">
        <f t="shared" si="34"/>
        <v>3.6424065194570095E-6</v>
      </c>
      <c r="G82" s="16">
        <f t="shared" si="34"/>
        <v>1.3726400878333335E-7</v>
      </c>
      <c r="H82" s="16">
        <f t="shared" si="34"/>
        <v>6.6522106489716367E-6</v>
      </c>
      <c r="I82" s="16">
        <f t="shared" si="34"/>
        <v>4.5210130210474975E-7</v>
      </c>
      <c r="J82" s="16">
        <f t="shared" si="34"/>
        <v>2.065835132059957E-6</v>
      </c>
      <c r="K82" s="16">
        <f t="shared" si="34"/>
        <v>3.0835468980220858E-6</v>
      </c>
      <c r="L82" s="16">
        <f t="shared" si="34"/>
        <v>7.3489564442372008E-6</v>
      </c>
      <c r="M82" s="16">
        <f t="shared" si="34"/>
        <v>1.3742920384383131E-6</v>
      </c>
      <c r="N82" s="16">
        <f t="shared" si="34"/>
        <v>4.3298581505841788E-7</v>
      </c>
      <c r="O82" s="17">
        <f t="shared" si="34"/>
        <v>1.7284579363399119E-3</v>
      </c>
      <c r="P82" s="16">
        <f t="shared" si="34"/>
        <v>8.1230205148406108E-7</v>
      </c>
      <c r="Q82" s="16">
        <f t="shared" si="34"/>
        <v>8.6528058709822905E-8</v>
      </c>
      <c r="R82" s="16">
        <f t="shared" si="34"/>
        <v>4.3701288636150806E-7</v>
      </c>
      <c r="S82" s="16">
        <f t="shared" si="34"/>
        <v>2.258020124127414E-6</v>
      </c>
      <c r="T82" s="16">
        <f t="shared" si="34"/>
        <v>6.4884656393705451E-7</v>
      </c>
      <c r="U82" s="16">
        <f t="shared" si="34"/>
        <v>9.8722503743217477E-7</v>
      </c>
      <c r="V82" s="16">
        <f t="shared" si="34"/>
        <v>1.1670140792207384E-6</v>
      </c>
      <c r="W82" s="16">
        <f t="shared" si="34"/>
        <v>2.1027424961493125E-7</v>
      </c>
      <c r="X82" s="16">
        <f t="shared" si="34"/>
        <v>1.107250760636594E-7</v>
      </c>
      <c r="Y82" s="16">
        <f t="shared" si="34"/>
        <v>1.4789941676820522E-6</v>
      </c>
      <c r="Z82" s="16">
        <f t="shared" si="34"/>
        <v>1.9862972593144498E-6</v>
      </c>
      <c r="AA82" s="16">
        <f t="shared" si="34"/>
        <v>2.0619960522785202E-7</v>
      </c>
      <c r="AB82" s="16">
        <f t="shared" si="34"/>
        <v>5.8369966333168262E-8</v>
      </c>
      <c r="AC82" s="16">
        <f t="shared" si="34"/>
        <v>1.6067846764069722E-8</v>
      </c>
      <c r="AD82" s="16">
        <f t="shared" si="34"/>
        <v>4.1487315298112417E-6</v>
      </c>
      <c r="AE82" s="16">
        <f t="shared" si="34"/>
        <v>4.5283266925951789E-6</v>
      </c>
      <c r="AF82" s="16">
        <f t="shared" si="34"/>
        <v>3.971077135892421E-8</v>
      </c>
      <c r="AG82" s="16">
        <f t="shared" si="34"/>
        <v>6.5482128132295875E-6</v>
      </c>
      <c r="AH82" s="16">
        <f t="shared" si="34"/>
        <v>6.1763241389811324E-6</v>
      </c>
      <c r="AI82" s="16">
        <f t="shared" si="34"/>
        <v>2.1355770290891201E-6</v>
      </c>
      <c r="AJ82" s="17">
        <f t="shared" si="34"/>
        <v>9.4450855107392859E-6</v>
      </c>
      <c r="AK82" s="16">
        <f t="shared" si="34"/>
        <v>1.6508582987285204E-8</v>
      </c>
      <c r="AL82" s="16">
        <f t="shared" si="34"/>
        <v>7.2655512524542262E-7</v>
      </c>
      <c r="AM82" s="16">
        <f t="shared" si="34"/>
        <v>7.0803393426902941E-7</v>
      </c>
      <c r="AN82" s="20">
        <f t="shared" si="34"/>
        <v>8.9276464125429228E-6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1.2455316716591352E-7</v>
      </c>
      <c r="E83" s="16">
        <f t="shared" si="35"/>
        <v>5.7453388252276727E-9</v>
      </c>
      <c r="F83" s="16">
        <f t="shared" si="35"/>
        <v>4.5362156821258413E-8</v>
      </c>
      <c r="G83" s="16">
        <f t="shared" si="35"/>
        <v>1.1349024053095054E-7</v>
      </c>
      <c r="H83" s="16">
        <f t="shared" si="35"/>
        <v>1.7745383299205677E-9</v>
      </c>
      <c r="I83" s="17">
        <f t="shared" si="35"/>
        <v>1.5869646659370406E-6</v>
      </c>
      <c r="J83" s="16">
        <f t="shared" si="35"/>
        <v>7.4947943558062554E-9</v>
      </c>
      <c r="K83" s="16">
        <f t="shared" si="35"/>
        <v>1.417600096706129E-8</v>
      </c>
      <c r="L83" s="16">
        <f t="shared" si="35"/>
        <v>1.7342190184260904E-9</v>
      </c>
      <c r="M83" s="17">
        <f t="shared" si="35"/>
        <v>1.4687242285615039E-6</v>
      </c>
      <c r="N83" s="16">
        <f t="shared" si="35"/>
        <v>4.5871417372727891E-7</v>
      </c>
      <c r="O83" s="17">
        <f t="shared" si="35"/>
        <v>1.2106295104192038E-6</v>
      </c>
      <c r="P83" s="16">
        <f t="shared" si="35"/>
        <v>1.1362765308094833E-7</v>
      </c>
      <c r="Q83" s="16">
        <f t="shared" si="35"/>
        <v>5.3442537225553909E-7</v>
      </c>
      <c r="R83" s="16">
        <f t="shared" si="35"/>
        <v>1.0207109118977371E-6</v>
      </c>
      <c r="S83" s="16">
        <f t="shared" si="35"/>
        <v>7.8450033273855948E-8</v>
      </c>
      <c r="T83" s="17">
        <f t="shared" si="35"/>
        <v>1.2106295104192038E-6</v>
      </c>
      <c r="U83" s="16">
        <f t="shared" si="35"/>
        <v>4.9380245567147748E-7</v>
      </c>
      <c r="V83" s="16">
        <f t="shared" si="35"/>
        <v>3.3898009558254247E-7</v>
      </c>
      <c r="W83" s="16">
        <f t="shared" si="35"/>
        <v>3.7149208867710009E-7</v>
      </c>
      <c r="X83" s="16">
        <f t="shared" si="35"/>
        <v>2.9400940740280158E-7</v>
      </c>
      <c r="Y83" s="16">
        <f t="shared" si="35"/>
        <v>3.957945294292225E-8</v>
      </c>
      <c r="Z83" s="17">
        <f t="shared" si="35"/>
        <v>1.5076291466657129E-6</v>
      </c>
      <c r="AA83" s="16">
        <f t="shared" si="35"/>
        <v>5.5409832871013441E-7</v>
      </c>
      <c r="AB83" s="16">
        <f t="shared" si="35"/>
        <v>2.9838468797594184E-7</v>
      </c>
      <c r="AC83" s="16">
        <f t="shared" si="35"/>
        <v>3.7759214312199522E-7</v>
      </c>
      <c r="AD83" s="16">
        <f t="shared" si="35"/>
        <v>2.8160327350547051E-8</v>
      </c>
      <c r="AE83" s="16">
        <f t="shared" si="35"/>
        <v>2.1731826537542302E-7</v>
      </c>
      <c r="AF83" s="16">
        <f t="shared" si="35"/>
        <v>1.0396643947356281E-8</v>
      </c>
      <c r="AG83" s="16">
        <f t="shared" si="35"/>
        <v>1.1957824035033011E-7</v>
      </c>
      <c r="AH83" s="16">
        <f t="shared" si="35"/>
        <v>2.7590563124229516E-8</v>
      </c>
      <c r="AI83" s="16">
        <f t="shared" si="35"/>
        <v>3.4684751579362519E-7</v>
      </c>
      <c r="AJ83" s="16">
        <f t="shared" si="35"/>
        <v>4.3190864503229468E-7</v>
      </c>
      <c r="AK83" s="16">
        <f t="shared" si="35"/>
        <v>1.6555428034736175E-8</v>
      </c>
      <c r="AL83" s="16">
        <f t="shared" si="35"/>
        <v>2.5577289858069179E-8</v>
      </c>
      <c r="AM83" s="16">
        <f t="shared" si="35"/>
        <v>5.895400201588973E-8</v>
      </c>
      <c r="AN83" s="20">
        <f t="shared" si="35"/>
        <v>2.3974609078621136E-4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5.0842851113987108E-6</v>
      </c>
      <c r="E84" s="16">
        <f t="shared" si="36"/>
        <v>3.751821350989748E-8</v>
      </c>
      <c r="F84" s="16">
        <f t="shared" si="36"/>
        <v>1.6084098013857001E-6</v>
      </c>
      <c r="G84" s="16">
        <f t="shared" si="36"/>
        <v>6.1292396304902075E-7</v>
      </c>
      <c r="H84" s="16">
        <f t="shared" si="36"/>
        <v>3.399838511811616E-6</v>
      </c>
      <c r="I84" s="16">
        <f t="shared" si="36"/>
        <v>6.919615520872489E-6</v>
      </c>
      <c r="J84" s="16">
        <f t="shared" si="36"/>
        <v>1.120798959474649E-7</v>
      </c>
      <c r="K84" s="16">
        <f t="shared" si="36"/>
        <v>1.4028159793370758E-7</v>
      </c>
      <c r="L84" s="17">
        <f t="shared" si="36"/>
        <v>2.7056875506862731E-3</v>
      </c>
      <c r="M84" s="16">
        <f t="shared" si="36"/>
        <v>6.4464783333343562E-6</v>
      </c>
      <c r="N84" s="16">
        <f t="shared" si="36"/>
        <v>3.0111835470701142E-6</v>
      </c>
      <c r="O84" s="16">
        <f t="shared" si="36"/>
        <v>1.1294573829872256E-5</v>
      </c>
      <c r="P84" s="16">
        <f t="shared" si="36"/>
        <v>5.0717823589006817E-7</v>
      </c>
      <c r="Q84" s="16">
        <f t="shared" si="36"/>
        <v>1.2805191283614804E-5</v>
      </c>
      <c r="R84" s="16">
        <f t="shared" si="36"/>
        <v>7.1229414114049415E-6</v>
      </c>
      <c r="S84" s="16">
        <f t="shared" si="36"/>
        <v>3.8785983897595044E-6</v>
      </c>
      <c r="T84" s="16">
        <f t="shared" si="36"/>
        <v>1.1609882018431169E-5</v>
      </c>
      <c r="U84" s="16">
        <f t="shared" si="36"/>
        <v>1.1055438295929769E-9</v>
      </c>
      <c r="V84" s="17">
        <f t="shared" si="36"/>
        <v>1.4526024981878375E-5</v>
      </c>
      <c r="W84" s="17">
        <f t="shared" si="36"/>
        <v>3.6146490254449988E-5</v>
      </c>
      <c r="X84" s="16">
        <f t="shared" si="36"/>
        <v>3.1406309468531318E-7</v>
      </c>
      <c r="Y84" s="16">
        <f t="shared" si="36"/>
        <v>8.4780428403174827E-6</v>
      </c>
      <c r="Z84" s="16">
        <f t="shared" si="36"/>
        <v>3.1507344645721968E-6</v>
      </c>
      <c r="AA84" s="16">
        <f t="shared" si="36"/>
        <v>3.6978932040896336E-6</v>
      </c>
      <c r="AB84" s="16">
        <f t="shared" si="36"/>
        <v>5.9926444486083868E-6</v>
      </c>
      <c r="AC84" s="16">
        <f t="shared" si="36"/>
        <v>1.5476291795656455E-6</v>
      </c>
      <c r="AD84" s="16">
        <f t="shared" si="36"/>
        <v>6.0133284793201456E-6</v>
      </c>
      <c r="AE84" s="16">
        <f t="shared" si="36"/>
        <v>2.5419037872898203E-9</v>
      </c>
      <c r="AF84" s="16">
        <f t="shared" si="36"/>
        <v>8.5869847736508424E-8</v>
      </c>
      <c r="AG84" s="16">
        <f t="shared" si="36"/>
        <v>8.5791175324358558E-9</v>
      </c>
      <c r="AH84" s="16">
        <f t="shared" si="36"/>
        <v>9.3239502647525475E-7</v>
      </c>
      <c r="AI84" s="16">
        <f t="shared" si="36"/>
        <v>2.3989815386900286E-6</v>
      </c>
      <c r="AJ84" s="16">
        <f t="shared" si="36"/>
        <v>2.2273701368496741E-6</v>
      </c>
      <c r="AK84" s="16">
        <f t="shared" si="36"/>
        <v>1.5712374398000922E-7</v>
      </c>
      <c r="AL84" s="16">
        <f t="shared" si="36"/>
        <v>2.1154346138181269E-6</v>
      </c>
      <c r="AM84" s="16">
        <f t="shared" si="36"/>
        <v>2.0441017043441011E-7</v>
      </c>
      <c r="AN84" s="18">
        <f t="shared" si="36"/>
        <v>2.0047549937310275E-8</v>
      </c>
    </row>
    <row r="85" spans="1:40">
      <c r="A85" t="s">
        <v>122</v>
      </c>
      <c r="D85" s="21">
        <f>SUM($D$48:$D$84)</f>
        <v>2.5120965932300642E-4</v>
      </c>
      <c r="E85" s="21">
        <f>SUM($E$48:$E$84)</f>
        <v>7.6477921680423897E-5</v>
      </c>
      <c r="F85" s="21">
        <f>SUM($F$48:$F$84)</f>
        <v>2.384099323894604E-3</v>
      </c>
      <c r="G85" s="21">
        <f>SUM($G$48:$G$84)</f>
        <v>1.445047832262241E-3</v>
      </c>
      <c r="H85" s="21">
        <f>SUM($H$48:$H$84)</f>
        <v>1.4623799173021863E-4</v>
      </c>
      <c r="I85" s="21">
        <f>SUM($I$48:$I$84)</f>
        <v>5.8084032046623108E-5</v>
      </c>
      <c r="J85" s="21">
        <f>SUM($J$48:$J$84)</f>
        <v>2.8519136358667066E-4</v>
      </c>
      <c r="K85" s="21">
        <f>SUM($K$48:$K$84)</f>
        <v>3.4320846871064583E-4</v>
      </c>
      <c r="L85" s="21">
        <f>SUM($L$48:$L$84)</f>
        <v>2.7945596112883614E-3</v>
      </c>
      <c r="M85" s="21">
        <f>SUM($M$48:$M$84)</f>
        <v>6.6391269313711134E-3</v>
      </c>
      <c r="N85" s="21">
        <f>SUM($N$48:$N$84)</f>
        <v>1.232672843962813E-3</v>
      </c>
      <c r="O85" s="21">
        <f>SUM($O$48:$O$84)</f>
        <v>1.8032164809165712E-3</v>
      </c>
      <c r="P85" s="21">
        <f>SUM($P$48:$P$84)</f>
        <v>4.7612838394937374E-4</v>
      </c>
      <c r="Q85" s="21">
        <f>SUM($Q$48:$Q$84)</f>
        <v>2.7247340603836403E-3</v>
      </c>
      <c r="R85" s="21">
        <f>SUM($R$48:$R$84)</f>
        <v>4.9080581710753668E-5</v>
      </c>
      <c r="S85" s="21">
        <f>SUM($S$48:$S$84)</f>
        <v>4.9225774605855324E-3</v>
      </c>
      <c r="T85" s="21">
        <f>SUM($T$48:$T$84)</f>
        <v>5.6510334477733297E-5</v>
      </c>
      <c r="U85" s="21">
        <f>SUM($U$48:$U$84)</f>
        <v>8.0197866525671643E-5</v>
      </c>
      <c r="V85" s="21">
        <f>SUM($V$48:$V$84)</f>
        <v>2.2620669881925279E-3</v>
      </c>
      <c r="W85" s="21">
        <f>SUM($W$48:$W$84)</f>
        <v>6.2666708268867776E-4</v>
      </c>
      <c r="X85" s="21">
        <f>SUM($X$48:$X$84)</f>
        <v>1.7915734993290212E-4</v>
      </c>
      <c r="Y85" s="21">
        <f>SUM($Y$48:$Y$84)</f>
        <v>1.791672066316773E-3</v>
      </c>
      <c r="Z85" s="21">
        <f>SUM($Z$48:$Z$84)</f>
        <v>3.9075908680007523E-4</v>
      </c>
      <c r="AA85">
        <f>SUM($AA$48:$AA$84)</f>
        <v>1.8390519154805218E-4</v>
      </c>
      <c r="AB85" s="21">
        <f>SUM($AB$48:$AB$84)</f>
        <v>2.333223271877737E-4</v>
      </c>
      <c r="AC85" s="21">
        <f>SUM($AC$48:$AC$84)</f>
        <v>8.0544210271014363E-4</v>
      </c>
      <c r="AD85" s="21">
        <f>SUM($AD$48:$AD$84)</f>
        <v>3.510978899004813E-3</v>
      </c>
      <c r="AE85" s="21">
        <f>SUM($AE$48:$AE$84)</f>
        <v>7.9888243404313097E-4</v>
      </c>
      <c r="AF85" s="21">
        <f>SUM($AF$48:$AF$84)</f>
        <v>1.7506470408437458E-3</v>
      </c>
      <c r="AG85" s="21">
        <f>SUM($AG$48:$AG$84)</f>
        <v>1.8563023711191322E-4</v>
      </c>
      <c r="AH85" s="21">
        <f>SUM($AH$48:$AH$84)</f>
        <v>7.4490814090088944E-4</v>
      </c>
      <c r="AI85" s="21">
        <f>SUM($AI$48:$AI$84)</f>
        <v>7.1425983755906113E-4</v>
      </c>
      <c r="AJ85" s="21">
        <f>SUM($AJ$48:$AJ$84)</f>
        <v>4.3360322733575919E-3</v>
      </c>
      <c r="AK85" s="21">
        <f>SUM($AK$48:$AK$84)</f>
        <v>6.1228015829680447E-4</v>
      </c>
      <c r="AL85" s="21">
        <f>SUM($AL$48:$AL$84)</f>
        <v>4.0415159794331769E-4</v>
      </c>
      <c r="AM85" s="21">
        <f>SUM($AM$48:$AM$84)</f>
        <v>1.4859296140504416E-4</v>
      </c>
      <c r="AN85" s="21">
        <f>SUM($AN$48:$AN$84)</f>
        <v>3.2183356035237452E-4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123</v>
      </c>
      <c r="C87">
        <f>SUM($D$85:$AN$85)</f>
        <v>4.5769550484601601E-2</v>
      </c>
      <c r="D87" s="22">
        <f>$D$85/$C$87</f>
        <v>5.4885760655989336E-3</v>
      </c>
      <c r="E87" s="22">
        <f>$E$85/$C$87</f>
        <v>1.670934515866692E-3</v>
      </c>
      <c r="F87" s="22">
        <f>$F$85/$C$87</f>
        <v>5.2089201197129835E-2</v>
      </c>
      <c r="G87" s="22">
        <f>$G$85/$C$87</f>
        <v>3.1572253101948271E-2</v>
      </c>
      <c r="H87" s="22">
        <f>$H$85/$C$87</f>
        <v>3.1950934667671241E-3</v>
      </c>
      <c r="I87" s="22">
        <f>$I$85/$C$87</f>
        <v>1.269054020230426E-3</v>
      </c>
      <c r="J87" s="22">
        <f>$J$85/$C$87</f>
        <v>6.2310282833697161E-3</v>
      </c>
      <c r="K87" s="22">
        <f>$K$85/$C$87</f>
        <v>7.4986200449163806E-3</v>
      </c>
      <c r="L87" s="22">
        <f>$L$85/$C$87</f>
        <v>6.1057178445056919E-2</v>
      </c>
      <c r="M87" s="22">
        <f>$M$85/$C$87</f>
        <v>0.14505554153529948</v>
      </c>
      <c r="N87" s="22">
        <f>$N$85/$C$87</f>
        <v>2.6932159719976388E-2</v>
      </c>
      <c r="O87" s="22">
        <f>$O$85/$C$87</f>
        <v>3.9397731938032324E-2</v>
      </c>
      <c r="P87" s="22">
        <f>$P$85/$C$87</f>
        <v>1.0402732360449097E-2</v>
      </c>
      <c r="Q87" s="22">
        <f>$Q$85/$C$87</f>
        <v>5.9531588830008968E-2</v>
      </c>
      <c r="R87" s="22">
        <f>$R$85/$C$87</f>
        <v>1.0723413533909626E-3</v>
      </c>
      <c r="S87" s="22">
        <f>$S$85/$C$87</f>
        <v>0.10755136129732476</v>
      </c>
      <c r="T87" s="22">
        <f>$T$85/$C$87</f>
        <v>1.2346709521813034E-3</v>
      </c>
      <c r="U87" s="22">
        <f>$U$85/$C$87</f>
        <v>1.752210053988904E-3</v>
      </c>
      <c r="V87" s="22">
        <f>$V$85/$C$87</f>
        <v>4.9422967108963906E-2</v>
      </c>
      <c r="W87" s="22">
        <f>$W$85/$C$87</f>
        <v>1.3691790197928847E-2</v>
      </c>
      <c r="X87" s="22">
        <f>$X$85/$C$87</f>
        <v>3.9143349243330808E-3</v>
      </c>
      <c r="Y87" s="22">
        <f>$Y$85/$C$87</f>
        <v>3.9145502792725724E-2</v>
      </c>
      <c r="Z87" s="22">
        <f>$Z$85/$C$87</f>
        <v>8.5375338552110009E-3</v>
      </c>
      <c r="AA87" s="22">
        <f>$AA$85/$C$87</f>
        <v>4.018068554331203E-3</v>
      </c>
      <c r="AB87" s="22">
        <f>$AB$85/$C$87</f>
        <v>5.0977631354773975E-3</v>
      </c>
      <c r="AC87" s="22">
        <f>$AC$85/$C$87</f>
        <v>1.7597771753976942E-2</v>
      </c>
      <c r="AD87" s="22">
        <f>$AD$85/$C$87</f>
        <v>7.6709927491772578E-2</v>
      </c>
      <c r="AE87" s="22">
        <f>$AE$85/$C$87</f>
        <v>1.7454452263233427E-2</v>
      </c>
      <c r="AF87" s="22">
        <f>$AF$85/$C$87</f>
        <v>3.8249163959622495E-2</v>
      </c>
      <c r="AG87" s="22">
        <f>$AG$85/$C$87</f>
        <v>4.0557583621968363E-3</v>
      </c>
      <c r="AH87" s="22">
        <f>$AH$85/$C$87</f>
        <v>1.6275190230489619E-2</v>
      </c>
      <c r="AI87" s="22">
        <f>$AI$85/$C$87</f>
        <v>1.5605568112349321E-2</v>
      </c>
      <c r="AJ87" s="22">
        <f>$AJ$85/$C$87</f>
        <v>9.4736177817966061E-2</v>
      </c>
      <c r="AK87" s="22">
        <f>$AK$85/$C$87</f>
        <v>1.3377456230486596E-2</v>
      </c>
      <c r="AL87" s="22">
        <f>$AL$85/$C$87</f>
        <v>8.8301412984007292E-3</v>
      </c>
      <c r="AM87" s="22">
        <f>$AM$85/$C$87</f>
        <v>3.246546226295925E-3</v>
      </c>
      <c r="AN87" s="22">
        <f>$AN$85/$C$87</f>
        <v>7.0316085027020319E-3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6A44F-D898-4FCB-B028-AACBAD5E5D19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125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-2.7839320258485189E-3</v>
      </c>
      <c r="D5" s="10">
        <v>2.1317555906932552E-2</v>
      </c>
      <c r="E5" s="10">
        <v>3.7781200541477495E-3</v>
      </c>
      <c r="F5" s="10">
        <v>1.2212145938473229E-2</v>
      </c>
      <c r="G5" s="10">
        <v>1.1838407997017542E-2</v>
      </c>
      <c r="H5" s="10">
        <v>5.2176057934055893E-2</v>
      </c>
      <c r="I5" s="10">
        <v>1.0227380100357885E-2</v>
      </c>
      <c r="J5" s="10">
        <v>-9.7349564494513697E-3</v>
      </c>
      <c r="K5" s="10">
        <v>2.0116077233882371E-2</v>
      </c>
      <c r="L5" s="10">
        <v>1.963573347034769E-2</v>
      </c>
      <c r="M5" s="10">
        <v>1.2357958272463426E-2</v>
      </c>
      <c r="N5" s="10">
        <v>3.4923261094244533E-2</v>
      </c>
      <c r="O5" s="10">
        <v>1.0382830924931764E-2</v>
      </c>
      <c r="P5" s="10">
        <v>-4.1361560718868352E-3</v>
      </c>
      <c r="Q5" s="10">
        <v>2.4413134239416639E-2</v>
      </c>
      <c r="R5" s="10">
        <v>7.8960203710427244E-3</v>
      </c>
      <c r="S5" s="10">
        <v>4.8131870760378899E-2</v>
      </c>
      <c r="T5" s="10">
        <v>1.562613078554613E-2</v>
      </c>
      <c r="U5" s="10">
        <v>-9.500828815829504E-3</v>
      </c>
      <c r="V5" s="10">
        <v>-3.1386001318445073E-2</v>
      </c>
      <c r="W5" s="10">
        <v>-3.8672006567748822E-2</v>
      </c>
      <c r="X5" s="10">
        <v>-4.8119968762543854E-2</v>
      </c>
      <c r="Y5" s="10">
        <v>-1.4193480901497153E-2</v>
      </c>
      <c r="Z5" s="10">
        <v>-2.5062426685394226E-2</v>
      </c>
      <c r="AA5" s="10">
        <v>4.1199619046699498E-2</v>
      </c>
      <c r="AB5" s="10">
        <v>-1.1787811204282732E-2</v>
      </c>
      <c r="AC5" s="10">
        <v>2.0859186405638226E-2</v>
      </c>
      <c r="AD5" s="10">
        <v>1.3191295971906575E-4</v>
      </c>
      <c r="AE5" s="10">
        <v>-2.5807925426940406E-2</v>
      </c>
      <c r="AF5" s="10">
        <v>-6.1537797016038308E-2</v>
      </c>
      <c r="AG5" s="10">
        <v>-1.1543631790790057E-2</v>
      </c>
      <c r="AH5" s="10">
        <v>-5.0245931736570496E-3</v>
      </c>
      <c r="AI5" s="11" t="s">
        <v>80</v>
      </c>
      <c r="AJ5" s="10">
        <v>-2.2190957716756436E-2</v>
      </c>
      <c r="AK5" s="10">
        <v>1.4571983940936586E-2</v>
      </c>
      <c r="AL5" s="10">
        <v>-1.7519925825750394E-4</v>
      </c>
      <c r="AM5" s="10">
        <v>-1.1957459317432155E-2</v>
      </c>
      <c r="AN5" s="12">
        <v>-6.8321084640133173E-2</v>
      </c>
    </row>
    <row r="6" spans="1:40" ht="24">
      <c r="A6" s="13" t="s">
        <v>42</v>
      </c>
      <c r="B6" s="14" t="s">
        <v>41</v>
      </c>
      <c r="C6" s="15">
        <v>5.9334565594050925E-2</v>
      </c>
      <c r="D6" s="16">
        <v>-4.624150402930538E-2</v>
      </c>
      <c r="E6" s="16">
        <v>5.7354283476743709E-3</v>
      </c>
      <c r="F6" s="16">
        <v>-7.6109233405661685E-3</v>
      </c>
      <c r="G6" s="16">
        <v>-3.3034816457878364E-3</v>
      </c>
      <c r="H6" s="16">
        <v>-1.9394398897989627E-2</v>
      </c>
      <c r="I6" s="16">
        <v>9.2136313083862453E-3</v>
      </c>
      <c r="J6" s="16">
        <v>1.8269690700924352E-4</v>
      </c>
      <c r="K6" s="17" t="s">
        <v>87</v>
      </c>
      <c r="L6" s="16">
        <v>-4.908071791908114E-2</v>
      </c>
      <c r="M6" s="16">
        <v>-1.5881622727800301E-2</v>
      </c>
      <c r="N6" s="16">
        <v>-7.5214445321347776E-3</v>
      </c>
      <c r="O6" s="16">
        <v>-2.4422411652182355E-2</v>
      </c>
      <c r="P6" s="16">
        <v>-3.521989601276717E-2</v>
      </c>
      <c r="Q6" s="16">
        <v>1.0611755334022468E-2</v>
      </c>
      <c r="R6" s="16">
        <v>1.4342796680051563E-2</v>
      </c>
      <c r="S6" s="16">
        <v>1.9925981490103314E-2</v>
      </c>
      <c r="T6" s="16">
        <v>-1.9708248120340454E-2</v>
      </c>
      <c r="U6" s="16">
        <v>2.0244796535148945E-2</v>
      </c>
      <c r="V6" s="16">
        <v>5.4854960986228302E-2</v>
      </c>
      <c r="W6" s="16">
        <v>-1.1598684250732651E-2</v>
      </c>
      <c r="X6" s="16">
        <v>-1.8187111552534538E-2</v>
      </c>
      <c r="Y6" s="16">
        <v>4.1090467996923064E-2</v>
      </c>
      <c r="Z6" s="16">
        <v>-4.4185295466810078E-3</v>
      </c>
      <c r="AA6" s="16">
        <v>2.1098663143981664E-2</v>
      </c>
      <c r="AB6" s="16">
        <v>2.9605146992262459E-2</v>
      </c>
      <c r="AC6" s="16">
        <v>6.9426253213112181E-3</v>
      </c>
      <c r="AD6" s="16">
        <v>3.3941191672638526E-3</v>
      </c>
      <c r="AE6" s="16">
        <v>-1.8606084346831957E-2</v>
      </c>
      <c r="AF6" s="16">
        <v>1.1177298000586184E-2</v>
      </c>
      <c r="AG6" s="16">
        <v>3.4479709497318226E-2</v>
      </c>
      <c r="AH6" s="16">
        <v>1.8402966750458341E-2</v>
      </c>
      <c r="AI6" s="16">
        <v>2.0372289963947104E-2</v>
      </c>
      <c r="AJ6" s="16">
        <v>1.9684549897974494E-3</v>
      </c>
      <c r="AK6" s="16">
        <v>-1.9085482358703634E-2</v>
      </c>
      <c r="AL6" s="16">
        <v>1.6575410757426412E-2</v>
      </c>
      <c r="AM6" s="16">
        <v>-6.2121098391419126E-3</v>
      </c>
      <c r="AN6" s="18">
        <v>1.8204481757770528E-2</v>
      </c>
    </row>
    <row r="7" spans="1:40" ht="24">
      <c r="A7" s="13" t="s">
        <v>43</v>
      </c>
      <c r="B7" s="14" t="s">
        <v>41</v>
      </c>
      <c r="C7" s="15">
        <v>1.2643956594993505E-3</v>
      </c>
      <c r="D7" s="16">
        <v>1.197676609011103E-2</v>
      </c>
      <c r="E7" s="16">
        <v>2.1373169180347186E-2</v>
      </c>
      <c r="F7" s="16">
        <v>4.5573343354322416E-3</v>
      </c>
      <c r="G7" s="16">
        <v>3.6189179218663478E-2</v>
      </c>
      <c r="H7" s="16">
        <v>7.5844008263426215E-4</v>
      </c>
      <c r="I7" s="16">
        <v>3.9784488543257869E-2</v>
      </c>
      <c r="J7" s="16">
        <v>3.7641241926319659E-2</v>
      </c>
      <c r="K7" s="16">
        <v>1.9581147888998673E-3</v>
      </c>
      <c r="L7" s="16">
        <v>1.6344132149286702E-2</v>
      </c>
      <c r="M7" s="16">
        <v>3.5497834551118879E-2</v>
      </c>
      <c r="N7" s="16">
        <v>6.7695836733848956E-3</v>
      </c>
      <c r="O7" s="16">
        <v>1.2629863186807548E-2</v>
      </c>
      <c r="P7" s="16">
        <v>2.5062747785381288E-2</v>
      </c>
      <c r="Q7" s="16">
        <v>2.6225190811986387E-2</v>
      </c>
      <c r="R7" s="16">
        <v>1.0866899918829376E-2</v>
      </c>
      <c r="S7" s="16">
        <v>3.8645466755847842E-3</v>
      </c>
      <c r="T7" s="16">
        <v>1.1577277522389056E-2</v>
      </c>
      <c r="U7" s="16">
        <v>-1.9051360889620325E-2</v>
      </c>
      <c r="V7" s="16">
        <v>-3.6405164727412974E-2</v>
      </c>
      <c r="W7" s="16">
        <v>-4.6443260398114791E-2</v>
      </c>
      <c r="X7" s="16">
        <v>-1.7937824076720264E-2</v>
      </c>
      <c r="Y7" s="16">
        <v>-6.7536168257112065E-3</v>
      </c>
      <c r="Z7" s="16">
        <v>-2.4230447843200328E-2</v>
      </c>
      <c r="AA7" s="16">
        <v>3.5744306261212812E-2</v>
      </c>
      <c r="AB7" s="16">
        <v>-2.4141831358767268E-2</v>
      </c>
      <c r="AC7" s="16">
        <v>-4.0868861299894949E-2</v>
      </c>
      <c r="AD7" s="16">
        <v>3.15390860214008E-3</v>
      </c>
      <c r="AE7" s="16">
        <v>-4.4890499178665902E-3</v>
      </c>
      <c r="AF7" s="16">
        <v>-5.666167519546577E-2</v>
      </c>
      <c r="AG7" s="16">
        <v>-1.427194711728118E-2</v>
      </c>
      <c r="AH7" s="16">
        <v>1.4532287948981192E-2</v>
      </c>
      <c r="AI7" s="16">
        <v>-2.2255324172479277E-2</v>
      </c>
      <c r="AJ7" s="17" t="s">
        <v>126</v>
      </c>
      <c r="AK7" s="16">
        <v>-2.9556707036379439E-2</v>
      </c>
      <c r="AL7" s="16">
        <v>-2.6857465413506278E-2</v>
      </c>
      <c r="AM7" s="16">
        <v>4.5896627961711052E-3</v>
      </c>
      <c r="AN7" s="18">
        <v>5.0506037932808966E-2</v>
      </c>
    </row>
    <row r="8" spans="1:40" ht="24">
      <c r="A8" s="13" t="s">
        <v>44</v>
      </c>
      <c r="B8" s="14" t="s">
        <v>41</v>
      </c>
      <c r="C8" s="15">
        <v>-9.1950798084867828E-3</v>
      </c>
      <c r="D8" s="16">
        <v>3.4220050715079498E-3</v>
      </c>
      <c r="E8" s="16">
        <v>3.3837436457252894E-2</v>
      </c>
      <c r="F8" s="16">
        <v>1.923123174988678E-3</v>
      </c>
      <c r="G8" s="16">
        <v>9.4782660007307461E-3</v>
      </c>
      <c r="H8" s="16">
        <v>-3.519341658175142E-3</v>
      </c>
      <c r="I8" s="16">
        <v>5.4121407977478386E-2</v>
      </c>
      <c r="J8" s="16">
        <v>1.1114838801969498E-2</v>
      </c>
      <c r="K8" s="16">
        <v>-6.2140112599285285E-3</v>
      </c>
      <c r="L8" s="16">
        <v>-2.9944976877271368E-2</v>
      </c>
      <c r="M8" s="16">
        <v>2.4652970984463552E-2</v>
      </c>
      <c r="N8" s="16">
        <v>1.7210411309673115E-2</v>
      </c>
      <c r="O8" s="16">
        <v>3.3911226998225033E-2</v>
      </c>
      <c r="P8" s="16">
        <v>2.368133454581723E-2</v>
      </c>
      <c r="Q8" s="16">
        <v>3.306734736366705E-3</v>
      </c>
      <c r="R8" s="16">
        <v>2.6143244603327089E-2</v>
      </c>
      <c r="S8" s="16">
        <v>-1.2256997694185012E-2</v>
      </c>
      <c r="T8" s="16">
        <v>4.0084503066658519E-2</v>
      </c>
      <c r="U8" s="16">
        <v>-1.4346902382223178E-2</v>
      </c>
      <c r="V8" s="16">
        <v>8.0262732496796663E-3</v>
      </c>
      <c r="W8" s="16">
        <v>-1.3771600413231814E-2</v>
      </c>
      <c r="X8" s="16">
        <v>-1.1801235768048353E-2</v>
      </c>
      <c r="Y8" s="16">
        <v>-9.8775977974090816E-3</v>
      </c>
      <c r="Z8" s="16">
        <v>-1.7352705612006081E-2</v>
      </c>
      <c r="AA8" s="16">
        <v>-1.7058627071380107E-2</v>
      </c>
      <c r="AB8" s="16">
        <v>4.2721735193073799E-3</v>
      </c>
      <c r="AC8" s="16">
        <v>2.6848166834191139E-2</v>
      </c>
      <c r="AD8" s="16">
        <v>-4.5403168240291301E-2</v>
      </c>
      <c r="AE8" s="16">
        <v>2.6960572625292644E-3</v>
      </c>
      <c r="AF8" s="16">
        <v>8.5179011916195948E-3</v>
      </c>
      <c r="AG8" s="16">
        <v>-5.3774111274743984E-2</v>
      </c>
      <c r="AH8" s="16">
        <v>1.225104656444985E-2</v>
      </c>
      <c r="AI8" s="16">
        <v>-1.2098471585022951E-2</v>
      </c>
      <c r="AJ8" s="16">
        <v>4.6410930469004208E-3</v>
      </c>
      <c r="AK8" s="16">
        <v>-6.69434105580426E-3</v>
      </c>
      <c r="AL8" s="16">
        <v>1.193147888402565E-2</v>
      </c>
      <c r="AM8" s="17" t="s">
        <v>87</v>
      </c>
      <c r="AN8" s="18">
        <v>-3.5409758887863942E-2</v>
      </c>
    </row>
    <row r="9" spans="1:40" ht="24">
      <c r="A9" s="13" t="s">
        <v>45</v>
      </c>
      <c r="B9" s="14" t="s">
        <v>41</v>
      </c>
      <c r="C9" s="15">
        <v>4.4230000567328877E-2</v>
      </c>
      <c r="D9" s="16">
        <v>-3.1418499450043386E-3</v>
      </c>
      <c r="E9" s="16">
        <v>2.1547105258263814E-2</v>
      </c>
      <c r="F9" s="16">
        <v>2.065958740343574E-2</v>
      </c>
      <c r="G9" s="16">
        <v>2.7482996218737302E-2</v>
      </c>
      <c r="H9" s="16">
        <v>4.2551147204695501E-2</v>
      </c>
      <c r="I9" s="16">
        <v>-3.6993939460384698E-3</v>
      </c>
      <c r="J9" s="16">
        <v>-1.0653597073866141E-2</v>
      </c>
      <c r="K9" s="16">
        <v>1.6532750390407216E-2</v>
      </c>
      <c r="L9" s="16">
        <v>2.9137658173588689E-2</v>
      </c>
      <c r="M9" s="16">
        <v>1.5280189532635345E-2</v>
      </c>
      <c r="N9" s="16">
        <v>3.2552027281345756E-2</v>
      </c>
      <c r="O9" s="16">
        <v>1.9080756852635036E-2</v>
      </c>
      <c r="P9" s="16">
        <v>5.5259886052562893E-2</v>
      </c>
      <c r="Q9" s="16">
        <v>1.0269523427391396E-2</v>
      </c>
      <c r="R9" s="16">
        <v>3.7759440136796607E-2</v>
      </c>
      <c r="S9" s="16">
        <v>6.5637685605990257E-3</v>
      </c>
      <c r="T9" s="16">
        <v>2.7206749932886243E-2</v>
      </c>
      <c r="U9" s="16">
        <v>7.4342598506425281E-3</v>
      </c>
      <c r="V9" s="16">
        <v>-1.0114258694895956E-2</v>
      </c>
      <c r="W9" s="16">
        <v>-1.0830295528688243E-2</v>
      </c>
      <c r="X9" s="16">
        <v>-1.4177334663291786E-2</v>
      </c>
      <c r="Y9" s="16">
        <v>-4.7843840670428933E-2</v>
      </c>
      <c r="Z9" s="16">
        <v>-1.8520507114855405E-2</v>
      </c>
      <c r="AA9" s="16">
        <v>-4.402314072068478E-3</v>
      </c>
      <c r="AB9" s="16">
        <v>-1.3161926100846296E-2</v>
      </c>
      <c r="AC9" s="16">
        <v>-2.763120075553974E-2</v>
      </c>
      <c r="AD9" s="16">
        <v>-2.158475082703637E-2</v>
      </c>
      <c r="AE9" s="16">
        <v>2.2691885845262459E-2</v>
      </c>
      <c r="AF9" s="16">
        <v>-1.8598686095700156E-2</v>
      </c>
      <c r="AG9" s="16">
        <v>-6.7040607147905648E-3</v>
      </c>
      <c r="AH9" s="16">
        <v>7.7587941255613134E-3</v>
      </c>
      <c r="AI9" s="16">
        <v>-1.8972488140047146E-4</v>
      </c>
      <c r="AJ9" s="16">
        <v>-2.7051079006714128E-2</v>
      </c>
      <c r="AK9" s="16">
        <v>-3.0100452170735804E-2</v>
      </c>
      <c r="AL9" s="17" t="s">
        <v>78</v>
      </c>
      <c r="AM9" s="16">
        <v>1.1911925900426586E-2</v>
      </c>
      <c r="AN9" s="18">
        <v>-3.3913018538745933E-2</v>
      </c>
    </row>
    <row r="10" spans="1:40" ht="24">
      <c r="A10" s="13" t="s">
        <v>46</v>
      </c>
      <c r="B10" s="14" t="s">
        <v>41</v>
      </c>
      <c r="C10" s="15">
        <v>3.0083907668729974E-2</v>
      </c>
      <c r="D10" s="16">
        <v>-9.5221418619964755E-3</v>
      </c>
      <c r="E10" s="16">
        <v>-4.0211602160807637E-2</v>
      </c>
      <c r="F10" s="17" t="s">
        <v>126</v>
      </c>
      <c r="G10" s="16">
        <v>-1.7558833901953501E-2</v>
      </c>
      <c r="H10" s="16">
        <v>1.2480039377596118E-2</v>
      </c>
      <c r="I10" s="16">
        <v>-2.3231349657598547E-2</v>
      </c>
      <c r="J10" s="16">
        <v>2.1797730973404882E-2</v>
      </c>
      <c r="K10" s="16">
        <v>-7.5525141474506903E-3</v>
      </c>
      <c r="L10" s="16">
        <v>-2.2773690320323238E-3</v>
      </c>
      <c r="M10" s="16">
        <v>4.4205934041716015E-2</v>
      </c>
      <c r="N10" s="16">
        <v>-4.0768211305100575E-2</v>
      </c>
      <c r="O10" s="16">
        <v>-3.8709534725636048E-2</v>
      </c>
      <c r="P10" s="16">
        <v>-2.128275502293531E-2</v>
      </c>
      <c r="Q10" s="16">
        <v>-2.6190877841715178E-2</v>
      </c>
      <c r="R10" s="16">
        <v>-3.7979005541335285E-2</v>
      </c>
      <c r="S10" s="16">
        <v>-7.1863628600731793E-3</v>
      </c>
      <c r="T10" s="16">
        <v>-4.1642519256101067E-3</v>
      </c>
      <c r="U10" s="16">
        <v>1.2211823226035192E-2</v>
      </c>
      <c r="V10" s="16">
        <v>2.3446213621804348E-2</v>
      </c>
      <c r="W10" s="16">
        <v>3.6772101503415956E-2</v>
      </c>
      <c r="X10" s="16">
        <v>2.6309072155215569E-2</v>
      </c>
      <c r="Y10" s="16">
        <v>5.0426208970166676E-2</v>
      </c>
      <c r="Z10" s="16">
        <v>4.7656551554813881E-2</v>
      </c>
      <c r="AA10" s="16">
        <v>1.887244240191175E-2</v>
      </c>
      <c r="AB10" s="16">
        <v>1.4635536583482349E-2</v>
      </c>
      <c r="AC10" s="16">
        <v>1.3094703999896129E-2</v>
      </c>
      <c r="AD10" s="16">
        <v>4.5917914164551113E-2</v>
      </c>
      <c r="AE10" s="16">
        <v>4.0411065284555407E-3</v>
      </c>
      <c r="AF10" s="16">
        <v>1.7535320024157801E-2</v>
      </c>
      <c r="AG10" s="16">
        <v>-1.6809850557463236E-3</v>
      </c>
      <c r="AH10" s="16">
        <v>5.3335833528937631E-3</v>
      </c>
      <c r="AI10" s="16">
        <v>1.225755184752564E-2</v>
      </c>
      <c r="AJ10" s="16">
        <v>4.5651264093971066E-3</v>
      </c>
      <c r="AK10" s="16">
        <v>3.8671905172746733E-2</v>
      </c>
      <c r="AL10" s="16">
        <v>2.0528550036186928E-2</v>
      </c>
      <c r="AM10" s="16">
        <v>1.9060997147084635E-3</v>
      </c>
      <c r="AN10" s="18">
        <v>-1.431823597901791E-2</v>
      </c>
    </row>
    <row r="11" spans="1:40" ht="24">
      <c r="A11" s="13" t="s">
        <v>47</v>
      </c>
      <c r="B11" s="14" t="s">
        <v>41</v>
      </c>
      <c r="C11" s="15">
        <v>3.5642192294145739E-2</v>
      </c>
      <c r="D11" s="16">
        <v>4.1916939097283626E-2</v>
      </c>
      <c r="E11" s="16">
        <v>2.9648284707547955E-2</v>
      </c>
      <c r="F11" s="16">
        <v>1.2166370584981967E-2</v>
      </c>
      <c r="G11" s="16">
        <v>2.2898571965200617E-2</v>
      </c>
      <c r="H11" s="16">
        <v>2.1805383663855475E-2</v>
      </c>
      <c r="I11" s="16">
        <v>-1.8863541516746078E-2</v>
      </c>
      <c r="J11" s="16">
        <v>-6.8805295881395941E-3</v>
      </c>
      <c r="K11" s="16">
        <v>1.9994792361358264E-2</v>
      </c>
      <c r="L11" s="16">
        <v>3.6383856047773395E-2</v>
      </c>
      <c r="M11" s="16">
        <v>6.7200881134142618E-2</v>
      </c>
      <c r="N11" s="16">
        <v>-1.6234673010647425E-2</v>
      </c>
      <c r="O11" s="16">
        <v>1.8736573390204885E-2</v>
      </c>
      <c r="P11" s="16">
        <v>2.396281656932284E-2</v>
      </c>
      <c r="Q11" s="16">
        <v>1.4516177231383695E-2</v>
      </c>
      <c r="R11" s="16">
        <v>6.0595998643423708E-2</v>
      </c>
      <c r="S11" s="16">
        <v>2.038980196691087E-2</v>
      </c>
      <c r="T11" s="16">
        <v>2.5812631082352506E-2</v>
      </c>
      <c r="U11" s="17" t="s">
        <v>80</v>
      </c>
      <c r="V11" s="16">
        <v>-5.1661924735223991E-2</v>
      </c>
      <c r="W11" s="16">
        <v>-2.8115955178822503E-2</v>
      </c>
      <c r="X11" s="16">
        <v>-2.6650930575143398E-2</v>
      </c>
      <c r="Y11" s="16">
        <v>-1.7082082024205057E-2</v>
      </c>
      <c r="Z11" s="16">
        <v>-2.6436208305120293E-2</v>
      </c>
      <c r="AA11" s="16">
        <v>1.8036658261566342E-2</v>
      </c>
      <c r="AB11" s="16">
        <v>-3.1163308029150086E-2</v>
      </c>
      <c r="AC11" s="16">
        <v>-1.5609868300804422E-2</v>
      </c>
      <c r="AD11" s="16">
        <v>1.6034512649711445E-2</v>
      </c>
      <c r="AE11" s="16">
        <v>-3.1046412633245974E-3</v>
      </c>
      <c r="AF11" s="16">
        <v>-3.2874057654245004E-2</v>
      </c>
      <c r="AG11" s="16">
        <v>1.8819425372748754E-3</v>
      </c>
      <c r="AH11" s="16">
        <v>-3.6866027281895725E-2</v>
      </c>
      <c r="AI11" s="16">
        <v>-9.5038011901179519E-3</v>
      </c>
      <c r="AJ11" s="16">
        <v>-1.8988968860503691E-2</v>
      </c>
      <c r="AK11" s="16">
        <v>8.5898742510820227E-5</v>
      </c>
      <c r="AL11" s="16">
        <v>7.364351357020152E-3</v>
      </c>
      <c r="AM11" s="16">
        <v>-1.4170435567371329E-2</v>
      </c>
      <c r="AN11" s="18">
        <v>-1.3542522585920109E-3</v>
      </c>
    </row>
    <row r="12" spans="1:40" ht="24">
      <c r="A12" s="13" t="s">
        <v>48</v>
      </c>
      <c r="B12" s="14" t="s">
        <v>41</v>
      </c>
      <c r="C12" s="15">
        <v>2.0201119616982219E-2</v>
      </c>
      <c r="D12" s="16">
        <v>4.5481289469598736E-2</v>
      </c>
      <c r="E12" s="16">
        <v>-2.868458875883614E-2</v>
      </c>
      <c r="F12" s="16">
        <v>3.8497960205348222E-2</v>
      </c>
      <c r="G12" s="16">
        <v>2.4981433983935451E-2</v>
      </c>
      <c r="H12" s="16">
        <v>3.1273784025410464E-2</v>
      </c>
      <c r="I12" s="16">
        <v>1.1681132592650162E-2</v>
      </c>
      <c r="J12" s="16">
        <v>5.0152715394812794E-2</v>
      </c>
      <c r="K12" s="16">
        <v>-1.8847942945889103E-2</v>
      </c>
      <c r="L12" s="16">
        <v>6.9496404520521624E-2</v>
      </c>
      <c r="M12" s="16">
        <v>-1.0146503765937965E-3</v>
      </c>
      <c r="N12" s="16">
        <v>3.1651419678964204E-2</v>
      </c>
      <c r="O12" s="16">
        <v>-3.5087472371289857E-3</v>
      </c>
      <c r="P12" s="16">
        <v>-1.6555743073065919E-2</v>
      </c>
      <c r="Q12" s="16">
        <v>1.6060420937055654E-2</v>
      </c>
      <c r="R12" s="16">
        <v>3.0076599331418929E-2</v>
      </c>
      <c r="S12" s="16">
        <v>-2.0916554000742623E-3</v>
      </c>
      <c r="T12" s="16">
        <v>3.9469764117074459E-2</v>
      </c>
      <c r="U12" s="16">
        <v>9.1400731876652028E-5</v>
      </c>
      <c r="V12" s="16">
        <v>-2.8135814499928542E-2</v>
      </c>
      <c r="W12" s="16">
        <v>2.1216857076425299E-2</v>
      </c>
      <c r="X12" s="16">
        <v>-8.9356838301848651E-3</v>
      </c>
      <c r="Y12" s="16">
        <v>-1.8268689910864288E-2</v>
      </c>
      <c r="Z12" s="16">
        <v>8.6424557553695693E-3</v>
      </c>
      <c r="AA12" s="16">
        <v>-1.6878674616232488E-2</v>
      </c>
      <c r="AB12" s="16">
        <v>-2.993232363851734E-2</v>
      </c>
      <c r="AC12" s="16">
        <v>-2.3537693965952042E-2</v>
      </c>
      <c r="AD12" s="16">
        <v>5.5755894829058929E-3</v>
      </c>
      <c r="AE12" s="16">
        <v>-3.8222783228590608E-2</v>
      </c>
      <c r="AF12" s="16">
        <v>5.0255033115112219E-3</v>
      </c>
      <c r="AG12" s="16">
        <v>-5.5746334449467633E-3</v>
      </c>
      <c r="AH12" s="16">
        <v>-3.0199701135337272E-2</v>
      </c>
      <c r="AI12" s="16">
        <v>1.4573801164618524E-2</v>
      </c>
      <c r="AJ12" s="16">
        <v>-2.9444616598469892E-2</v>
      </c>
      <c r="AK12" s="17" t="s">
        <v>80</v>
      </c>
      <c r="AL12" s="16">
        <v>-2.9775570235519574E-2</v>
      </c>
      <c r="AM12" s="16">
        <v>-6.6229226933310287E-3</v>
      </c>
      <c r="AN12" s="18">
        <v>-3.4623747614935432E-2</v>
      </c>
    </row>
    <row r="13" spans="1:40" ht="24">
      <c r="A13" s="13" t="s">
        <v>49</v>
      </c>
      <c r="B13" s="14" t="s">
        <v>41</v>
      </c>
      <c r="C13" s="15">
        <v>1.135013526489172E-2</v>
      </c>
      <c r="D13" s="16">
        <v>-1.3770929544167653E-2</v>
      </c>
      <c r="E13" s="17" t="s">
        <v>80</v>
      </c>
      <c r="F13" s="16">
        <v>-4.0072589264868529E-2</v>
      </c>
      <c r="G13" s="16">
        <v>3.1237311388945737E-2</v>
      </c>
      <c r="H13" s="16">
        <v>-1.8459890779185015E-2</v>
      </c>
      <c r="I13" s="16">
        <v>-3.7535603932715114E-2</v>
      </c>
      <c r="J13" s="16">
        <v>-5.0482460055158995E-2</v>
      </c>
      <c r="K13" s="16">
        <v>5.6695935373763185E-3</v>
      </c>
      <c r="L13" s="16">
        <v>-9.6445024087984975E-4</v>
      </c>
      <c r="M13" s="16">
        <v>-3.42714758735391E-3</v>
      </c>
      <c r="N13" s="16">
        <v>-2.9050385508492517E-2</v>
      </c>
      <c r="O13" s="16">
        <v>2.6903934005225741E-2</v>
      </c>
      <c r="P13" s="16">
        <v>-2.8588268730883347E-2</v>
      </c>
      <c r="Q13" s="16">
        <v>-1.3785615876746968E-2</v>
      </c>
      <c r="R13" s="16">
        <v>-2.3041637582920039E-2</v>
      </c>
      <c r="S13" s="16">
        <v>-2.8690889032611775E-2</v>
      </c>
      <c r="T13" s="16">
        <v>-5.9586422169369088E-2</v>
      </c>
      <c r="U13" s="16">
        <v>2.9671144592791368E-2</v>
      </c>
      <c r="V13" s="16">
        <v>1.159140176908168E-2</v>
      </c>
      <c r="W13" s="16">
        <v>4.8713756302979139E-2</v>
      </c>
      <c r="X13" s="16">
        <v>1.7723835300156438E-2</v>
      </c>
      <c r="Y13" s="16">
        <v>-9.1156040588575883E-3</v>
      </c>
      <c r="Z13" s="16">
        <v>3.3675092033691014E-3</v>
      </c>
      <c r="AA13" s="16">
        <v>-1.1854994756668879E-4</v>
      </c>
      <c r="AB13" s="16">
        <v>3.3218916779942834E-2</v>
      </c>
      <c r="AC13" s="16">
        <v>1.2735341527194367E-2</v>
      </c>
      <c r="AD13" s="16">
        <v>-1.0880173810499365E-2</v>
      </c>
      <c r="AE13" s="16">
        <v>3.353337234127677E-2</v>
      </c>
      <c r="AF13" s="16">
        <v>8.186711803020854E-3</v>
      </c>
      <c r="AG13" s="16">
        <v>1.8859043592394282E-2</v>
      </c>
      <c r="AH13" s="16">
        <v>4.1809949055374995E-3</v>
      </c>
      <c r="AI13" s="16">
        <v>3.7924385572464339E-3</v>
      </c>
      <c r="AJ13" s="16">
        <v>2.1321860739041552E-2</v>
      </c>
      <c r="AK13" s="16">
        <v>-2.8709475735511782E-2</v>
      </c>
      <c r="AL13" s="16">
        <v>2.1345421164529216E-2</v>
      </c>
      <c r="AM13" s="16">
        <v>3.346268696691114E-2</v>
      </c>
      <c r="AN13" s="18">
        <v>4.5130679460152076E-2</v>
      </c>
    </row>
    <row r="14" spans="1:40" ht="24">
      <c r="A14" s="13" t="s">
        <v>50</v>
      </c>
      <c r="B14" s="14" t="s">
        <v>41</v>
      </c>
      <c r="C14" s="15">
        <v>1.2186824203937583E-2</v>
      </c>
      <c r="D14" s="16">
        <v>-5.2183855786278746E-3</v>
      </c>
      <c r="E14" s="16">
        <v>3.128240491696458E-2</v>
      </c>
      <c r="F14" s="16">
        <v>-1.7517286375946788E-2</v>
      </c>
      <c r="G14" s="17" t="s">
        <v>126</v>
      </c>
      <c r="H14" s="16">
        <v>-8.5692212896740887E-3</v>
      </c>
      <c r="I14" s="16">
        <v>-4.0058258630047854E-2</v>
      </c>
      <c r="J14" s="16">
        <v>-5.8529492970188675E-3</v>
      </c>
      <c r="K14" s="16">
        <v>-3.2702192395753947E-3</v>
      </c>
      <c r="L14" s="16">
        <v>-3.1424282443248161E-3</v>
      </c>
      <c r="M14" s="16">
        <v>-5.436519015374933E-3</v>
      </c>
      <c r="N14" s="16">
        <v>-1.4587375810512369E-2</v>
      </c>
      <c r="O14" s="16">
        <v>-3.8887291580546285E-3</v>
      </c>
      <c r="P14" s="16">
        <v>-3.8469570898369707E-2</v>
      </c>
      <c r="Q14" s="16">
        <v>-1.2847612436279568E-2</v>
      </c>
      <c r="R14" s="16">
        <v>-2.6269777541425968E-2</v>
      </c>
      <c r="S14" s="16">
        <v>-2.6937721396822597E-2</v>
      </c>
      <c r="T14" s="16">
        <v>1.3269731897711049E-2</v>
      </c>
      <c r="U14" s="16">
        <v>2.2944207899973122E-2</v>
      </c>
      <c r="V14" s="16">
        <v>2.2876775344633771E-2</v>
      </c>
      <c r="W14" s="16">
        <v>3.793346269011065E-2</v>
      </c>
      <c r="X14" s="16">
        <v>-2.2480617824285919E-2</v>
      </c>
      <c r="Y14" s="16">
        <v>4.6214700332712036E-2</v>
      </c>
      <c r="Z14" s="16">
        <v>5.1093326172453511E-2</v>
      </c>
      <c r="AA14" s="16">
        <v>-1.3493530883573209E-2</v>
      </c>
      <c r="AB14" s="16">
        <v>4.1207181682041988E-2</v>
      </c>
      <c r="AC14" s="16">
        <v>-3.7650498303698392E-3</v>
      </c>
      <c r="AD14" s="16">
        <v>5.290755446986585E-2</v>
      </c>
      <c r="AE14" s="16">
        <v>4.18129912238892E-2</v>
      </c>
      <c r="AF14" s="16">
        <v>2.4337296458178006E-4</v>
      </c>
      <c r="AG14" s="16">
        <v>3.8999336965602253E-2</v>
      </c>
      <c r="AH14" s="16">
        <v>-7.6570938273888747E-3</v>
      </c>
      <c r="AI14" s="16">
        <v>1.1859274073062257E-2</v>
      </c>
      <c r="AJ14" s="16">
        <v>3.6146484293760037E-2</v>
      </c>
      <c r="AK14" s="16">
        <v>2.5042589737840976E-2</v>
      </c>
      <c r="AL14" s="16">
        <v>2.7256463248191955E-2</v>
      </c>
      <c r="AM14" s="16">
        <v>9.3883593025714824E-3</v>
      </c>
      <c r="AN14" s="18">
        <v>1.4281205813833395E-2</v>
      </c>
    </row>
    <row r="15" spans="1:40" ht="24">
      <c r="A15" s="13" t="s">
        <v>51</v>
      </c>
      <c r="B15" s="14" t="s">
        <v>41</v>
      </c>
      <c r="C15" s="15">
        <v>-3.4519664486869703E-2</v>
      </c>
      <c r="D15" s="16">
        <v>5.2750110033032973E-3</v>
      </c>
      <c r="E15" s="16">
        <v>1.2760560744285866E-2</v>
      </c>
      <c r="F15" s="16">
        <v>1.3077224431253103E-2</v>
      </c>
      <c r="G15" s="16">
        <v>-3.7753832583311987E-3</v>
      </c>
      <c r="H15" s="16">
        <v>1.4994877959279491E-2</v>
      </c>
      <c r="I15" s="16">
        <v>2.0657047824964914E-2</v>
      </c>
      <c r="J15" s="16">
        <v>9.6061431120894724E-3</v>
      </c>
      <c r="K15" s="16">
        <v>6.8683904998713902E-3</v>
      </c>
      <c r="L15" s="16">
        <v>-2.6219701613943474E-2</v>
      </c>
      <c r="M15" s="16">
        <v>-4.2151717386358159E-3</v>
      </c>
      <c r="N15" s="16">
        <v>1.8944167849005097E-2</v>
      </c>
      <c r="O15" s="16">
        <v>-1.9026685546417992E-2</v>
      </c>
      <c r="P15" s="16">
        <v>6.2135719340047323E-2</v>
      </c>
      <c r="Q15" s="16">
        <v>2.9931355775098274E-2</v>
      </c>
      <c r="R15" s="16">
        <v>1.2423471729009207E-2</v>
      </c>
      <c r="S15" s="16">
        <v>2.6082147872178486E-2</v>
      </c>
      <c r="T15" s="16">
        <v>3.4737960671293283E-2</v>
      </c>
      <c r="U15" s="16">
        <v>-1.5647911690194707E-2</v>
      </c>
      <c r="V15" s="16">
        <v>-5.3144309986169209E-2</v>
      </c>
      <c r="W15" s="16">
        <v>-3.2357565000090363E-2</v>
      </c>
      <c r="X15" s="16">
        <v>2.3193189724945761E-3</v>
      </c>
      <c r="Y15" s="16">
        <v>-2.522735674046939E-2</v>
      </c>
      <c r="Z15" s="16">
        <v>-1.2518877585022366E-3</v>
      </c>
      <c r="AA15" s="16">
        <v>2.9401534622474513E-3</v>
      </c>
      <c r="AB15" s="16">
        <v>1.4007680243437612E-2</v>
      </c>
      <c r="AC15" s="17" t="s">
        <v>126</v>
      </c>
      <c r="AD15" s="16">
        <v>-5.8654673925150943E-3</v>
      </c>
      <c r="AE15" s="16">
        <v>6.4526857577508452E-3</v>
      </c>
      <c r="AF15" s="16">
        <v>5.7834496711799667E-2</v>
      </c>
      <c r="AG15" s="16">
        <v>-3.8564675418266914E-2</v>
      </c>
      <c r="AH15" s="16">
        <v>-2.8507857386817201E-2</v>
      </c>
      <c r="AI15" s="16">
        <v>2.0917146990127637E-2</v>
      </c>
      <c r="AJ15" s="16">
        <v>-4.0849324098954996E-2</v>
      </c>
      <c r="AK15" s="16">
        <v>-2.3604398314074303E-2</v>
      </c>
      <c r="AL15" s="16">
        <v>-2.7425063729085722E-2</v>
      </c>
      <c r="AM15" s="16">
        <v>2.6602024919040713E-2</v>
      </c>
      <c r="AN15" s="18">
        <v>-2.5713297847515731E-2</v>
      </c>
    </row>
    <row r="16" spans="1:40" ht="24">
      <c r="A16" s="13" t="s">
        <v>52</v>
      </c>
      <c r="B16" s="14" t="s">
        <v>41</v>
      </c>
      <c r="C16" s="19" t="s">
        <v>106</v>
      </c>
      <c r="D16" s="16">
        <v>-1.1004756063168201E-2</v>
      </c>
      <c r="E16" s="16">
        <v>3.362285850264557E-2</v>
      </c>
      <c r="F16" s="16">
        <v>1.476750479506473E-2</v>
      </c>
      <c r="G16" s="16">
        <v>4.1659246342318483E-2</v>
      </c>
      <c r="H16" s="16">
        <v>1.4876360358367806E-2</v>
      </c>
      <c r="I16" s="16">
        <v>-5.9104653421252363E-3</v>
      </c>
      <c r="J16" s="16">
        <v>1.1891983093796197E-2</v>
      </c>
      <c r="K16" s="16">
        <v>2.9601686079841562E-2</v>
      </c>
      <c r="L16" s="16">
        <v>-1.4773172017278039E-2</v>
      </c>
      <c r="M16" s="16">
        <v>5.4837306523184623E-3</v>
      </c>
      <c r="N16" s="16">
        <v>2.8622515584023147E-2</v>
      </c>
      <c r="O16" s="16">
        <v>3.0155416359327929E-2</v>
      </c>
      <c r="P16" s="16">
        <v>2.0836078673417503E-2</v>
      </c>
      <c r="Q16" s="16">
        <v>1.3027049570963128E-2</v>
      </c>
      <c r="R16" s="16">
        <v>2.1065395020320045E-2</v>
      </c>
      <c r="S16" s="16">
        <v>8.9161890679427171E-3</v>
      </c>
      <c r="T16" s="16">
        <v>1.1029701256859396E-2</v>
      </c>
      <c r="U16" s="16">
        <v>-3.1562481533910565E-2</v>
      </c>
      <c r="V16" s="16">
        <v>1.881802088933059E-3</v>
      </c>
      <c r="W16" s="16">
        <v>7.3844219629558804E-3</v>
      </c>
      <c r="X16" s="16">
        <v>2.4845463420780744E-3</v>
      </c>
      <c r="Y16" s="16">
        <v>-3.8504574514997933E-2</v>
      </c>
      <c r="Z16" s="16">
        <v>-1.7025998356311564E-2</v>
      </c>
      <c r="AA16" s="16">
        <v>-3.9175842575701302E-3</v>
      </c>
      <c r="AB16" s="17" t="s">
        <v>87</v>
      </c>
      <c r="AC16" s="16">
        <v>1.4147761082324777E-2</v>
      </c>
      <c r="AD16" s="16">
        <v>-3.9126437247187354E-2</v>
      </c>
      <c r="AE16" s="16">
        <v>-1.7119325672186256E-2</v>
      </c>
      <c r="AF16" s="16">
        <v>-1.1261439117830757E-2</v>
      </c>
      <c r="AG16" s="16">
        <v>-5.327044657521076E-2</v>
      </c>
      <c r="AH16" s="16">
        <v>-2.4358038157691761E-2</v>
      </c>
      <c r="AI16" s="16">
        <v>-1.1935077697186694E-2</v>
      </c>
      <c r="AJ16" s="16">
        <v>-2.4376452706969559E-2</v>
      </c>
      <c r="AK16" s="16">
        <v>-3.0322184812956364E-2</v>
      </c>
      <c r="AL16" s="16">
        <v>-1.3196373143240292E-2</v>
      </c>
      <c r="AM16" s="16">
        <v>4.2755185516623086E-3</v>
      </c>
      <c r="AN16" s="18">
        <v>1.8314607153449469E-2</v>
      </c>
    </row>
    <row r="17" spans="1:40" ht="24">
      <c r="A17" s="13" t="s">
        <v>53</v>
      </c>
      <c r="B17" s="14" t="s">
        <v>41</v>
      </c>
      <c r="C17" s="15">
        <v>3.373480119900261E-3</v>
      </c>
      <c r="D17" s="16">
        <v>-3.3525339882996753E-2</v>
      </c>
      <c r="E17" s="16">
        <v>-1.3613500434040119E-2</v>
      </c>
      <c r="F17" s="16">
        <v>-2.5787921175890679E-2</v>
      </c>
      <c r="G17" s="16">
        <v>-1.2681205770140168E-2</v>
      </c>
      <c r="H17" s="16">
        <v>-6.9908206714085638E-2</v>
      </c>
      <c r="I17" s="16">
        <v>-5.1308601090451159E-3</v>
      </c>
      <c r="J17" s="16">
        <v>3.2615561991635671E-2</v>
      </c>
      <c r="K17" s="16">
        <v>1.0376995030464161E-2</v>
      </c>
      <c r="L17" s="16">
        <v>-4.5820810363159777E-2</v>
      </c>
      <c r="M17" s="16">
        <v>1.2688476123903706E-2</v>
      </c>
      <c r="N17" s="16">
        <v>-1.3084182652452153E-2</v>
      </c>
      <c r="O17" s="16">
        <v>1.6085961608762203E-2</v>
      </c>
      <c r="P17" s="16">
        <v>3.8397081594553614E-2</v>
      </c>
      <c r="Q17" s="17" t="s">
        <v>91</v>
      </c>
      <c r="R17" s="16">
        <v>3.7410268345143584E-2</v>
      </c>
      <c r="S17" s="16">
        <v>-4.7691616253515604E-2</v>
      </c>
      <c r="T17" s="16">
        <v>-3.4934142210035608E-2</v>
      </c>
      <c r="U17" s="16">
        <v>1.4307743723331295E-2</v>
      </c>
      <c r="V17" s="16">
        <v>-1.797413882646403E-2</v>
      </c>
      <c r="W17" s="16">
        <v>-2.1764784476002587E-2</v>
      </c>
      <c r="X17" s="16">
        <v>-3.9765284178343872E-2</v>
      </c>
      <c r="Y17" s="16">
        <v>3.6982616953630774E-2</v>
      </c>
      <c r="Z17" s="16">
        <v>-1.6682907274376678E-2</v>
      </c>
      <c r="AA17" s="16">
        <v>1.0311074953192818E-2</v>
      </c>
      <c r="AB17" s="16">
        <v>1.2703592225518765E-2</v>
      </c>
      <c r="AC17" s="16">
        <v>2.947777440432061E-2</v>
      </c>
      <c r="AD17" s="16">
        <v>2.0206440122814293E-2</v>
      </c>
      <c r="AE17" s="16">
        <v>2.7286098983964707E-2</v>
      </c>
      <c r="AF17" s="16">
        <v>4.6194277040982976E-3</v>
      </c>
      <c r="AG17" s="16">
        <v>2.1490968889765642E-2</v>
      </c>
      <c r="AH17" s="17" t="s">
        <v>127</v>
      </c>
      <c r="AI17" s="16">
        <v>2.4126955976172842E-2</v>
      </c>
      <c r="AJ17" s="16">
        <v>2.5852753596298593E-2</v>
      </c>
      <c r="AK17" s="16">
        <v>1.5867022440081514E-2</v>
      </c>
      <c r="AL17" s="16">
        <v>1.0042102925533236E-2</v>
      </c>
      <c r="AM17" s="16">
        <v>3.2520114778168108E-3</v>
      </c>
      <c r="AN17" s="18">
        <v>2.4524215069224687E-2</v>
      </c>
    </row>
    <row r="18" spans="1:40" ht="24">
      <c r="A18" s="13" t="s">
        <v>54</v>
      </c>
      <c r="B18" s="14" t="s">
        <v>41</v>
      </c>
      <c r="C18" s="15">
        <v>2.1607487322176364E-2</v>
      </c>
      <c r="D18" s="16">
        <v>1.4731973024080488E-2</v>
      </c>
      <c r="E18" s="16">
        <v>-2.8076978070859043E-2</v>
      </c>
      <c r="F18" s="16">
        <v>-6.9760608989815828E-3</v>
      </c>
      <c r="G18" s="16">
        <v>-2.632283853105526E-2</v>
      </c>
      <c r="H18" s="16">
        <v>6.4056365815110105E-3</v>
      </c>
      <c r="I18" s="16">
        <v>-3.7067525389797365E-2</v>
      </c>
      <c r="J18" s="16">
        <v>-2.4045145158463073E-2</v>
      </c>
      <c r="K18" s="16">
        <v>1.9281601680650691E-2</v>
      </c>
      <c r="L18" s="16">
        <v>3.3616977792083856E-2</v>
      </c>
      <c r="M18" s="16">
        <v>-2.6404637357268956E-2</v>
      </c>
      <c r="N18" s="16">
        <v>-2.0705417374706055E-2</v>
      </c>
      <c r="O18" s="16">
        <v>-5.0861247552924954E-2</v>
      </c>
      <c r="P18" s="16">
        <v>-2.7351738390403928E-2</v>
      </c>
      <c r="Q18" s="16">
        <v>-4.7310034090246082E-2</v>
      </c>
      <c r="R18" s="16">
        <v>-2.0988112260873687E-2</v>
      </c>
      <c r="S18" s="17" t="s">
        <v>95</v>
      </c>
      <c r="T18" s="16">
        <v>-1.1327846426184979E-2</v>
      </c>
      <c r="U18" s="16">
        <v>1.9958673980741557E-2</v>
      </c>
      <c r="V18" s="16">
        <v>6.4544172684309245E-2</v>
      </c>
      <c r="W18" s="17" t="s">
        <v>94</v>
      </c>
      <c r="X18" s="16">
        <v>6.0607185562746448E-2</v>
      </c>
      <c r="Y18" s="16">
        <v>1.2416435423778413E-2</v>
      </c>
      <c r="Z18" s="16">
        <v>6.0494140894563037E-2</v>
      </c>
      <c r="AA18" s="16">
        <v>-1.8003256214746625E-3</v>
      </c>
      <c r="AB18" s="16">
        <v>8.6194174138293587E-3</v>
      </c>
      <c r="AC18" s="16">
        <v>2.5473242863769313E-2</v>
      </c>
      <c r="AD18" s="16">
        <v>5.408081033632571E-2</v>
      </c>
      <c r="AE18" s="16">
        <v>-1.8676094477544883E-2</v>
      </c>
      <c r="AF18" s="16">
        <v>4.04204281747247E-3</v>
      </c>
      <c r="AG18" s="16">
        <v>-2.5446892172263983E-2</v>
      </c>
      <c r="AH18" s="16">
        <v>3.3922492913330549E-2</v>
      </c>
      <c r="AI18" s="16">
        <v>4.7131923403127093E-2</v>
      </c>
      <c r="AJ18" s="16">
        <v>3.7439845504683095E-3</v>
      </c>
      <c r="AK18" s="16">
        <v>-2.0516468421835962E-3</v>
      </c>
      <c r="AL18" s="16">
        <v>6.3516922197208794E-3</v>
      </c>
      <c r="AM18" s="16">
        <v>-1.1887166130990223E-2</v>
      </c>
      <c r="AN18" s="18">
        <v>-4.918333274434636E-3</v>
      </c>
    </row>
    <row r="19" spans="1:40" ht="24">
      <c r="A19" s="13" t="s">
        <v>55</v>
      </c>
      <c r="B19" s="14" t="s">
        <v>41</v>
      </c>
      <c r="C19" s="15">
        <v>3.5254235526980204E-2</v>
      </c>
      <c r="D19" s="16">
        <v>1.7774399478953679E-2</v>
      </c>
      <c r="E19" s="16">
        <v>-2.8893472202318363E-2</v>
      </c>
      <c r="F19" s="16">
        <v>-4.0390657741679811E-2</v>
      </c>
      <c r="G19" s="16">
        <v>-1.4491598839290916E-2</v>
      </c>
      <c r="H19" s="16">
        <v>-2.4058425176473846E-3</v>
      </c>
      <c r="I19" s="16">
        <v>-4.5201991757963869E-3</v>
      </c>
      <c r="J19" s="16">
        <v>-5.1868106763696183E-3</v>
      </c>
      <c r="K19" s="16">
        <v>-7.3820782765421844E-3</v>
      </c>
      <c r="L19" s="16">
        <v>1.2543250787544034E-2</v>
      </c>
      <c r="M19" s="16">
        <v>-3.7664076062816541E-2</v>
      </c>
      <c r="N19" s="17" t="s">
        <v>89</v>
      </c>
      <c r="O19" s="16">
        <v>-6.1463962639988511E-2</v>
      </c>
      <c r="P19" s="16">
        <v>-4.9387210392892213E-3</v>
      </c>
      <c r="Q19" s="16">
        <v>-1.3174157395078179E-2</v>
      </c>
      <c r="R19" s="16">
        <v>-4.7802716756289762E-2</v>
      </c>
      <c r="S19" s="16">
        <v>-2.1052193163294122E-2</v>
      </c>
      <c r="T19" s="16">
        <v>-4.255049211604546E-2</v>
      </c>
      <c r="U19" s="16">
        <v>-1.6147714423808184E-2</v>
      </c>
      <c r="V19" s="16">
        <v>2.6918811250428127E-2</v>
      </c>
      <c r="W19" s="16">
        <v>3.4593576576711575E-2</v>
      </c>
      <c r="X19" s="16">
        <v>4.0441622032112649E-2</v>
      </c>
      <c r="Y19" s="16">
        <v>2.1632442815626068E-2</v>
      </c>
      <c r="Z19" s="16">
        <v>1.6222215385783622E-2</v>
      </c>
      <c r="AA19" s="16">
        <v>-1.7760489718551112E-2</v>
      </c>
      <c r="AB19" s="16">
        <v>2.8112334691258199E-2</v>
      </c>
      <c r="AC19" s="16">
        <v>1.8800823612457718E-2</v>
      </c>
      <c r="AD19" s="16">
        <v>3.4885504748414023E-2</v>
      </c>
      <c r="AE19" s="16">
        <v>-4.4156615597024898E-2</v>
      </c>
      <c r="AF19" s="16">
        <v>4.8596431324637958E-2</v>
      </c>
      <c r="AG19" s="16">
        <v>-3.288240788604355E-3</v>
      </c>
      <c r="AH19" s="16">
        <v>1.011083658049591E-3</v>
      </c>
      <c r="AI19" s="16">
        <v>3.4765518308873797E-2</v>
      </c>
      <c r="AJ19" s="16">
        <v>6.7137235611190024E-3</v>
      </c>
      <c r="AK19" s="16">
        <v>3.1499821984852988E-2</v>
      </c>
      <c r="AL19" s="16">
        <v>3.2046504765371818E-2</v>
      </c>
      <c r="AM19" s="16">
        <v>1.6917393739676902E-2</v>
      </c>
      <c r="AN19" s="18">
        <v>3.6759944894538467E-2</v>
      </c>
    </row>
    <row r="20" spans="1:40" ht="24">
      <c r="A20" s="13" t="s">
        <v>56</v>
      </c>
      <c r="B20" s="14" t="s">
        <v>41</v>
      </c>
      <c r="C20" s="19" t="s">
        <v>128</v>
      </c>
      <c r="D20" s="16">
        <v>-1.195431625950385E-2</v>
      </c>
      <c r="E20" s="16">
        <v>-5.8987399741793012E-2</v>
      </c>
      <c r="F20" s="16">
        <v>-4.1123058979907288E-3</v>
      </c>
      <c r="G20" s="16">
        <v>1.3109520746296727E-2</v>
      </c>
      <c r="H20" s="16">
        <v>-3.9738160287305632E-2</v>
      </c>
      <c r="I20" s="16">
        <v>5.3838266372025073E-2</v>
      </c>
      <c r="J20" s="16">
        <v>-1.3579661551795078E-2</v>
      </c>
      <c r="K20" s="16">
        <v>-1.9272940991296585E-2</v>
      </c>
      <c r="L20" s="16">
        <v>-6.716187918322207E-2</v>
      </c>
      <c r="M20" s="16">
        <v>-6.9717692163797163E-3</v>
      </c>
      <c r="N20" s="16">
        <v>-4.2362048693677011E-2</v>
      </c>
      <c r="O20" s="16">
        <v>1.7839571895132918E-2</v>
      </c>
      <c r="P20" s="16">
        <v>-4.5018019649327974E-3</v>
      </c>
      <c r="Q20" s="16">
        <v>-3.5016984837323677E-2</v>
      </c>
      <c r="R20" s="16">
        <v>2.6725394415251683E-2</v>
      </c>
      <c r="S20" s="16">
        <v>-1.1473437274170691E-2</v>
      </c>
      <c r="T20" s="17" t="s">
        <v>85</v>
      </c>
      <c r="U20" s="16">
        <v>2.5559658220755382E-2</v>
      </c>
      <c r="V20" s="16">
        <v>2.0513040283666933E-2</v>
      </c>
      <c r="W20" s="16">
        <v>-5.9698768908383205E-3</v>
      </c>
      <c r="X20" s="16">
        <v>1.4439821856750206E-2</v>
      </c>
      <c r="Y20" s="16">
        <v>-5.7610224582316369E-3</v>
      </c>
      <c r="Z20" s="16">
        <v>3.3746414572830572E-3</v>
      </c>
      <c r="AA20" s="16">
        <v>1.6869431324008564E-2</v>
      </c>
      <c r="AB20" s="16">
        <v>1.0789690633355945E-2</v>
      </c>
      <c r="AC20" s="16">
        <v>3.4330963203943146E-2</v>
      </c>
      <c r="AD20" s="16">
        <v>3.4417588293727527E-2</v>
      </c>
      <c r="AE20" s="16">
        <v>4.9694927315910298E-2</v>
      </c>
      <c r="AF20" s="16">
        <v>5.9154677153207512E-3</v>
      </c>
      <c r="AG20" s="16">
        <v>8.5396973561282369E-3</v>
      </c>
      <c r="AH20" s="16">
        <v>2.2940000736013128E-2</v>
      </c>
      <c r="AI20" s="16">
        <v>1.5487746628033967E-2</v>
      </c>
      <c r="AJ20" s="16">
        <v>1.1436416296787617E-2</v>
      </c>
      <c r="AK20" s="16">
        <v>3.9122810506759871E-2</v>
      </c>
      <c r="AL20" s="16">
        <v>2.6668086411395304E-2</v>
      </c>
      <c r="AM20" s="16">
        <v>3.9249271575899317E-2</v>
      </c>
      <c r="AN20" s="18">
        <v>5.8325666059144465E-2</v>
      </c>
    </row>
    <row r="21" spans="1:40" ht="24">
      <c r="A21" s="13" t="s">
        <v>57</v>
      </c>
      <c r="B21" s="14" t="s">
        <v>41</v>
      </c>
      <c r="C21" s="15">
        <v>8.9558369092652551E-3</v>
      </c>
      <c r="D21" s="16">
        <v>-2.8288362812734693E-2</v>
      </c>
      <c r="E21" s="16">
        <v>-5.0082555168973343E-2</v>
      </c>
      <c r="F21" s="16">
        <v>2.1570542940862854E-2</v>
      </c>
      <c r="G21" s="16">
        <v>-5.7910633859799589E-3</v>
      </c>
      <c r="H21" s="16">
        <v>-3.9762659008985603E-2</v>
      </c>
      <c r="I21" s="16">
        <v>-6.2726107889342492E-2</v>
      </c>
      <c r="J21" s="17" t="s">
        <v>89</v>
      </c>
      <c r="K21" s="16">
        <v>1.8091585522527365E-4</v>
      </c>
      <c r="L21" s="16">
        <v>-7.0142852314748786E-3</v>
      </c>
      <c r="M21" s="16">
        <v>-1.4386707457924142E-2</v>
      </c>
      <c r="N21" s="16">
        <v>-5.1782301186247583E-3</v>
      </c>
      <c r="O21" s="16">
        <v>-2.6903376632188614E-2</v>
      </c>
      <c r="P21" s="16">
        <v>-6.0825327191808859E-2</v>
      </c>
      <c r="Q21" s="16">
        <v>3.2767215769291091E-2</v>
      </c>
      <c r="R21" s="16">
        <v>-2.3986892081230723E-2</v>
      </c>
      <c r="S21" s="16">
        <v>-2.4379508695023786E-2</v>
      </c>
      <c r="T21" s="16">
        <v>-1.3606962516961269E-2</v>
      </c>
      <c r="U21" s="16">
        <v>-6.8246185700049184E-3</v>
      </c>
      <c r="V21" s="16">
        <v>2.9196077485281375E-2</v>
      </c>
      <c r="W21" s="16">
        <v>9.0485791883598041E-4</v>
      </c>
      <c r="X21" s="16">
        <v>3.9707035671844804E-2</v>
      </c>
      <c r="Y21" s="16">
        <v>7.8988645937212824E-3</v>
      </c>
      <c r="Z21" s="16">
        <v>2.2183017926111995E-2</v>
      </c>
      <c r="AA21" s="16">
        <v>5.2847683824333108E-2</v>
      </c>
      <c r="AB21" s="16">
        <v>1.1651408545353069E-2</v>
      </c>
      <c r="AC21" s="16">
        <v>9.5035636766451579E-3</v>
      </c>
      <c r="AD21" s="16">
        <v>1.1924504752665013E-2</v>
      </c>
      <c r="AE21" s="16">
        <v>8.7916775618926239E-3</v>
      </c>
      <c r="AF21" s="16">
        <v>1.9099017768428998E-3</v>
      </c>
      <c r="AG21" s="16">
        <v>5.9373757740711679E-2</v>
      </c>
      <c r="AH21" s="16">
        <v>-9.4077617618298654E-3</v>
      </c>
      <c r="AI21" s="16">
        <v>-9.671415223086401E-3</v>
      </c>
      <c r="AJ21" s="16">
        <v>3.725634187155584E-2</v>
      </c>
      <c r="AK21" s="16">
        <v>4.9825855841295723E-2</v>
      </c>
      <c r="AL21" s="16">
        <v>-1.0482474133895745E-2</v>
      </c>
      <c r="AM21" s="16">
        <v>1.0894496809618162E-2</v>
      </c>
      <c r="AN21" s="18">
        <v>-1.0854307103125132E-2</v>
      </c>
    </row>
    <row r="22" spans="1:40" ht="24">
      <c r="A22" s="13" t="s">
        <v>58</v>
      </c>
      <c r="B22" s="14" t="s">
        <v>41</v>
      </c>
      <c r="C22" s="15">
        <v>6.228342310480009E-2</v>
      </c>
      <c r="D22" s="17" t="s">
        <v>100</v>
      </c>
      <c r="E22" s="16">
        <v>-1.3412794979136718E-2</v>
      </c>
      <c r="F22" s="16">
        <v>-9.2170265560480597E-3</v>
      </c>
      <c r="G22" s="16">
        <v>-5.0480215778447943E-3</v>
      </c>
      <c r="H22" s="16">
        <v>2.434282377078208E-2</v>
      </c>
      <c r="I22" s="16">
        <v>-3.6321712657931347E-2</v>
      </c>
      <c r="J22" s="16">
        <v>-2.7806789070400555E-2</v>
      </c>
      <c r="K22" s="16">
        <v>-4.4600012977097744E-2</v>
      </c>
      <c r="L22" s="16">
        <v>2.4739773321503459E-2</v>
      </c>
      <c r="M22" s="16">
        <v>3.6624906586690256E-3</v>
      </c>
      <c r="N22" s="16">
        <v>1.7493855376558967E-2</v>
      </c>
      <c r="O22" s="16">
        <v>-3.91978950127089E-2</v>
      </c>
      <c r="P22" s="16">
        <v>-1.6763550996476083E-3</v>
      </c>
      <c r="Q22" s="16">
        <v>-3.316651115595174E-2</v>
      </c>
      <c r="R22" s="16">
        <v>-6.1654188441216215E-2</v>
      </c>
      <c r="S22" s="16">
        <v>1.4701725796785664E-2</v>
      </c>
      <c r="T22" s="16">
        <v>-1.1760461674809297E-2</v>
      </c>
      <c r="U22" s="16">
        <v>4.0897085800433969E-2</v>
      </c>
      <c r="V22" s="17" t="s">
        <v>104</v>
      </c>
      <c r="W22" s="17" t="s">
        <v>104</v>
      </c>
      <c r="X22" s="16">
        <v>6.3425616225406836E-2</v>
      </c>
      <c r="Y22" s="16">
        <v>5.0929558768159938E-2</v>
      </c>
      <c r="Z22" s="16">
        <v>6.1104459880627404E-2</v>
      </c>
      <c r="AA22" s="16">
        <v>6.3938667475196415E-3</v>
      </c>
      <c r="AB22" s="16">
        <v>-1.0628023018379305E-2</v>
      </c>
      <c r="AC22" s="16">
        <v>5.0993594004056066E-3</v>
      </c>
      <c r="AD22" s="16">
        <v>-1.1021889592059747E-2</v>
      </c>
      <c r="AE22" s="16">
        <v>-7.1777093026115365E-3</v>
      </c>
      <c r="AF22" s="16">
        <v>1.451427943153847E-2</v>
      </c>
      <c r="AG22" s="16">
        <v>-4.4224769575101552E-3</v>
      </c>
      <c r="AH22" s="16">
        <v>1.8062906683126344E-2</v>
      </c>
      <c r="AI22" s="16">
        <v>2.077376920879484E-2</v>
      </c>
      <c r="AJ22" s="16">
        <v>1.1622131933004319E-2</v>
      </c>
      <c r="AK22" s="16">
        <v>4.4430871801972568E-2</v>
      </c>
      <c r="AL22" s="16">
        <v>-3.0696677420949752E-3</v>
      </c>
      <c r="AM22" s="16">
        <v>3.2890822230643678E-3</v>
      </c>
      <c r="AN22" s="18">
        <v>-1.1394456988572086E-2</v>
      </c>
    </row>
    <row r="23" spans="1:40" ht="24">
      <c r="A23" s="13" t="s">
        <v>59</v>
      </c>
      <c r="B23" s="14" t="s">
        <v>41</v>
      </c>
      <c r="C23" s="19" t="s">
        <v>129</v>
      </c>
      <c r="D23" s="16">
        <v>6.482086133238996E-3</v>
      </c>
      <c r="E23" s="16">
        <v>-1.2010784218882667E-4</v>
      </c>
      <c r="F23" s="16">
        <v>1.8506368531987883E-2</v>
      </c>
      <c r="G23" s="16">
        <v>-1.3263421584299667E-2</v>
      </c>
      <c r="H23" s="16">
        <v>5.7876861718248233E-2</v>
      </c>
      <c r="I23" s="16">
        <v>6.6273502585746952E-3</v>
      </c>
      <c r="J23" s="16">
        <v>5.2346416623384046E-2</v>
      </c>
      <c r="K23" s="16">
        <v>2.0483340159300513E-2</v>
      </c>
      <c r="L23" s="16">
        <v>1.9517291037829843E-2</v>
      </c>
      <c r="M23" s="16">
        <v>7.5092808673278902E-2</v>
      </c>
      <c r="N23" s="16">
        <v>-1.7567476488915917E-2</v>
      </c>
      <c r="O23" s="16">
        <v>3.9479937602883812E-2</v>
      </c>
      <c r="P23" s="16">
        <v>5.854700213121028E-2</v>
      </c>
      <c r="Q23" s="16">
        <v>1.0261283050459752E-2</v>
      </c>
      <c r="R23" s="16">
        <v>3.3332833834012518E-2</v>
      </c>
      <c r="S23" s="16">
        <v>-1.7904745320258409E-3</v>
      </c>
      <c r="T23" s="16">
        <v>1.6753057918429171E-2</v>
      </c>
      <c r="U23" s="16">
        <v>1.7754469462850031E-2</v>
      </c>
      <c r="V23" s="16">
        <v>-1.516654684471927E-2</v>
      </c>
      <c r="W23" s="16">
        <v>-4.0497466369469416E-2</v>
      </c>
      <c r="X23" s="16">
        <v>-1.7692089572071037E-2</v>
      </c>
      <c r="Y23" s="16">
        <v>-5.9933564123711529E-2</v>
      </c>
      <c r="Z23" s="16">
        <v>-1.9969153575265557E-2</v>
      </c>
      <c r="AA23" s="17" t="s">
        <v>99</v>
      </c>
      <c r="AB23" s="16">
        <v>-3.791099249299967E-3</v>
      </c>
      <c r="AC23" s="16">
        <v>2.8970088157846889E-3</v>
      </c>
      <c r="AD23" s="16">
        <v>-3.5465116252233538E-2</v>
      </c>
      <c r="AE23" s="16">
        <v>6.7363792934634929E-3</v>
      </c>
      <c r="AF23" s="16">
        <v>-3.3998128356256596E-2</v>
      </c>
      <c r="AG23" s="16">
        <v>-5.039948669117443E-2</v>
      </c>
      <c r="AH23" s="16">
        <v>2.8045559113507604E-2</v>
      </c>
      <c r="AI23" s="16">
        <v>4.0538587981646779E-2</v>
      </c>
      <c r="AJ23" s="16">
        <v>3.5082652208043179E-2</v>
      </c>
      <c r="AK23" s="16">
        <v>-1.6615821959744131E-2</v>
      </c>
      <c r="AL23" s="16">
        <v>-4.2699278265993911E-3</v>
      </c>
      <c r="AM23" s="16">
        <v>-1.6573469972740573E-2</v>
      </c>
      <c r="AN23" s="18">
        <v>-3.0359939516569286E-2</v>
      </c>
    </row>
    <row r="24" spans="1:40" ht="24">
      <c r="A24" s="13" t="s">
        <v>60</v>
      </c>
      <c r="B24" s="14" t="s">
        <v>41</v>
      </c>
      <c r="C24" s="15">
        <v>-5.1793149012376687E-2</v>
      </c>
      <c r="D24" s="16">
        <v>-7.1848771832531098E-3</v>
      </c>
      <c r="E24" s="16">
        <v>3.2925720042812134E-2</v>
      </c>
      <c r="F24" s="16">
        <v>3.9348629797231081E-3</v>
      </c>
      <c r="G24" s="16">
        <v>4.1009886338704921E-2</v>
      </c>
      <c r="H24" s="16">
        <v>-3.17651419744132E-2</v>
      </c>
      <c r="I24" s="16">
        <v>4.1452029314796503E-2</v>
      </c>
      <c r="J24" s="16">
        <v>8.697126879923087E-3</v>
      </c>
      <c r="K24" s="16">
        <v>-1.8045818344868406E-2</v>
      </c>
      <c r="L24" s="16">
        <v>1.2709784637025602E-2</v>
      </c>
      <c r="M24" s="16">
        <v>1.1156418788417529E-2</v>
      </c>
      <c r="N24" s="16">
        <v>-4.3624173066523782E-2</v>
      </c>
      <c r="O24" s="16">
        <v>5.1920166310985241E-2</v>
      </c>
      <c r="P24" s="16">
        <v>2.9430683390376092E-2</v>
      </c>
      <c r="Q24" s="16">
        <v>2.7115335718717257E-2</v>
      </c>
      <c r="R24" s="16">
        <v>5.2082120213698548E-2</v>
      </c>
      <c r="S24" s="16">
        <v>-1.870951783457285E-2</v>
      </c>
      <c r="T24" s="16">
        <v>4.9289241842110178E-2</v>
      </c>
      <c r="U24" s="16">
        <v>-3.0372449526012953E-3</v>
      </c>
      <c r="V24" s="16">
        <v>-5.0017933491490273E-2</v>
      </c>
      <c r="W24" s="16">
        <v>-5.4032778964614586E-2</v>
      </c>
      <c r="X24" s="16">
        <v>-6.7375717869301244E-2</v>
      </c>
      <c r="Y24" s="16">
        <v>-4.2137986660918544E-2</v>
      </c>
      <c r="Z24" s="16">
        <v>-4.0441575375460843E-2</v>
      </c>
      <c r="AA24" s="16">
        <v>6.73650714207854E-3</v>
      </c>
      <c r="AB24" s="16">
        <v>-1.6607143900066942E-2</v>
      </c>
      <c r="AC24" s="16">
        <v>6.3259839852398492E-3</v>
      </c>
      <c r="AD24" s="16">
        <v>1.2626607908850307E-2</v>
      </c>
      <c r="AE24" s="17" t="s">
        <v>92</v>
      </c>
      <c r="AF24" s="16">
        <v>-3.5821938603067545E-2</v>
      </c>
      <c r="AG24" s="16">
        <v>-2.0704180618534344E-2</v>
      </c>
      <c r="AH24" s="16">
        <v>1.9644456966776819E-2</v>
      </c>
      <c r="AI24" s="16">
        <v>-2.533791692744396E-2</v>
      </c>
      <c r="AJ24" s="16">
        <v>-4.3880500334396418E-3</v>
      </c>
      <c r="AK24" s="16">
        <v>-3.7569133878045786E-2</v>
      </c>
      <c r="AL24" s="16">
        <v>2.2085545152381175E-2</v>
      </c>
      <c r="AM24" s="16">
        <v>2.6274892162899952E-3</v>
      </c>
      <c r="AN24" s="18">
        <v>2.8419580325672093E-2</v>
      </c>
    </row>
    <row r="25" spans="1:40" ht="24">
      <c r="A25" s="13" t="s">
        <v>61</v>
      </c>
      <c r="B25" s="14" t="s">
        <v>41</v>
      </c>
      <c r="C25" s="15">
        <v>7.2619138622843256E-3</v>
      </c>
      <c r="D25" s="16">
        <v>1.8182874635984676E-2</v>
      </c>
      <c r="E25" s="16">
        <v>4.0904988875250185E-3</v>
      </c>
      <c r="F25" s="16">
        <v>5.1840304611367452E-3</v>
      </c>
      <c r="G25" s="16">
        <v>-7.5252876900441783E-3</v>
      </c>
      <c r="H25" s="16">
        <v>-1.5965201492168994E-3</v>
      </c>
      <c r="I25" s="16">
        <v>3.6684234238645932E-2</v>
      </c>
      <c r="J25" s="16">
        <v>-9.3018462315230758E-3</v>
      </c>
      <c r="K25" s="16">
        <v>1.7872142738291005E-2</v>
      </c>
      <c r="L25" s="16">
        <v>-9.9110490440561735E-3</v>
      </c>
      <c r="M25" s="16">
        <v>2.4815435206697291E-2</v>
      </c>
      <c r="N25" s="16">
        <v>9.8532858140655652E-4</v>
      </c>
      <c r="O25" s="16">
        <v>6.052919252893893E-2</v>
      </c>
      <c r="P25" s="16">
        <v>3.8664651665791604E-2</v>
      </c>
      <c r="Q25" s="17" t="s">
        <v>127</v>
      </c>
      <c r="R25" s="16">
        <v>3.682641944828946E-2</v>
      </c>
      <c r="S25" s="16">
        <v>3.4014987121216145E-2</v>
      </c>
      <c r="T25" s="16">
        <v>2.2712789051189265E-2</v>
      </c>
      <c r="U25" s="16">
        <v>-3.6210203735087106E-2</v>
      </c>
      <c r="V25" s="16">
        <v>-3.05340456228009E-2</v>
      </c>
      <c r="W25" s="16">
        <v>-3.6862278430542073E-2</v>
      </c>
      <c r="X25" s="16">
        <v>-6.0509237012146069E-2</v>
      </c>
      <c r="Y25" s="16">
        <v>-2.5847676336521463E-3</v>
      </c>
      <c r="Z25" s="16">
        <v>-6.3986653726929299E-2</v>
      </c>
      <c r="AA25" s="16">
        <v>2.8019174803574225E-2</v>
      </c>
      <c r="AB25" s="16">
        <v>-2.3612140151862061E-2</v>
      </c>
      <c r="AC25" s="16">
        <v>-2.7930434554849577E-2</v>
      </c>
      <c r="AD25" s="16">
        <v>-1.0891312378026369E-2</v>
      </c>
      <c r="AE25" s="16">
        <v>1.9659552814653012E-2</v>
      </c>
      <c r="AF25" s="16">
        <v>-9.4837851668448762E-3</v>
      </c>
      <c r="AG25" s="16">
        <v>3.3638884628639669E-2</v>
      </c>
      <c r="AH25" s="17" t="s">
        <v>92</v>
      </c>
      <c r="AI25" s="16">
        <v>-4.900422005974894E-3</v>
      </c>
      <c r="AJ25" s="16">
        <v>1.4266159937386426E-2</v>
      </c>
      <c r="AK25" s="16">
        <v>-2.9678044277598591E-2</v>
      </c>
      <c r="AL25" s="16">
        <v>7.5641914858939315E-3</v>
      </c>
      <c r="AM25" s="16">
        <v>1.1910596138447985E-2</v>
      </c>
      <c r="AN25" s="18">
        <v>4.7459563503246087E-2</v>
      </c>
    </row>
    <row r="26" spans="1:40" ht="24">
      <c r="A26" s="13" t="s">
        <v>62</v>
      </c>
      <c r="B26" s="14" t="s">
        <v>41</v>
      </c>
      <c r="C26" s="19" t="s">
        <v>130</v>
      </c>
      <c r="D26" s="16">
        <v>3.658587228579928E-3</v>
      </c>
      <c r="E26" s="16">
        <v>-3.3445817901481246E-3</v>
      </c>
      <c r="F26" s="16">
        <v>4.320989152246546E-2</v>
      </c>
      <c r="G26" s="16">
        <v>-5.3093788473105316E-3</v>
      </c>
      <c r="H26" s="16">
        <v>-2.8502668663775231E-2</v>
      </c>
      <c r="I26" s="16">
        <v>-3.0345186304400191E-3</v>
      </c>
      <c r="J26" s="16">
        <v>-1.4208944913820064E-2</v>
      </c>
      <c r="K26" s="16">
        <v>-1.5362208236791498E-2</v>
      </c>
      <c r="L26" s="16">
        <v>2.9647987518061032E-2</v>
      </c>
      <c r="M26" s="17" t="s">
        <v>92</v>
      </c>
      <c r="N26" s="16">
        <v>-3.714860870054857E-2</v>
      </c>
      <c r="O26" s="16">
        <v>-9.0332455352441065E-3</v>
      </c>
      <c r="P26" s="16">
        <v>-1.5397103469133932E-2</v>
      </c>
      <c r="Q26" s="16">
        <v>1.2591271398544789E-2</v>
      </c>
      <c r="R26" s="16">
        <v>-2.1269313404717306E-2</v>
      </c>
      <c r="S26" s="16">
        <v>-2.6466056679345363E-2</v>
      </c>
      <c r="T26" s="16">
        <v>-6.8799619020953112E-3</v>
      </c>
      <c r="U26" s="16">
        <v>6.5927755266118382E-2</v>
      </c>
      <c r="V26" s="16">
        <v>2.0437432001799683E-3</v>
      </c>
      <c r="W26" s="16">
        <v>6.3809917165864219E-2</v>
      </c>
      <c r="X26" s="16">
        <v>1.6737812430400307E-2</v>
      </c>
      <c r="Y26" s="16">
        <v>6.4246603288313331E-2</v>
      </c>
      <c r="Z26" s="16">
        <v>1.4836954150920741E-2</v>
      </c>
      <c r="AA26" s="16">
        <v>7.4894251163269115E-2</v>
      </c>
      <c r="AB26" s="16">
        <v>5.295231408565239E-3</v>
      </c>
      <c r="AC26" s="16">
        <v>-4.1399663997392219E-3</v>
      </c>
      <c r="AD26" s="16">
        <v>4.5633538120764428E-2</v>
      </c>
      <c r="AE26" s="16">
        <v>1.1140739434337889E-2</v>
      </c>
      <c r="AF26" s="16">
        <v>-4.982234588605871E-2</v>
      </c>
      <c r="AG26" s="16">
        <v>6.4889575747756598E-2</v>
      </c>
      <c r="AH26" s="16">
        <v>2.4788674668427029E-2</v>
      </c>
      <c r="AI26" s="16">
        <v>1.2129132163045413E-2</v>
      </c>
      <c r="AJ26" s="16">
        <v>3.4719869090680304E-2</v>
      </c>
      <c r="AK26" s="16">
        <v>-1.0071736946525608E-3</v>
      </c>
      <c r="AL26" s="16">
        <v>1.4837220478654748E-2</v>
      </c>
      <c r="AM26" s="16">
        <v>2.3889457183202487E-2</v>
      </c>
      <c r="AN26" s="18">
        <v>2.5754545978541241E-2</v>
      </c>
    </row>
    <row r="27" spans="1:40" ht="24">
      <c r="A27" s="13" t="s">
        <v>63</v>
      </c>
      <c r="B27" s="14" t="s">
        <v>41</v>
      </c>
      <c r="C27" s="15">
        <v>5.4957412266873297E-3</v>
      </c>
      <c r="D27" s="16">
        <v>-1.1134415669564818E-2</v>
      </c>
      <c r="E27" s="16">
        <v>-1.0775592114813578E-2</v>
      </c>
      <c r="F27" s="16">
        <v>4.5250452305681088E-2</v>
      </c>
      <c r="G27" s="16">
        <v>5.225625373262633E-2</v>
      </c>
      <c r="H27" s="16">
        <v>3.0519147807432409E-2</v>
      </c>
      <c r="I27" s="16">
        <v>4.6347808097255715E-2</v>
      </c>
      <c r="J27" s="16">
        <v>1.1891261982009505E-2</v>
      </c>
      <c r="K27" s="16">
        <v>3.3164343021626617E-3</v>
      </c>
      <c r="L27" s="16">
        <v>2.5005973829039161E-2</v>
      </c>
      <c r="M27" s="16">
        <v>4.6043848863133265E-2</v>
      </c>
      <c r="N27" s="16">
        <v>3.4692479986393437E-2</v>
      </c>
      <c r="O27" s="16">
        <v>2.432708570727677E-2</v>
      </c>
      <c r="P27" s="16">
        <v>3.8222786985478999E-2</v>
      </c>
      <c r="Q27" s="16">
        <v>2.0239620091380722E-2</v>
      </c>
      <c r="R27" s="16">
        <v>1.0375890779365265E-2</v>
      </c>
      <c r="S27" s="16">
        <v>5.4646387954981154E-2</v>
      </c>
      <c r="T27" s="16">
        <v>3.4365936315187168E-2</v>
      </c>
      <c r="U27" s="16">
        <v>1.5875878782528659E-2</v>
      </c>
      <c r="V27" s="16">
        <v>-3.0922291941390023E-2</v>
      </c>
      <c r="W27" s="16">
        <v>-1.477059996408466E-2</v>
      </c>
      <c r="X27" s="16">
        <v>-1.5587939388681003E-2</v>
      </c>
      <c r="Y27" s="16">
        <v>-1.8326235836974084E-2</v>
      </c>
      <c r="Z27" s="16">
        <v>-1.9007570242158132E-2</v>
      </c>
      <c r="AA27" s="16">
        <v>-3.569696531272433E-2</v>
      </c>
      <c r="AB27" s="16">
        <v>-3.8224486322959945E-2</v>
      </c>
      <c r="AC27" s="16">
        <v>-5.8017635469399618E-3</v>
      </c>
      <c r="AD27" s="17" t="s">
        <v>85</v>
      </c>
      <c r="AE27" s="16">
        <v>1.2714269009725431E-2</v>
      </c>
      <c r="AF27" s="16">
        <v>-6.8333220686547388E-2</v>
      </c>
      <c r="AG27" s="16">
        <v>7.7078838621881581E-3</v>
      </c>
      <c r="AH27" s="16">
        <v>-1.0992172343014152E-2</v>
      </c>
      <c r="AI27" s="16">
        <v>1.5477341329794234E-4</v>
      </c>
      <c r="AJ27" s="16">
        <v>3.1235222472056623E-3</v>
      </c>
      <c r="AK27" s="16">
        <v>5.5157155117508084E-3</v>
      </c>
      <c r="AL27" s="16">
        <v>-2.1138742310366845E-2</v>
      </c>
      <c r="AM27" s="16">
        <v>-4.441102651749064E-2</v>
      </c>
      <c r="AN27" s="18">
        <v>3.0706551951924489E-2</v>
      </c>
    </row>
    <row r="28" spans="1:40" ht="24">
      <c r="A28" s="13" t="s">
        <v>64</v>
      </c>
      <c r="B28" s="14" t="s">
        <v>41</v>
      </c>
      <c r="C28" s="15">
        <v>-1.0110504031192781E-3</v>
      </c>
      <c r="D28" s="16">
        <v>1.4737479280938284E-2</v>
      </c>
      <c r="E28" s="16">
        <v>8.1056982883416749E-3</v>
      </c>
      <c r="F28" s="16">
        <v>1.7276638354458803E-2</v>
      </c>
      <c r="G28" s="16">
        <v>2.2838024929255107E-4</v>
      </c>
      <c r="H28" s="16">
        <v>2.2881764159230523E-2</v>
      </c>
      <c r="I28" s="16">
        <v>3.063930202448957E-2</v>
      </c>
      <c r="J28" s="16">
        <v>1.9194362330365422E-3</v>
      </c>
      <c r="K28" s="16">
        <v>1.0930208146308719E-2</v>
      </c>
      <c r="L28" s="16">
        <v>7.793778553978452E-3</v>
      </c>
      <c r="M28" s="16">
        <v>-5.0257526397402219E-2</v>
      </c>
      <c r="N28" s="16">
        <v>4.8343555861363172E-2</v>
      </c>
      <c r="O28" s="16">
        <v>-3.0866583716240802E-2</v>
      </c>
      <c r="P28" s="16">
        <v>3.7211617396194302E-2</v>
      </c>
      <c r="Q28" s="16">
        <v>4.6251818191734928E-3</v>
      </c>
      <c r="R28" s="16">
        <v>1.0177992092150017E-2</v>
      </c>
      <c r="S28" s="16">
        <v>4.090792624882625E-3</v>
      </c>
      <c r="T28" s="16">
        <v>5.9082762926425227E-3</v>
      </c>
      <c r="U28" s="16">
        <v>-3.254877566021537E-2</v>
      </c>
      <c r="V28" s="16">
        <v>-2.3264565220426386E-2</v>
      </c>
      <c r="W28" s="16">
        <v>-2.1387205425274797E-2</v>
      </c>
      <c r="X28" s="16">
        <v>-1.9933453508203917E-2</v>
      </c>
      <c r="Y28" s="16">
        <v>-2.5685350566352343E-2</v>
      </c>
      <c r="Z28" s="16">
        <v>2.5172849805443546E-2</v>
      </c>
      <c r="AA28" s="16">
        <v>-3.4214159759149702E-2</v>
      </c>
      <c r="AB28" s="16">
        <v>-1.0990495668138575E-2</v>
      </c>
      <c r="AC28" s="16">
        <v>5.7089716771874778E-2</v>
      </c>
      <c r="AD28" s="16">
        <v>-6.8358835115198954E-2</v>
      </c>
      <c r="AE28" s="16">
        <v>-3.6101907252575158E-2</v>
      </c>
      <c r="AF28" s="17" t="s">
        <v>85</v>
      </c>
      <c r="AG28" s="16">
        <v>1.3562109280344126E-3</v>
      </c>
      <c r="AH28" s="16">
        <v>-9.5579946136124076E-3</v>
      </c>
      <c r="AI28" s="16">
        <v>-6.0936425282952254E-2</v>
      </c>
      <c r="AJ28" s="16">
        <v>-5.5926946288811022E-2</v>
      </c>
      <c r="AK28" s="16">
        <v>4.9671704575449385E-3</v>
      </c>
      <c r="AL28" s="16">
        <v>-1.8229241707648138E-2</v>
      </c>
      <c r="AM28" s="16">
        <v>8.3445836592169319E-3</v>
      </c>
      <c r="AN28" s="18">
        <v>-3.2476656464562798E-2</v>
      </c>
    </row>
    <row r="29" spans="1:40" ht="24">
      <c r="A29" s="13" t="s">
        <v>65</v>
      </c>
      <c r="B29" s="14" t="s">
        <v>41</v>
      </c>
      <c r="C29" s="15">
        <v>-2.5269162444162292E-2</v>
      </c>
      <c r="D29" s="16">
        <v>-3.6546629149196368E-2</v>
      </c>
      <c r="E29" s="16">
        <v>-3.6861446201562793E-2</v>
      </c>
      <c r="F29" s="16">
        <v>-2.2761165133377243E-2</v>
      </c>
      <c r="G29" s="16">
        <v>-3.9304641092330658E-2</v>
      </c>
      <c r="H29" s="16">
        <v>-6.7489594094947897E-2</v>
      </c>
      <c r="I29" s="17" t="s">
        <v>99</v>
      </c>
      <c r="J29" s="16">
        <v>-6.2109560874618032E-2</v>
      </c>
      <c r="K29" s="16">
        <v>8.9539643081571266E-3</v>
      </c>
      <c r="L29" s="16">
        <v>-1.342881300808626E-2</v>
      </c>
      <c r="M29" s="16">
        <v>-3.0193256947478025E-3</v>
      </c>
      <c r="N29" s="16">
        <v>-4.4542132477919192E-3</v>
      </c>
      <c r="O29" s="16">
        <v>1.4769297673038648E-2</v>
      </c>
      <c r="P29" s="16">
        <v>1.6891006189269975E-2</v>
      </c>
      <c r="Q29" s="16">
        <v>-5.1284091252887503E-3</v>
      </c>
      <c r="R29" s="16">
        <v>1.5907897281584579E-2</v>
      </c>
      <c r="S29" s="16">
        <v>-3.7189762448413509E-2</v>
      </c>
      <c r="T29" s="16">
        <v>5.346004084092585E-2</v>
      </c>
      <c r="U29" s="16">
        <v>-1.8562645115758423E-2</v>
      </c>
      <c r="V29" s="16">
        <v>-1.2834056667884312E-2</v>
      </c>
      <c r="W29" s="16">
        <v>-1.641992849821448E-2</v>
      </c>
      <c r="X29" s="16">
        <v>6.1814779737345629E-3</v>
      </c>
      <c r="Y29" s="16">
        <v>1.9152798213475312E-2</v>
      </c>
      <c r="Z29" s="16">
        <v>-2.9750700165548129E-2</v>
      </c>
      <c r="AA29" s="16">
        <v>6.6135588918337408E-3</v>
      </c>
      <c r="AB29" s="16">
        <v>-5.7420711434951347E-3</v>
      </c>
      <c r="AC29" s="16">
        <v>2.0242877757922832E-2</v>
      </c>
      <c r="AD29" s="16">
        <v>4.6063710267519355E-2</v>
      </c>
      <c r="AE29" s="16">
        <v>4.1496680094092075E-2</v>
      </c>
      <c r="AF29" s="16">
        <v>3.0433956852283915E-2</v>
      </c>
      <c r="AG29" s="16">
        <v>3.3367384726020737E-2</v>
      </c>
      <c r="AH29" s="16">
        <v>3.6716715064137408E-2</v>
      </c>
      <c r="AI29" s="16">
        <v>1.00587548419038E-2</v>
      </c>
      <c r="AJ29" s="16">
        <v>3.9010093507082753E-2</v>
      </c>
      <c r="AK29" s="16">
        <v>1.1480573235500101E-2</v>
      </c>
      <c r="AL29" s="16">
        <v>-3.6132966634819662E-3</v>
      </c>
      <c r="AM29" s="16">
        <v>5.2593140635596697E-2</v>
      </c>
      <c r="AN29" s="18">
        <v>6.1067843246283116E-2</v>
      </c>
    </row>
    <row r="30" spans="1:40" ht="24">
      <c r="A30" s="13" t="s">
        <v>66</v>
      </c>
      <c r="B30" s="14" t="s">
        <v>41</v>
      </c>
      <c r="C30" s="15">
        <v>4.9412170087018606E-2</v>
      </c>
      <c r="D30" s="16">
        <v>6.0630237716489441E-2</v>
      </c>
      <c r="E30" s="16">
        <v>3.2641655849650888E-3</v>
      </c>
      <c r="F30" s="16">
        <v>4.6017550601126112E-2</v>
      </c>
      <c r="G30" s="16">
        <v>4.9431836680271006E-2</v>
      </c>
      <c r="H30" s="16">
        <v>6.6723733476979658E-2</v>
      </c>
      <c r="I30" s="16">
        <v>-2.934619926170097E-2</v>
      </c>
      <c r="J30" s="16">
        <v>2.1639141312638954E-2</v>
      </c>
      <c r="K30" s="16">
        <v>-4.2549318868084695E-3</v>
      </c>
      <c r="L30" s="16">
        <v>5.5698190623353176E-2</v>
      </c>
      <c r="M30" s="16">
        <v>1.4684313066617263E-2</v>
      </c>
      <c r="N30" s="16">
        <v>1.5814111912978119E-2</v>
      </c>
      <c r="O30" s="16">
        <v>-1.7225773903624821E-2</v>
      </c>
      <c r="P30" s="16">
        <v>5.3300009434335324E-3</v>
      </c>
      <c r="Q30" s="16">
        <v>-1.6372887298987674E-2</v>
      </c>
      <c r="R30" s="16">
        <v>-1.2663222797473297E-2</v>
      </c>
      <c r="S30" s="16">
        <v>5.9842924653316441E-2</v>
      </c>
      <c r="T30" s="16">
        <v>3.291758187853096E-3</v>
      </c>
      <c r="U30" s="16">
        <v>-2.5610955263418458E-2</v>
      </c>
      <c r="V30" s="16">
        <v>-4.1808597247720771E-4</v>
      </c>
      <c r="W30" s="17" t="s">
        <v>94</v>
      </c>
      <c r="X30" s="16">
        <v>4.3116323236802361E-2</v>
      </c>
      <c r="Y30" s="16">
        <v>-2.3638803411948579E-2</v>
      </c>
      <c r="Z30" s="17" t="s">
        <v>110</v>
      </c>
      <c r="AA30" s="16">
        <v>-1.9701132200922025E-2</v>
      </c>
      <c r="AB30" s="16">
        <v>-1.6284350781651278E-2</v>
      </c>
      <c r="AC30" s="16">
        <v>-1.2130377362250383E-3</v>
      </c>
      <c r="AD30" s="16">
        <v>-1.8610518311896272E-2</v>
      </c>
      <c r="AE30" s="16">
        <v>-3.9910090216632478E-2</v>
      </c>
      <c r="AF30" s="16">
        <v>2.4638971323529376E-2</v>
      </c>
      <c r="AG30" s="16">
        <v>-5.7312506348663722E-2</v>
      </c>
      <c r="AH30" s="16">
        <v>-6.310637052002499E-2</v>
      </c>
      <c r="AI30" s="16">
        <v>-2.4291405531755739E-2</v>
      </c>
      <c r="AJ30" s="16">
        <v>-2.3424011127744934E-2</v>
      </c>
      <c r="AK30" s="16">
        <v>8.4057072403040927E-3</v>
      </c>
      <c r="AL30" s="16">
        <v>-1.7765051294865622E-2</v>
      </c>
      <c r="AM30" s="16">
        <v>-1.6637788763301468E-2</v>
      </c>
      <c r="AN30" s="18">
        <v>-4.2079224401942283E-2</v>
      </c>
    </row>
    <row r="31" spans="1:40" ht="24">
      <c r="A31" s="13" t="s">
        <v>67</v>
      </c>
      <c r="B31" s="14" t="s">
        <v>41</v>
      </c>
      <c r="C31" s="15">
        <v>-5.4842838205850907E-3</v>
      </c>
      <c r="D31" s="16">
        <v>-1.7041406654055217E-3</v>
      </c>
      <c r="E31" s="16">
        <v>-2.8213777668535538E-2</v>
      </c>
      <c r="F31" s="16">
        <v>-2.0932179302110079E-2</v>
      </c>
      <c r="G31" s="16">
        <v>-3.7934404640816273E-2</v>
      </c>
      <c r="H31" s="16">
        <v>-1.2991179061937492E-2</v>
      </c>
      <c r="I31" s="16">
        <v>1.6971070043485324E-2</v>
      </c>
      <c r="J31" s="16">
        <v>-6.0503082172079441E-2</v>
      </c>
      <c r="K31" s="16">
        <v>-3.4349733696155252E-2</v>
      </c>
      <c r="L31" s="16">
        <v>-5.6870102972241342E-2</v>
      </c>
      <c r="M31" s="16">
        <v>-1.5512400374210226E-2</v>
      </c>
      <c r="N31" s="16">
        <v>-4.9024929544030978E-3</v>
      </c>
      <c r="O31" s="16">
        <v>-1.2350632020230085E-2</v>
      </c>
      <c r="P31" s="17" t="s">
        <v>91</v>
      </c>
      <c r="Q31" s="16">
        <v>3.8360072350126576E-2</v>
      </c>
      <c r="R31" s="16">
        <v>8.6129014807862173E-3</v>
      </c>
      <c r="S31" s="16">
        <v>-2.7588538285051211E-2</v>
      </c>
      <c r="T31" s="16">
        <v>-4.4741262846172058E-3</v>
      </c>
      <c r="U31" s="16">
        <v>2.3670965611305252E-2</v>
      </c>
      <c r="V31" s="16">
        <v>4.8642696200691922E-3</v>
      </c>
      <c r="W31" s="16">
        <v>2.0190137320078287E-2</v>
      </c>
      <c r="X31" s="16">
        <v>1.0291624319977719E-2</v>
      </c>
      <c r="Y31" s="16">
        <v>-1.0324198077876628E-2</v>
      </c>
      <c r="Z31" s="16">
        <v>5.4271426992115231E-3</v>
      </c>
      <c r="AA31" s="16">
        <v>5.8797887660811149E-2</v>
      </c>
      <c r="AB31" s="16">
        <v>2.0325672877299941E-2</v>
      </c>
      <c r="AC31" s="16">
        <v>6.1210732312260957E-2</v>
      </c>
      <c r="AD31" s="16">
        <v>3.8154543427532384E-2</v>
      </c>
      <c r="AE31" s="16">
        <v>2.9599875010400376E-2</v>
      </c>
      <c r="AF31" s="16">
        <v>3.7137001383184702E-2</v>
      </c>
      <c r="AG31" s="16">
        <v>2.5811365642091203E-3</v>
      </c>
      <c r="AH31" s="16">
        <v>3.8863416282945297E-2</v>
      </c>
      <c r="AI31" s="16">
        <v>-4.0830898748601034E-3</v>
      </c>
      <c r="AJ31" s="16">
        <v>2.4683284667702789E-2</v>
      </c>
      <c r="AK31" s="16">
        <v>-1.6370108491681412E-2</v>
      </c>
      <c r="AL31" s="16">
        <v>5.4020462120641842E-2</v>
      </c>
      <c r="AM31" s="16">
        <v>2.3129192724205636E-2</v>
      </c>
      <c r="AN31" s="18">
        <v>-3.3395330119768536E-2</v>
      </c>
    </row>
    <row r="32" spans="1:40" ht="24">
      <c r="A32" s="13" t="s">
        <v>68</v>
      </c>
      <c r="B32" s="14" t="s">
        <v>41</v>
      </c>
      <c r="C32" s="15">
        <v>-3.790777608414346E-2</v>
      </c>
      <c r="D32" s="16">
        <v>-6.180813689641626E-2</v>
      </c>
      <c r="E32" s="16">
        <v>-2.2521932426961738E-2</v>
      </c>
      <c r="F32" s="16">
        <v>-3.702508823617285E-2</v>
      </c>
      <c r="G32" s="16">
        <v>-2.5659407273820829E-2</v>
      </c>
      <c r="H32" s="16">
        <v>-3.0653663102816728E-2</v>
      </c>
      <c r="I32" s="16">
        <v>1.5820578304213781E-2</v>
      </c>
      <c r="J32" s="16">
        <v>-2.3654292006664492E-2</v>
      </c>
      <c r="K32" s="16">
        <v>1.3882074468631782E-2</v>
      </c>
      <c r="L32" s="16">
        <v>-6.4951491374402495E-2</v>
      </c>
      <c r="M32" s="16">
        <v>-2.1235785827866931E-2</v>
      </c>
      <c r="N32" s="16">
        <v>-4.7044633052356524E-2</v>
      </c>
      <c r="O32" s="16">
        <v>4.0636326655728847E-2</v>
      </c>
      <c r="P32" s="16">
        <v>8.5250202299853913E-3</v>
      </c>
      <c r="Q32" s="16">
        <v>3.7048827729178169E-2</v>
      </c>
      <c r="R32" s="17" t="s">
        <v>95</v>
      </c>
      <c r="S32" s="16">
        <v>-2.0984122607063768E-2</v>
      </c>
      <c r="T32" s="16">
        <v>2.6419767001757279E-2</v>
      </c>
      <c r="U32" s="16">
        <v>5.9315980272532778E-2</v>
      </c>
      <c r="V32" s="16">
        <v>2.6880373860830812E-2</v>
      </c>
      <c r="W32" s="16">
        <v>3.3906145322822722E-3</v>
      </c>
      <c r="X32" s="16">
        <v>-4.0383994110672851E-3</v>
      </c>
      <c r="Y32" s="16">
        <v>-4.8152562296987188E-2</v>
      </c>
      <c r="Z32" s="16">
        <v>-1.2784346396825363E-2</v>
      </c>
      <c r="AA32" s="16">
        <v>3.3178827076084771E-2</v>
      </c>
      <c r="AB32" s="16">
        <v>2.0373210518063022E-2</v>
      </c>
      <c r="AC32" s="16">
        <v>1.2127548561296463E-2</v>
      </c>
      <c r="AD32" s="16">
        <v>1.0284473788194337E-2</v>
      </c>
      <c r="AE32" s="16">
        <v>5.1898839159854299E-2</v>
      </c>
      <c r="AF32" s="16">
        <v>1.0048947287629725E-2</v>
      </c>
      <c r="AG32" s="16">
        <v>2.144851226169199E-2</v>
      </c>
      <c r="AH32" s="16">
        <v>3.6662816074194429E-2</v>
      </c>
      <c r="AI32" s="16">
        <v>7.7277079195374344E-3</v>
      </c>
      <c r="AJ32" s="16">
        <v>1.0606529006740553E-2</v>
      </c>
      <c r="AK32" s="16">
        <v>2.9449417150442438E-2</v>
      </c>
      <c r="AL32" s="16">
        <v>3.6585013024113627E-2</v>
      </c>
      <c r="AM32" s="16">
        <v>2.5297396660994675E-2</v>
      </c>
      <c r="AN32" s="18">
        <v>6.0099504453542882E-2</v>
      </c>
    </row>
    <row r="33" spans="1:40" ht="24">
      <c r="A33" s="13" t="s">
        <v>69</v>
      </c>
      <c r="B33" s="14" t="s">
        <v>41</v>
      </c>
      <c r="C33" s="15">
        <v>1.465735924719695E-2</v>
      </c>
      <c r="D33" s="16">
        <v>6.3501474599456889E-2</v>
      </c>
      <c r="E33" s="16">
        <v>1.7312617217988525E-2</v>
      </c>
      <c r="F33" s="16">
        <v>2.5636707564236416E-2</v>
      </c>
      <c r="G33" s="16">
        <v>-2.1965833034683118E-2</v>
      </c>
      <c r="H33" s="16">
        <v>5.07893104795719E-2</v>
      </c>
      <c r="I33" s="16">
        <v>6.138447212751994E-3</v>
      </c>
      <c r="J33" s="16">
        <v>3.9125905337503146E-2</v>
      </c>
      <c r="K33" s="16">
        <v>-1.7575512298934226E-2</v>
      </c>
      <c r="L33" s="16">
        <v>2.998351623878984E-2</v>
      </c>
      <c r="M33" s="16">
        <v>1.6690527289315336E-2</v>
      </c>
      <c r="N33" s="16">
        <v>3.9781821789316218E-2</v>
      </c>
      <c r="O33" s="16">
        <v>-2.916316409345083E-3</v>
      </c>
      <c r="P33" s="16">
        <v>1.0189374428984748E-2</v>
      </c>
      <c r="Q33" s="16">
        <v>-3.9353783321793817E-2</v>
      </c>
      <c r="R33" s="16">
        <v>-4.0373182510957664E-3</v>
      </c>
      <c r="S33" s="16">
        <v>6.0507065060706224E-2</v>
      </c>
      <c r="T33" s="16">
        <v>1.4252169516250765E-2</v>
      </c>
      <c r="U33" s="16">
        <v>-2.6060884329890711E-2</v>
      </c>
      <c r="V33" s="16">
        <v>5.8200407863077647E-2</v>
      </c>
      <c r="W33" s="16">
        <v>6.6563988108416083E-3</v>
      </c>
      <c r="X33" s="17" t="s">
        <v>95</v>
      </c>
      <c r="Y33" s="16">
        <v>-1.8364503211300957E-2</v>
      </c>
      <c r="Z33" s="16">
        <v>4.3512442340394718E-2</v>
      </c>
      <c r="AA33" s="16">
        <v>-1.7625582242808968E-2</v>
      </c>
      <c r="AB33" s="16">
        <v>2.4075238540383513E-3</v>
      </c>
      <c r="AC33" s="16">
        <v>2.2725741596138363E-3</v>
      </c>
      <c r="AD33" s="16">
        <v>-1.5422822788373864E-2</v>
      </c>
      <c r="AE33" s="16">
        <v>-6.7097125500945848E-2</v>
      </c>
      <c r="AF33" s="16">
        <v>-1.9697229637889897E-2</v>
      </c>
      <c r="AG33" s="16">
        <v>-3.5875603602983017E-2</v>
      </c>
      <c r="AH33" s="16">
        <v>-6.0213039597702987E-2</v>
      </c>
      <c r="AI33" s="16">
        <v>-4.7081575718787558E-2</v>
      </c>
      <c r="AJ33" s="16">
        <v>-1.7499479810996685E-2</v>
      </c>
      <c r="AK33" s="16">
        <v>-8.7402314144618132E-3</v>
      </c>
      <c r="AL33" s="16">
        <v>-1.3740508145723841E-2</v>
      </c>
      <c r="AM33" s="16">
        <v>-1.1420227325410636E-2</v>
      </c>
      <c r="AN33" s="18">
        <v>-4.1847994226321614E-2</v>
      </c>
    </row>
    <row r="34" spans="1:40" ht="24">
      <c r="A34" s="13" t="s">
        <v>70</v>
      </c>
      <c r="B34" s="14" t="s">
        <v>41</v>
      </c>
      <c r="C34" s="15">
        <v>-2.0751938914712411E-2</v>
      </c>
      <c r="D34" s="16">
        <v>-3.9191575323494994E-2</v>
      </c>
      <c r="E34" s="16">
        <v>2.6305396640609584E-2</v>
      </c>
      <c r="F34" s="16">
        <v>-3.7657346318366397E-2</v>
      </c>
      <c r="G34" s="16">
        <v>-3.7730758075523833E-3</v>
      </c>
      <c r="H34" s="16">
        <v>-6.8277043065148951E-2</v>
      </c>
      <c r="I34" s="16">
        <v>1.4681760977333395E-2</v>
      </c>
      <c r="J34" s="16">
        <v>-2.6457445921136403E-2</v>
      </c>
      <c r="K34" s="16">
        <v>-2.3544518586483761E-2</v>
      </c>
      <c r="L34" s="16">
        <v>-8.4026168548226848E-3</v>
      </c>
      <c r="M34" s="16">
        <v>-8.9815457005165081E-3</v>
      </c>
      <c r="N34" s="16">
        <v>-6.0329883440501261E-2</v>
      </c>
      <c r="O34" s="17" t="s">
        <v>100</v>
      </c>
      <c r="P34" s="16">
        <v>-1.2215273667958111E-2</v>
      </c>
      <c r="Q34" s="16">
        <v>1.5898550819146661E-2</v>
      </c>
      <c r="R34" s="16">
        <v>4.0565105431714717E-2</v>
      </c>
      <c r="S34" s="16">
        <v>-5.069674240586676E-2</v>
      </c>
      <c r="T34" s="16">
        <v>1.7631731713392267E-2</v>
      </c>
      <c r="U34" s="16">
        <v>1.8287843517558779E-2</v>
      </c>
      <c r="V34" s="16">
        <v>-1.4783840001711408E-3</v>
      </c>
      <c r="W34" s="16">
        <v>-2.5068354222780496E-2</v>
      </c>
      <c r="X34" s="16">
        <v>-2.9191572889916439E-3</v>
      </c>
      <c r="Y34" s="16">
        <v>1.2086572804490017E-2</v>
      </c>
      <c r="Z34" s="16">
        <v>-1.7352494821901033E-2</v>
      </c>
      <c r="AA34" s="16">
        <v>3.9204123630596562E-2</v>
      </c>
      <c r="AB34" s="16">
        <v>2.9076436657944987E-2</v>
      </c>
      <c r="AC34" s="16">
        <v>-1.8560217163910594E-2</v>
      </c>
      <c r="AD34" s="16">
        <v>2.4002797545365811E-2</v>
      </c>
      <c r="AE34" s="16">
        <v>5.1631084316355283E-2</v>
      </c>
      <c r="AF34" s="16">
        <v>-3.0471295033818607E-2</v>
      </c>
      <c r="AG34" s="16">
        <v>6.1976550795596781E-2</v>
      </c>
      <c r="AH34" s="16">
        <v>6.0170237274897211E-2</v>
      </c>
      <c r="AI34" s="16">
        <v>1.0112997694741777E-2</v>
      </c>
      <c r="AJ34" s="16">
        <v>1.2299760244467741E-2</v>
      </c>
      <c r="AK34" s="16">
        <v>-3.4544656521812447E-3</v>
      </c>
      <c r="AL34" s="16">
        <v>1.8433860739194223E-2</v>
      </c>
      <c r="AM34" s="16">
        <v>3.2729231881836088E-2</v>
      </c>
      <c r="AN34" s="18">
        <v>6.752613615190968E-2</v>
      </c>
    </row>
    <row r="35" spans="1:40" ht="24">
      <c r="A35" s="13" t="s">
        <v>71</v>
      </c>
      <c r="B35" s="14" t="s">
        <v>41</v>
      </c>
      <c r="C35" s="15">
        <v>7.5243867576912746E-2</v>
      </c>
      <c r="D35" s="16">
        <v>5.0967948576965426E-2</v>
      </c>
      <c r="E35" s="16">
        <v>-8.9147849907731131E-3</v>
      </c>
      <c r="F35" s="16">
        <v>4.907335628692696E-2</v>
      </c>
      <c r="G35" s="16">
        <v>4.5076605038250971E-2</v>
      </c>
      <c r="H35" s="16">
        <v>3.383443106420659E-2</v>
      </c>
      <c r="I35" s="16">
        <v>1.9030488990535502E-2</v>
      </c>
      <c r="J35" s="16">
        <v>7.7701263783594978E-3</v>
      </c>
      <c r="K35" s="16">
        <v>3.9608386002295451E-2</v>
      </c>
      <c r="L35" s="17" t="s">
        <v>131</v>
      </c>
      <c r="M35" s="16">
        <v>6.4011026959784834E-2</v>
      </c>
      <c r="N35" s="16">
        <v>2.1255886044815753E-2</v>
      </c>
      <c r="O35" s="16">
        <v>1.2084467943133845E-2</v>
      </c>
      <c r="P35" s="16">
        <v>-1.0225313200647316E-2</v>
      </c>
      <c r="Q35" s="16">
        <v>3.653818341803771E-2</v>
      </c>
      <c r="R35" s="16">
        <v>-4.8084821258805463E-2</v>
      </c>
      <c r="S35" s="16">
        <v>1.2407670418050649E-2</v>
      </c>
      <c r="T35" s="16">
        <v>-5.7245503072942908E-3</v>
      </c>
      <c r="U35" s="16">
        <v>-1.6667882242217387E-2</v>
      </c>
      <c r="V35" s="16">
        <v>-6.6582613997136436E-3</v>
      </c>
      <c r="W35" s="16">
        <v>2.2446386805155413E-2</v>
      </c>
      <c r="X35" s="16">
        <v>-1.8338630295168797E-2</v>
      </c>
      <c r="Y35" s="17" t="s">
        <v>100</v>
      </c>
      <c r="Z35" s="16">
        <v>-2.3821512833719791E-2</v>
      </c>
      <c r="AA35" s="16">
        <v>-5.952075129915782E-2</v>
      </c>
      <c r="AB35" s="16">
        <v>-3.7155084994445385E-2</v>
      </c>
      <c r="AC35" s="16">
        <v>-2.4600163923076585E-2</v>
      </c>
      <c r="AD35" s="16">
        <v>-1.8091066096254025E-2</v>
      </c>
      <c r="AE35" s="16">
        <v>-4.1901979731054806E-2</v>
      </c>
      <c r="AF35" s="16">
        <v>-2.5347655521973766E-2</v>
      </c>
      <c r="AG35" s="16">
        <v>2.5708341878460154E-2</v>
      </c>
      <c r="AH35" s="16">
        <v>-2.6239041446359974E-3</v>
      </c>
      <c r="AI35" s="16">
        <v>-1.3856818095851754E-2</v>
      </c>
      <c r="AJ35" s="16">
        <v>-6.5705653331937534E-3</v>
      </c>
      <c r="AK35" s="16">
        <v>-1.7838639098886101E-2</v>
      </c>
      <c r="AL35" s="16">
        <v>-4.6250013582377257E-2</v>
      </c>
      <c r="AM35" s="16">
        <v>-9.5587451720909201E-3</v>
      </c>
      <c r="AN35" s="18">
        <v>1.4908878379145419E-2</v>
      </c>
    </row>
    <row r="36" spans="1:40" ht="24">
      <c r="A36" s="13" t="s">
        <v>72</v>
      </c>
      <c r="B36" s="14" t="s">
        <v>41</v>
      </c>
      <c r="C36" s="19" t="s">
        <v>96</v>
      </c>
      <c r="D36" s="16">
        <v>-4.4033312817400661E-3</v>
      </c>
      <c r="E36" s="16">
        <v>1.8446079329679659E-2</v>
      </c>
      <c r="F36" s="16">
        <v>-1.6502250847154217E-3</v>
      </c>
      <c r="G36" s="16">
        <v>3.8107921791861413E-2</v>
      </c>
      <c r="H36" s="16">
        <v>-2.1852416803256728E-2</v>
      </c>
      <c r="I36" s="16">
        <v>3.3225984855457108E-2</v>
      </c>
      <c r="J36" s="16">
        <v>5.8539979160784766E-2</v>
      </c>
      <c r="K36" s="16">
        <v>3.3337748144252458E-2</v>
      </c>
      <c r="L36" s="16">
        <v>6.1013491946072546E-4</v>
      </c>
      <c r="M36" s="16">
        <v>6.4760571247100718E-2</v>
      </c>
      <c r="N36" s="16">
        <v>-3.255790495510346E-3</v>
      </c>
      <c r="O36" s="16">
        <v>6.2099779088151973E-2</v>
      </c>
      <c r="P36" s="16">
        <v>2.5521533862373183E-3</v>
      </c>
      <c r="Q36" s="16">
        <v>2.1275606029093317E-2</v>
      </c>
      <c r="R36" s="16">
        <v>2.1441207250241717E-2</v>
      </c>
      <c r="S36" s="16">
        <v>-2.5418223875218207E-2</v>
      </c>
      <c r="T36" s="16">
        <v>8.420160674596994E-3</v>
      </c>
      <c r="U36" s="16">
        <v>1.8541536801718144E-3</v>
      </c>
      <c r="V36" s="16">
        <v>-2.8190216562189729E-2</v>
      </c>
      <c r="W36" s="16">
        <v>-4.3630366463443128E-2</v>
      </c>
      <c r="X36" s="16">
        <v>-3.589420390673935E-2</v>
      </c>
      <c r="Y36" s="16">
        <v>2.5789863651238643E-2</v>
      </c>
      <c r="Z36" s="16">
        <v>-5.7863225512256644E-2</v>
      </c>
      <c r="AA36" s="16">
        <v>-5.0152697097146259E-2</v>
      </c>
      <c r="AB36" s="16">
        <v>-5.1493609245132979E-2</v>
      </c>
      <c r="AC36" s="16">
        <v>-3.7678720902954065E-2</v>
      </c>
      <c r="AD36" s="16">
        <v>7.6587760118461959E-3</v>
      </c>
      <c r="AE36" s="16">
        <v>-2.0637426491249767E-2</v>
      </c>
      <c r="AF36" s="16">
        <v>1.3338681728549001E-3</v>
      </c>
      <c r="AG36" s="17" t="s">
        <v>95</v>
      </c>
      <c r="AH36" s="16">
        <v>3.3508474847651057E-2</v>
      </c>
      <c r="AI36" s="16">
        <v>-1.1278081114148372E-2</v>
      </c>
      <c r="AJ36" s="16">
        <v>-1.3917547070421074E-2</v>
      </c>
      <c r="AK36" s="16">
        <v>-5.4565279513928196E-3</v>
      </c>
      <c r="AL36" s="16">
        <v>-6.480909991233498E-3</v>
      </c>
      <c r="AM36" s="16">
        <v>-5.2023542564069186E-2</v>
      </c>
      <c r="AN36" s="18">
        <v>4.3192645098517626E-2</v>
      </c>
    </row>
    <row r="37" spans="1:40" ht="24">
      <c r="A37" s="13" t="s">
        <v>73</v>
      </c>
      <c r="B37" s="14" t="s">
        <v>41</v>
      </c>
      <c r="C37" s="15">
        <v>-5.7732257664023044E-3</v>
      </c>
      <c r="D37" s="17" t="s">
        <v>104</v>
      </c>
      <c r="E37" s="16">
        <v>1.1329860058896874E-2</v>
      </c>
      <c r="F37" s="16">
        <v>2.286569316991359E-2</v>
      </c>
      <c r="G37" s="16">
        <v>2.2350024814413814E-2</v>
      </c>
      <c r="H37" s="16">
        <v>8.9741384138581175E-3</v>
      </c>
      <c r="I37" s="16">
        <v>-1.2782831820433474E-2</v>
      </c>
      <c r="J37" s="16">
        <v>2.8786105931761029E-2</v>
      </c>
      <c r="K37" s="16">
        <v>5.3012239488232159E-2</v>
      </c>
      <c r="L37" s="16">
        <v>4.905773410321896E-2</v>
      </c>
      <c r="M37" s="16">
        <v>2.0606200183845296E-3</v>
      </c>
      <c r="N37" s="16">
        <v>2.6512574341297179E-2</v>
      </c>
      <c r="O37" s="16">
        <v>-1.4773930657543386E-3</v>
      </c>
      <c r="P37" s="16">
        <v>4.8375448497798802E-3</v>
      </c>
      <c r="Q37" s="16">
        <v>-1.7817771354532743E-2</v>
      </c>
      <c r="R37" s="16">
        <v>2.6881547506446009E-2</v>
      </c>
      <c r="S37" s="16">
        <v>6.4496209604783514E-2</v>
      </c>
      <c r="T37" s="16">
        <v>2.0270526375637768E-2</v>
      </c>
      <c r="U37" s="16">
        <v>-5.0563916261307948E-2</v>
      </c>
      <c r="V37" s="17" t="s">
        <v>95</v>
      </c>
      <c r="W37" s="16">
        <v>2.7739478655974426E-2</v>
      </c>
      <c r="X37" s="16">
        <v>5.8238897205847559E-2</v>
      </c>
      <c r="Y37" s="16">
        <v>-6.6784614571686364E-3</v>
      </c>
      <c r="Z37" s="16">
        <v>-4.3782621846958242E-4</v>
      </c>
      <c r="AA37" s="16">
        <v>-1.5107228640444259E-2</v>
      </c>
      <c r="AB37" s="16">
        <v>1.8159551510676761E-3</v>
      </c>
      <c r="AC37" s="16">
        <v>-5.1885832600973611E-2</v>
      </c>
      <c r="AD37" s="16">
        <v>-3.0619880900767182E-2</v>
      </c>
      <c r="AE37" s="16">
        <v>-4.9850158306768741E-2</v>
      </c>
      <c r="AF37" s="16">
        <v>-2.3015833626820418E-2</v>
      </c>
      <c r="AG37" s="16">
        <v>-2.8205476275107721E-2</v>
      </c>
      <c r="AH37" s="16">
        <v>-3.0402653623216667E-2</v>
      </c>
      <c r="AI37" s="16">
        <v>-3.0725693565994066E-2</v>
      </c>
      <c r="AJ37" s="16">
        <v>-3.5532630321808811E-2</v>
      </c>
      <c r="AK37" s="16">
        <v>-2.7563512862798081E-2</v>
      </c>
      <c r="AL37" s="16">
        <v>-9.8109643926321023E-3</v>
      </c>
      <c r="AM37" s="16">
        <v>7.7473513275573757E-3</v>
      </c>
      <c r="AN37" s="18">
        <v>-1.2565345880504945E-2</v>
      </c>
    </row>
    <row r="38" spans="1:40" ht="24">
      <c r="A38" s="13" t="s">
        <v>74</v>
      </c>
      <c r="B38" s="14" t="s">
        <v>41</v>
      </c>
      <c r="C38" s="15">
        <v>-1.2405420746687889E-2</v>
      </c>
      <c r="D38" s="16">
        <v>2.3848736702842727E-2</v>
      </c>
      <c r="E38" s="16">
        <v>-1.7507963604530954E-2</v>
      </c>
      <c r="F38" s="16">
        <v>1.1941407802416605E-2</v>
      </c>
      <c r="G38" s="16">
        <v>-8.0791855463835296E-3</v>
      </c>
      <c r="H38" s="17" t="s">
        <v>119</v>
      </c>
      <c r="I38" s="16">
        <v>-6.5440429760424218E-2</v>
      </c>
      <c r="J38" s="16">
        <v>-3.8162365078263212E-2</v>
      </c>
      <c r="K38" s="16">
        <v>-1.8275035584808821E-2</v>
      </c>
      <c r="L38" s="16">
        <v>2.7192110699331525E-2</v>
      </c>
      <c r="M38" s="16">
        <v>-2.761599019537014E-2</v>
      </c>
      <c r="N38" s="16">
        <v>-2.2367229675845477E-3</v>
      </c>
      <c r="O38" s="16">
        <v>-6.6647679361646853E-2</v>
      </c>
      <c r="P38" s="16">
        <v>-1.2520549505022177E-2</v>
      </c>
      <c r="Q38" s="16">
        <v>-6.7438180769597331E-2</v>
      </c>
      <c r="R38" s="16">
        <v>-2.9844068960217233E-2</v>
      </c>
      <c r="S38" s="16">
        <v>6.332800604520958E-3</v>
      </c>
      <c r="T38" s="16">
        <v>-3.8230857618472142E-2</v>
      </c>
      <c r="U38" s="16">
        <v>2.0739486522058946E-2</v>
      </c>
      <c r="V38" s="16">
        <v>8.7671126250655866E-3</v>
      </c>
      <c r="W38" s="17" t="s">
        <v>132</v>
      </c>
      <c r="X38" s="16">
        <v>4.9488208113317292E-2</v>
      </c>
      <c r="Y38" s="16">
        <v>3.3001173041691423E-2</v>
      </c>
      <c r="Z38" s="16">
        <v>6.5688513160033921E-2</v>
      </c>
      <c r="AA38" s="16">
        <v>5.600600876871082E-2</v>
      </c>
      <c r="AB38" s="16">
        <v>1.3999878866156952E-2</v>
      </c>
      <c r="AC38" s="16">
        <v>1.4195714573564966E-2</v>
      </c>
      <c r="AD38" s="16">
        <v>2.9344777921533893E-2</v>
      </c>
      <c r="AE38" s="16">
        <v>-3.0912718760552717E-2</v>
      </c>
      <c r="AF38" s="16">
        <v>2.2003585511489801E-2</v>
      </c>
      <c r="AG38" s="16">
        <v>-2.1352851585979195E-2</v>
      </c>
      <c r="AH38" s="16">
        <v>-1.5953422220956106E-3</v>
      </c>
      <c r="AI38" s="16">
        <v>4.9658379855461093E-2</v>
      </c>
      <c r="AJ38" s="16">
        <v>6.3076650198222732E-4</v>
      </c>
      <c r="AK38" s="16">
        <v>2.9846937921324874E-2</v>
      </c>
      <c r="AL38" s="16">
        <v>4.0117951798179084E-2</v>
      </c>
      <c r="AM38" s="16">
        <v>-3.367071559340845E-3</v>
      </c>
      <c r="AN38" s="18">
        <v>-2.5333890325870915E-2</v>
      </c>
    </row>
    <row r="39" spans="1:40" ht="24">
      <c r="A39" s="13" t="s">
        <v>75</v>
      </c>
      <c r="B39" s="14" t="s">
        <v>41</v>
      </c>
      <c r="C39" s="19" t="s">
        <v>133</v>
      </c>
      <c r="D39" s="16">
        <v>2.4110042568766921E-2</v>
      </c>
      <c r="E39" s="16">
        <v>-8.5025734827316897E-4</v>
      </c>
      <c r="F39" s="16">
        <v>-2.0596607235746742E-3</v>
      </c>
      <c r="G39" s="16">
        <v>-2.8907756816832636E-3</v>
      </c>
      <c r="H39" s="16">
        <v>2.7067481776388763E-2</v>
      </c>
      <c r="I39" s="16">
        <v>-1.2990499166894497E-2</v>
      </c>
      <c r="J39" s="16">
        <v>-6.6913483652453311E-3</v>
      </c>
      <c r="K39" s="16">
        <v>-4.5989713591529466E-2</v>
      </c>
      <c r="L39" s="17" t="s">
        <v>134</v>
      </c>
      <c r="M39" s="16">
        <v>2.8765551087001098E-2</v>
      </c>
      <c r="N39" s="16">
        <v>1.2053380980153069E-2</v>
      </c>
      <c r="O39" s="16">
        <v>-8.2029245704597457E-3</v>
      </c>
      <c r="P39" s="16">
        <v>-5.4611739840668388E-2</v>
      </c>
      <c r="Q39" s="16">
        <v>-4.3990653883475006E-2</v>
      </c>
      <c r="R39" s="16">
        <v>-6.2976328402005441E-2</v>
      </c>
      <c r="S39" s="16">
        <v>3.2627722384659712E-2</v>
      </c>
      <c r="T39" s="16">
        <v>-6.4326907481751086E-2</v>
      </c>
      <c r="U39" s="16">
        <v>3.4454482318832122E-2</v>
      </c>
      <c r="V39" s="16">
        <v>4.7546496584003325E-2</v>
      </c>
      <c r="W39" s="17" t="s">
        <v>108</v>
      </c>
      <c r="X39" s="16">
        <v>2.9074008101952351E-2</v>
      </c>
      <c r="Y39" s="17" t="s">
        <v>135</v>
      </c>
      <c r="Z39" s="16">
        <v>5.456920505668611E-2</v>
      </c>
      <c r="AA39" s="16">
        <v>1.8717728989857945E-2</v>
      </c>
      <c r="AB39" s="16">
        <v>-1.3878110984788104E-2</v>
      </c>
      <c r="AC39" s="16">
        <v>-2.4898667875532195E-2</v>
      </c>
      <c r="AD39" s="16">
        <v>2.3930454913080153E-2</v>
      </c>
      <c r="AE39" s="16">
        <v>1.2177596106775447E-2</v>
      </c>
      <c r="AF39" s="16">
        <v>7.4360883873689802E-3</v>
      </c>
      <c r="AG39" s="16">
        <v>5.3238753750517204E-4</v>
      </c>
      <c r="AH39" s="16">
        <v>-9.6196741780521407E-3</v>
      </c>
      <c r="AI39" s="16">
        <v>1.8574928361319073E-2</v>
      </c>
      <c r="AJ39" s="16">
        <v>1.5379562594882861E-2</v>
      </c>
      <c r="AK39" s="16">
        <v>6.5964235516915007E-2</v>
      </c>
      <c r="AL39" s="16">
        <v>2.7310794067436226E-2</v>
      </c>
      <c r="AM39" s="16">
        <v>-2.8133285709154771E-2</v>
      </c>
      <c r="AN39" s="18">
        <v>4.1799747377383366E-2</v>
      </c>
    </row>
    <row r="40" spans="1:40" ht="24">
      <c r="A40" s="13" t="s">
        <v>76</v>
      </c>
      <c r="B40" s="14" t="s">
        <v>41</v>
      </c>
      <c r="C40" s="15">
        <v>-1.0649911370107326E-2</v>
      </c>
      <c r="D40" s="16">
        <v>-1.1137080418629952E-2</v>
      </c>
      <c r="E40" s="16">
        <v>4.2947294221325483E-2</v>
      </c>
      <c r="F40" s="16">
        <v>-1.3646046252920511E-2</v>
      </c>
      <c r="G40" s="16">
        <v>1.354616163883743E-2</v>
      </c>
      <c r="H40" s="16">
        <v>-2.525517451812152E-2</v>
      </c>
      <c r="I40" s="16">
        <v>5.9185399494544613E-2</v>
      </c>
      <c r="J40" s="16">
        <v>-1.0433944747840687E-2</v>
      </c>
      <c r="K40" s="16">
        <v>1.7141456477734227E-2</v>
      </c>
      <c r="L40" s="16">
        <v>4.2020930536902271E-2</v>
      </c>
      <c r="M40" s="16">
        <v>2.4975316994396229E-2</v>
      </c>
      <c r="N40" s="16">
        <v>3.5170764093130448E-2</v>
      </c>
      <c r="O40" s="16">
        <v>6.5883928451918761E-2</v>
      </c>
      <c r="P40" s="16">
        <v>-3.2217564101358336E-2</v>
      </c>
      <c r="Q40" s="16">
        <v>2.3638615388253459E-2</v>
      </c>
      <c r="R40" s="16">
        <v>5.8511618988078551E-2</v>
      </c>
      <c r="S40" s="16">
        <v>-4.8191549902720831E-3</v>
      </c>
      <c r="T40" s="16">
        <v>5.6132208272804886E-2</v>
      </c>
      <c r="U40" s="16">
        <v>-1.2676657034099647E-3</v>
      </c>
      <c r="V40" s="16">
        <v>-1.2242029963497958E-2</v>
      </c>
      <c r="W40" s="17" t="s">
        <v>136</v>
      </c>
      <c r="X40" s="16">
        <v>-4.0741264847932182E-2</v>
      </c>
      <c r="Y40" s="16">
        <v>1.449749120477972E-2</v>
      </c>
      <c r="Z40" s="16">
        <v>-4.1384841269539445E-2</v>
      </c>
      <c r="AA40" s="16">
        <v>-2.935767343293464E-2</v>
      </c>
      <c r="AB40" s="16">
        <v>1.7246888311024944E-2</v>
      </c>
      <c r="AC40" s="16">
        <v>-2.4413669802385244E-2</v>
      </c>
      <c r="AD40" s="16">
        <v>2.9591932499156422E-2</v>
      </c>
      <c r="AE40" s="16">
        <v>2.7616160222417415E-2</v>
      </c>
      <c r="AF40" s="16">
        <v>-3.1230340484209914E-2</v>
      </c>
      <c r="AG40" s="16">
        <v>4.2068448508937976E-2</v>
      </c>
      <c r="AH40" s="16">
        <v>4.6049759678080456E-2</v>
      </c>
      <c r="AI40" s="16">
        <v>-6.5067982982145361E-2</v>
      </c>
      <c r="AJ40" s="16">
        <v>4.8038147034400985E-2</v>
      </c>
      <c r="AK40" s="16">
        <v>-3.3036049824730913E-2</v>
      </c>
      <c r="AL40" s="16">
        <v>-3.1963512851946867E-2</v>
      </c>
      <c r="AM40" s="16">
        <v>-3.3313061551583992E-2</v>
      </c>
      <c r="AN40" s="20" t="s">
        <v>119</v>
      </c>
    </row>
    <row r="41" spans="1:40" ht="24">
      <c r="A41" s="13" t="s">
        <v>77</v>
      </c>
      <c r="B41" s="14" t="s">
        <v>41</v>
      </c>
      <c r="C41" s="15">
        <v>5.145861036578582E-2</v>
      </c>
      <c r="D41" s="16">
        <v>7.4887221899025733E-2</v>
      </c>
      <c r="E41" s="16">
        <v>4.4236309831209478E-2</v>
      </c>
      <c r="F41" s="16">
        <v>3.3387038882503474E-2</v>
      </c>
      <c r="G41" s="16">
        <v>3.4452308438541294E-2</v>
      </c>
      <c r="H41" s="17" t="s">
        <v>108</v>
      </c>
      <c r="I41" s="16">
        <v>-1.536118949535234E-2</v>
      </c>
      <c r="J41" s="16">
        <v>7.7102403821095917E-4</v>
      </c>
      <c r="K41" s="16">
        <v>-1.0551991692421669E-2</v>
      </c>
      <c r="L41" s="17" t="s">
        <v>137</v>
      </c>
      <c r="M41" s="16">
        <v>5.9187807518342926E-2</v>
      </c>
      <c r="N41" s="16">
        <v>3.1653619454962284E-2</v>
      </c>
      <c r="O41" s="16">
        <v>-2.3493179381332267E-2</v>
      </c>
      <c r="P41" s="16">
        <v>1.856283708942115E-2</v>
      </c>
      <c r="Q41" s="16">
        <v>-2.022303375553413E-2</v>
      </c>
      <c r="R41" s="16">
        <v>2.9938821487271085E-3</v>
      </c>
      <c r="S41" s="17" t="s">
        <v>79</v>
      </c>
      <c r="T41" s="16">
        <v>-5.6505286550921387E-3</v>
      </c>
      <c r="U41" s="16">
        <v>-2.5515733955385755E-2</v>
      </c>
      <c r="V41" s="16">
        <v>2.5892484701451911E-2</v>
      </c>
      <c r="W41" s="17" t="s">
        <v>138</v>
      </c>
      <c r="X41" s="16">
        <v>6.3472066664303217E-3</v>
      </c>
      <c r="Y41" s="16">
        <v>2.1004172785967629E-2</v>
      </c>
      <c r="Z41" s="17" t="s">
        <v>79</v>
      </c>
      <c r="AA41" s="16">
        <v>-3.7385551577620704E-2</v>
      </c>
      <c r="AB41" s="16">
        <v>6.6273180925474724E-3</v>
      </c>
      <c r="AC41" s="16">
        <v>-2.9370901812657238E-2</v>
      </c>
      <c r="AD41" s="16">
        <v>-1.3560556520870104E-2</v>
      </c>
      <c r="AE41" s="16">
        <v>-5.0123976825597862E-2</v>
      </c>
      <c r="AF41" s="16">
        <v>-1.9594939075335428E-2</v>
      </c>
      <c r="AG41" s="16">
        <v>-4.0663016394691949E-2</v>
      </c>
      <c r="AH41" s="16">
        <v>-3.4193727836319306E-2</v>
      </c>
      <c r="AI41" s="16">
        <v>-3.5083074287451513E-2</v>
      </c>
      <c r="AJ41" s="16">
        <v>-4.2165403351483811E-2</v>
      </c>
      <c r="AK41" s="16">
        <v>1.9475153614205664E-2</v>
      </c>
      <c r="AL41" s="16">
        <v>-9.6548439347638234E-3</v>
      </c>
      <c r="AM41" s="16">
        <v>-1.2431124018821618E-2</v>
      </c>
      <c r="AN41" s="20" t="s">
        <v>139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3.5220220890521459E-9</v>
      </c>
      <c r="E48" s="10">
        <f t="shared" ref="E48:AN48" si="0">$C5^2*E5^2</f>
        <v>1.1062894280094171E-10</v>
      </c>
      <c r="F48" s="10">
        <f t="shared" si="0"/>
        <v>1.155849329316552E-9</v>
      </c>
      <c r="G48" s="10">
        <f t="shared" si="0"/>
        <v>1.0861851497380979E-9</v>
      </c>
      <c r="H48" s="10">
        <f t="shared" si="0"/>
        <v>2.1098898433372608E-8</v>
      </c>
      <c r="I48" s="10">
        <f t="shared" si="0"/>
        <v>8.1067363268244808E-10</v>
      </c>
      <c r="J48" s="10">
        <f t="shared" si="0"/>
        <v>7.3448897314179562E-10</v>
      </c>
      <c r="K48" s="10">
        <f t="shared" si="0"/>
        <v>3.1362006675449059E-9</v>
      </c>
      <c r="L48" s="10">
        <f t="shared" si="0"/>
        <v>2.9882127270452872E-9</v>
      </c>
      <c r="M48" s="10">
        <f t="shared" si="0"/>
        <v>1.1836156614534022E-9</v>
      </c>
      <c r="N48" s="10">
        <f t="shared" si="0"/>
        <v>9.4525032607068786E-9</v>
      </c>
      <c r="O48" s="10">
        <f t="shared" si="0"/>
        <v>8.3550454764975785E-10</v>
      </c>
      <c r="P48" s="10">
        <f t="shared" si="0"/>
        <v>1.3259009747611705E-10</v>
      </c>
      <c r="Q48" s="10">
        <f t="shared" si="0"/>
        <v>4.619174111226884E-9</v>
      </c>
      <c r="R48" s="10">
        <f t="shared" si="0"/>
        <v>4.8320762003541768E-10</v>
      </c>
      <c r="S48" s="10">
        <f t="shared" si="0"/>
        <v>1.7954889552152762E-8</v>
      </c>
      <c r="T48" s="10">
        <f t="shared" si="0"/>
        <v>1.8924314806073237E-9</v>
      </c>
      <c r="U48" s="10">
        <f t="shared" si="0"/>
        <v>6.9958459941534429E-10</v>
      </c>
      <c r="V48" s="10">
        <f t="shared" si="0"/>
        <v>7.6346517445793374E-9</v>
      </c>
      <c r="W48" s="10">
        <f t="shared" si="0"/>
        <v>1.1590726757457282E-8</v>
      </c>
      <c r="X48" s="10">
        <f t="shared" si="0"/>
        <v>1.7946010918035084E-8</v>
      </c>
      <c r="Y48" s="10">
        <f t="shared" si="0"/>
        <v>1.5613313844635207E-9</v>
      </c>
      <c r="Z48" s="10">
        <f t="shared" si="0"/>
        <v>4.8681448632149556E-9</v>
      </c>
      <c r="AA48" s="10">
        <f t="shared" si="0"/>
        <v>1.3155387796899144E-8</v>
      </c>
      <c r="AB48" s="10">
        <f t="shared" si="0"/>
        <v>1.0769203833829533E-9</v>
      </c>
      <c r="AC48" s="10">
        <f t="shared" si="0"/>
        <v>3.3721895981646533E-9</v>
      </c>
      <c r="AD48" s="10">
        <f t="shared" si="0"/>
        <v>1.3486280351193024E-13</v>
      </c>
      <c r="AE48" s="10">
        <f t="shared" si="0"/>
        <v>5.1620647099793254E-9</v>
      </c>
      <c r="AF48" s="10">
        <f t="shared" si="0"/>
        <v>2.9349529535127994E-8</v>
      </c>
      <c r="AG48" s="10">
        <f t="shared" si="0"/>
        <v>1.0327666022943268E-9</v>
      </c>
      <c r="AH48" s="10">
        <f t="shared" si="0"/>
        <v>1.9566766487947076E-10</v>
      </c>
      <c r="AI48" s="11">
        <f t="shared" si="0"/>
        <v>7.5500801058085159E-6</v>
      </c>
      <c r="AJ48" s="10">
        <f t="shared" si="0"/>
        <v>3.8165358477979001E-9</v>
      </c>
      <c r="AK48" s="10">
        <f t="shared" si="0"/>
        <v>1.6457149791212248E-9</v>
      </c>
      <c r="AL48" s="10">
        <f t="shared" si="0"/>
        <v>2.3789306428322228E-13</v>
      </c>
      <c r="AM48" s="10">
        <f t="shared" si="0"/>
        <v>1.1081411389830678E-9</v>
      </c>
      <c r="AN48" s="12">
        <f t="shared" si="0"/>
        <v>3.6176517620546755E-8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7.5279969909711767E-6</v>
      </c>
      <c r="E49" s="16">
        <f t="shared" si="1"/>
        <v>1.1581031723686006E-7</v>
      </c>
      <c r="F49" s="16">
        <f t="shared" si="1"/>
        <v>2.039342779045732E-7</v>
      </c>
      <c r="G49" s="16">
        <f t="shared" si="1"/>
        <v>3.8420174286479181E-8</v>
      </c>
      <c r="H49" s="16">
        <f t="shared" si="1"/>
        <v>1.3242445121290421E-6</v>
      </c>
      <c r="I49" s="16">
        <f t="shared" si="1"/>
        <v>2.9886646956937595E-7</v>
      </c>
      <c r="J49" s="16">
        <f t="shared" si="1"/>
        <v>1.1751083822323428E-10</v>
      </c>
      <c r="K49" s="17">
        <f t="shared" si="1"/>
        <v>3.4575052099431198E-3</v>
      </c>
      <c r="L49" s="16">
        <f t="shared" si="1"/>
        <v>8.4808102726420698E-6</v>
      </c>
      <c r="M49" s="16">
        <f t="shared" si="1"/>
        <v>8.8798429381236992E-7</v>
      </c>
      <c r="N49" s="16">
        <f t="shared" si="1"/>
        <v>1.9916730573025505E-7</v>
      </c>
      <c r="O49" s="16">
        <f t="shared" si="1"/>
        <v>2.0998710621212242E-6</v>
      </c>
      <c r="P49" s="16">
        <f t="shared" si="1"/>
        <v>4.3670852811112615E-6</v>
      </c>
      <c r="Q49" s="16">
        <f t="shared" si="1"/>
        <v>3.9645143190980771E-7</v>
      </c>
      <c r="R49" s="16">
        <f t="shared" si="1"/>
        <v>7.2424118548319502E-7</v>
      </c>
      <c r="S49" s="16">
        <f t="shared" si="1"/>
        <v>1.3978320030676442E-6</v>
      </c>
      <c r="T49" s="16">
        <f t="shared" si="1"/>
        <v>1.3674503815434758E-6</v>
      </c>
      <c r="U49" s="16">
        <f t="shared" si="1"/>
        <v>1.4429203782490088E-6</v>
      </c>
      <c r="V49" s="16">
        <f t="shared" si="1"/>
        <v>1.0593692319894957E-5</v>
      </c>
      <c r="W49" s="16">
        <f t="shared" si="1"/>
        <v>4.7362321984113252E-7</v>
      </c>
      <c r="X49" s="16">
        <f t="shared" si="1"/>
        <v>1.1645093916406829E-6</v>
      </c>
      <c r="Y49" s="16">
        <f t="shared" si="1"/>
        <v>5.9442588019920288E-6</v>
      </c>
      <c r="Z49" s="16">
        <f t="shared" si="1"/>
        <v>6.8733911780559621E-8</v>
      </c>
      <c r="AA49" s="16">
        <f t="shared" si="1"/>
        <v>1.5672035651045223E-6</v>
      </c>
      <c r="AB49" s="16">
        <f t="shared" si="1"/>
        <v>3.0856735492185405E-6</v>
      </c>
      <c r="AC49" s="16">
        <f t="shared" si="1"/>
        <v>1.6969263368492625E-7</v>
      </c>
      <c r="AD49" s="16">
        <f t="shared" si="1"/>
        <v>4.0557362717707434E-8</v>
      </c>
      <c r="AE49" s="16">
        <f t="shared" si="1"/>
        <v>1.2187805223913798E-6</v>
      </c>
      <c r="AF49" s="16">
        <f t="shared" si="1"/>
        <v>4.3983440099849352E-7</v>
      </c>
      <c r="AG49" s="16">
        <f t="shared" si="1"/>
        <v>4.1854555151892378E-6</v>
      </c>
      <c r="AH49" s="16">
        <f t="shared" si="1"/>
        <v>1.1923155751308389E-6</v>
      </c>
      <c r="AI49" s="16">
        <f t="shared" si="1"/>
        <v>1.4611514459253084E-6</v>
      </c>
      <c r="AJ49" s="16">
        <f t="shared" si="1"/>
        <v>1.3641637718354369E-8</v>
      </c>
      <c r="AK49" s="16">
        <f t="shared" si="1"/>
        <v>1.2823949981821962E-6</v>
      </c>
      <c r="AL49" s="16">
        <f t="shared" si="1"/>
        <v>9.672620154012323E-7</v>
      </c>
      <c r="AM49" s="16">
        <f t="shared" si="1"/>
        <v>1.3586068076157646E-7</v>
      </c>
      <c r="AN49" s="18">
        <f t="shared" si="1"/>
        <v>1.1667348606684786E-6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2.2932168703587088E-10</v>
      </c>
      <c r="E50" s="16">
        <f t="shared" si="2"/>
        <v>7.3030426928696591E-10</v>
      </c>
      <c r="F50" s="16">
        <f t="shared" si="2"/>
        <v>3.3203798799993733E-11</v>
      </c>
      <c r="G50" s="16">
        <f t="shared" si="2"/>
        <v>2.0937434183007214E-9</v>
      </c>
      <c r="H50" s="16">
        <f t="shared" si="2"/>
        <v>9.1962029337320534E-13</v>
      </c>
      <c r="I50" s="16">
        <f t="shared" si="2"/>
        <v>2.5304254748471409E-9</v>
      </c>
      <c r="J50" s="16">
        <f t="shared" si="2"/>
        <v>2.2651339042714135E-9</v>
      </c>
      <c r="K50" s="16">
        <f t="shared" si="2"/>
        <v>6.129743299395669E-12</v>
      </c>
      <c r="L50" s="16">
        <f t="shared" si="2"/>
        <v>4.2706081328057873E-10</v>
      </c>
      <c r="M50" s="16">
        <f t="shared" si="2"/>
        <v>2.0145113305651242E-9</v>
      </c>
      <c r="N50" s="16">
        <f t="shared" si="2"/>
        <v>7.3263879813145294E-11</v>
      </c>
      <c r="O50" s="16">
        <f t="shared" si="2"/>
        <v>2.5501356627183981E-10</v>
      </c>
      <c r="P50" s="16">
        <f t="shared" si="2"/>
        <v>1.0042072672520059E-9</v>
      </c>
      <c r="Q50" s="16">
        <f t="shared" si="2"/>
        <v>1.0995204370701263E-9</v>
      </c>
      <c r="R50" s="16">
        <f t="shared" si="2"/>
        <v>1.8878927874543729E-10</v>
      </c>
      <c r="S50" s="16">
        <f t="shared" si="2"/>
        <v>2.387608446760376E-11</v>
      </c>
      <c r="T50" s="16">
        <f t="shared" si="2"/>
        <v>2.1427863967071206E-10</v>
      </c>
      <c r="U50" s="16">
        <f t="shared" si="2"/>
        <v>5.8025380960746191E-10</v>
      </c>
      <c r="V50" s="16">
        <f t="shared" si="2"/>
        <v>2.1188099005715711E-9</v>
      </c>
      <c r="W50" s="16">
        <f t="shared" si="2"/>
        <v>3.4483504287412789E-9</v>
      </c>
      <c r="X50" s="16">
        <f t="shared" si="2"/>
        <v>5.1440539339826167E-10</v>
      </c>
      <c r="Y50" s="16">
        <f t="shared" si="2"/>
        <v>7.2918684681833523E-11</v>
      </c>
      <c r="Z50" s="16">
        <f t="shared" si="2"/>
        <v>9.3861799216095305E-10</v>
      </c>
      <c r="AA50" s="16">
        <f t="shared" si="2"/>
        <v>2.0425831157858262E-9</v>
      </c>
      <c r="AB50" s="16">
        <f t="shared" si="2"/>
        <v>9.3176505009495294E-10</v>
      </c>
      <c r="AC50" s="16">
        <f t="shared" si="2"/>
        <v>2.6702447352754277E-9</v>
      </c>
      <c r="AD50" s="16">
        <f t="shared" si="2"/>
        <v>1.5902455900497553E-11</v>
      </c>
      <c r="AE50" s="16">
        <f t="shared" si="2"/>
        <v>3.2216240751347835E-11</v>
      </c>
      <c r="AF50" s="16">
        <f t="shared" si="2"/>
        <v>5.1326873783633275E-9</v>
      </c>
      <c r="AG50" s="16">
        <f t="shared" si="2"/>
        <v>3.2563602762643224E-10</v>
      </c>
      <c r="AH50" s="16">
        <f t="shared" si="2"/>
        <v>3.3762452153629488E-10</v>
      </c>
      <c r="AI50" s="16">
        <f t="shared" si="2"/>
        <v>7.9183344602389335E-10</v>
      </c>
      <c r="AJ50" s="17">
        <f t="shared" si="2"/>
        <v>1.5605578828297999E-6</v>
      </c>
      <c r="AK50" s="16">
        <f t="shared" si="2"/>
        <v>1.3966194515821933E-9</v>
      </c>
      <c r="AL50" s="16">
        <f t="shared" si="2"/>
        <v>1.1531771885391966E-9</v>
      </c>
      <c r="AM50" s="16">
        <f t="shared" si="2"/>
        <v>3.3676546650038776E-11</v>
      </c>
      <c r="AN50" s="18">
        <f t="shared" si="2"/>
        <v>4.0780504459251161E-9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9.9008459615656399E-10</v>
      </c>
      <c r="E51" s="16">
        <f t="shared" si="3"/>
        <v>9.6806810700020334E-8</v>
      </c>
      <c r="F51" s="16">
        <f t="shared" si="3"/>
        <v>3.1269807593213967E-10</v>
      </c>
      <c r="G51" s="16">
        <f t="shared" si="3"/>
        <v>7.5957172795055563E-9</v>
      </c>
      <c r="H51" s="16">
        <f t="shared" si="3"/>
        <v>1.0472102070324071E-9</v>
      </c>
      <c r="I51" s="16">
        <f t="shared" si="3"/>
        <v>2.4765618507223737E-7</v>
      </c>
      <c r="J51" s="16">
        <f t="shared" si="3"/>
        <v>1.0445214023170684E-8</v>
      </c>
      <c r="K51" s="16">
        <f t="shared" si="3"/>
        <v>3.2647886941512593E-9</v>
      </c>
      <c r="L51" s="16">
        <f t="shared" si="3"/>
        <v>7.5815668766552253E-8</v>
      </c>
      <c r="M51" s="16">
        <f t="shared" si="3"/>
        <v>5.1386558789746998E-8</v>
      </c>
      <c r="N51" s="16">
        <f t="shared" si="3"/>
        <v>2.5043412401254456E-8</v>
      </c>
      <c r="O51" s="16">
        <f t="shared" si="3"/>
        <v>9.7229491413860243E-8</v>
      </c>
      <c r="P51" s="16">
        <f t="shared" si="3"/>
        <v>4.741582947097675E-8</v>
      </c>
      <c r="Q51" s="16">
        <f t="shared" si="3"/>
        <v>9.2450597260224794E-10</v>
      </c>
      <c r="R51" s="16">
        <f t="shared" si="3"/>
        <v>5.7786977371244498E-8</v>
      </c>
      <c r="S51" s="16">
        <f t="shared" si="3"/>
        <v>1.2702207847741131E-8</v>
      </c>
      <c r="T51" s="16">
        <f t="shared" si="3"/>
        <v>1.3585136735674171E-7</v>
      </c>
      <c r="U51" s="16">
        <f t="shared" si="3"/>
        <v>1.740312713085241E-8</v>
      </c>
      <c r="V51" s="16">
        <f t="shared" si="3"/>
        <v>5.4467681338419528E-9</v>
      </c>
      <c r="W51" s="16">
        <f t="shared" si="3"/>
        <v>1.6035401269037271E-8</v>
      </c>
      <c r="X51" s="16">
        <f t="shared" si="3"/>
        <v>1.1775137302551967E-8</v>
      </c>
      <c r="Y51" s="16">
        <f t="shared" si="3"/>
        <v>8.249235131590258E-9</v>
      </c>
      <c r="Z51" s="16">
        <f t="shared" si="3"/>
        <v>2.5459238187384235E-8</v>
      </c>
      <c r="AA51" s="16">
        <f t="shared" si="3"/>
        <v>2.4603628224551068E-8</v>
      </c>
      <c r="AB51" s="16">
        <f t="shared" si="3"/>
        <v>1.5431522400075063E-9</v>
      </c>
      <c r="AC51" s="16">
        <f t="shared" si="3"/>
        <v>6.0945308786985352E-8</v>
      </c>
      <c r="AD51" s="16">
        <f t="shared" si="3"/>
        <v>1.742943560684768E-7</v>
      </c>
      <c r="AE51" s="16">
        <f t="shared" si="3"/>
        <v>6.1456699116068682E-10</v>
      </c>
      <c r="AF51" s="16">
        <f t="shared" si="3"/>
        <v>6.134458063948861E-9</v>
      </c>
      <c r="AG51" s="16">
        <f t="shared" si="3"/>
        <v>2.4448796693690793E-7</v>
      </c>
      <c r="AH51" s="16">
        <f t="shared" si="3"/>
        <v>1.2689876257651556E-8</v>
      </c>
      <c r="AI51" s="16">
        <f t="shared" si="3"/>
        <v>1.2375764135036813E-8</v>
      </c>
      <c r="AJ51" s="16">
        <f t="shared" si="3"/>
        <v>1.8211744843998367E-9</v>
      </c>
      <c r="AK51" s="16">
        <f t="shared" si="3"/>
        <v>3.7890180586520991E-9</v>
      </c>
      <c r="AL51" s="16">
        <f t="shared" si="3"/>
        <v>1.203648170429528E-8</v>
      </c>
      <c r="AM51" s="17">
        <f t="shared" si="3"/>
        <v>8.3034450325028832E-5</v>
      </c>
      <c r="AN51" s="18">
        <f t="shared" si="3"/>
        <v>1.0601246802305957E-7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1.9311000202512555E-8</v>
      </c>
      <c r="E52" s="16">
        <f t="shared" si="4"/>
        <v>9.0826327949264531E-7</v>
      </c>
      <c r="F52" s="16">
        <f t="shared" si="4"/>
        <v>8.3498212366053821E-7</v>
      </c>
      <c r="G52" s="16">
        <f t="shared" si="4"/>
        <v>1.4776175684407041E-6</v>
      </c>
      <c r="H52" s="16">
        <f t="shared" si="4"/>
        <v>3.5420642668644011E-6</v>
      </c>
      <c r="I52" s="16">
        <f t="shared" si="4"/>
        <v>2.6772877625310729E-8</v>
      </c>
      <c r="J52" s="16">
        <f t="shared" si="4"/>
        <v>2.2203754906905147E-7</v>
      </c>
      <c r="K52" s="16">
        <f t="shared" si="4"/>
        <v>5.3471714279429061E-7</v>
      </c>
      <c r="L52" s="16">
        <f t="shared" si="4"/>
        <v>1.6608988258557696E-6</v>
      </c>
      <c r="M52" s="16">
        <f t="shared" si="4"/>
        <v>4.5676347908927313E-7</v>
      </c>
      <c r="N52" s="16">
        <f t="shared" si="4"/>
        <v>2.0729554632433884E-6</v>
      </c>
      <c r="O52" s="16">
        <f t="shared" si="4"/>
        <v>7.1223790764927363E-7</v>
      </c>
      <c r="P52" s="16">
        <f t="shared" si="4"/>
        <v>5.9738437615984907E-6</v>
      </c>
      <c r="Q52" s="16">
        <f t="shared" si="4"/>
        <v>2.0631674138684796E-7</v>
      </c>
      <c r="R52" s="16">
        <f t="shared" si="4"/>
        <v>2.7892342059780039E-6</v>
      </c>
      <c r="S52" s="16">
        <f t="shared" si="4"/>
        <v>8.4283082084431563E-8</v>
      </c>
      <c r="T52" s="16">
        <f t="shared" si="4"/>
        <v>1.4480622090262762E-6</v>
      </c>
      <c r="U52" s="16">
        <f t="shared" si="4"/>
        <v>1.0812082822975387E-7</v>
      </c>
      <c r="V52" s="16">
        <f t="shared" si="4"/>
        <v>2.0012530410606527E-7</v>
      </c>
      <c r="W52" s="16">
        <f t="shared" si="4"/>
        <v>2.2946397090324978E-7</v>
      </c>
      <c r="X52" s="16">
        <f t="shared" si="4"/>
        <v>3.9320865836637707E-7</v>
      </c>
      <c r="Y52" s="16">
        <f t="shared" si="4"/>
        <v>4.4780192968997987E-6</v>
      </c>
      <c r="Z52" s="16">
        <f t="shared" si="4"/>
        <v>6.7102644810015881E-7</v>
      </c>
      <c r="AA52" s="16">
        <f t="shared" si="4"/>
        <v>3.7913679616699488E-8</v>
      </c>
      <c r="AB52" s="16">
        <f t="shared" si="4"/>
        <v>3.3890094983208218E-7</v>
      </c>
      <c r="AC52" s="16">
        <f t="shared" si="4"/>
        <v>1.4935969097189405E-6</v>
      </c>
      <c r="AD52" s="16">
        <f t="shared" si="4"/>
        <v>9.1143975784856892E-7</v>
      </c>
      <c r="AE52" s="16">
        <f t="shared" si="4"/>
        <v>1.0073376587702391E-6</v>
      </c>
      <c r="AF52" s="16">
        <f t="shared" si="4"/>
        <v>6.7670349422360694E-7</v>
      </c>
      <c r="AG52" s="16">
        <f t="shared" si="4"/>
        <v>8.7924471691366081E-8</v>
      </c>
      <c r="AH52" s="16">
        <f t="shared" si="4"/>
        <v>1.1776665684417262E-7</v>
      </c>
      <c r="AI52" s="16">
        <f t="shared" si="4"/>
        <v>7.0417802794847181E-11</v>
      </c>
      <c r="AJ52" s="16">
        <f t="shared" si="4"/>
        <v>1.4315386418206704E-6</v>
      </c>
      <c r="AK52" s="16">
        <f t="shared" si="4"/>
        <v>1.7724742278189678E-6</v>
      </c>
      <c r="AL52" s="17">
        <f t="shared" si="4"/>
        <v>1.917362720477213E-3</v>
      </c>
      <c r="AM52" s="16">
        <f t="shared" si="4"/>
        <v>2.7758619012101584E-7</v>
      </c>
      <c r="AN52" s="18">
        <f t="shared" si="4"/>
        <v>2.249918488363954E-6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8.2061185914668017E-8</v>
      </c>
      <c r="E53" s="16">
        <f t="shared" si="5"/>
        <v>1.4634276236278206E-6</v>
      </c>
      <c r="F53" s="17">
        <f t="shared" si="5"/>
        <v>8.8345083058186341E-4</v>
      </c>
      <c r="G53" s="16">
        <f t="shared" si="5"/>
        <v>2.7903574160298671E-7</v>
      </c>
      <c r="H53" s="16">
        <f t="shared" si="5"/>
        <v>1.4096146527310566E-7</v>
      </c>
      <c r="I53" s="16">
        <f t="shared" si="5"/>
        <v>4.8844692195947161E-7</v>
      </c>
      <c r="J53" s="16">
        <f t="shared" si="5"/>
        <v>4.300223920575286E-7</v>
      </c>
      <c r="K53" s="16">
        <f t="shared" si="5"/>
        <v>5.1623992517341893E-8</v>
      </c>
      <c r="L53" s="16">
        <f t="shared" si="5"/>
        <v>4.6939160250160926E-9</v>
      </c>
      <c r="M53" s="16">
        <f t="shared" si="5"/>
        <v>1.7686000661169733E-6</v>
      </c>
      <c r="N53" s="16">
        <f t="shared" si="5"/>
        <v>1.5042215589649672E-6</v>
      </c>
      <c r="O53" s="16">
        <f t="shared" si="5"/>
        <v>1.3561395968963714E-6</v>
      </c>
      <c r="P53" s="16">
        <f t="shared" si="5"/>
        <v>4.0994367147756454E-7</v>
      </c>
      <c r="Q53" s="16">
        <f t="shared" si="5"/>
        <v>6.2082415217044473E-7</v>
      </c>
      <c r="R53" s="16">
        <f t="shared" si="5"/>
        <v>1.3054362607244695E-6</v>
      </c>
      <c r="S53" s="16">
        <f t="shared" si="5"/>
        <v>4.6739792346975215E-8</v>
      </c>
      <c r="T53" s="16">
        <f t="shared" si="5"/>
        <v>1.5694319322470655E-8</v>
      </c>
      <c r="U53" s="16">
        <f t="shared" si="5"/>
        <v>1.3496759591661859E-7</v>
      </c>
      <c r="V53" s="16">
        <f t="shared" si="5"/>
        <v>4.9752387847127739E-7</v>
      </c>
      <c r="W53" s="16">
        <f t="shared" si="5"/>
        <v>1.2237857579430559E-6</v>
      </c>
      <c r="X53" s="16">
        <f t="shared" si="5"/>
        <v>6.2644011166147775E-7</v>
      </c>
      <c r="Y53" s="16">
        <f t="shared" si="5"/>
        <v>2.3013418366322534E-6</v>
      </c>
      <c r="Z53" s="16">
        <f t="shared" si="5"/>
        <v>2.0554822040236893E-6</v>
      </c>
      <c r="AA53" s="16">
        <f t="shared" si="5"/>
        <v>3.2234780064117169E-7</v>
      </c>
      <c r="AB53" s="16">
        <f t="shared" si="5"/>
        <v>1.9385892202182438E-7</v>
      </c>
      <c r="AC53" s="16">
        <f t="shared" si="5"/>
        <v>1.5518861808888075E-7</v>
      </c>
      <c r="AD53" s="16">
        <f t="shared" si="5"/>
        <v>1.9082391334914567E-6</v>
      </c>
      <c r="AE53" s="16">
        <f t="shared" si="5"/>
        <v>1.4779818214392836E-8</v>
      </c>
      <c r="AF53" s="16">
        <f t="shared" si="5"/>
        <v>2.7828890167636954E-7</v>
      </c>
      <c r="AG53" s="16">
        <f t="shared" si="5"/>
        <v>2.5573855044167125E-9</v>
      </c>
      <c r="AH53" s="16">
        <f t="shared" si="5"/>
        <v>2.5745816373728891E-8</v>
      </c>
      <c r="AI53" s="16">
        <f t="shared" si="5"/>
        <v>1.3598029281948712E-7</v>
      </c>
      <c r="AJ53" s="16">
        <f t="shared" si="5"/>
        <v>1.8861408004735355E-8</v>
      </c>
      <c r="AK53" s="16">
        <f t="shared" si="5"/>
        <v>1.3535042708219579E-6</v>
      </c>
      <c r="AL53" s="16">
        <f t="shared" si="5"/>
        <v>3.8140382601062552E-7</v>
      </c>
      <c r="AM53" s="16">
        <f t="shared" si="5"/>
        <v>3.2882113715066845E-9</v>
      </c>
      <c r="AN53" s="18">
        <f t="shared" si="5"/>
        <v>1.8554426092384203E-7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2.2320706719525332E-6</v>
      </c>
      <c r="E54" s="16">
        <f t="shared" si="6"/>
        <v>1.1166780070292017E-6</v>
      </c>
      <c r="F54" s="16">
        <f t="shared" si="6"/>
        <v>1.8804028449213115E-7</v>
      </c>
      <c r="G54" s="16">
        <f t="shared" si="6"/>
        <v>6.6610948227958361E-7</v>
      </c>
      <c r="H54" s="16">
        <f t="shared" si="6"/>
        <v>6.0402690372255884E-7</v>
      </c>
      <c r="I54" s="16">
        <f t="shared" si="6"/>
        <v>4.5203835140138172E-7</v>
      </c>
      <c r="J54" s="16">
        <f t="shared" si="6"/>
        <v>6.0141263990587956E-8</v>
      </c>
      <c r="K54" s="16">
        <f t="shared" si="6"/>
        <v>5.0788175880876277E-7</v>
      </c>
      <c r="L54" s="16">
        <f t="shared" si="6"/>
        <v>1.6816912609896159E-6</v>
      </c>
      <c r="M54" s="16">
        <f t="shared" si="6"/>
        <v>5.7369194606419298E-6</v>
      </c>
      <c r="N54" s="16">
        <f t="shared" si="6"/>
        <v>3.3482348264560804E-7</v>
      </c>
      <c r="O54" s="16">
        <f t="shared" si="6"/>
        <v>4.4597360421749023E-7</v>
      </c>
      <c r="P54" s="16">
        <f t="shared" si="6"/>
        <v>7.2946514347703058E-7</v>
      </c>
      <c r="Q54" s="16">
        <f t="shared" si="6"/>
        <v>2.6769073602483554E-7</v>
      </c>
      <c r="R54" s="16">
        <f t="shared" si="6"/>
        <v>4.6646247500777394E-6</v>
      </c>
      <c r="S54" s="16">
        <f t="shared" si="6"/>
        <v>5.281470197007302E-7</v>
      </c>
      <c r="T54" s="16">
        <f t="shared" si="6"/>
        <v>8.4643451995725652E-7</v>
      </c>
      <c r="U54" s="17">
        <f t="shared" si="6"/>
        <v>1.2375510507052964E-3</v>
      </c>
      <c r="V54" s="16">
        <f t="shared" si="6"/>
        <v>3.3905486679940012E-6</v>
      </c>
      <c r="W54" s="16">
        <f t="shared" si="6"/>
        <v>1.0042330322185684E-6</v>
      </c>
      <c r="X54" s="16">
        <f t="shared" si="6"/>
        <v>9.0230543600398037E-7</v>
      </c>
      <c r="Y54" s="16">
        <f t="shared" si="6"/>
        <v>3.7068961878594624E-7</v>
      </c>
      <c r="Z54" s="16">
        <f t="shared" si="6"/>
        <v>8.8782454690654071E-7</v>
      </c>
      <c r="AA54" s="16">
        <f t="shared" si="6"/>
        <v>4.1327674808858463E-7</v>
      </c>
      <c r="AB54" s="16">
        <f t="shared" si="6"/>
        <v>1.2337180612817572E-6</v>
      </c>
      <c r="AC54" s="16">
        <f t="shared" si="6"/>
        <v>3.0954749640835632E-7</v>
      </c>
      <c r="AD54" s="16">
        <f t="shared" si="6"/>
        <v>3.2661817442895489E-7</v>
      </c>
      <c r="AE54" s="16">
        <f t="shared" si="6"/>
        <v>1.2244799226471092E-8</v>
      </c>
      <c r="AF54" s="16">
        <f t="shared" si="6"/>
        <v>1.3728890553584614E-6</v>
      </c>
      <c r="AG54" s="16">
        <f t="shared" si="6"/>
        <v>4.4992646063079613E-9</v>
      </c>
      <c r="AH54" s="16">
        <f t="shared" si="6"/>
        <v>1.7265592962397654E-6</v>
      </c>
      <c r="AI54" s="16">
        <f t="shared" si="6"/>
        <v>1.1474228740316012E-7</v>
      </c>
      <c r="AJ54" s="16">
        <f t="shared" si="6"/>
        <v>4.5806971804982487E-7</v>
      </c>
      <c r="AK54" s="16">
        <f t="shared" si="6"/>
        <v>9.373513952958363E-12</v>
      </c>
      <c r="AL54" s="16">
        <f t="shared" si="6"/>
        <v>6.8896604611557011E-8</v>
      </c>
      <c r="AM54" s="16">
        <f t="shared" si="6"/>
        <v>2.5509104755366312E-7</v>
      </c>
      <c r="AN54" s="18">
        <f t="shared" si="6"/>
        <v>2.3298499665662023E-9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8.4414376839961834E-7</v>
      </c>
      <c r="E55" s="16">
        <f t="shared" si="7"/>
        <v>3.3577482879746144E-7</v>
      </c>
      <c r="F55" s="16">
        <f t="shared" si="7"/>
        <v>6.0482024389183842E-7</v>
      </c>
      <c r="G55" s="16">
        <f t="shared" si="7"/>
        <v>2.5467458592769849E-7</v>
      </c>
      <c r="H55" s="16">
        <f t="shared" si="7"/>
        <v>3.9912758630662935E-7</v>
      </c>
      <c r="I55" s="16">
        <f t="shared" si="7"/>
        <v>5.5682764379953993E-8</v>
      </c>
      <c r="J55" s="16">
        <f t="shared" si="7"/>
        <v>1.0264546915689333E-6</v>
      </c>
      <c r="K55" s="16">
        <f t="shared" si="7"/>
        <v>1.4497021981298956E-7</v>
      </c>
      <c r="L55" s="16">
        <f t="shared" si="7"/>
        <v>1.9709497563099346E-6</v>
      </c>
      <c r="M55" s="16">
        <f t="shared" si="7"/>
        <v>4.2013002727013984E-10</v>
      </c>
      <c r="N55" s="16">
        <f t="shared" si="7"/>
        <v>4.0882483427369285E-7</v>
      </c>
      <c r="O55" s="16">
        <f t="shared" si="7"/>
        <v>5.0240626662591541E-9</v>
      </c>
      <c r="P55" s="16">
        <f t="shared" si="7"/>
        <v>1.1185315446087029E-7</v>
      </c>
      <c r="Q55" s="16">
        <f t="shared" si="7"/>
        <v>1.0526033019127002E-7</v>
      </c>
      <c r="R55" s="16">
        <f t="shared" si="7"/>
        <v>3.6915464818862457E-7</v>
      </c>
      <c r="S55" s="16">
        <f t="shared" si="7"/>
        <v>1.7853820032528544E-9</v>
      </c>
      <c r="T55" s="16">
        <f t="shared" si="7"/>
        <v>6.3574059250887101E-7</v>
      </c>
      <c r="U55" s="16">
        <f t="shared" si="7"/>
        <v>3.4091823163246028E-12</v>
      </c>
      <c r="V55" s="16">
        <f t="shared" si="7"/>
        <v>3.2305008860081902E-7</v>
      </c>
      <c r="W55" s="16">
        <f t="shared" si="7"/>
        <v>1.8370161828832433E-7</v>
      </c>
      <c r="X55" s="16">
        <f t="shared" si="7"/>
        <v>3.2584155383655727E-8</v>
      </c>
      <c r="Y55" s="16">
        <f t="shared" si="7"/>
        <v>1.3619641902262822E-7</v>
      </c>
      <c r="Z55" s="16">
        <f t="shared" si="7"/>
        <v>3.0480719210279866E-8</v>
      </c>
      <c r="AA55" s="16">
        <f t="shared" si="7"/>
        <v>1.1625926219689045E-7</v>
      </c>
      <c r="AB55" s="16">
        <f t="shared" si="7"/>
        <v>3.6562151604090011E-7</v>
      </c>
      <c r="AC55" s="16">
        <f t="shared" si="7"/>
        <v>2.2608862066926681E-7</v>
      </c>
      <c r="AD55" s="16">
        <f t="shared" si="7"/>
        <v>1.2686226496801883E-8</v>
      </c>
      <c r="AE55" s="16">
        <f t="shared" si="7"/>
        <v>5.9620483730388289E-7</v>
      </c>
      <c r="AF55" s="16">
        <f t="shared" si="7"/>
        <v>1.0306471519240773E-8</v>
      </c>
      <c r="AG55" s="16">
        <f t="shared" si="7"/>
        <v>1.2681876293367003E-8</v>
      </c>
      <c r="AH55" s="16">
        <f t="shared" si="7"/>
        <v>3.7218269013257056E-7</v>
      </c>
      <c r="AI55" s="16">
        <f t="shared" si="7"/>
        <v>8.6675540884036257E-8</v>
      </c>
      <c r="AJ55" s="16">
        <f t="shared" si="7"/>
        <v>3.5380395867189778E-7</v>
      </c>
      <c r="AK55" s="17">
        <f t="shared" si="7"/>
        <v>3.9754398410586238E-4</v>
      </c>
      <c r="AL55" s="16">
        <f t="shared" si="7"/>
        <v>3.6180207675789912E-7</v>
      </c>
      <c r="AM55" s="16">
        <f t="shared" si="7"/>
        <v>1.7899885458975709E-8</v>
      </c>
      <c r="AN55" s="18">
        <f t="shared" si="7"/>
        <v>4.8921416933965201E-7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2.4430288022963639E-8</v>
      </c>
      <c r="E56" s="17">
        <f t="shared" si="8"/>
        <v>1.2549787721894364E-4</v>
      </c>
      <c r="F56" s="16">
        <f t="shared" si="8"/>
        <v>2.0686969993490618E-7</v>
      </c>
      <c r="G56" s="16">
        <f t="shared" si="8"/>
        <v>1.2570407836564209E-7</v>
      </c>
      <c r="H56" s="16">
        <f t="shared" si="8"/>
        <v>4.3899576311997849E-8</v>
      </c>
      <c r="I56" s="16">
        <f t="shared" si="8"/>
        <v>1.8150512413503318E-7</v>
      </c>
      <c r="J56" s="16">
        <f t="shared" si="8"/>
        <v>3.2830923194716571E-7</v>
      </c>
      <c r="K56" s="16">
        <f t="shared" si="8"/>
        <v>4.1410066118201207E-9</v>
      </c>
      <c r="L56" s="16">
        <f t="shared" si="8"/>
        <v>1.1982894240129901E-10</v>
      </c>
      <c r="M56" s="16">
        <f t="shared" si="8"/>
        <v>1.5131002020126623E-9</v>
      </c>
      <c r="N56" s="16">
        <f t="shared" si="8"/>
        <v>1.0871910649519041E-7</v>
      </c>
      <c r="O56" s="16">
        <f t="shared" si="8"/>
        <v>9.3246738951098797E-8</v>
      </c>
      <c r="P56" s="16">
        <f t="shared" si="8"/>
        <v>1.0528773575973645E-7</v>
      </c>
      <c r="Q56" s="16">
        <f t="shared" si="8"/>
        <v>2.4482424322768621E-8</v>
      </c>
      <c r="R56" s="16">
        <f t="shared" si="8"/>
        <v>6.8395693481724099E-8</v>
      </c>
      <c r="S56" s="16">
        <f t="shared" si="8"/>
        <v>1.060449730369078E-7</v>
      </c>
      <c r="T56" s="16">
        <f t="shared" si="8"/>
        <v>4.574005610926675E-7</v>
      </c>
      <c r="U56" s="16">
        <f t="shared" si="8"/>
        <v>1.1341504630539023E-7</v>
      </c>
      <c r="V56" s="16">
        <f t="shared" si="8"/>
        <v>1.730908030423278E-8</v>
      </c>
      <c r="W56" s="16">
        <f t="shared" si="8"/>
        <v>3.0570695048455139E-7</v>
      </c>
      <c r="X56" s="16">
        <f t="shared" si="8"/>
        <v>4.0468535283750708E-8</v>
      </c>
      <c r="Y56" s="16">
        <f t="shared" si="8"/>
        <v>1.0704662535492908E-8</v>
      </c>
      <c r="Z56" s="16">
        <f t="shared" si="8"/>
        <v>1.4608972014878034E-9</v>
      </c>
      <c r="AA56" s="16">
        <f t="shared" si="8"/>
        <v>1.8105261713172499E-12</v>
      </c>
      <c r="AB56" s="16">
        <f t="shared" si="8"/>
        <v>1.4215855743591786E-7</v>
      </c>
      <c r="AC56" s="16">
        <f t="shared" si="8"/>
        <v>2.0894080644238613E-8</v>
      </c>
      <c r="AD56" s="16">
        <f t="shared" si="8"/>
        <v>1.5250136853508297E-8</v>
      </c>
      <c r="AE56" s="16">
        <f t="shared" si="8"/>
        <v>1.4486268713415974E-7</v>
      </c>
      <c r="AF56" s="16">
        <f t="shared" si="8"/>
        <v>8.6341796133165978E-9</v>
      </c>
      <c r="AG56" s="16">
        <f t="shared" si="8"/>
        <v>4.5818556553631473E-8</v>
      </c>
      <c r="AH56" s="16">
        <f t="shared" si="8"/>
        <v>2.2519635211944841E-9</v>
      </c>
      <c r="AI56" s="16">
        <f t="shared" si="8"/>
        <v>1.8528453895847446E-9</v>
      </c>
      <c r="AJ56" s="16">
        <f t="shared" si="8"/>
        <v>5.8566905723897846E-8</v>
      </c>
      <c r="AK56" s="16">
        <f t="shared" si="8"/>
        <v>1.061824149158735E-7</v>
      </c>
      <c r="AL56" s="16">
        <f t="shared" si="8"/>
        <v>5.8696408828819968E-8</v>
      </c>
      <c r="AM56" s="16">
        <f t="shared" si="8"/>
        <v>1.4425261541181063E-7</v>
      </c>
      <c r="AN56" s="18">
        <f t="shared" si="8"/>
        <v>2.6238911733682967E-7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4.0443936840960451E-9</v>
      </c>
      <c r="E57" s="16">
        <f t="shared" si="9"/>
        <v>1.4533872945034208E-7</v>
      </c>
      <c r="F57" s="16">
        <f t="shared" si="9"/>
        <v>4.5573748652931775E-8</v>
      </c>
      <c r="G57" s="17">
        <f t="shared" si="9"/>
        <v>1.4497562244793617E-4</v>
      </c>
      <c r="H57" s="16">
        <f t="shared" si="9"/>
        <v>1.0905957704636485E-8</v>
      </c>
      <c r="I57" s="16">
        <f t="shared" si="9"/>
        <v>2.3832259837293199E-7</v>
      </c>
      <c r="J57" s="16">
        <f t="shared" si="9"/>
        <v>5.087806861974692E-9</v>
      </c>
      <c r="K57" s="16">
        <f t="shared" si="9"/>
        <v>1.5883083952553031E-9</v>
      </c>
      <c r="L57" s="16">
        <f t="shared" si="9"/>
        <v>1.4666005112538878E-9</v>
      </c>
      <c r="M57" s="16">
        <f t="shared" si="9"/>
        <v>4.3895794668521761E-9</v>
      </c>
      <c r="N57" s="16">
        <f t="shared" si="9"/>
        <v>3.1603518490824353E-8</v>
      </c>
      <c r="O57" s="16">
        <f t="shared" si="9"/>
        <v>2.2459313941505393E-9</v>
      </c>
      <c r="P57" s="16">
        <f t="shared" si="9"/>
        <v>2.1979397179992065E-7</v>
      </c>
      <c r="Q57" s="16">
        <f t="shared" si="9"/>
        <v>2.4514664110724448E-8</v>
      </c>
      <c r="R57" s="16">
        <f t="shared" si="9"/>
        <v>1.0249292396695005E-7</v>
      </c>
      <c r="S57" s="16">
        <f t="shared" si="9"/>
        <v>1.0777122185912035E-7</v>
      </c>
      <c r="T57" s="16">
        <f t="shared" si="9"/>
        <v>2.6152029036700704E-8</v>
      </c>
      <c r="U57" s="16">
        <f t="shared" si="9"/>
        <v>7.8185682445736564E-8</v>
      </c>
      <c r="V57" s="16">
        <f t="shared" si="9"/>
        <v>7.7726785555609508E-8</v>
      </c>
      <c r="W57" s="16">
        <f t="shared" si="9"/>
        <v>2.1371060291428272E-7</v>
      </c>
      <c r="X57" s="16">
        <f t="shared" si="9"/>
        <v>7.5058101973266193E-8</v>
      </c>
      <c r="Y57" s="16">
        <f t="shared" si="9"/>
        <v>3.1720598687525436E-7</v>
      </c>
      <c r="Z57" s="16">
        <f t="shared" si="9"/>
        <v>3.8771218050426353E-7</v>
      </c>
      <c r="AA57" s="16">
        <f t="shared" si="9"/>
        <v>2.7041595221003322E-8</v>
      </c>
      <c r="AB57" s="16">
        <f t="shared" si="9"/>
        <v>2.5218945192152722E-7</v>
      </c>
      <c r="AC57" s="16">
        <f t="shared" si="9"/>
        <v>2.105341492870753E-9</v>
      </c>
      <c r="AD57" s="16">
        <f t="shared" si="9"/>
        <v>4.1573488494159545E-7</v>
      </c>
      <c r="AE57" s="16">
        <f t="shared" si="9"/>
        <v>2.5965911194873878E-7</v>
      </c>
      <c r="AF57" s="16">
        <f t="shared" si="9"/>
        <v>8.7968210548801926E-12</v>
      </c>
      <c r="AG57" s="16">
        <f t="shared" si="9"/>
        <v>2.2588923780582776E-7</v>
      </c>
      <c r="AH57" s="16">
        <f t="shared" si="9"/>
        <v>8.7078117270194796E-9</v>
      </c>
      <c r="AI57" s="16">
        <f t="shared" si="9"/>
        <v>2.0888021445936865E-8</v>
      </c>
      <c r="AJ57" s="16">
        <f t="shared" si="9"/>
        <v>1.9404980868442511E-7</v>
      </c>
      <c r="AK57" s="16">
        <f t="shared" si="9"/>
        <v>9.3140715598157725E-8</v>
      </c>
      <c r="AL57" s="16">
        <f t="shared" si="9"/>
        <v>1.1033672688871997E-7</v>
      </c>
      <c r="AM57" s="16">
        <f t="shared" si="9"/>
        <v>1.3090628471066374E-8</v>
      </c>
      <c r="AN57" s="18">
        <f t="shared" si="9"/>
        <v>3.0290807356405985E-8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3.3157354431873411E-8</v>
      </c>
      <c r="E58" s="16">
        <f t="shared" si="10"/>
        <v>1.9403168286034207E-7</v>
      </c>
      <c r="F58" s="16">
        <f t="shared" si="10"/>
        <v>2.0378128018506995E-7</v>
      </c>
      <c r="G58" s="16">
        <f t="shared" si="10"/>
        <v>1.6984596081806707E-8</v>
      </c>
      <c r="H58" s="16">
        <f t="shared" si="10"/>
        <v>2.6792855560292339E-7</v>
      </c>
      <c r="I58" s="16">
        <f t="shared" si="10"/>
        <v>5.0847504318463717E-7</v>
      </c>
      <c r="J58" s="16">
        <f t="shared" si="10"/>
        <v>1.0995911525971672E-7</v>
      </c>
      <c r="K58" s="16">
        <f t="shared" si="10"/>
        <v>5.6213818821035896E-8</v>
      </c>
      <c r="L58" s="16">
        <f t="shared" si="10"/>
        <v>8.1919750689568513E-7</v>
      </c>
      <c r="M58" s="16">
        <f t="shared" si="10"/>
        <v>2.1172087463991656E-8</v>
      </c>
      <c r="N58" s="16">
        <f t="shared" si="10"/>
        <v>4.2764578699656799E-7</v>
      </c>
      <c r="O58" s="16">
        <f t="shared" si="10"/>
        <v>4.3137941109289423E-7</v>
      </c>
      <c r="P58" s="16">
        <f t="shared" si="10"/>
        <v>4.6006139596935251E-6</v>
      </c>
      <c r="Q58" s="16">
        <f t="shared" si="10"/>
        <v>1.0675443102387029E-6</v>
      </c>
      <c r="R58" s="16">
        <f t="shared" si="10"/>
        <v>1.8391581837102088E-7</v>
      </c>
      <c r="S58" s="16">
        <f t="shared" si="10"/>
        <v>8.1062470896473227E-7</v>
      </c>
      <c r="T58" s="16">
        <f t="shared" si="10"/>
        <v>1.4379433284768244E-6</v>
      </c>
      <c r="U58" s="16">
        <f t="shared" si="10"/>
        <v>2.9177354019504908E-7</v>
      </c>
      <c r="V58" s="16">
        <f t="shared" si="10"/>
        <v>3.3654773897131088E-6</v>
      </c>
      <c r="W58" s="16">
        <f t="shared" si="10"/>
        <v>1.2476270908535383E-6</v>
      </c>
      <c r="X58" s="16">
        <f t="shared" si="10"/>
        <v>6.4099419009630794E-9</v>
      </c>
      <c r="Y58" s="16">
        <f t="shared" si="10"/>
        <v>7.5836211501071139E-7</v>
      </c>
      <c r="Z58" s="16">
        <f t="shared" si="10"/>
        <v>1.8675142198758953E-9</v>
      </c>
      <c r="AA58" s="16">
        <f t="shared" si="10"/>
        <v>1.030085159196568E-8</v>
      </c>
      <c r="AB58" s="16">
        <f t="shared" si="10"/>
        <v>2.3381133994276436E-7</v>
      </c>
      <c r="AC58" s="17">
        <f t="shared" si="10"/>
        <v>1.1631802540572132E-3</v>
      </c>
      <c r="AD58" s="16">
        <f t="shared" si="10"/>
        <v>4.099570708930551E-8</v>
      </c>
      <c r="AE58" s="16">
        <f t="shared" si="10"/>
        <v>4.9615133394988249E-8</v>
      </c>
      <c r="AF58" s="16">
        <f t="shared" si="10"/>
        <v>3.9857224523448944E-6</v>
      </c>
      <c r="AG58" s="16">
        <f t="shared" si="10"/>
        <v>1.7721990229945878E-6</v>
      </c>
      <c r="AH58" s="16">
        <f t="shared" si="10"/>
        <v>9.6841673762383443E-7</v>
      </c>
      <c r="AI58" s="16">
        <f t="shared" si="10"/>
        <v>5.2136038479779584E-7</v>
      </c>
      <c r="AJ58" s="16">
        <f t="shared" si="10"/>
        <v>1.9883960050170513E-6</v>
      </c>
      <c r="AK58" s="16">
        <f t="shared" si="10"/>
        <v>6.6392496754158127E-7</v>
      </c>
      <c r="AL58" s="16">
        <f t="shared" si="10"/>
        <v>8.9624846069836958E-7</v>
      </c>
      <c r="AM58" s="16">
        <f t="shared" si="10"/>
        <v>8.4326198770777576E-7</v>
      </c>
      <c r="AN58" s="18">
        <f t="shared" si="10"/>
        <v>7.8785934891195424E-7</v>
      </c>
    </row>
    <row r="59" spans="1:40" ht="24">
      <c r="A59" s="13" t="s">
        <v>52</v>
      </c>
      <c r="B59" s="14" t="s">
        <v>41</v>
      </c>
      <c r="C59" s="19"/>
      <c r="D59" s="16">
        <f t="shared" ref="D59:AN59" si="11">$C16^2*D16^2</f>
        <v>7.3680072716385002E-7</v>
      </c>
      <c r="E59" s="16">
        <f t="shared" si="11"/>
        <v>6.8779413989002227E-6</v>
      </c>
      <c r="F59" s="16">
        <f t="shared" si="11"/>
        <v>1.3267938398548285E-6</v>
      </c>
      <c r="G59" s="16">
        <f t="shared" si="11"/>
        <v>1.0558738230547894E-5</v>
      </c>
      <c r="H59" s="16">
        <f t="shared" si="11"/>
        <v>1.3464262972631121E-6</v>
      </c>
      <c r="I59" s="16">
        <f t="shared" si="11"/>
        <v>2.1253602580986049E-7</v>
      </c>
      <c r="J59" s="16">
        <f t="shared" si="11"/>
        <v>8.603947894186707E-7</v>
      </c>
      <c r="K59" s="16">
        <f t="shared" si="11"/>
        <v>5.3311647373935512E-6</v>
      </c>
      <c r="L59" s="16">
        <f t="shared" si="11"/>
        <v>1.3278123840744966E-6</v>
      </c>
      <c r="M59" s="16">
        <f t="shared" si="11"/>
        <v>1.829538005599053E-7</v>
      </c>
      <c r="N59" s="16">
        <f t="shared" si="11"/>
        <v>4.9843072556079304E-6</v>
      </c>
      <c r="O59" s="16">
        <f t="shared" si="11"/>
        <v>5.5324801422341065E-6</v>
      </c>
      <c r="P59" s="16">
        <f t="shared" si="11"/>
        <v>2.641320989565789E-6</v>
      </c>
      <c r="Q59" s="16">
        <f t="shared" si="11"/>
        <v>1.0324792608700276E-6</v>
      </c>
      <c r="R59" s="16">
        <f t="shared" si="11"/>
        <v>2.6997802770311656E-6</v>
      </c>
      <c r="S59" s="16">
        <f t="shared" si="11"/>
        <v>4.836684328814126E-7</v>
      </c>
      <c r="T59" s="16">
        <f t="shared" si="11"/>
        <v>7.4014482091790194E-7</v>
      </c>
      <c r="U59" s="16">
        <f t="shared" si="11"/>
        <v>6.0608214236792628E-6</v>
      </c>
      <c r="V59" s="16">
        <f t="shared" si="11"/>
        <v>2.1544533656037624E-8</v>
      </c>
      <c r="W59" s="16">
        <f t="shared" si="11"/>
        <v>3.3175862013097779E-7</v>
      </c>
      <c r="X59" s="16">
        <f t="shared" si="11"/>
        <v>3.7556352679779656E-8</v>
      </c>
      <c r="Y59" s="16">
        <f t="shared" si="11"/>
        <v>9.0201521412069763E-6</v>
      </c>
      <c r="Z59" s="16">
        <f t="shared" si="11"/>
        <v>1.7636580282571909E-6</v>
      </c>
      <c r="AA59" s="16">
        <f t="shared" si="11"/>
        <v>9.3373985669841408E-8</v>
      </c>
      <c r="AB59" s="17">
        <f t="shared" si="11"/>
        <v>5.9749808039999998E-3</v>
      </c>
      <c r="AC59" s="16">
        <f t="shared" si="11"/>
        <v>1.217768229921235E-6</v>
      </c>
      <c r="AD59" s="16">
        <f t="shared" si="11"/>
        <v>9.3138623096478204E-6</v>
      </c>
      <c r="AE59" s="16">
        <f t="shared" si="11"/>
        <v>1.7830458589857641E-6</v>
      </c>
      <c r="AF59" s="16">
        <f t="shared" si="11"/>
        <v>7.7157294695203979E-7</v>
      </c>
      <c r="AG59" s="16">
        <f t="shared" si="11"/>
        <v>1.7264813070113383E-5</v>
      </c>
      <c r="AH59" s="16">
        <f t="shared" si="11"/>
        <v>3.6097225152722986E-6</v>
      </c>
      <c r="AI59" s="16">
        <f t="shared" si="11"/>
        <v>8.6664194851688164E-7</v>
      </c>
      <c r="AJ59" s="16">
        <f t="shared" si="11"/>
        <v>3.6151824409630514E-6</v>
      </c>
      <c r="AK59" s="16">
        <f t="shared" si="11"/>
        <v>5.5938418819002998E-6</v>
      </c>
      <c r="AL59" s="16">
        <f t="shared" si="11"/>
        <v>1.0594937030011953E-6</v>
      </c>
      <c r="AM59" s="16">
        <f t="shared" si="11"/>
        <v>1.1121587826004252E-7</v>
      </c>
      <c r="AN59" s="18">
        <f t="shared" si="11"/>
        <v>2.0407246972666497E-6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1.2790946701571249E-8</v>
      </c>
      <c r="E60" s="16">
        <f t="shared" si="12"/>
        <v>2.1090939670915245E-9</v>
      </c>
      <c r="F60" s="16">
        <f t="shared" si="12"/>
        <v>7.5681368837608077E-9</v>
      </c>
      <c r="G60" s="16">
        <f t="shared" si="12"/>
        <v>1.8301109083207257E-9</v>
      </c>
      <c r="H60" s="16">
        <f t="shared" si="12"/>
        <v>5.5617649882097675E-8</v>
      </c>
      <c r="I60" s="16">
        <f t="shared" si="12"/>
        <v>2.9959644672802679E-10</v>
      </c>
      <c r="J60" s="16">
        <f t="shared" si="12"/>
        <v>1.2106149776395929E-8</v>
      </c>
      <c r="K60" s="16">
        <f t="shared" si="12"/>
        <v>1.2254610941514118E-9</v>
      </c>
      <c r="L60" s="16">
        <f t="shared" si="12"/>
        <v>2.3893613901169497E-8</v>
      </c>
      <c r="M60" s="16">
        <f t="shared" si="12"/>
        <v>1.8322099780973462E-9</v>
      </c>
      <c r="N60" s="16">
        <f t="shared" si="12"/>
        <v>1.948271630571322E-9</v>
      </c>
      <c r="O60" s="16">
        <f t="shared" si="12"/>
        <v>2.9447631246873107E-9</v>
      </c>
      <c r="P60" s="16">
        <f t="shared" si="12"/>
        <v>1.6778484988840919E-8</v>
      </c>
      <c r="Q60" s="17">
        <f t="shared" si="12"/>
        <v>1.0996724529690458E-5</v>
      </c>
      <c r="R60" s="16">
        <f t="shared" si="12"/>
        <v>1.5927145855141571E-8</v>
      </c>
      <c r="S60" s="16">
        <f t="shared" si="12"/>
        <v>2.588453645263446E-8</v>
      </c>
      <c r="T60" s="16">
        <f t="shared" si="12"/>
        <v>1.3888536293170768E-8</v>
      </c>
      <c r="U60" s="16">
        <f t="shared" si="12"/>
        <v>2.3296925748277885E-9</v>
      </c>
      <c r="V60" s="16">
        <f t="shared" si="12"/>
        <v>3.6766517335727835E-9</v>
      </c>
      <c r="W60" s="16">
        <f t="shared" si="12"/>
        <v>5.3909468768972141E-9</v>
      </c>
      <c r="X60" s="16">
        <f t="shared" si="12"/>
        <v>1.7995523756411805E-8</v>
      </c>
      <c r="Y60" s="16">
        <f t="shared" si="12"/>
        <v>1.5565088309679109E-8</v>
      </c>
      <c r="Z60" s="16">
        <f t="shared" si="12"/>
        <v>3.1673771712858679E-9</v>
      </c>
      <c r="AA60" s="16">
        <f t="shared" si="12"/>
        <v>1.2099410127488327E-9</v>
      </c>
      <c r="AB60" s="16">
        <f t="shared" si="12"/>
        <v>1.8365780943839618E-9</v>
      </c>
      <c r="AC60" s="16">
        <f t="shared" si="12"/>
        <v>9.8888477853465909E-9</v>
      </c>
      <c r="AD60" s="16">
        <f t="shared" si="12"/>
        <v>4.6466068345491891E-9</v>
      </c>
      <c r="AE60" s="16">
        <f t="shared" si="12"/>
        <v>8.4730391068894699E-9</v>
      </c>
      <c r="AF60" s="16">
        <f t="shared" si="12"/>
        <v>2.4284695346680453E-10</v>
      </c>
      <c r="AG60" s="16">
        <f t="shared" si="12"/>
        <v>5.2561566649321506E-9</v>
      </c>
      <c r="AH60" s="17">
        <f t="shared" si="12"/>
        <v>8.4169202610803408E-8</v>
      </c>
      <c r="AI60" s="16">
        <f t="shared" si="12"/>
        <v>6.6246261391786542E-9</v>
      </c>
      <c r="AJ60" s="16">
        <f t="shared" si="12"/>
        <v>7.6062382417035483E-9</v>
      </c>
      <c r="AK60" s="16">
        <f t="shared" si="12"/>
        <v>2.8651488032924371E-9</v>
      </c>
      <c r="AL60" s="16">
        <f t="shared" si="12"/>
        <v>1.1476399212473152E-9</v>
      </c>
      <c r="AM60" s="16">
        <f t="shared" si="12"/>
        <v>1.2035397813334799E-10</v>
      </c>
      <c r="AN60" s="18">
        <f t="shared" si="12"/>
        <v>6.8445758804376813E-9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1.0132820833149274E-7</v>
      </c>
      <c r="E61" s="16">
        <f t="shared" si="13"/>
        <v>3.6805206548448791E-7</v>
      </c>
      <c r="F61" s="16">
        <f t="shared" si="13"/>
        <v>2.2721084671791385E-8</v>
      </c>
      <c r="G61" s="16">
        <f t="shared" si="13"/>
        <v>3.2349976773810303E-7</v>
      </c>
      <c r="H61" s="16">
        <f t="shared" si="13"/>
        <v>1.9157248161517527E-8</v>
      </c>
      <c r="I61" s="16">
        <f t="shared" si="13"/>
        <v>6.414986121341811E-7</v>
      </c>
      <c r="J61" s="16">
        <f t="shared" si="13"/>
        <v>2.6993757381270257E-7</v>
      </c>
      <c r="K61" s="16">
        <f t="shared" si="13"/>
        <v>1.7357802702012983E-7</v>
      </c>
      <c r="L61" s="16">
        <f t="shared" si="13"/>
        <v>5.2762561115158796E-7</v>
      </c>
      <c r="M61" s="16">
        <f t="shared" si="13"/>
        <v>3.2551345761684211E-7</v>
      </c>
      <c r="N61" s="16">
        <f t="shared" si="13"/>
        <v>2.0015964051939873E-7</v>
      </c>
      <c r="O61" s="16">
        <f t="shared" si="13"/>
        <v>1.207765308458082E-6</v>
      </c>
      <c r="P61" s="16">
        <f t="shared" si="13"/>
        <v>3.4928376648846041E-7</v>
      </c>
      <c r="Q61" s="16">
        <f t="shared" si="13"/>
        <v>1.0449970289352169E-6</v>
      </c>
      <c r="R61" s="16">
        <f t="shared" si="13"/>
        <v>2.0566258522120753E-7</v>
      </c>
      <c r="S61" s="17">
        <f t="shared" si="13"/>
        <v>4.4839492144624295E-4</v>
      </c>
      <c r="T61" s="16">
        <f t="shared" si="13"/>
        <v>5.9910540656868332E-8</v>
      </c>
      <c r="U61" s="16">
        <f t="shared" si="13"/>
        <v>1.8598242323912693E-7</v>
      </c>
      <c r="V61" s="16">
        <f t="shared" si="13"/>
        <v>1.9450134579442804E-6</v>
      </c>
      <c r="W61" s="17">
        <f t="shared" si="13"/>
        <v>3.0632226984681387E-6</v>
      </c>
      <c r="X61" s="16">
        <f t="shared" si="13"/>
        <v>1.7149709492076138E-6</v>
      </c>
      <c r="Y61" s="16">
        <f t="shared" si="13"/>
        <v>7.1978435386469927E-8</v>
      </c>
      <c r="Z61" s="16">
        <f t="shared" si="13"/>
        <v>1.7085793796843314E-6</v>
      </c>
      <c r="AA61" s="16">
        <f t="shared" si="13"/>
        <v>1.5132499149154895E-9</v>
      </c>
      <c r="AB61" s="16">
        <f t="shared" si="13"/>
        <v>3.4686809840536688E-8</v>
      </c>
      <c r="AC61" s="16">
        <f t="shared" si="13"/>
        <v>3.029542198378933E-7</v>
      </c>
      <c r="AD61" s="16">
        <f t="shared" si="13"/>
        <v>1.3655100927649318E-6</v>
      </c>
      <c r="AE61" s="16">
        <f t="shared" si="13"/>
        <v>1.628473359336598E-7</v>
      </c>
      <c r="AF61" s="16">
        <f t="shared" si="13"/>
        <v>7.6279941816269045E-9</v>
      </c>
      <c r="AG61" s="16">
        <f t="shared" si="13"/>
        <v>3.0232776452464095E-7</v>
      </c>
      <c r="AH61" s="16">
        <f t="shared" si="13"/>
        <v>5.3725943933962788E-7</v>
      </c>
      <c r="AI61" s="16">
        <f t="shared" si="13"/>
        <v>1.0371435245080782E-6</v>
      </c>
      <c r="AJ61" s="16">
        <f t="shared" si="13"/>
        <v>6.5445023746774184E-9</v>
      </c>
      <c r="AK61" s="16">
        <f t="shared" si="13"/>
        <v>1.9652316323596384E-9</v>
      </c>
      <c r="AL61" s="16">
        <f t="shared" si="13"/>
        <v>1.8835945485942487E-8</v>
      </c>
      <c r="AM61" s="16">
        <f t="shared" si="13"/>
        <v>6.59728427823632E-8</v>
      </c>
      <c r="AN61" s="18">
        <f t="shared" si="13"/>
        <v>1.1293913094065924E-8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3.9265621566978014E-7</v>
      </c>
      <c r="E62" s="16">
        <f t="shared" si="14"/>
        <v>1.037581151324688E-6</v>
      </c>
      <c r="F62" s="16">
        <f t="shared" si="14"/>
        <v>2.0276101390467934E-6</v>
      </c>
      <c r="G62" s="16">
        <f t="shared" si="14"/>
        <v>2.6100883594057364E-7</v>
      </c>
      <c r="H62" s="16">
        <f t="shared" si="14"/>
        <v>7.1937773938101901E-9</v>
      </c>
      <c r="I62" s="16">
        <f t="shared" si="14"/>
        <v>2.5394387760904083E-8</v>
      </c>
      <c r="J62" s="16">
        <f t="shared" si="14"/>
        <v>3.3436698986073472E-8</v>
      </c>
      <c r="K62" s="16">
        <f t="shared" si="14"/>
        <v>6.7729815908051932E-8</v>
      </c>
      <c r="L62" s="16">
        <f t="shared" si="14"/>
        <v>1.9554324339804286E-7</v>
      </c>
      <c r="M62" s="16">
        <f t="shared" si="14"/>
        <v>1.7631011946239984E-6</v>
      </c>
      <c r="N62" s="17">
        <f t="shared" si="14"/>
        <v>1.2058549326666224E-3</v>
      </c>
      <c r="O62" s="16">
        <f t="shared" si="14"/>
        <v>4.6953039946683044E-6</v>
      </c>
      <c r="P62" s="16">
        <f t="shared" si="14"/>
        <v>3.0314582767297232E-8</v>
      </c>
      <c r="Q62" s="16">
        <f t="shared" si="14"/>
        <v>2.1570901653240581E-7</v>
      </c>
      <c r="R62" s="16">
        <f t="shared" si="14"/>
        <v>2.8400616147697107E-6</v>
      </c>
      <c r="S62" s="16">
        <f t="shared" si="14"/>
        <v>5.5082963262162605E-7</v>
      </c>
      <c r="T62" s="16">
        <f t="shared" si="14"/>
        <v>2.2502552197809916E-6</v>
      </c>
      <c r="U62" s="16">
        <f t="shared" si="14"/>
        <v>3.2407439852226223E-7</v>
      </c>
      <c r="V62" s="16">
        <f t="shared" si="14"/>
        <v>9.0060500844554596E-7</v>
      </c>
      <c r="W62" s="16">
        <f t="shared" si="14"/>
        <v>1.4873512199258207E-6</v>
      </c>
      <c r="X62" s="16">
        <f t="shared" si="14"/>
        <v>2.0327301797429537E-6</v>
      </c>
      <c r="Y62" s="16">
        <f t="shared" si="14"/>
        <v>5.8161250020841584E-7</v>
      </c>
      <c r="Z62" s="16">
        <f t="shared" si="14"/>
        <v>3.2707167110776276E-7</v>
      </c>
      <c r="AA62" s="16">
        <f t="shared" si="14"/>
        <v>3.9204189204358105E-7</v>
      </c>
      <c r="AB62" s="16">
        <f t="shared" si="14"/>
        <v>9.8223732342651271E-7</v>
      </c>
      <c r="AC62" s="16">
        <f t="shared" si="14"/>
        <v>4.3931532472190476E-7</v>
      </c>
      <c r="AD62" s="16">
        <f t="shared" si="14"/>
        <v>1.5125600492593057E-6</v>
      </c>
      <c r="AE62" s="16">
        <f t="shared" si="14"/>
        <v>2.4233389452212572E-6</v>
      </c>
      <c r="AF62" s="16">
        <f t="shared" si="14"/>
        <v>2.935157155188663E-6</v>
      </c>
      <c r="AG62" s="16">
        <f t="shared" si="14"/>
        <v>1.3438470046621726E-8</v>
      </c>
      <c r="AH62" s="16">
        <f t="shared" si="14"/>
        <v>1.2705647003153006E-9</v>
      </c>
      <c r="AI62" s="16">
        <f t="shared" si="14"/>
        <v>1.5021732372967097E-6</v>
      </c>
      <c r="AJ62" s="16">
        <f t="shared" si="14"/>
        <v>5.6020826708548784E-8</v>
      </c>
      <c r="AK62" s="16">
        <f t="shared" si="14"/>
        <v>1.2332150103004487E-6</v>
      </c>
      <c r="AL62" s="16">
        <f t="shared" si="14"/>
        <v>1.276391611214634E-6</v>
      </c>
      <c r="AM62" s="16">
        <f t="shared" si="14"/>
        <v>3.5570462973670203E-7</v>
      </c>
      <c r="AN62" s="18">
        <f t="shared" si="14"/>
        <v>1.6794702168255712E-6</v>
      </c>
    </row>
    <row r="63" spans="1:40" ht="24">
      <c r="A63" s="13" t="s">
        <v>56</v>
      </c>
      <c r="B63" s="14" t="s">
        <v>41</v>
      </c>
      <c r="C63" s="19"/>
      <c r="D63" s="16">
        <f t="shared" ref="D63:AN63" si="15">$C20^2*D20^2</f>
        <v>1.262714564024056E-6</v>
      </c>
      <c r="E63" s="16">
        <f t="shared" si="15"/>
        <v>3.0744979768841859E-5</v>
      </c>
      <c r="F63" s="16">
        <f t="shared" si="15"/>
        <v>1.4942612438086551E-7</v>
      </c>
      <c r="G63" s="16">
        <f t="shared" si="15"/>
        <v>1.5185508441698548E-6</v>
      </c>
      <c r="H63" s="16">
        <f t="shared" si="15"/>
        <v>1.3953116540361137E-5</v>
      </c>
      <c r="I63" s="16">
        <f t="shared" si="15"/>
        <v>2.5611666669651134E-5</v>
      </c>
      <c r="J63" s="16">
        <f t="shared" si="15"/>
        <v>1.6294220886624601E-6</v>
      </c>
      <c r="K63" s="16">
        <f t="shared" si="15"/>
        <v>3.2820991043555455E-6</v>
      </c>
      <c r="L63" s="16">
        <f t="shared" si="15"/>
        <v>3.98567043842663E-5</v>
      </c>
      <c r="M63" s="16">
        <f t="shared" si="15"/>
        <v>4.2947878123307914E-7</v>
      </c>
      <c r="N63" s="16">
        <f t="shared" si="15"/>
        <v>1.5856583445926983E-5</v>
      </c>
      <c r="O63" s="16">
        <f t="shared" si="15"/>
        <v>2.8120598752486812E-6</v>
      </c>
      <c r="P63" s="16">
        <f t="shared" si="15"/>
        <v>1.7907232815049362E-7</v>
      </c>
      <c r="Q63" s="16">
        <f t="shared" si="15"/>
        <v>1.083460801063224E-5</v>
      </c>
      <c r="R63" s="16">
        <f t="shared" si="15"/>
        <v>6.311083899966167E-6</v>
      </c>
      <c r="S63" s="16">
        <f t="shared" si="15"/>
        <v>1.1631689448459343E-6</v>
      </c>
      <c r="T63" s="17">
        <f t="shared" si="15"/>
        <v>8.5555100160000005E-3</v>
      </c>
      <c r="U63" s="16">
        <f t="shared" si="15"/>
        <v>5.7725245902051139E-6</v>
      </c>
      <c r="V63" s="16">
        <f t="shared" si="15"/>
        <v>3.7180546843586697E-6</v>
      </c>
      <c r="W63" s="16">
        <f t="shared" si="15"/>
        <v>3.1491000429083921E-7</v>
      </c>
      <c r="X63" s="16">
        <f t="shared" si="15"/>
        <v>1.8423807106303609E-6</v>
      </c>
      <c r="Y63" s="16">
        <f t="shared" si="15"/>
        <v>2.9326135959690674E-7</v>
      </c>
      <c r="Z63" s="16">
        <f t="shared" si="15"/>
        <v>1.0062617907262663E-7</v>
      </c>
      <c r="AA63" s="16">
        <f t="shared" si="15"/>
        <v>2.5145286737949196E-6</v>
      </c>
      <c r="AB63" s="16">
        <f t="shared" si="15"/>
        <v>1.0286643581417424E-6</v>
      </c>
      <c r="AC63" s="16">
        <f t="shared" si="15"/>
        <v>1.0414242444934763E-5</v>
      </c>
      <c r="AD63" s="16">
        <f t="shared" si="15"/>
        <v>1.0466863912639901E-5</v>
      </c>
      <c r="AE63" s="16">
        <f t="shared" si="15"/>
        <v>2.1821260137049356E-5</v>
      </c>
      <c r="AF63" s="16">
        <f t="shared" si="15"/>
        <v>3.091960122592946E-7</v>
      </c>
      <c r="AG63" s="16">
        <f t="shared" si="15"/>
        <v>6.4437794373515319E-7</v>
      </c>
      <c r="AH63" s="16">
        <f t="shared" si="15"/>
        <v>4.6498887479765469E-6</v>
      </c>
      <c r="AI63" s="16">
        <f t="shared" si="15"/>
        <v>2.1194939320468725E-6</v>
      </c>
      <c r="AJ63" s="16">
        <f t="shared" si="15"/>
        <v>1.1556747341158619E-6</v>
      </c>
      <c r="AK63" s="16">
        <f t="shared" si="15"/>
        <v>1.352433125201112E-5</v>
      </c>
      <c r="AL63" s="16">
        <f t="shared" si="15"/>
        <v>6.2840468550241359E-6</v>
      </c>
      <c r="AM63" s="16">
        <f t="shared" si="15"/>
        <v>1.3611905000793136E-5</v>
      </c>
      <c r="AN63" s="18">
        <f t="shared" si="15"/>
        <v>3.0059041026501706E-5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6.4184177364111625E-8</v>
      </c>
      <c r="E64" s="16">
        <f t="shared" si="16"/>
        <v>2.0118023386826275E-7</v>
      </c>
      <c r="F64" s="16">
        <f t="shared" si="16"/>
        <v>3.731938736474355E-8</v>
      </c>
      <c r="G64" s="16">
        <f t="shared" si="16"/>
        <v>2.6898557436755255E-9</v>
      </c>
      <c r="H64" s="16">
        <f t="shared" si="16"/>
        <v>1.2681282872427127E-7</v>
      </c>
      <c r="I64" s="16">
        <f t="shared" si="16"/>
        <v>3.1557968176666358E-7</v>
      </c>
      <c r="J64" s="17">
        <f t="shared" si="16"/>
        <v>7.7818850881314808E-5</v>
      </c>
      <c r="K64" s="16">
        <f t="shared" si="16"/>
        <v>2.6252194395360785E-12</v>
      </c>
      <c r="L64" s="16">
        <f t="shared" si="16"/>
        <v>3.9462009509962991E-9</v>
      </c>
      <c r="M64" s="16">
        <f t="shared" si="16"/>
        <v>1.6601035482102658E-8</v>
      </c>
      <c r="N64" s="16">
        <f t="shared" si="16"/>
        <v>2.1506762802000382E-9</v>
      </c>
      <c r="O64" s="16">
        <f t="shared" si="16"/>
        <v>5.8053169486200798E-8</v>
      </c>
      <c r="P64" s="16">
        <f t="shared" si="16"/>
        <v>2.9674353092154383E-7</v>
      </c>
      <c r="Q64" s="16">
        <f t="shared" si="16"/>
        <v>8.6117504092511051E-8</v>
      </c>
      <c r="R64" s="16">
        <f t="shared" si="16"/>
        <v>4.6148789616665232E-8</v>
      </c>
      <c r="S64" s="16">
        <f t="shared" si="16"/>
        <v>4.767187691286829E-8</v>
      </c>
      <c r="T64" s="16">
        <f t="shared" si="16"/>
        <v>1.4850282976923863E-8</v>
      </c>
      <c r="U64" s="16">
        <f t="shared" si="16"/>
        <v>3.7356752885112862E-9</v>
      </c>
      <c r="V64" s="16">
        <f t="shared" si="16"/>
        <v>6.8369336875917667E-8</v>
      </c>
      <c r="W64" s="16">
        <f t="shared" si="16"/>
        <v>6.5670925281068517E-11</v>
      </c>
      <c r="X64" s="16">
        <f t="shared" si="16"/>
        <v>1.2645828407300339E-7</v>
      </c>
      <c r="Y64" s="16">
        <f t="shared" si="16"/>
        <v>5.0042810263958511E-9</v>
      </c>
      <c r="Z64" s="16">
        <f t="shared" si="16"/>
        <v>3.9468771861657048E-8</v>
      </c>
      <c r="AA64" s="16">
        <f t="shared" si="16"/>
        <v>2.2400838171063371E-7</v>
      </c>
      <c r="AB64" s="16">
        <f t="shared" si="16"/>
        <v>1.0888529040484689E-8</v>
      </c>
      <c r="AC64" s="16">
        <f t="shared" si="16"/>
        <v>7.2441149048201787E-9</v>
      </c>
      <c r="AD64" s="16">
        <f t="shared" si="16"/>
        <v>1.1404941303819543E-8</v>
      </c>
      <c r="AE64" s="16">
        <f t="shared" si="16"/>
        <v>6.199488461935528E-9</v>
      </c>
      <c r="AF64" s="16">
        <f t="shared" si="16"/>
        <v>2.9257311659503849E-10</v>
      </c>
      <c r="AG64" s="16">
        <f t="shared" si="16"/>
        <v>2.82749225964597E-7</v>
      </c>
      <c r="AH64" s="16">
        <f t="shared" si="16"/>
        <v>7.0988005525832608E-9</v>
      </c>
      <c r="AI64" s="16">
        <f t="shared" si="16"/>
        <v>7.5022651810039892E-9</v>
      </c>
      <c r="AJ64" s="16">
        <f t="shared" si="16"/>
        <v>1.113301444860901E-7</v>
      </c>
      <c r="AK64" s="16">
        <f t="shared" si="16"/>
        <v>1.9912321092590235E-7</v>
      </c>
      <c r="AL64" s="16">
        <f t="shared" si="16"/>
        <v>8.8133283663181035E-9</v>
      </c>
      <c r="AM64" s="16">
        <f t="shared" si="16"/>
        <v>9.5197754514819426E-9</v>
      </c>
      <c r="AN64" s="18">
        <f t="shared" si="16"/>
        <v>9.4496682607716514E-9</v>
      </c>
    </row>
    <row r="65" spans="1:40" ht="24">
      <c r="A65" s="13" t="s">
        <v>58</v>
      </c>
      <c r="B65" s="14" t="s">
        <v>41</v>
      </c>
      <c r="C65" s="15"/>
      <c r="D65" s="17">
        <f t="shared" ref="D65:AN65" si="17">$C22^2*D22^2</f>
        <v>3.718008090452181E-3</v>
      </c>
      <c r="E65" s="16">
        <f t="shared" si="17"/>
        <v>6.9788444630982467E-7</v>
      </c>
      <c r="F65" s="16">
        <f t="shared" si="17"/>
        <v>3.2955402816198905E-7</v>
      </c>
      <c r="G65" s="16">
        <f t="shared" si="17"/>
        <v>9.8852430566787149E-8</v>
      </c>
      <c r="H65" s="16">
        <f t="shared" si="17"/>
        <v>2.2987241418400529E-6</v>
      </c>
      <c r="I65" s="16">
        <f t="shared" si="17"/>
        <v>5.1177325203659499E-6</v>
      </c>
      <c r="J65" s="16">
        <f t="shared" si="17"/>
        <v>2.999484568285297E-6</v>
      </c>
      <c r="K65" s="16">
        <f t="shared" si="17"/>
        <v>7.7164032809648378E-6</v>
      </c>
      <c r="L65" s="16">
        <f t="shared" si="17"/>
        <v>2.3743042999230841E-6</v>
      </c>
      <c r="M65" s="16">
        <f t="shared" si="17"/>
        <v>5.2035292268131995E-8</v>
      </c>
      <c r="N65" s="16">
        <f t="shared" si="17"/>
        <v>1.1871784663753343E-6</v>
      </c>
      <c r="O65" s="16">
        <f t="shared" si="17"/>
        <v>5.9603318117444732E-6</v>
      </c>
      <c r="P65" s="16">
        <f t="shared" si="17"/>
        <v>1.090126725119534E-8</v>
      </c>
      <c r="Q65" s="16">
        <f t="shared" si="17"/>
        <v>4.2672150130403879E-6</v>
      </c>
      <c r="R65" s="16">
        <f t="shared" si="17"/>
        <v>1.4745860390530747E-5</v>
      </c>
      <c r="S65" s="16">
        <f t="shared" si="17"/>
        <v>8.3845852297213155E-7</v>
      </c>
      <c r="T65" s="16">
        <f t="shared" si="17"/>
        <v>5.3652960256676381E-7</v>
      </c>
      <c r="U65" s="16">
        <f t="shared" si="17"/>
        <v>6.4882813244925943E-6</v>
      </c>
      <c r="V65" s="17">
        <f t="shared" si="17"/>
        <v>2.4827038679369892E-5</v>
      </c>
      <c r="W65" s="17">
        <f t="shared" si="17"/>
        <v>2.4827038679369892E-5</v>
      </c>
      <c r="X65" s="16">
        <f t="shared" si="17"/>
        <v>1.5605379612146256E-5</v>
      </c>
      <c r="Y65" s="16">
        <f t="shared" si="17"/>
        <v>1.0062010684822608E-5</v>
      </c>
      <c r="Z65" s="16">
        <f t="shared" si="17"/>
        <v>1.4484075036543445E-5</v>
      </c>
      <c r="AA65" s="16">
        <f t="shared" si="17"/>
        <v>1.5858865247881576E-7</v>
      </c>
      <c r="AB65" s="16">
        <f t="shared" si="17"/>
        <v>4.3817734498844253E-7</v>
      </c>
      <c r="AC65" s="16">
        <f t="shared" si="17"/>
        <v>1.0087329117052618E-7</v>
      </c>
      <c r="AD65" s="16">
        <f t="shared" si="17"/>
        <v>4.7125618104015086E-7</v>
      </c>
      <c r="AE65" s="16">
        <f t="shared" si="17"/>
        <v>1.9985576377938236E-7</v>
      </c>
      <c r="AF65" s="16">
        <f t="shared" si="17"/>
        <v>8.1721420446860674E-7</v>
      </c>
      <c r="AG65" s="16">
        <f t="shared" si="17"/>
        <v>7.5871051745851862E-8</v>
      </c>
      <c r="AH65" s="16">
        <f t="shared" si="17"/>
        <v>1.2656692341437722E-6</v>
      </c>
      <c r="AI65" s="16">
        <f t="shared" si="17"/>
        <v>1.6740774702021544E-6</v>
      </c>
      <c r="AJ65" s="16">
        <f t="shared" si="17"/>
        <v>5.2398221840838705E-7</v>
      </c>
      <c r="AK65" s="16">
        <f t="shared" si="17"/>
        <v>7.6579868553542737E-6</v>
      </c>
      <c r="AL65" s="16">
        <f t="shared" si="17"/>
        <v>3.6553392320881917E-8</v>
      </c>
      <c r="AM65" s="16">
        <f t="shared" si="17"/>
        <v>4.1965693825663151E-8</v>
      </c>
      <c r="AN65" s="18">
        <f t="shared" si="17"/>
        <v>5.0365391438017374E-7</v>
      </c>
    </row>
    <row r="66" spans="1:40" ht="24">
      <c r="A66" s="13" t="s">
        <v>59</v>
      </c>
      <c r="B66" s="14" t="s">
        <v>41</v>
      </c>
      <c r="C66" s="19"/>
      <c r="D66" s="16">
        <f t="shared" ref="D66:AN66" si="18">$C23^2*D23^2</f>
        <v>3.6340884408436955E-7</v>
      </c>
      <c r="E66" s="16">
        <f t="shared" si="18"/>
        <v>1.2476955508920994E-10</v>
      </c>
      <c r="F66" s="16">
        <f t="shared" si="18"/>
        <v>2.9621586138149074E-6</v>
      </c>
      <c r="G66" s="16">
        <f t="shared" si="18"/>
        <v>1.5215178275106706E-6</v>
      </c>
      <c r="H66" s="16">
        <f t="shared" si="18"/>
        <v>2.8971824477233069E-5</v>
      </c>
      <c r="I66" s="16">
        <f t="shared" si="18"/>
        <v>3.7987940126958034E-7</v>
      </c>
      <c r="J66" s="16">
        <f t="shared" si="18"/>
        <v>2.3699534285788654E-5</v>
      </c>
      <c r="K66" s="16">
        <f t="shared" si="18"/>
        <v>3.6288369210818724E-6</v>
      </c>
      <c r="L66" s="16">
        <f t="shared" si="18"/>
        <v>3.2946172931393489E-6</v>
      </c>
      <c r="M66" s="16">
        <f t="shared" si="18"/>
        <v>4.8771104830006015E-5</v>
      </c>
      <c r="N66" s="16">
        <f t="shared" si="18"/>
        <v>2.6692217749013182E-6</v>
      </c>
      <c r="O66" s="16">
        <f t="shared" si="18"/>
        <v>1.3480897677080606E-5</v>
      </c>
      <c r="P66" s="16">
        <f t="shared" si="18"/>
        <v>2.9646622365015738E-5</v>
      </c>
      <c r="Q66" s="16">
        <f t="shared" si="18"/>
        <v>9.1068719920045327E-7</v>
      </c>
      <c r="R66" s="16">
        <f t="shared" si="18"/>
        <v>9.6097119908495386E-6</v>
      </c>
      <c r="S66" s="16">
        <f t="shared" si="18"/>
        <v>2.7726955982006949E-8</v>
      </c>
      <c r="T66" s="16">
        <f t="shared" si="18"/>
        <v>2.4274711492481784E-6</v>
      </c>
      <c r="U66" s="16">
        <f t="shared" si="18"/>
        <v>2.726348036912015E-6</v>
      </c>
      <c r="V66" s="16">
        <f t="shared" si="18"/>
        <v>1.9894788144768111E-6</v>
      </c>
      <c r="W66" s="16">
        <f t="shared" si="18"/>
        <v>1.4184747322513206E-5</v>
      </c>
      <c r="X66" s="16">
        <f t="shared" si="18"/>
        <v>2.7072237791030721E-6</v>
      </c>
      <c r="Y66" s="16">
        <f t="shared" si="18"/>
        <v>3.1067485707030943E-5</v>
      </c>
      <c r="Z66" s="16">
        <f t="shared" si="18"/>
        <v>3.4489366004389688E-6</v>
      </c>
      <c r="AA66" s="17">
        <f t="shared" si="18"/>
        <v>8.3404382759999993E-3</v>
      </c>
      <c r="AB66" s="16">
        <f t="shared" si="18"/>
        <v>1.2430717749755195E-7</v>
      </c>
      <c r="AC66" s="16">
        <f t="shared" si="18"/>
        <v>7.2588117020972141E-8</v>
      </c>
      <c r="AD66" s="16">
        <f t="shared" si="18"/>
        <v>1.0878491397814617E-5</v>
      </c>
      <c r="AE66" s="16">
        <f t="shared" si="18"/>
        <v>3.9248129296775669E-7</v>
      </c>
      <c r="AF66" s="16">
        <f t="shared" si="18"/>
        <v>9.9971432567197863E-6</v>
      </c>
      <c r="AG66" s="16">
        <f t="shared" si="18"/>
        <v>2.1969396329789231E-5</v>
      </c>
      <c r="AH66" s="16">
        <f t="shared" si="18"/>
        <v>6.8029002354210184E-6</v>
      </c>
      <c r="AI66" s="16">
        <f t="shared" si="18"/>
        <v>1.4213568672354904E-5</v>
      </c>
      <c r="AJ66" s="16">
        <f t="shared" si="18"/>
        <v>1.064512421098602E-5</v>
      </c>
      <c r="AK66" s="16">
        <f t="shared" si="18"/>
        <v>2.3878638302525695E-6</v>
      </c>
      <c r="AL66" s="16">
        <f t="shared" si="18"/>
        <v>1.5769102124013713E-7</v>
      </c>
      <c r="AM66" s="16">
        <f t="shared" si="18"/>
        <v>2.3757065151009968E-6</v>
      </c>
      <c r="AN66" s="18">
        <f t="shared" si="18"/>
        <v>7.9720075465128472E-6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1.3847881268784029E-7</v>
      </c>
      <c r="E67" s="16">
        <f t="shared" si="19"/>
        <v>2.9081392373524484E-6</v>
      </c>
      <c r="F67" s="16">
        <f t="shared" si="19"/>
        <v>4.1534009841302987E-8</v>
      </c>
      <c r="G67" s="16">
        <f t="shared" si="19"/>
        <v>4.511508343677331E-6</v>
      </c>
      <c r="H67" s="16">
        <f t="shared" si="19"/>
        <v>2.7067380942000986E-6</v>
      </c>
      <c r="I67" s="16">
        <f t="shared" si="19"/>
        <v>4.6093132819725627E-6</v>
      </c>
      <c r="J67" s="16">
        <f t="shared" si="19"/>
        <v>2.0290663355641036E-7</v>
      </c>
      <c r="K67" s="16">
        <f t="shared" si="19"/>
        <v>8.7357017122496188E-7</v>
      </c>
      <c r="L67" s="16">
        <f t="shared" si="19"/>
        <v>4.3333225509185951E-7</v>
      </c>
      <c r="M67" s="16">
        <f t="shared" si="19"/>
        <v>3.3388295648531584E-7</v>
      </c>
      <c r="N67" s="16">
        <f t="shared" si="19"/>
        <v>5.1050388198695392E-6</v>
      </c>
      <c r="O67" s="16">
        <f t="shared" si="19"/>
        <v>7.2313067324887549E-6</v>
      </c>
      <c r="P67" s="16">
        <f t="shared" si="19"/>
        <v>2.3235141788220322E-6</v>
      </c>
      <c r="Q67" s="16">
        <f t="shared" si="19"/>
        <v>1.972307405535749E-6</v>
      </c>
      <c r="R67" s="16">
        <f t="shared" si="19"/>
        <v>7.2764901357298451E-6</v>
      </c>
      <c r="S67" s="16">
        <f t="shared" si="19"/>
        <v>9.3900915052912695E-7</v>
      </c>
      <c r="T67" s="16">
        <f t="shared" si="19"/>
        <v>6.5170178362158803E-6</v>
      </c>
      <c r="U67" s="16">
        <f t="shared" si="19"/>
        <v>2.4745958011158483E-8</v>
      </c>
      <c r="V67" s="16">
        <f t="shared" si="19"/>
        <v>6.71113728767768E-6</v>
      </c>
      <c r="W67" s="16">
        <f t="shared" si="19"/>
        <v>7.8317576932696443E-6</v>
      </c>
      <c r="X67" s="16">
        <f t="shared" si="19"/>
        <v>1.2177312315559598E-5</v>
      </c>
      <c r="Y67" s="16">
        <f t="shared" si="19"/>
        <v>4.763127383627992E-6</v>
      </c>
      <c r="Z67" s="16">
        <f t="shared" si="19"/>
        <v>4.3873346641923653E-6</v>
      </c>
      <c r="AA67" s="16">
        <f t="shared" si="19"/>
        <v>1.2173464196690682E-7</v>
      </c>
      <c r="AB67" s="16">
        <f t="shared" si="19"/>
        <v>7.3983441791205788E-7</v>
      </c>
      <c r="AC67" s="16">
        <f t="shared" si="19"/>
        <v>1.0734969377797909E-7</v>
      </c>
      <c r="AD67" s="16">
        <f t="shared" si="19"/>
        <v>4.2767909550276025E-7</v>
      </c>
      <c r="AE67" s="17">
        <f t="shared" si="19"/>
        <v>2.5815625272355099E-3</v>
      </c>
      <c r="AF67" s="16">
        <f t="shared" si="19"/>
        <v>3.4422531343327227E-6</v>
      </c>
      <c r="AG67" s="16">
        <f t="shared" si="19"/>
        <v>1.1499017344634212E-6</v>
      </c>
      <c r="AH67" s="16">
        <f t="shared" si="19"/>
        <v>1.0352010166123884E-6</v>
      </c>
      <c r="AI67" s="16">
        <f t="shared" si="19"/>
        <v>1.7222113598294556E-6</v>
      </c>
      <c r="AJ67" s="16">
        <f t="shared" si="19"/>
        <v>5.1652075284751154E-8</v>
      </c>
      <c r="AK67" s="16">
        <f t="shared" si="19"/>
        <v>3.7862300629957116E-6</v>
      </c>
      <c r="AL67" s="16">
        <f t="shared" si="19"/>
        <v>1.3084612967661384E-6</v>
      </c>
      <c r="AM67" s="16">
        <f t="shared" si="19"/>
        <v>1.8519383203870859E-8</v>
      </c>
      <c r="AN67" s="18">
        <f t="shared" si="19"/>
        <v>2.1666060643974864E-6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1.7435213718709919E-8</v>
      </c>
      <c r="E68" s="16">
        <f t="shared" si="20"/>
        <v>8.8237814768168441E-10</v>
      </c>
      <c r="F68" s="16">
        <f t="shared" si="20"/>
        <v>1.4172200110569096E-9</v>
      </c>
      <c r="G68" s="16">
        <f t="shared" si="20"/>
        <v>2.9864029196813333E-9</v>
      </c>
      <c r="H68" s="16">
        <f t="shared" si="20"/>
        <v>1.3441600837164484E-10</v>
      </c>
      <c r="I68" s="16">
        <f t="shared" si="20"/>
        <v>7.096776074947342E-8</v>
      </c>
      <c r="J68" s="16">
        <f t="shared" si="20"/>
        <v>4.562895243866817E-9</v>
      </c>
      <c r="K68" s="16">
        <f t="shared" si="20"/>
        <v>1.6844395698629842E-8</v>
      </c>
      <c r="L68" s="16">
        <f t="shared" si="20"/>
        <v>5.1801392788389403E-9</v>
      </c>
      <c r="M68" s="16">
        <f t="shared" si="20"/>
        <v>3.2474762131625229E-8</v>
      </c>
      <c r="N68" s="16">
        <f t="shared" si="20"/>
        <v>5.1199338215057667E-11</v>
      </c>
      <c r="O68" s="16">
        <f t="shared" si="20"/>
        <v>1.932110439794203E-7</v>
      </c>
      <c r="P68" s="16">
        <f t="shared" si="20"/>
        <v>7.8837054568295849E-8</v>
      </c>
      <c r="Q68" s="17">
        <f t="shared" si="20"/>
        <v>3.9003096620818266E-7</v>
      </c>
      <c r="R68" s="16">
        <f t="shared" si="20"/>
        <v>7.1518957811116378E-8</v>
      </c>
      <c r="S68" s="16">
        <f t="shared" si="20"/>
        <v>6.1015870004876038E-8</v>
      </c>
      <c r="T68" s="16">
        <f t="shared" si="20"/>
        <v>2.7204648633161245E-8</v>
      </c>
      <c r="U68" s="16">
        <f t="shared" si="20"/>
        <v>6.914553211284689E-8</v>
      </c>
      <c r="V68" s="16">
        <f t="shared" si="20"/>
        <v>4.9166680378354699E-8</v>
      </c>
      <c r="W68" s="16">
        <f t="shared" si="20"/>
        <v>7.1658305903578379E-8</v>
      </c>
      <c r="X68" s="16">
        <f t="shared" si="20"/>
        <v>1.9308366773327657E-7</v>
      </c>
      <c r="Y68" s="16">
        <f t="shared" si="20"/>
        <v>3.5232641113600808E-10</v>
      </c>
      <c r="Z68" s="16">
        <f t="shared" si="20"/>
        <v>2.1591408980668338E-7</v>
      </c>
      <c r="AA68" s="16">
        <f t="shared" si="20"/>
        <v>4.1401194141744376E-8</v>
      </c>
      <c r="AB68" s="16">
        <f t="shared" si="20"/>
        <v>2.9401730406022061E-8</v>
      </c>
      <c r="AC68" s="16">
        <f t="shared" si="20"/>
        <v>4.113936385180735E-8</v>
      </c>
      <c r="AD68" s="16">
        <f t="shared" si="20"/>
        <v>6.2555084513221907E-9</v>
      </c>
      <c r="AE68" s="16">
        <f t="shared" si="20"/>
        <v>2.0382124791533777E-8</v>
      </c>
      <c r="AF68" s="16">
        <f t="shared" si="20"/>
        <v>4.7431362619986686E-9</v>
      </c>
      <c r="AG68" s="16">
        <f t="shared" si="20"/>
        <v>5.9674029016543117E-8</v>
      </c>
      <c r="AH68" s="17">
        <f t="shared" si="20"/>
        <v>5.0750485488246745E-5</v>
      </c>
      <c r="AI68" s="16">
        <f t="shared" si="20"/>
        <v>1.2663948895376442E-9</v>
      </c>
      <c r="AJ68" s="16">
        <f t="shared" si="20"/>
        <v>1.0732882219513548E-8</v>
      </c>
      <c r="AK68" s="16">
        <f t="shared" si="20"/>
        <v>4.6448612269891329E-8</v>
      </c>
      <c r="AL68" s="16">
        <f t="shared" si="20"/>
        <v>3.0173606001983668E-9</v>
      </c>
      <c r="AM68" s="16">
        <f t="shared" si="20"/>
        <v>7.4811641540128892E-9</v>
      </c>
      <c r="AN68" s="18">
        <f t="shared" si="20"/>
        <v>1.187817352745329E-7</v>
      </c>
    </row>
    <row r="69" spans="1:40" ht="24">
      <c r="A69" s="13" t="s">
        <v>62</v>
      </c>
      <c r="B69" s="14" t="s">
        <v>41</v>
      </c>
      <c r="C69" s="19"/>
      <c r="D69" s="16">
        <f t="shared" ref="D69:AN69" si="21">$C26^2*D26^2</f>
        <v>1.5324784756900828E-7</v>
      </c>
      <c r="E69" s="16">
        <f t="shared" si="21"/>
        <v>1.2807111694148946E-7</v>
      </c>
      <c r="F69" s="16">
        <f t="shared" si="21"/>
        <v>2.1376367510912626E-5</v>
      </c>
      <c r="G69" s="16">
        <f t="shared" si="21"/>
        <v>3.2274162836813017E-7</v>
      </c>
      <c r="H69" s="16">
        <f t="shared" si="21"/>
        <v>9.3011918828361714E-6</v>
      </c>
      <c r="I69" s="16">
        <f t="shared" si="21"/>
        <v>1.0542586469336417E-7</v>
      </c>
      <c r="J69" s="16">
        <f t="shared" si="21"/>
        <v>2.3114857290919272E-6</v>
      </c>
      <c r="K69" s="16">
        <f t="shared" si="21"/>
        <v>2.7019347124338245E-6</v>
      </c>
      <c r="L69" s="16">
        <f t="shared" si="21"/>
        <v>1.0063707223160255E-5</v>
      </c>
      <c r="M69" s="17">
        <f t="shared" si="21"/>
        <v>1.1018071088999999E-2</v>
      </c>
      <c r="N69" s="16">
        <f t="shared" si="21"/>
        <v>1.5799839000896727E-5</v>
      </c>
      <c r="O69" s="16">
        <f t="shared" si="21"/>
        <v>9.3423296058018677E-7</v>
      </c>
      <c r="P69" s="16">
        <f t="shared" si="21"/>
        <v>2.7142235346937859E-6</v>
      </c>
      <c r="Q69" s="16">
        <f t="shared" si="21"/>
        <v>1.815125781578816E-6</v>
      </c>
      <c r="R69" s="16">
        <f t="shared" si="21"/>
        <v>5.1793408978148907E-6</v>
      </c>
      <c r="S69" s="16">
        <f t="shared" si="21"/>
        <v>8.019476735810824E-6</v>
      </c>
      <c r="T69" s="16">
        <f t="shared" si="21"/>
        <v>5.4192554373976519E-7</v>
      </c>
      <c r="U69" s="16">
        <f t="shared" si="21"/>
        <v>4.9762722601299904E-5</v>
      </c>
      <c r="V69" s="16">
        <f t="shared" si="21"/>
        <v>4.7821170885558993E-8</v>
      </c>
      <c r="W69" s="16">
        <f t="shared" si="21"/>
        <v>4.6616956598251772E-5</v>
      </c>
      <c r="X69" s="16">
        <f t="shared" si="21"/>
        <v>3.2074873243728063E-6</v>
      </c>
      <c r="Y69" s="16">
        <f t="shared" si="21"/>
        <v>4.7257190464249622E-5</v>
      </c>
      <c r="Z69" s="16">
        <f t="shared" si="21"/>
        <v>2.5203280018477255E-6</v>
      </c>
      <c r="AA69" s="16">
        <f t="shared" si="21"/>
        <v>6.4219145267305973E-5</v>
      </c>
      <c r="AB69" s="16">
        <f t="shared" si="21"/>
        <v>3.2102395694875869E-7</v>
      </c>
      <c r="AC69" s="16">
        <f t="shared" si="21"/>
        <v>1.9622809518481248E-7</v>
      </c>
      <c r="AD69" s="16">
        <f t="shared" si="21"/>
        <v>2.3841624306449108E-5</v>
      </c>
      <c r="AE69" s="16">
        <f t="shared" si="21"/>
        <v>1.4210049443214956E-6</v>
      </c>
      <c r="AF69" s="16">
        <f t="shared" si="21"/>
        <v>2.8419465146656723E-5</v>
      </c>
      <c r="AG69" s="16">
        <f t="shared" si="21"/>
        <v>4.820781245924726E-5</v>
      </c>
      <c r="AH69" s="16">
        <f t="shared" si="21"/>
        <v>7.0351631079141587E-6</v>
      </c>
      <c r="AI69" s="16">
        <f t="shared" si="21"/>
        <v>1.684329332630701E-6</v>
      </c>
      <c r="AJ69" s="16">
        <f t="shared" si="21"/>
        <v>1.3801418126457366E-5</v>
      </c>
      <c r="AK69" s="16">
        <f t="shared" si="21"/>
        <v>1.1613852447389827E-8</v>
      </c>
      <c r="AL69" s="16">
        <f t="shared" si="21"/>
        <v>2.520418483932293E-6</v>
      </c>
      <c r="AM69" s="16">
        <f t="shared" si="21"/>
        <v>6.5340148774528341E-6</v>
      </c>
      <c r="AN69" s="18">
        <f t="shared" si="21"/>
        <v>7.594083214882539E-6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3.7444446151307586E-9</v>
      </c>
      <c r="E70" s="16">
        <f t="shared" si="22"/>
        <v>3.5069925086090858E-9</v>
      </c>
      <c r="F70" s="16">
        <f t="shared" si="22"/>
        <v>6.1844117944769613E-8</v>
      </c>
      <c r="G70" s="16">
        <f t="shared" si="22"/>
        <v>8.2476285658792175E-8</v>
      </c>
      <c r="H70" s="16">
        <f t="shared" si="22"/>
        <v>2.8131789278483312E-8</v>
      </c>
      <c r="I70" s="16">
        <f t="shared" si="22"/>
        <v>6.488001636687644E-8</v>
      </c>
      <c r="J70" s="16">
        <f t="shared" si="22"/>
        <v>4.2707922433279734E-9</v>
      </c>
      <c r="K70" s="16">
        <f t="shared" si="22"/>
        <v>3.3219672564334773E-10</v>
      </c>
      <c r="L70" s="16">
        <f t="shared" si="22"/>
        <v>1.8886004776231851E-8</v>
      </c>
      <c r="M70" s="16">
        <f t="shared" si="22"/>
        <v>6.4031811718900966E-8</v>
      </c>
      <c r="N70" s="16">
        <f t="shared" si="22"/>
        <v>3.6351575935473405E-8</v>
      </c>
      <c r="O70" s="16">
        <f t="shared" si="22"/>
        <v>1.7874451383647589E-8</v>
      </c>
      <c r="P70" s="16">
        <f t="shared" si="22"/>
        <v>4.4126273330725151E-8</v>
      </c>
      <c r="Q70" s="16">
        <f t="shared" si="22"/>
        <v>1.2372494321441301E-8</v>
      </c>
      <c r="R70" s="16">
        <f t="shared" si="22"/>
        <v>3.2516465607904501E-9</v>
      </c>
      <c r="S70" s="16">
        <f t="shared" si="22"/>
        <v>9.019354825062958E-8</v>
      </c>
      <c r="T70" s="16">
        <f t="shared" si="22"/>
        <v>3.5670476631971825E-8</v>
      </c>
      <c r="U70" s="16">
        <f t="shared" si="22"/>
        <v>7.6125139079408716E-9</v>
      </c>
      <c r="V70" s="16">
        <f t="shared" si="22"/>
        <v>2.8879914470704961E-8</v>
      </c>
      <c r="W70" s="16">
        <f t="shared" si="22"/>
        <v>6.5894447802793763E-9</v>
      </c>
      <c r="X70" s="16">
        <f t="shared" si="22"/>
        <v>7.3388830574876045E-9</v>
      </c>
      <c r="Y70" s="16">
        <f t="shared" si="22"/>
        <v>1.0143762977654231E-8</v>
      </c>
      <c r="Z70" s="16">
        <f t="shared" si="22"/>
        <v>1.0912035211868196E-8</v>
      </c>
      <c r="AA70" s="16">
        <f t="shared" si="22"/>
        <v>3.8487096167078265E-8</v>
      </c>
      <c r="AB70" s="16">
        <f t="shared" si="22"/>
        <v>4.4130197016199643E-8</v>
      </c>
      <c r="AC70" s="16">
        <f t="shared" si="22"/>
        <v>1.0166526582384428E-9</v>
      </c>
      <c r="AD70" s="17">
        <f t="shared" si="22"/>
        <v>2.9244402150465472E-5</v>
      </c>
      <c r="AE70" s="16">
        <f t="shared" si="22"/>
        <v>4.882422323306512E-9</v>
      </c>
      <c r="AF70" s="16">
        <f t="shared" si="22"/>
        <v>1.4103156699634567E-7</v>
      </c>
      <c r="AG70" s="16">
        <f t="shared" si="22"/>
        <v>1.7944149349703608E-9</v>
      </c>
      <c r="AH70" s="16">
        <f t="shared" si="22"/>
        <v>3.6493843764481755E-9</v>
      </c>
      <c r="AI70" s="16">
        <f t="shared" si="22"/>
        <v>7.2351122161901538E-13</v>
      </c>
      <c r="AJ70" s="16">
        <f t="shared" si="22"/>
        <v>2.946739587794664E-10</v>
      </c>
      <c r="AK70" s="16">
        <f t="shared" si="22"/>
        <v>9.1887464261248602E-10</v>
      </c>
      <c r="AL70" s="16">
        <f t="shared" si="22"/>
        <v>1.3496179311064786E-8</v>
      </c>
      <c r="AM70" s="16">
        <f t="shared" si="22"/>
        <v>5.957090167720602E-8</v>
      </c>
      <c r="AN70" s="18">
        <f t="shared" si="22"/>
        <v>2.8478338956121944E-8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2.2201996427685082E-10</v>
      </c>
      <c r="E71" s="16">
        <f t="shared" si="23"/>
        <v>6.7162442538076108E-11</v>
      </c>
      <c r="F71" s="16">
        <f t="shared" si="23"/>
        <v>3.0511537891024297E-10</v>
      </c>
      <c r="G71" s="16">
        <f t="shared" si="23"/>
        <v>5.3316630944538113E-14</v>
      </c>
      <c r="H71" s="16">
        <f t="shared" si="23"/>
        <v>5.3521049805807844E-10</v>
      </c>
      <c r="I71" s="16">
        <f t="shared" si="23"/>
        <v>9.5962896646906053E-10</v>
      </c>
      <c r="J71" s="16">
        <f t="shared" si="23"/>
        <v>3.7661099137532884E-12</v>
      </c>
      <c r="K71" s="16">
        <f t="shared" si="23"/>
        <v>1.2212440987309712E-10</v>
      </c>
      <c r="L71" s="16">
        <f t="shared" si="23"/>
        <v>6.2092870482858351E-11</v>
      </c>
      <c r="M71" s="16">
        <f t="shared" si="23"/>
        <v>2.5819500263173358E-9</v>
      </c>
      <c r="N71" s="16">
        <f t="shared" si="23"/>
        <v>2.3890365606728918E-9</v>
      </c>
      <c r="O71" s="16">
        <f t="shared" si="23"/>
        <v>9.7391878599353196E-10</v>
      </c>
      <c r="P71" s="16">
        <f t="shared" si="23"/>
        <v>1.4154766426270271E-9</v>
      </c>
      <c r="Q71" s="16">
        <f t="shared" si="23"/>
        <v>2.1867706334065338E-11</v>
      </c>
      <c r="R71" s="16">
        <f t="shared" si="23"/>
        <v>1.0589362891311172E-10</v>
      </c>
      <c r="S71" s="16">
        <f t="shared" si="23"/>
        <v>1.7106475588556138E-11</v>
      </c>
      <c r="T71" s="16">
        <f t="shared" si="23"/>
        <v>3.5683480331484073E-11</v>
      </c>
      <c r="U71" s="16">
        <f t="shared" si="23"/>
        <v>1.0829662625503415E-9</v>
      </c>
      <c r="V71" s="16">
        <f t="shared" si="23"/>
        <v>5.5326792672965219E-10</v>
      </c>
      <c r="W71" s="16">
        <f t="shared" si="23"/>
        <v>4.6757759746373718E-10</v>
      </c>
      <c r="X71" s="16">
        <f t="shared" si="23"/>
        <v>4.0617267994727091E-10</v>
      </c>
      <c r="Y71" s="16">
        <f t="shared" si="23"/>
        <v>6.7439851993038809E-10</v>
      </c>
      <c r="Z71" s="16">
        <f t="shared" si="23"/>
        <v>6.4775441616213084E-10</v>
      </c>
      <c r="AA71" s="16">
        <f t="shared" si="23"/>
        <v>1.1966230693851355E-9</v>
      </c>
      <c r="AB71" s="16">
        <f t="shared" si="23"/>
        <v>1.2347532336653323E-10</v>
      </c>
      <c r="AC71" s="16">
        <f t="shared" si="23"/>
        <v>3.3316654890059385E-9</v>
      </c>
      <c r="AD71" s="16">
        <f t="shared" si="23"/>
        <v>4.7767764843883798E-9</v>
      </c>
      <c r="AE71" s="16">
        <f t="shared" si="23"/>
        <v>1.3323118960385383E-9</v>
      </c>
      <c r="AF71" s="17">
        <f t="shared" si="23"/>
        <v>9.8977347334984753E-7</v>
      </c>
      <c r="AG71" s="16">
        <f t="shared" si="23"/>
        <v>1.8801828733398019E-12</v>
      </c>
      <c r="AH71" s="16">
        <f t="shared" si="23"/>
        <v>9.3385441476478908E-11</v>
      </c>
      <c r="AI71" s="16">
        <f t="shared" si="23"/>
        <v>3.7957671291355303E-9</v>
      </c>
      <c r="AJ71" s="16">
        <f t="shared" si="23"/>
        <v>3.1973326812748066E-9</v>
      </c>
      <c r="AK71" s="16">
        <f t="shared" si="23"/>
        <v>2.522108356470547E-11</v>
      </c>
      <c r="AL71" s="16">
        <f t="shared" si="23"/>
        <v>3.3969004551240193E-10</v>
      </c>
      <c r="AM71" s="16">
        <f t="shared" si="23"/>
        <v>7.1179504346157565E-11</v>
      </c>
      <c r="AN71" s="18">
        <f t="shared" si="23"/>
        <v>1.0781724644970247E-9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8.52857253082624E-7</v>
      </c>
      <c r="E72" s="16">
        <f t="shared" si="24"/>
        <v>8.6761376729966409E-7</v>
      </c>
      <c r="F72" s="16">
        <f t="shared" si="24"/>
        <v>3.3080394025464857E-7</v>
      </c>
      <c r="G72" s="16">
        <f t="shared" si="24"/>
        <v>9.8643702426095014E-7</v>
      </c>
      <c r="H72" s="16">
        <f t="shared" si="24"/>
        <v>2.9084079756261397E-6</v>
      </c>
      <c r="I72" s="17">
        <f t="shared" si="24"/>
        <v>6.1575035399168523E-4</v>
      </c>
      <c r="J72" s="16">
        <f t="shared" si="24"/>
        <v>2.4631939661615651E-6</v>
      </c>
      <c r="K72" s="16">
        <f t="shared" si="24"/>
        <v>5.1193215910726383E-8</v>
      </c>
      <c r="L72" s="16">
        <f t="shared" si="24"/>
        <v>1.151481454016224E-7</v>
      </c>
      <c r="M72" s="16">
        <f t="shared" si="24"/>
        <v>5.8210538970153771E-9</v>
      </c>
      <c r="N72" s="16">
        <f t="shared" si="24"/>
        <v>1.2668456518637181E-8</v>
      </c>
      <c r="O72" s="16">
        <f t="shared" si="24"/>
        <v>1.3928404860970184E-7</v>
      </c>
      <c r="P72" s="16">
        <f t="shared" si="24"/>
        <v>1.8217666050664655E-7</v>
      </c>
      <c r="Q72" s="16">
        <f t="shared" si="24"/>
        <v>1.6793724455116827E-8</v>
      </c>
      <c r="R72" s="16">
        <f t="shared" si="24"/>
        <v>1.6158730983589503E-7</v>
      </c>
      <c r="S72" s="16">
        <f t="shared" si="24"/>
        <v>8.8313785975220948E-7</v>
      </c>
      <c r="T72" s="16">
        <f t="shared" si="24"/>
        <v>1.8249050248708336E-6</v>
      </c>
      <c r="U72" s="16">
        <f t="shared" si="24"/>
        <v>2.2001962404998529E-7</v>
      </c>
      <c r="V72" s="16">
        <f t="shared" si="24"/>
        <v>1.0517429261943963E-7</v>
      </c>
      <c r="W72" s="16">
        <f t="shared" si="24"/>
        <v>1.7215681440079289E-7</v>
      </c>
      <c r="X72" s="16">
        <f t="shared" si="24"/>
        <v>2.4398680880772532E-8</v>
      </c>
      <c r="Y72" s="16">
        <f t="shared" si="24"/>
        <v>2.3423196451500165E-7</v>
      </c>
      <c r="Z72" s="16">
        <f t="shared" si="24"/>
        <v>5.6516606456863157E-7</v>
      </c>
      <c r="AA72" s="16">
        <f t="shared" si="24"/>
        <v>2.7928791569948884E-8</v>
      </c>
      <c r="AB72" s="16">
        <f t="shared" si="24"/>
        <v>2.1053234735200575E-8</v>
      </c>
      <c r="AC72" s="16">
        <f t="shared" si="24"/>
        <v>2.616532898525009E-7</v>
      </c>
      <c r="AD72" s="16">
        <f t="shared" si="24"/>
        <v>1.3548759269659865E-6</v>
      </c>
      <c r="AE72" s="16">
        <f t="shared" si="24"/>
        <v>1.0995333338069841E-6</v>
      </c>
      <c r="AF72" s="16">
        <f t="shared" si="24"/>
        <v>5.9142344370852494E-7</v>
      </c>
      <c r="AG72" s="16">
        <f t="shared" si="24"/>
        <v>7.109286758652416E-7</v>
      </c>
      <c r="AH72" s="16">
        <f t="shared" si="24"/>
        <v>8.6081402270734908E-7</v>
      </c>
      <c r="AI72" s="16">
        <f t="shared" si="24"/>
        <v>6.4605596608970572E-8</v>
      </c>
      <c r="AJ72" s="16">
        <f t="shared" si="24"/>
        <v>9.7170777398149612E-7</v>
      </c>
      <c r="AK72" s="16">
        <f t="shared" si="24"/>
        <v>8.4160603537162524E-8</v>
      </c>
      <c r="AL72" s="16">
        <f t="shared" si="24"/>
        <v>8.3365994364354814E-9</v>
      </c>
      <c r="AM72" s="16">
        <f t="shared" si="24"/>
        <v>1.7662001046994297E-6</v>
      </c>
      <c r="AN72" s="18">
        <f t="shared" si="24"/>
        <v>2.3812602306657856E-6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8.9752467543153919E-6</v>
      </c>
      <c r="E73" s="16">
        <f t="shared" si="25"/>
        <v>2.60143044478183E-8</v>
      </c>
      <c r="F73" s="16">
        <f t="shared" si="25"/>
        <v>5.1702893955147877E-6</v>
      </c>
      <c r="G73" s="16">
        <f t="shared" si="25"/>
        <v>5.9659739129720469E-6</v>
      </c>
      <c r="H73" s="16">
        <f t="shared" si="25"/>
        <v>1.0869974699333879E-5</v>
      </c>
      <c r="I73" s="16">
        <f t="shared" si="25"/>
        <v>2.1026722325745457E-6</v>
      </c>
      <c r="J73" s="16">
        <f t="shared" si="25"/>
        <v>1.1432676147792758E-6</v>
      </c>
      <c r="K73" s="16">
        <f t="shared" si="25"/>
        <v>4.4203135831900461E-8</v>
      </c>
      <c r="L73" s="16">
        <f t="shared" si="25"/>
        <v>7.5744312796678731E-6</v>
      </c>
      <c r="M73" s="16">
        <f t="shared" si="25"/>
        <v>5.2647181433823253E-7</v>
      </c>
      <c r="N73" s="16">
        <f t="shared" si="25"/>
        <v>6.1060094362324246E-7</v>
      </c>
      <c r="O73" s="16">
        <f t="shared" si="25"/>
        <v>7.2447823127759327E-7</v>
      </c>
      <c r="P73" s="16">
        <f t="shared" si="25"/>
        <v>6.9362130958439582E-8</v>
      </c>
      <c r="Q73" s="16">
        <f t="shared" si="25"/>
        <v>6.5451318570535495E-7</v>
      </c>
      <c r="R73" s="16">
        <f t="shared" si="25"/>
        <v>3.9152216294434667E-7</v>
      </c>
      <c r="S73" s="16">
        <f t="shared" si="25"/>
        <v>8.7436643154742962E-6</v>
      </c>
      <c r="T73" s="16">
        <f t="shared" si="25"/>
        <v>2.6455970908787316E-8</v>
      </c>
      <c r="U73" s="16">
        <f t="shared" si="25"/>
        <v>1.601472223172951E-6</v>
      </c>
      <c r="V73" s="16">
        <f t="shared" si="25"/>
        <v>4.2677507590891669E-10</v>
      </c>
      <c r="W73" s="17">
        <f t="shared" si="25"/>
        <v>1.6019091908320181E-5</v>
      </c>
      <c r="X73" s="16">
        <f t="shared" si="25"/>
        <v>4.5389070964466483E-6</v>
      </c>
      <c r="Y73" s="16">
        <f t="shared" si="25"/>
        <v>1.3643281288243672E-6</v>
      </c>
      <c r="Z73" s="17">
        <f t="shared" si="25"/>
        <v>2.3305422618742498E-3</v>
      </c>
      <c r="AA73" s="16">
        <f t="shared" si="25"/>
        <v>9.4765492918172269E-7</v>
      </c>
      <c r="AB73" s="16">
        <f t="shared" si="25"/>
        <v>6.4745375397970075E-7</v>
      </c>
      <c r="AC73" s="16">
        <f t="shared" si="25"/>
        <v>3.592662975461573E-9</v>
      </c>
      <c r="AD73" s="16">
        <f t="shared" si="25"/>
        <v>8.456385883887138E-7</v>
      </c>
      <c r="AE73" s="16">
        <f t="shared" si="25"/>
        <v>3.8889581925461782E-6</v>
      </c>
      <c r="AF73" s="16">
        <f t="shared" si="25"/>
        <v>1.4822211280231123E-6</v>
      </c>
      <c r="AG73" s="16">
        <f t="shared" si="25"/>
        <v>8.019857610296256E-6</v>
      </c>
      <c r="AH73" s="16">
        <f t="shared" si="25"/>
        <v>9.7233128922962789E-6</v>
      </c>
      <c r="AI73" s="16">
        <f t="shared" si="25"/>
        <v>1.4406986330078264E-6</v>
      </c>
      <c r="AJ73" s="16">
        <f t="shared" si="25"/>
        <v>1.3396470335778866E-6</v>
      </c>
      <c r="AK73" s="16">
        <f t="shared" si="25"/>
        <v>1.7251083426178642E-7</v>
      </c>
      <c r="AL73" s="16">
        <f t="shared" si="25"/>
        <v>7.7054993294383075E-7</v>
      </c>
      <c r="AM73" s="16">
        <f t="shared" si="25"/>
        <v>6.7586361604854346E-7</v>
      </c>
      <c r="AN73" s="18">
        <f t="shared" si="25"/>
        <v>4.323179899435006E-6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8.734754925406757E-11</v>
      </c>
      <c r="E74" s="16">
        <f t="shared" si="26"/>
        <v>2.3942104588214007E-8</v>
      </c>
      <c r="F74" s="16">
        <f t="shared" si="26"/>
        <v>1.3178583622554724E-8</v>
      </c>
      <c r="G74" s="16">
        <f t="shared" si="26"/>
        <v>4.3281907164485808E-8</v>
      </c>
      <c r="H74" s="16">
        <f t="shared" si="26"/>
        <v>5.0761796296275495E-9</v>
      </c>
      <c r="I74" s="16">
        <f t="shared" si="26"/>
        <v>8.662800163921623E-9</v>
      </c>
      <c r="J74" s="16">
        <f t="shared" si="26"/>
        <v>1.101019073973724E-7</v>
      </c>
      <c r="K74" s="16">
        <f t="shared" si="26"/>
        <v>3.5488414187520587E-8</v>
      </c>
      <c r="L74" s="16">
        <f t="shared" si="26"/>
        <v>9.7276485928294009E-8</v>
      </c>
      <c r="M74" s="16">
        <f t="shared" si="26"/>
        <v>7.2376546227332525E-9</v>
      </c>
      <c r="N74" s="16">
        <f t="shared" si="26"/>
        <v>7.2289263600281445E-10</v>
      </c>
      <c r="O74" s="16">
        <f t="shared" si="26"/>
        <v>4.5879450638795639E-9</v>
      </c>
      <c r="P74" s="17">
        <f t="shared" si="26"/>
        <v>2.9063430837538679E-5</v>
      </c>
      <c r="Q74" s="16">
        <f t="shared" si="26"/>
        <v>4.4258702665915542E-8</v>
      </c>
      <c r="R74" s="16">
        <f t="shared" si="26"/>
        <v>2.2312015520887117E-9</v>
      </c>
      <c r="S74" s="16">
        <f t="shared" si="26"/>
        <v>2.2892711029265279E-8</v>
      </c>
      <c r="T74" s="16">
        <f t="shared" si="26"/>
        <v>6.020829384493873E-10</v>
      </c>
      <c r="U74" s="16">
        <f t="shared" si="26"/>
        <v>1.6852789384296239E-8</v>
      </c>
      <c r="V74" s="16">
        <f t="shared" si="26"/>
        <v>7.1166420579803079E-10</v>
      </c>
      <c r="W74" s="16">
        <f t="shared" si="26"/>
        <v>1.2260788186622375E-8</v>
      </c>
      <c r="X74" s="16">
        <f t="shared" si="26"/>
        <v>3.1857206703932399E-9</v>
      </c>
      <c r="Y74" s="16">
        <f t="shared" si="26"/>
        <v>3.2059186706166219E-9</v>
      </c>
      <c r="Z74" s="16">
        <f t="shared" si="26"/>
        <v>8.8589515413409621E-10</v>
      </c>
      <c r="AA74" s="16">
        <f t="shared" si="26"/>
        <v>1.0398322734308993E-7</v>
      </c>
      <c r="AB74" s="16">
        <f t="shared" si="26"/>
        <v>1.2425953033035856E-8</v>
      </c>
      <c r="AC74" s="16">
        <f t="shared" si="26"/>
        <v>1.1269249518965998E-7</v>
      </c>
      <c r="AD74" s="16">
        <f t="shared" si="26"/>
        <v>4.378570696691639E-8</v>
      </c>
      <c r="AE74" s="16">
        <f t="shared" si="26"/>
        <v>2.6352365091166464E-8</v>
      </c>
      <c r="AF74" s="16">
        <f t="shared" si="26"/>
        <v>4.1481410174157588E-8</v>
      </c>
      <c r="AG74" s="16">
        <f t="shared" si="26"/>
        <v>2.0038343191298391E-10</v>
      </c>
      <c r="AH74" s="16">
        <f t="shared" si="26"/>
        <v>4.5427809232168538E-8</v>
      </c>
      <c r="AI74" s="16">
        <f t="shared" si="26"/>
        <v>5.0143855499204144E-10</v>
      </c>
      <c r="AJ74" s="16">
        <f t="shared" si="26"/>
        <v>1.8325074463022491E-8</v>
      </c>
      <c r="AK74" s="16">
        <f t="shared" si="26"/>
        <v>8.0601469471031924E-9</v>
      </c>
      <c r="AL74" s="16">
        <f t="shared" si="26"/>
        <v>8.7772088918848399E-8</v>
      </c>
      <c r="AM74" s="16">
        <f t="shared" si="26"/>
        <v>1.6090175981327553E-8</v>
      </c>
      <c r="AN74" s="18">
        <f t="shared" si="26"/>
        <v>3.3543727870053709E-8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5.4896912380331181E-6</v>
      </c>
      <c r="E75" s="16">
        <f t="shared" si="27"/>
        <v>7.2889994174617908E-7</v>
      </c>
      <c r="F75" s="16">
        <f t="shared" si="27"/>
        <v>1.969921034969352E-6</v>
      </c>
      <c r="G75" s="16">
        <f t="shared" si="27"/>
        <v>9.4612790868533515E-7</v>
      </c>
      <c r="H75" s="16">
        <f t="shared" si="27"/>
        <v>1.3502723461170143E-6</v>
      </c>
      <c r="I75" s="16">
        <f t="shared" si="27"/>
        <v>3.5966760461566424E-7</v>
      </c>
      <c r="J75" s="16">
        <f t="shared" si="27"/>
        <v>8.0403790041823437E-7</v>
      </c>
      <c r="K75" s="16">
        <f t="shared" si="27"/>
        <v>2.769270331242966E-7</v>
      </c>
      <c r="L75" s="16">
        <f t="shared" si="27"/>
        <v>6.0622643235700505E-6</v>
      </c>
      <c r="M75" s="16">
        <f t="shared" si="27"/>
        <v>6.4802727675710656E-7</v>
      </c>
      <c r="N75" s="16">
        <f t="shared" si="27"/>
        <v>3.1803636721658008E-6</v>
      </c>
      <c r="O75" s="16">
        <f t="shared" si="27"/>
        <v>2.3729331242736218E-6</v>
      </c>
      <c r="P75" s="16">
        <f t="shared" si="27"/>
        <v>1.0443533154156972E-7</v>
      </c>
      <c r="Q75" s="16">
        <f t="shared" si="27"/>
        <v>1.9724479658190667E-6</v>
      </c>
      <c r="R75" s="17">
        <f t="shared" si="27"/>
        <v>1.3800943079347947E-3</v>
      </c>
      <c r="S75" s="16">
        <f t="shared" si="27"/>
        <v>6.3275887247559131E-7</v>
      </c>
      <c r="T75" s="16">
        <f t="shared" si="27"/>
        <v>1.0030315174443095E-6</v>
      </c>
      <c r="U75" s="16">
        <f t="shared" si="27"/>
        <v>5.0559181833882381E-6</v>
      </c>
      <c r="V75" s="16">
        <f t="shared" si="27"/>
        <v>1.0383104447124719E-6</v>
      </c>
      <c r="W75" s="16">
        <f t="shared" si="27"/>
        <v>1.6520129654511196E-8</v>
      </c>
      <c r="X75" s="16">
        <f t="shared" si="27"/>
        <v>2.3435550151535049E-8</v>
      </c>
      <c r="Y75" s="16">
        <f t="shared" si="27"/>
        <v>3.3319265325541479E-6</v>
      </c>
      <c r="Z75" s="16">
        <f t="shared" si="27"/>
        <v>2.3486249614604886E-7</v>
      </c>
      <c r="AA75" s="16">
        <f t="shared" si="27"/>
        <v>1.5818987075325067E-6</v>
      </c>
      <c r="AB75" s="16">
        <f t="shared" si="27"/>
        <v>5.9645208202894889E-7</v>
      </c>
      <c r="AC75" s="16">
        <f t="shared" si="27"/>
        <v>2.1135019745541324E-7</v>
      </c>
      <c r="AD75" s="16">
        <f t="shared" si="27"/>
        <v>1.5199201218884625E-7</v>
      </c>
      <c r="AE75" s="16">
        <f t="shared" si="27"/>
        <v>3.8705430403024813E-6</v>
      </c>
      <c r="AF75" s="16">
        <f t="shared" si="27"/>
        <v>1.4511013612596004E-7</v>
      </c>
      <c r="AG75" s="16">
        <f t="shared" si="27"/>
        <v>6.6107534492795068E-7</v>
      </c>
      <c r="AH75" s="16">
        <f t="shared" si="27"/>
        <v>1.9315602238510183E-6</v>
      </c>
      <c r="AI75" s="16">
        <f t="shared" si="27"/>
        <v>8.5813973347561624E-8</v>
      </c>
      <c r="AJ75" s="16">
        <f t="shared" si="27"/>
        <v>1.6166022589019653E-7</v>
      </c>
      <c r="AK75" s="16">
        <f t="shared" si="27"/>
        <v>1.2462639166609125E-6</v>
      </c>
      <c r="AL75" s="16">
        <f t="shared" si="27"/>
        <v>1.9233709009818945E-6</v>
      </c>
      <c r="AM75" s="16">
        <f t="shared" si="27"/>
        <v>9.1961971734719764E-7</v>
      </c>
      <c r="AN75" s="18">
        <f t="shared" si="27"/>
        <v>5.1903709253029148E-6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8.6632148581447266E-7</v>
      </c>
      <c r="E76" s="16">
        <f t="shared" si="28"/>
        <v>6.4392741964745672E-8</v>
      </c>
      <c r="F76" s="16">
        <f t="shared" si="28"/>
        <v>1.412004119323181E-7</v>
      </c>
      <c r="G76" s="16">
        <f t="shared" si="28"/>
        <v>1.0365895374667004E-7</v>
      </c>
      <c r="H76" s="16">
        <f t="shared" si="28"/>
        <v>5.5418669950664074E-7</v>
      </c>
      <c r="I76" s="16">
        <f t="shared" si="28"/>
        <v>8.0952173892835001E-9</v>
      </c>
      <c r="J76" s="16">
        <f t="shared" si="28"/>
        <v>3.2888212092092242E-7</v>
      </c>
      <c r="K76" s="16">
        <f t="shared" si="28"/>
        <v>6.6363220057144218E-8</v>
      </c>
      <c r="L76" s="16">
        <f t="shared" si="28"/>
        <v>1.9314193999029765E-7</v>
      </c>
      <c r="M76" s="16">
        <f t="shared" si="28"/>
        <v>5.9848266988923823E-8</v>
      </c>
      <c r="N76" s="16">
        <f t="shared" si="28"/>
        <v>3.400014740539277E-7</v>
      </c>
      <c r="O76" s="16">
        <f t="shared" si="28"/>
        <v>1.8271775385921687E-9</v>
      </c>
      <c r="P76" s="16">
        <f t="shared" si="28"/>
        <v>2.2305219835447092E-8</v>
      </c>
      <c r="Q76" s="16">
        <f t="shared" si="28"/>
        <v>3.3272424251809004E-7</v>
      </c>
      <c r="R76" s="16">
        <f t="shared" si="28"/>
        <v>3.5018491576142468E-9</v>
      </c>
      <c r="S76" s="16">
        <f t="shared" si="28"/>
        <v>7.8654511865869431E-7</v>
      </c>
      <c r="T76" s="16">
        <f t="shared" si="28"/>
        <v>4.3638862663344926E-8</v>
      </c>
      <c r="U76" s="16">
        <f t="shared" si="28"/>
        <v>1.4591158062132029E-7</v>
      </c>
      <c r="V76" s="16">
        <f t="shared" si="28"/>
        <v>7.2771867670130995E-7</v>
      </c>
      <c r="W76" s="16">
        <f t="shared" si="28"/>
        <v>9.5189738440868992E-9</v>
      </c>
      <c r="X76" s="17">
        <f t="shared" si="28"/>
        <v>2.063305881693749E-4</v>
      </c>
      <c r="Y76" s="16">
        <f t="shared" si="28"/>
        <v>7.2455245746167163E-8</v>
      </c>
      <c r="Z76" s="16">
        <f t="shared" si="28"/>
        <v>4.0676013836604242E-7</v>
      </c>
      <c r="AA76" s="16">
        <f t="shared" si="28"/>
        <v>6.6741875964877239E-8</v>
      </c>
      <c r="AB76" s="16">
        <f t="shared" si="28"/>
        <v>1.2452388523482057E-9</v>
      </c>
      <c r="AC76" s="16">
        <f t="shared" si="28"/>
        <v>1.1095518278871357E-9</v>
      </c>
      <c r="AD76" s="16">
        <f t="shared" si="28"/>
        <v>5.1102153452313479E-8</v>
      </c>
      <c r="AE76" s="16">
        <f t="shared" si="28"/>
        <v>9.6720669674752645E-7</v>
      </c>
      <c r="AF76" s="16">
        <f t="shared" si="28"/>
        <v>8.335310088998543E-8</v>
      </c>
      <c r="AG76" s="16">
        <f t="shared" si="28"/>
        <v>2.7650939903766377E-7</v>
      </c>
      <c r="AH76" s="16">
        <f t="shared" si="28"/>
        <v>7.7891948371796272E-7</v>
      </c>
      <c r="AI76" s="16">
        <f t="shared" si="28"/>
        <v>4.7622637392836113E-7</v>
      </c>
      <c r="AJ76" s="16">
        <f t="shared" si="28"/>
        <v>6.5790281238127811E-8</v>
      </c>
      <c r="AK76" s="16">
        <f t="shared" si="28"/>
        <v>1.6411842025066793E-8</v>
      </c>
      <c r="AL76" s="16">
        <f t="shared" si="28"/>
        <v>4.0561784432120681E-8</v>
      </c>
      <c r="AM76" s="16">
        <f t="shared" si="28"/>
        <v>2.8019537506451438E-8</v>
      </c>
      <c r="AN76" s="18">
        <f t="shared" si="28"/>
        <v>3.7623635561957035E-7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6.6145880464706318E-7</v>
      </c>
      <c r="E77" s="16">
        <f t="shared" si="29"/>
        <v>2.9799369130836312E-7</v>
      </c>
      <c r="F77" s="16">
        <f t="shared" si="29"/>
        <v>6.1068434298683223E-7</v>
      </c>
      <c r="G77" s="16">
        <f t="shared" si="29"/>
        <v>6.1306768189699158E-9</v>
      </c>
      <c r="H77" s="16">
        <f t="shared" si="29"/>
        <v>2.0075518445738456E-6</v>
      </c>
      <c r="I77" s="16">
        <f t="shared" si="29"/>
        <v>9.2826859867313648E-8</v>
      </c>
      <c r="J77" s="16">
        <f t="shared" si="29"/>
        <v>3.014485470260413E-7</v>
      </c>
      <c r="K77" s="16">
        <f t="shared" si="29"/>
        <v>2.3872449893244062E-7</v>
      </c>
      <c r="L77" s="16">
        <f t="shared" si="29"/>
        <v>3.0405103248069033E-8</v>
      </c>
      <c r="M77" s="16">
        <f t="shared" si="29"/>
        <v>3.4739177268915488E-8</v>
      </c>
      <c r="N77" s="16">
        <f t="shared" si="29"/>
        <v>1.5674089893858166E-6</v>
      </c>
      <c r="O77" s="17">
        <f t="shared" si="29"/>
        <v>4.1274587758292273E-4</v>
      </c>
      <c r="P77" s="16">
        <f t="shared" si="29"/>
        <v>6.4257490870984678E-8</v>
      </c>
      <c r="Q77" s="16">
        <f t="shared" si="29"/>
        <v>1.088510040969684E-7</v>
      </c>
      <c r="R77" s="16">
        <f t="shared" si="29"/>
        <v>7.086349677245491E-7</v>
      </c>
      <c r="S77" s="16">
        <f t="shared" si="29"/>
        <v>1.1068211992300523E-6</v>
      </c>
      <c r="T77" s="16">
        <f t="shared" si="29"/>
        <v>1.3387740898767771E-7</v>
      </c>
      <c r="U77" s="16">
        <f t="shared" si="29"/>
        <v>1.4402648264010282E-7</v>
      </c>
      <c r="V77" s="16">
        <f t="shared" si="29"/>
        <v>9.4122156315641379E-10</v>
      </c>
      <c r="W77" s="16">
        <f t="shared" si="29"/>
        <v>2.7062568081415354E-7</v>
      </c>
      <c r="X77" s="16">
        <f t="shared" si="29"/>
        <v>3.6697151341088287E-9</v>
      </c>
      <c r="Y77" s="16">
        <f t="shared" si="29"/>
        <v>6.2910582369197051E-8</v>
      </c>
      <c r="Z77" s="16">
        <f t="shared" si="29"/>
        <v>1.2967050663147641E-7</v>
      </c>
      <c r="AA77" s="16">
        <f t="shared" si="29"/>
        <v>6.6188244247835245E-7</v>
      </c>
      <c r="AB77" s="16">
        <f t="shared" si="29"/>
        <v>3.6408243349121368E-7</v>
      </c>
      <c r="AC77" s="16">
        <f t="shared" si="29"/>
        <v>1.4834860523648575E-7</v>
      </c>
      <c r="AD77" s="16">
        <f t="shared" si="29"/>
        <v>2.4810818102860831E-7</v>
      </c>
      <c r="AE77" s="16">
        <f t="shared" si="29"/>
        <v>1.1479946191000637E-6</v>
      </c>
      <c r="AF77" s="16">
        <f t="shared" si="29"/>
        <v>3.998519193877595E-7</v>
      </c>
      <c r="AG77" s="16">
        <f t="shared" si="29"/>
        <v>1.6541396274152929E-6</v>
      </c>
      <c r="AH77" s="16">
        <f t="shared" si="29"/>
        <v>1.5591245459931642E-6</v>
      </c>
      <c r="AI77" s="16">
        <f t="shared" si="29"/>
        <v>4.4043028782147638E-8</v>
      </c>
      <c r="AJ77" s="16">
        <f t="shared" si="29"/>
        <v>6.514943483615577E-8</v>
      </c>
      <c r="AK77" s="16">
        <f t="shared" si="29"/>
        <v>5.1390059249095796E-9</v>
      </c>
      <c r="AL77" s="16">
        <f t="shared" si="29"/>
        <v>1.4633559076776413E-7</v>
      </c>
      <c r="AM77" s="16">
        <f t="shared" si="29"/>
        <v>4.6130587619436909E-7</v>
      </c>
      <c r="AN77" s="18">
        <f t="shared" si="29"/>
        <v>1.9636367926584908E-6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1.470742114857129E-5</v>
      </c>
      <c r="E78" s="16">
        <f t="shared" si="30"/>
        <v>4.4994970070647169E-7</v>
      </c>
      <c r="F78" s="16">
        <f t="shared" si="30"/>
        <v>1.363432821698394E-5</v>
      </c>
      <c r="G78" s="16">
        <f t="shared" si="30"/>
        <v>1.1503887341128092E-5</v>
      </c>
      <c r="H78" s="16">
        <f t="shared" si="30"/>
        <v>6.4812679578646934E-6</v>
      </c>
      <c r="I78" s="16">
        <f t="shared" si="30"/>
        <v>2.0504166331061713E-6</v>
      </c>
      <c r="J78" s="16">
        <f t="shared" si="30"/>
        <v>3.4182072098173918E-7</v>
      </c>
      <c r="K78" s="16">
        <f t="shared" si="30"/>
        <v>8.882117464731268E-6</v>
      </c>
      <c r="L78" s="17">
        <f t="shared" si="30"/>
        <v>4.3843737123825256E-5</v>
      </c>
      <c r="M78" s="16">
        <f t="shared" si="30"/>
        <v>2.3198067648560836E-5</v>
      </c>
      <c r="N78" s="16">
        <f t="shared" si="30"/>
        <v>2.5580006298469283E-6</v>
      </c>
      <c r="O78" s="16">
        <f t="shared" si="30"/>
        <v>8.2679394765640747E-7</v>
      </c>
      <c r="P78" s="16">
        <f t="shared" si="30"/>
        <v>5.9196422262635718E-7</v>
      </c>
      <c r="Q78" s="16">
        <f t="shared" si="30"/>
        <v>7.5585088170781869E-6</v>
      </c>
      <c r="R78" s="16">
        <f t="shared" si="30"/>
        <v>1.309056022041871E-5</v>
      </c>
      <c r="S78" s="16">
        <f t="shared" si="30"/>
        <v>8.7161103235755499E-7</v>
      </c>
      <c r="T78" s="16">
        <f t="shared" si="30"/>
        <v>1.8553462614215261E-7</v>
      </c>
      <c r="U78" s="16">
        <f t="shared" si="30"/>
        <v>1.5729070822585819E-6</v>
      </c>
      <c r="V78" s="16">
        <f t="shared" si="30"/>
        <v>2.5099432577499636E-7</v>
      </c>
      <c r="W78" s="16">
        <f t="shared" si="30"/>
        <v>2.8525620887542021E-6</v>
      </c>
      <c r="X78" s="16">
        <f t="shared" si="30"/>
        <v>1.9040397527799487E-6</v>
      </c>
      <c r="Y78" s="17">
        <f t="shared" si="30"/>
        <v>5.4263475274659361E-3</v>
      </c>
      <c r="Z78" s="16">
        <f t="shared" si="30"/>
        <v>3.2127793403210289E-6</v>
      </c>
      <c r="AA78" s="16">
        <f t="shared" si="30"/>
        <v>2.0057602938866282E-5</v>
      </c>
      <c r="AB78" s="16">
        <f t="shared" si="30"/>
        <v>7.8158954090547621E-6</v>
      </c>
      <c r="AC78" s="16">
        <f t="shared" si="30"/>
        <v>3.4262434864986965E-6</v>
      </c>
      <c r="AD78" s="16">
        <f t="shared" si="30"/>
        <v>1.8529791881687815E-6</v>
      </c>
      <c r="AE78" s="16">
        <f t="shared" si="30"/>
        <v>9.9405704085618246E-6</v>
      </c>
      <c r="AF78" s="16">
        <f t="shared" si="30"/>
        <v>3.6376240590724893E-6</v>
      </c>
      <c r="AG78" s="16">
        <f t="shared" si="30"/>
        <v>3.7418842942871693E-6</v>
      </c>
      <c r="AH78" s="16">
        <f t="shared" si="30"/>
        <v>3.8979669447263174E-8</v>
      </c>
      <c r="AI78" s="16">
        <f t="shared" si="30"/>
        <v>1.0870993912441932E-6</v>
      </c>
      <c r="AJ78" s="16">
        <f t="shared" si="30"/>
        <v>2.4442616668810319E-7</v>
      </c>
      <c r="AK78" s="16">
        <f t="shared" si="30"/>
        <v>1.8016302253266528E-6</v>
      </c>
      <c r="AL78" s="16">
        <f t="shared" si="30"/>
        <v>1.2110608086956615E-5</v>
      </c>
      <c r="AM78" s="16">
        <f t="shared" si="30"/>
        <v>5.1730179877583143E-7</v>
      </c>
      <c r="AN78" s="18">
        <f t="shared" si="30"/>
        <v>1.2584389878933237E-6</v>
      </c>
    </row>
    <row r="79" spans="1:40" ht="24">
      <c r="A79" s="13" t="s">
        <v>72</v>
      </c>
      <c r="B79" s="14" t="s">
        <v>41</v>
      </c>
      <c r="C79" s="19"/>
      <c r="D79" s="16">
        <f t="shared" ref="D79:AN79" si="31">$C36^2*D36^2</f>
        <v>1.2100878591730059E-7</v>
      </c>
      <c r="E79" s="16">
        <f t="shared" si="31"/>
        <v>2.1235491958964886E-6</v>
      </c>
      <c r="F79" s="16">
        <f t="shared" si="31"/>
        <v>1.6995758503428114E-8</v>
      </c>
      <c r="G79" s="16">
        <f t="shared" si="31"/>
        <v>9.0632657222617612E-6</v>
      </c>
      <c r="H79" s="16">
        <f t="shared" si="31"/>
        <v>2.980252997814067E-6</v>
      </c>
      <c r="I79" s="16">
        <f t="shared" si="31"/>
        <v>6.8898522404676209E-6</v>
      </c>
      <c r="J79" s="16">
        <f t="shared" si="31"/>
        <v>2.1387464888465662E-5</v>
      </c>
      <c r="K79" s="16">
        <f t="shared" si="31"/>
        <v>6.9362814217480853E-6</v>
      </c>
      <c r="L79" s="16">
        <f t="shared" si="31"/>
        <v>2.323303493078904E-9</v>
      </c>
      <c r="M79" s="16">
        <f t="shared" si="31"/>
        <v>2.6174327042273292E-5</v>
      </c>
      <c r="N79" s="16">
        <f t="shared" si="31"/>
        <v>6.6155671895841009E-8</v>
      </c>
      <c r="O79" s="16">
        <f t="shared" si="31"/>
        <v>2.4067683574417806E-5</v>
      </c>
      <c r="P79" s="16">
        <f t="shared" si="31"/>
        <v>4.0650671785854367E-8</v>
      </c>
      <c r="Q79" s="16">
        <f t="shared" si="31"/>
        <v>2.8249974617003028E-6</v>
      </c>
      <c r="R79" s="16">
        <f t="shared" si="31"/>
        <v>2.8691460238587317E-6</v>
      </c>
      <c r="S79" s="16">
        <f t="shared" si="31"/>
        <v>4.0322233811222194E-6</v>
      </c>
      <c r="T79" s="16">
        <f t="shared" si="31"/>
        <v>4.4248131921061135E-7</v>
      </c>
      <c r="U79" s="16">
        <f t="shared" si="31"/>
        <v>2.1455845712764514E-8</v>
      </c>
      <c r="V79" s="16">
        <f t="shared" si="31"/>
        <v>4.9596497416063179E-6</v>
      </c>
      <c r="W79" s="16">
        <f t="shared" si="31"/>
        <v>1.1880423005940034E-5</v>
      </c>
      <c r="X79" s="16">
        <f t="shared" si="31"/>
        <v>8.0408661682492526E-6</v>
      </c>
      <c r="Y79" s="16">
        <f t="shared" si="31"/>
        <v>4.1509956160799056E-6</v>
      </c>
      <c r="Z79" s="16">
        <f t="shared" si="31"/>
        <v>2.0895822040964036E-5</v>
      </c>
      <c r="AA79" s="16">
        <f t="shared" si="31"/>
        <v>1.569794377600308E-5</v>
      </c>
      <c r="AB79" s="16">
        <f t="shared" si="31"/>
        <v>1.6548584380677463E-5</v>
      </c>
      <c r="AC79" s="16">
        <f t="shared" si="31"/>
        <v>8.8602603814369774E-6</v>
      </c>
      <c r="AD79" s="16">
        <f t="shared" si="31"/>
        <v>3.6607740084769533E-7</v>
      </c>
      <c r="AE79" s="16">
        <f t="shared" si="31"/>
        <v>2.658062945786225E-6</v>
      </c>
      <c r="AF79" s="16">
        <f t="shared" si="31"/>
        <v>1.1104014052247438E-8</v>
      </c>
      <c r="AG79" s="17">
        <f t="shared" si="31"/>
        <v>5.9938563999999998E-3</v>
      </c>
      <c r="AH79" s="16">
        <f t="shared" si="31"/>
        <v>7.0075064303683569E-6</v>
      </c>
      <c r="AI79" s="16">
        <f t="shared" si="31"/>
        <v>7.9382470408563277E-7</v>
      </c>
      <c r="AJ79" s="16">
        <f t="shared" si="31"/>
        <v>1.2088699448105474E-6</v>
      </c>
      <c r="AK79" s="16">
        <f t="shared" si="31"/>
        <v>1.8581764475151051E-7</v>
      </c>
      <c r="AL79" s="16">
        <f t="shared" si="31"/>
        <v>2.6213569471660839E-7</v>
      </c>
      <c r="AM79" s="16">
        <f t="shared" si="31"/>
        <v>1.6890948089893749E-5</v>
      </c>
      <c r="AN79" s="18">
        <f t="shared" si="31"/>
        <v>1.1643238249975158E-5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2.1331286879904943E-7</v>
      </c>
      <c r="E80" s="16">
        <f t="shared" si="32"/>
        <v>4.278447171671681E-9</v>
      </c>
      <c r="F80" s="16">
        <f t="shared" si="32"/>
        <v>1.742632564704934E-8</v>
      </c>
      <c r="G80" s="16">
        <f t="shared" si="32"/>
        <v>1.6649189705055514E-8</v>
      </c>
      <c r="H80" s="16">
        <f t="shared" si="32"/>
        <v>2.6842478244712714E-9</v>
      </c>
      <c r="I80" s="16">
        <f t="shared" si="32"/>
        <v>5.4461704906512719E-9</v>
      </c>
      <c r="J80" s="16">
        <f t="shared" si="32"/>
        <v>2.7618680178579163E-8</v>
      </c>
      <c r="K80" s="16">
        <f t="shared" si="32"/>
        <v>9.3667598357610547E-8</v>
      </c>
      <c r="L80" s="16">
        <f t="shared" si="32"/>
        <v>8.0214347011063939E-8</v>
      </c>
      <c r="M80" s="16">
        <f t="shared" si="32"/>
        <v>1.4152491790425966E-10</v>
      </c>
      <c r="N80" s="16">
        <f t="shared" si="32"/>
        <v>2.3428305638923445E-8</v>
      </c>
      <c r="O80" s="16">
        <f t="shared" si="32"/>
        <v>7.2749363023611051E-11</v>
      </c>
      <c r="P80" s="16">
        <f t="shared" si="32"/>
        <v>7.7998650978347707E-10</v>
      </c>
      <c r="Q80" s="16">
        <f t="shared" si="32"/>
        <v>1.058141738840279E-8</v>
      </c>
      <c r="R80" s="16">
        <f t="shared" si="32"/>
        <v>2.4084942581287357E-8</v>
      </c>
      <c r="S80" s="16">
        <f t="shared" si="32"/>
        <v>1.3864540059623952E-7</v>
      </c>
      <c r="T80" s="16">
        <f t="shared" si="32"/>
        <v>1.3695160782881052E-8</v>
      </c>
      <c r="U80" s="16">
        <f t="shared" si="32"/>
        <v>8.5215478963545359E-8</v>
      </c>
      <c r="V80" s="17">
        <f t="shared" si="32"/>
        <v>3.2010262374157353E-5</v>
      </c>
      <c r="W80" s="16">
        <f t="shared" si="32"/>
        <v>2.5646828731204331E-8</v>
      </c>
      <c r="X80" s="16">
        <f t="shared" si="32"/>
        <v>1.1304812612677481E-7</v>
      </c>
      <c r="Y80" s="16">
        <f t="shared" si="32"/>
        <v>1.4865856296989494E-9</v>
      </c>
      <c r="Z80" s="16">
        <f t="shared" si="32"/>
        <v>6.3891136354536021E-12</v>
      </c>
      <c r="AA80" s="16">
        <f t="shared" si="32"/>
        <v>7.6068821272635855E-9</v>
      </c>
      <c r="AB80" s="16">
        <f t="shared" si="32"/>
        <v>1.0991255904062189E-10</v>
      </c>
      <c r="AC80" s="16">
        <f t="shared" si="32"/>
        <v>8.9729379148680415E-8</v>
      </c>
      <c r="AD80" s="16">
        <f t="shared" si="32"/>
        <v>3.1249572231503906E-8</v>
      </c>
      <c r="AE80" s="16">
        <f t="shared" si="32"/>
        <v>8.2826663322963961E-8</v>
      </c>
      <c r="AF80" s="16">
        <f t="shared" si="32"/>
        <v>1.7655926066502564E-8</v>
      </c>
      <c r="AG80" s="16">
        <f t="shared" si="32"/>
        <v>2.6515752562859714E-8</v>
      </c>
      <c r="AH80" s="16">
        <f t="shared" si="32"/>
        <v>3.0807755983104156E-8</v>
      </c>
      <c r="AI80" s="16">
        <f t="shared" si="32"/>
        <v>3.146592276668599E-8</v>
      </c>
      <c r="AJ80" s="16">
        <f t="shared" si="32"/>
        <v>4.208155675354599E-8</v>
      </c>
      <c r="AK80" s="16">
        <f t="shared" si="32"/>
        <v>2.5322478689358552E-8</v>
      </c>
      <c r="AL80" s="16">
        <f t="shared" si="32"/>
        <v>3.2081929603137709E-9</v>
      </c>
      <c r="AM80" s="16">
        <f t="shared" si="32"/>
        <v>2.0005231628148001E-9</v>
      </c>
      <c r="AN80" s="18">
        <f t="shared" si="32"/>
        <v>5.2624257100950589E-9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8.75293603699709E-8</v>
      </c>
      <c r="E81" s="16">
        <f t="shared" si="33"/>
        <v>4.717308374267932E-8</v>
      </c>
      <c r="F81" s="16">
        <f t="shared" si="33"/>
        <v>2.1944922772590921E-8</v>
      </c>
      <c r="G81" s="16">
        <f t="shared" si="33"/>
        <v>1.0045190137370891E-8</v>
      </c>
      <c r="H81" s="17">
        <f t="shared" si="33"/>
        <v>1.450980102401596E-4</v>
      </c>
      <c r="I81" s="16">
        <f t="shared" si="33"/>
        <v>6.5904532342802845E-7</v>
      </c>
      <c r="J81" s="16">
        <f t="shared" si="33"/>
        <v>2.2412668149264261E-7</v>
      </c>
      <c r="K81" s="16">
        <f t="shared" si="33"/>
        <v>5.1397199924974141E-8</v>
      </c>
      <c r="L81" s="16">
        <f t="shared" si="33"/>
        <v>1.1379124164055962E-7</v>
      </c>
      <c r="M81" s="16">
        <f t="shared" si="33"/>
        <v>1.1736652247140968E-7</v>
      </c>
      <c r="N81" s="16">
        <f t="shared" si="33"/>
        <v>7.6992317392257579E-10</v>
      </c>
      <c r="O81" s="16">
        <f t="shared" si="33"/>
        <v>6.8358584511966417E-7</v>
      </c>
      <c r="P81" s="16">
        <f t="shared" si="33"/>
        <v>2.412513634810014E-8</v>
      </c>
      <c r="Q81" s="16">
        <f t="shared" si="33"/>
        <v>6.9989789824241306E-7</v>
      </c>
      <c r="R81" s="16">
        <f t="shared" si="33"/>
        <v>1.3706894395100807E-7</v>
      </c>
      <c r="S81" s="16">
        <f t="shared" si="33"/>
        <v>6.1718395204576364E-9</v>
      </c>
      <c r="T81" s="16">
        <f t="shared" si="33"/>
        <v>2.2493191363426234E-7</v>
      </c>
      <c r="U81" s="16">
        <f t="shared" si="33"/>
        <v>6.6194056533271067E-8</v>
      </c>
      <c r="V81" s="16">
        <f t="shared" si="33"/>
        <v>1.1828676878834378E-8</v>
      </c>
      <c r="W81" s="17">
        <f t="shared" si="33"/>
        <v>2.2160802801939018E-6</v>
      </c>
      <c r="X81" s="16">
        <f t="shared" si="33"/>
        <v>3.7690027567368822E-7</v>
      </c>
      <c r="Y81" s="16">
        <f t="shared" si="33"/>
        <v>1.6760298602649434E-7</v>
      </c>
      <c r="Z81" s="16">
        <f t="shared" si="33"/>
        <v>6.6405165099014549E-7</v>
      </c>
      <c r="AA81" s="16">
        <f t="shared" si="33"/>
        <v>4.8271661257300918E-7</v>
      </c>
      <c r="AB81" s="16">
        <f t="shared" si="33"/>
        <v>3.0162792955940179E-8</v>
      </c>
      <c r="AC81" s="16">
        <f t="shared" si="33"/>
        <v>3.1012552630855763E-8</v>
      </c>
      <c r="AD81" s="16">
        <f t="shared" si="33"/>
        <v>1.325209838333397E-7</v>
      </c>
      <c r="AE81" s="16">
        <f t="shared" si="33"/>
        <v>1.4706096200814458E-7</v>
      </c>
      <c r="AF81" s="16">
        <f t="shared" si="33"/>
        <v>7.4509201283405879E-8</v>
      </c>
      <c r="AG81" s="16">
        <f t="shared" si="33"/>
        <v>7.0167299132249817E-8</v>
      </c>
      <c r="AH81" s="16">
        <f t="shared" si="33"/>
        <v>3.9167938636683225E-10</v>
      </c>
      <c r="AI81" s="16">
        <f t="shared" si="33"/>
        <v>3.7949677500492669E-7</v>
      </c>
      <c r="AJ81" s="16">
        <f t="shared" si="33"/>
        <v>6.1229433258393821E-11</v>
      </c>
      <c r="AK81" s="16">
        <f t="shared" si="33"/>
        <v>1.3709529855911885E-7</v>
      </c>
      <c r="AL81" s="16">
        <f t="shared" si="33"/>
        <v>2.4768545361976049E-7</v>
      </c>
      <c r="AM81" s="16">
        <f t="shared" si="33"/>
        <v>1.7447278356275648E-9</v>
      </c>
      <c r="AN81" s="18">
        <f t="shared" si="33"/>
        <v>9.8770390152076787E-8</v>
      </c>
    </row>
    <row r="82" spans="1:40" ht="24">
      <c r="A82" s="13" t="s">
        <v>75</v>
      </c>
      <c r="B82" s="14" t="s">
        <v>41</v>
      </c>
      <c r="C82" s="19"/>
      <c r="D82" s="16">
        <f t="shared" ref="D82:AN82" si="34">$C39^2*D39^2</f>
        <v>8.651982168306836E-6</v>
      </c>
      <c r="E82" s="16">
        <f t="shared" si="34"/>
        <v>1.0760202617625882E-8</v>
      </c>
      <c r="F82" s="16">
        <f t="shared" si="34"/>
        <v>6.3140938977178868E-8</v>
      </c>
      <c r="G82" s="16">
        <f t="shared" si="34"/>
        <v>1.2437939687831995E-7</v>
      </c>
      <c r="H82" s="16">
        <f t="shared" si="34"/>
        <v>1.0904741311640111E-5</v>
      </c>
      <c r="I82" s="16">
        <f t="shared" si="34"/>
        <v>2.5117206731181094E-6</v>
      </c>
      <c r="J82" s="16">
        <f t="shared" si="34"/>
        <v>6.6641834359444214E-7</v>
      </c>
      <c r="K82" s="16">
        <f t="shared" si="34"/>
        <v>3.1480460107740865E-5</v>
      </c>
      <c r="L82" s="17">
        <f t="shared" si="34"/>
        <v>1.4004355599999999E-2</v>
      </c>
      <c r="M82" s="16">
        <f t="shared" si="34"/>
        <v>1.2315868936279741E-5</v>
      </c>
      <c r="N82" s="16">
        <f t="shared" si="34"/>
        <v>2.1624069525966213E-6</v>
      </c>
      <c r="O82" s="16">
        <f t="shared" si="34"/>
        <v>1.0015141679347795E-6</v>
      </c>
      <c r="P82" s="16">
        <f t="shared" si="34"/>
        <v>4.4390668639475419E-5</v>
      </c>
      <c r="Q82" s="16">
        <f t="shared" si="34"/>
        <v>2.8803183831460317E-5</v>
      </c>
      <c r="R82" s="16">
        <f t="shared" si="34"/>
        <v>5.9030211004034878E-5</v>
      </c>
      <c r="S82" s="16">
        <f t="shared" si="34"/>
        <v>1.5845034101067159E-5</v>
      </c>
      <c r="T82" s="16">
        <f t="shared" si="34"/>
        <v>6.158926307345123E-5</v>
      </c>
      <c r="U82" s="16">
        <f t="shared" si="34"/>
        <v>1.7668965361065118E-5</v>
      </c>
      <c r="V82" s="16">
        <f t="shared" si="34"/>
        <v>3.3647802418049728E-5</v>
      </c>
      <c r="W82" s="17">
        <f t="shared" si="34"/>
        <v>1.9343246400000002E-4</v>
      </c>
      <c r="X82" s="16">
        <f t="shared" si="34"/>
        <v>1.2581414644820827E-5</v>
      </c>
      <c r="Y82" s="17">
        <f t="shared" si="34"/>
        <v>1.0753690000000002E-4</v>
      </c>
      <c r="Z82" s="16">
        <f t="shared" si="34"/>
        <v>4.4321547523479685E-5</v>
      </c>
      <c r="AA82" s="16">
        <f t="shared" si="34"/>
        <v>5.214659686156147E-6</v>
      </c>
      <c r="AB82" s="16">
        <f t="shared" si="34"/>
        <v>2.8666876397087368E-6</v>
      </c>
      <c r="AC82" s="16">
        <f t="shared" si="34"/>
        <v>9.2272414648516603E-6</v>
      </c>
      <c r="AD82" s="16">
        <f t="shared" si="34"/>
        <v>8.5235707512121829E-6</v>
      </c>
      <c r="AE82" s="16">
        <f t="shared" si="34"/>
        <v>2.2072056178512763E-6</v>
      </c>
      <c r="AF82" s="16">
        <f t="shared" si="34"/>
        <v>8.230168899529044E-7</v>
      </c>
      <c r="AG82" s="16">
        <f t="shared" si="34"/>
        <v>4.2186687185117792E-9</v>
      </c>
      <c r="AH82" s="16">
        <f t="shared" si="34"/>
        <v>1.3773375461483885E-6</v>
      </c>
      <c r="AI82" s="16">
        <f t="shared" si="34"/>
        <v>5.1353962106411705E-6</v>
      </c>
      <c r="AJ82" s="16">
        <f t="shared" si="34"/>
        <v>3.5205265944580501E-6</v>
      </c>
      <c r="AK82" s="16">
        <f t="shared" si="34"/>
        <v>6.4764456987355067E-5</v>
      </c>
      <c r="AL82" s="16">
        <f t="shared" si="34"/>
        <v>1.1101670070087752E-5</v>
      </c>
      <c r="AM82" s="16">
        <f t="shared" si="34"/>
        <v>1.1780414587177999E-5</v>
      </c>
      <c r="AN82" s="18">
        <f t="shared" si="34"/>
        <v>2.6005605822021695E-5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1.4068075756530904E-8</v>
      </c>
      <c r="E83" s="16">
        <f t="shared" si="35"/>
        <v>2.0920092574767584E-7</v>
      </c>
      <c r="F83" s="16">
        <f t="shared" si="35"/>
        <v>2.1120571473880305E-8</v>
      </c>
      <c r="G83" s="16">
        <f t="shared" si="35"/>
        <v>2.0812511655557002E-8</v>
      </c>
      <c r="H83" s="16">
        <f t="shared" si="35"/>
        <v>7.2342370396187173E-8</v>
      </c>
      <c r="I83" s="16">
        <f t="shared" si="35"/>
        <v>3.9730236829315445E-7</v>
      </c>
      <c r="J83" s="16">
        <f t="shared" si="35"/>
        <v>1.2347784811909799E-8</v>
      </c>
      <c r="K83" s="16">
        <f t="shared" si="35"/>
        <v>3.3326325192630616E-8</v>
      </c>
      <c r="L83" s="16">
        <f t="shared" si="35"/>
        <v>2.0027342175526288E-7</v>
      </c>
      <c r="M83" s="16">
        <f t="shared" si="35"/>
        <v>7.0747973640743288E-8</v>
      </c>
      <c r="N83" s="16">
        <f t="shared" si="35"/>
        <v>1.4029932908060776E-7</v>
      </c>
      <c r="O83" s="16">
        <f t="shared" si="35"/>
        <v>4.9232394717817823E-7</v>
      </c>
      <c r="P83" s="16">
        <f t="shared" si="35"/>
        <v>1.1772735577894105E-7</v>
      </c>
      <c r="Q83" s="16">
        <f t="shared" si="35"/>
        <v>6.3377638954974231E-8</v>
      </c>
      <c r="R83" s="16">
        <f t="shared" si="35"/>
        <v>3.8830789181370282E-7</v>
      </c>
      <c r="S83" s="16">
        <f t="shared" si="35"/>
        <v>2.6341091993974439E-9</v>
      </c>
      <c r="T83" s="16">
        <f t="shared" si="35"/>
        <v>3.5736847835609267E-7</v>
      </c>
      <c r="U83" s="16">
        <f t="shared" si="35"/>
        <v>1.8226423976064223E-10</v>
      </c>
      <c r="V83" s="16">
        <f t="shared" si="35"/>
        <v>1.6998040644306941E-8</v>
      </c>
      <c r="W83" s="17">
        <f t="shared" si="35"/>
        <v>1.0452843619535582E-6</v>
      </c>
      <c r="X83" s="16">
        <f t="shared" si="35"/>
        <v>1.882612781629198E-7</v>
      </c>
      <c r="Y83" s="16">
        <f t="shared" si="35"/>
        <v>2.3838432503460211E-8</v>
      </c>
      <c r="Z83" s="16">
        <f t="shared" si="35"/>
        <v>1.9425605945964417E-7</v>
      </c>
      <c r="AA83" s="16">
        <f t="shared" si="35"/>
        <v>9.7754162088171387E-8</v>
      </c>
      <c r="AB83" s="16">
        <f t="shared" si="35"/>
        <v>3.3737545939770619E-8</v>
      </c>
      <c r="AC83" s="16">
        <f t="shared" si="35"/>
        <v>6.7601778211217381E-8</v>
      </c>
      <c r="AD83" s="16">
        <f t="shared" si="35"/>
        <v>9.9320441722957884E-8</v>
      </c>
      <c r="AE83" s="16">
        <f t="shared" si="35"/>
        <v>8.650049137088196E-8</v>
      </c>
      <c r="AF83" s="16">
        <f t="shared" si="35"/>
        <v>1.1062299828481969E-7</v>
      </c>
      <c r="AG83" s="16">
        <f t="shared" si="35"/>
        <v>2.0072662293337583E-7</v>
      </c>
      <c r="AH83" s="16">
        <f t="shared" si="35"/>
        <v>2.4051752335861951E-7</v>
      </c>
      <c r="AI83" s="16">
        <f t="shared" si="35"/>
        <v>4.8020499799096756E-7</v>
      </c>
      <c r="AJ83" s="16">
        <f t="shared" si="35"/>
        <v>2.6173661489716074E-7</v>
      </c>
      <c r="AK83" s="16">
        <f t="shared" si="35"/>
        <v>1.2378505442699474E-7</v>
      </c>
      <c r="AL83" s="16">
        <f t="shared" si="35"/>
        <v>1.158780006231128E-7</v>
      </c>
      <c r="AM83" s="16">
        <f t="shared" si="35"/>
        <v>1.258696665178359E-7</v>
      </c>
      <c r="AN83" s="20">
        <f t="shared" si="35"/>
        <v>1.0693760341890785E-4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1.4850174177845764E-5</v>
      </c>
      <c r="E84" s="16">
        <f t="shared" si="36"/>
        <v>5.181719386896662E-6</v>
      </c>
      <c r="F84" s="16">
        <f t="shared" si="36"/>
        <v>2.951697950482395E-6</v>
      </c>
      <c r="G84" s="16">
        <f t="shared" si="36"/>
        <v>3.1430606480813207E-6</v>
      </c>
      <c r="H84" s="17">
        <f t="shared" si="36"/>
        <v>3.4413259595787768E-5</v>
      </c>
      <c r="I84" s="16">
        <f t="shared" si="36"/>
        <v>6.2483565135187705E-7</v>
      </c>
      <c r="J84" s="16">
        <f t="shared" si="36"/>
        <v>1.5741711342605387E-9</v>
      </c>
      <c r="K84" s="16">
        <f t="shared" si="36"/>
        <v>2.9483904046860808E-7</v>
      </c>
      <c r="L84" s="17">
        <f t="shared" si="36"/>
        <v>3.2040661827410893E-5</v>
      </c>
      <c r="M84" s="16">
        <f t="shared" si="36"/>
        <v>9.2764244839975776E-6</v>
      </c>
      <c r="N84" s="16">
        <f t="shared" si="36"/>
        <v>2.6531564604313772E-6</v>
      </c>
      <c r="O84" s="16">
        <f t="shared" si="36"/>
        <v>1.4615029536649064E-6</v>
      </c>
      <c r="P84" s="16">
        <f t="shared" si="36"/>
        <v>9.1244104747733925E-7</v>
      </c>
      <c r="Q84" s="16">
        <f t="shared" si="36"/>
        <v>1.0829507875149327E-6</v>
      </c>
      <c r="R84" s="16">
        <f t="shared" si="36"/>
        <v>2.3734796334335271E-8</v>
      </c>
      <c r="S84" s="17">
        <f t="shared" si="36"/>
        <v>1.5294782042572339E-5</v>
      </c>
      <c r="T84" s="16">
        <f t="shared" si="36"/>
        <v>8.4546234770840663E-8</v>
      </c>
      <c r="U84" s="16">
        <f t="shared" si="36"/>
        <v>1.7239800602235691E-6</v>
      </c>
      <c r="V84" s="16">
        <f t="shared" si="36"/>
        <v>1.7752665274278126E-6</v>
      </c>
      <c r="W84" s="17">
        <f t="shared" si="36"/>
        <v>2.4251576937167302E-3</v>
      </c>
      <c r="X84" s="16">
        <f t="shared" si="36"/>
        <v>1.0667960192439053E-7</v>
      </c>
      <c r="Y84" s="16">
        <f t="shared" si="36"/>
        <v>1.1682270887930241E-6</v>
      </c>
      <c r="Z84" s="17">
        <f t="shared" si="36"/>
        <v>1.5294782042572339E-5</v>
      </c>
      <c r="AA84" s="16">
        <f t="shared" si="36"/>
        <v>3.701039267575808E-6</v>
      </c>
      <c r="AB84" s="16">
        <f t="shared" si="36"/>
        <v>1.1630322027668834E-7</v>
      </c>
      <c r="AC84" s="16">
        <f t="shared" si="36"/>
        <v>2.284287013677997E-6</v>
      </c>
      <c r="AD84" s="16">
        <f t="shared" si="36"/>
        <v>4.8693515961047253E-7</v>
      </c>
      <c r="AE84" s="16">
        <f t="shared" si="36"/>
        <v>6.6528410740460038E-6</v>
      </c>
      <c r="AF84" s="16">
        <f t="shared" si="36"/>
        <v>1.016726031202183E-6</v>
      </c>
      <c r="AG84" s="16">
        <f t="shared" si="36"/>
        <v>4.3783985478641898E-6</v>
      </c>
      <c r="AH84" s="16">
        <f t="shared" si="36"/>
        <v>3.0960574383351259E-6</v>
      </c>
      <c r="AI84" s="16">
        <f t="shared" si="36"/>
        <v>3.2592028696318974E-6</v>
      </c>
      <c r="AJ84" s="16">
        <f t="shared" si="36"/>
        <v>4.7079151404949541E-6</v>
      </c>
      <c r="AK84" s="16">
        <f t="shared" si="36"/>
        <v>1.0043333676692353E-6</v>
      </c>
      <c r="AL84" s="16">
        <f t="shared" si="36"/>
        <v>2.4683493374515145E-7</v>
      </c>
      <c r="AM84" s="16">
        <f t="shared" si="36"/>
        <v>4.0920120725037195E-7</v>
      </c>
      <c r="AN84" s="20">
        <f t="shared" si="36"/>
        <v>2.2412575347702957E-5</v>
      </c>
    </row>
    <row r="85" spans="1:40">
      <c r="A85" t="s">
        <v>122</v>
      </c>
      <c r="D85" s="21">
        <f>SUM($D$48:$D$84)</f>
        <v>3.7875182190250352E-3</v>
      </c>
      <c r="E85" s="21">
        <f>SUM($E$48:$E$84)</f>
        <v>1.8288085674112901E-4</v>
      </c>
      <c r="F85" s="21">
        <f>SUM($F$48:$F$84)</f>
        <v>9.3904768571417894E-4</v>
      </c>
      <c r="G85" s="21">
        <f>SUM($G$48:$G$84)</f>
        <v>1.9898505532133106E-4</v>
      </c>
      <c r="H85" s="21">
        <f>SUM($H$48:$H$84)</f>
        <v>2.8281893867213026E-4</v>
      </c>
      <c r="I85" s="21">
        <f>SUM($I$48:$I$84)</f>
        <v>6.7111813864931312E-4</v>
      </c>
      <c r="J85" s="21">
        <f>SUM($J$48:$J$84)</f>
        <v>1.3985427457814691E-4</v>
      </c>
      <c r="K85" s="21">
        <f>SUM($K$48:$K$84)</f>
        <v>3.5310915855597249E-3</v>
      </c>
      <c r="L85" s="21">
        <f>SUM($L$48:$L$84)</f>
        <v>1.4167533942199401E-2</v>
      </c>
      <c r="M85" s="21">
        <f>SUM($M$48:$M$84)</f>
        <v>1.1151414117340748E-2</v>
      </c>
      <c r="N85" s="21">
        <f>SUM($N$48:$N$84)</f>
        <v>1.2701386657678942E-3</v>
      </c>
      <c r="O85" s="21">
        <f>SUM($O$48:$O$84)</f>
        <v>4.9189433946880061E-4</v>
      </c>
      <c r="P85" s="21">
        <f>SUM($P$48:$P$84)</f>
        <v>1.3048391787067446E-4</v>
      </c>
      <c r="Q85" s="21">
        <f>SUM($Q$48:$Q$84)</f>
        <v>8.0471210746820571E-5</v>
      </c>
      <c r="R85" s="21">
        <f>SUM($R$48:$R$84)</f>
        <v>1.5161957979349294E-3</v>
      </c>
      <c r="S85" s="21">
        <f>SUM($S$48:$S$84)</f>
        <v>5.1212287389958621E-4</v>
      </c>
      <c r="T85" s="21">
        <f>SUM($T$48:$T$84)</f>
        <v>8.6409780880337458E-3</v>
      </c>
      <c r="U85" s="21">
        <f>SUM($U$48:$U$84)</f>
        <v>1.3394916283201216E-3</v>
      </c>
      <c r="V85" s="21">
        <f>SUM($V$48:$V$84)</f>
        <v>1.3333807841203627E-4</v>
      </c>
      <c r="W85" s="21">
        <f>SUM($W$48:$W$84)</f>
        <v>2.7567651700817291E-3</v>
      </c>
      <c r="X85" s="21">
        <f>SUM($X$48:$X$84)</f>
        <v>2.7717693842096687E-4</v>
      </c>
      <c r="Y85" s="21">
        <f>SUM($Y$48:$Y$84)</f>
        <v>5.6619408573039777E-3</v>
      </c>
      <c r="Z85" s="21">
        <f>SUM($Z$48:$Z$84)</f>
        <v>2.4496094260346175E-3</v>
      </c>
      <c r="AA85" s="21">
        <f>SUM($AA$48:$AA$84)</f>
        <v>8.4594290658108577E-3</v>
      </c>
      <c r="AB85" s="21">
        <f>SUM($AB$48:$AB$84)</f>
        <v>6.0136397936812989E-3</v>
      </c>
      <c r="AC85" s="21">
        <f>SUM($AC$48:$AC$84)</f>
        <v>1.2032634184212937E-3</v>
      </c>
      <c r="AD85" s="21">
        <f>SUM($AD$48:$AD$84)</f>
        <v>1.0558332117253153E-4</v>
      </c>
      <c r="AE85" s="21">
        <f>SUM($AE$48:$AE$84)</f>
        <v>2.6458925807272167E-3</v>
      </c>
      <c r="AF85" s="21">
        <f>SUM($AF$48:$AF$84)</f>
        <v>6.3083418133194619E-5</v>
      </c>
      <c r="AG85" s="21">
        <f>SUM($AG$48:$AG$84)</f>
        <v>6.1101613084571082E-3</v>
      </c>
      <c r="AH85" s="21">
        <f>SUM($AH$48:$AH$84)</f>
        <v>1.0690049785947052E-4</v>
      </c>
      <c r="AI85">
        <f>SUM($AI$48:$AI$84)</f>
        <v>4.8023378109688834E-5</v>
      </c>
      <c r="AJ85" s="21">
        <f>SUM($AJ$48:$AJ$84)</f>
        <v>4.8679781155261372E-5</v>
      </c>
      <c r="AK85" s="21">
        <f>SUM($AK$48:$AK$84)</f>
        <v>5.0684386287749882E-4</v>
      </c>
      <c r="AL85" s="21">
        <f>SUM($AL$48:$AL$84)</f>
        <v>1.9599742103306151E-3</v>
      </c>
      <c r="AM85" s="21">
        <f>SUM($AM$48:$AM$84)</f>
        <v>1.4151227121388419E-4</v>
      </c>
      <c r="AN85" s="21">
        <f>SUM($AN$48:$AN$84)</f>
        <v>2.4014178359756959E-4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123</v>
      </c>
      <c r="C87">
        <f>SUM($D$85:$AN$85)</f>
        <v>8.796599849764454E-2</v>
      </c>
      <c r="D87" s="22">
        <f>$D$85/$C$87</f>
        <v>4.3056616007450352E-2</v>
      </c>
      <c r="E87" s="22">
        <f>$E$85/$C$87</f>
        <v>2.078994837374875E-3</v>
      </c>
      <c r="F87" s="22">
        <f>$F$85/$C$87</f>
        <v>1.0675121089420973E-2</v>
      </c>
      <c r="G87" s="22">
        <f>$G$85/$C$87</f>
        <v>2.262067829840632E-3</v>
      </c>
      <c r="H87" s="22">
        <f>$H$85/$C$87</f>
        <v>3.215093826050338E-3</v>
      </c>
      <c r="I87" s="22">
        <f>$I$85/$C$87</f>
        <v>7.6292902952415599E-3</v>
      </c>
      <c r="J87" s="22">
        <f>$J$85/$C$87</f>
        <v>1.5898674143043096E-3</v>
      </c>
      <c r="K87" s="22">
        <f>$K$85/$C$87</f>
        <v>4.0141550665786813E-2</v>
      </c>
      <c r="L87" s="22">
        <f>$L$85/$C$87</f>
        <v>0.16105693318059436</v>
      </c>
      <c r="M87" s="22">
        <f>$M$85/$C$87</f>
        <v>0.12676959629622517</v>
      </c>
      <c r="N87" s="22">
        <f>$N$85/$C$87</f>
        <v>1.4438972869749267E-2</v>
      </c>
      <c r="O87" s="22">
        <f>$O$85/$C$87</f>
        <v>5.5918689933585194E-3</v>
      </c>
      <c r="P87" s="22">
        <f>$P$85/$C$87</f>
        <v>1.4833449298500081E-3</v>
      </c>
      <c r="Q87" s="22">
        <f>$Q$85/$C$87</f>
        <v>9.1479903736868681E-4</v>
      </c>
      <c r="R87" s="22">
        <f>$R$85/$C$87</f>
        <v>1.7236157422524209E-2</v>
      </c>
      <c r="S87" s="22">
        <f>$S$85/$C$87</f>
        <v>5.821827554351006E-3</v>
      </c>
      <c r="T87" s="22">
        <f>$T$85/$C$87</f>
        <v>9.8230887338420017E-2</v>
      </c>
      <c r="U87" s="22">
        <f>$U$85/$C$87</f>
        <v>1.5227379341985063E-2</v>
      </c>
      <c r="V87" s="22">
        <f>$V$85/$C$87</f>
        <v>1.5157911089431521E-3</v>
      </c>
      <c r="W87" s="22">
        <f>$W$85/$C$87</f>
        <v>3.133898571225275E-2</v>
      </c>
      <c r="X87" s="22">
        <f>$X$85/$C$87</f>
        <v>3.1509554049839929E-3</v>
      </c>
      <c r="Y87" s="22">
        <f>$Y$85/$C$87</f>
        <v>6.436510645025631E-2</v>
      </c>
      <c r="Z87" s="22">
        <f>$Z$85/$C$87</f>
        <v>2.7847230383000889E-2</v>
      </c>
      <c r="AA87" s="22">
        <f>$AA$85/$C$87</f>
        <v>9.6167032834139604E-2</v>
      </c>
      <c r="AB87" s="22">
        <f>$AB$85/$C$87</f>
        <v>6.8363230070563302E-2</v>
      </c>
      <c r="AC87" s="22">
        <f>$AC$85/$C$87</f>
        <v>1.3678733135206933E-2</v>
      </c>
      <c r="AD87" s="22">
        <f>$AD$85/$C$87</f>
        <v>1.2002742306774217E-3</v>
      </c>
      <c r="AE87" s="22">
        <f>$AE$85/$C$87</f>
        <v>3.0078582928812724E-2</v>
      </c>
      <c r="AF87" s="22">
        <f>$AF$85/$C$87</f>
        <v>7.1713411102681678E-4</v>
      </c>
      <c r="AG87" s="22">
        <f>$AG$85/$C$87</f>
        <v>6.946048942559005E-2</v>
      </c>
      <c r="AH87" s="22">
        <f>$AH$85/$C$87</f>
        <v>1.2152479331242172E-3</v>
      </c>
      <c r="AI87" s="22">
        <f>$AI$85/$C$87</f>
        <v>5.4593114305381016E-4</v>
      </c>
      <c r="AJ87" s="22">
        <f>$AJ$85/$C$87</f>
        <v>5.5339315174788661E-4</v>
      </c>
      <c r="AK87" s="22">
        <f>$AK$85/$C$87</f>
        <v>5.76181560527697E-3</v>
      </c>
      <c r="AL87" s="22">
        <f>$AL$85/$C$87</f>
        <v>2.228104317355185E-2</v>
      </c>
      <c r="AM87" s="22">
        <f>$AM$85/$C$87</f>
        <v>1.6087155677278358E-3</v>
      </c>
      <c r="AN87" s="22">
        <f>$AN$85/$C$87</f>
        <v>2.7299387001671997E-3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60E48-7536-4FF4-A4C9-0B00CC2FED9F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141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2.7258568575052296E-3</v>
      </c>
      <c r="D5" s="10">
        <v>3.9627550851648222E-2</v>
      </c>
      <c r="E5" s="10">
        <v>-2.2076938029268715E-5</v>
      </c>
      <c r="F5" s="11" t="s">
        <v>84</v>
      </c>
      <c r="G5" s="10">
        <v>2.4715998667442736E-2</v>
      </c>
      <c r="H5" s="10">
        <v>3.1723458197135915E-2</v>
      </c>
      <c r="I5" s="10">
        <v>1.1344434172893014E-3</v>
      </c>
      <c r="J5" s="10">
        <v>1.1766545890552297E-2</v>
      </c>
      <c r="K5" s="10">
        <v>1.4191101258145596E-2</v>
      </c>
      <c r="L5" s="10">
        <v>2.6327515259636215E-2</v>
      </c>
      <c r="M5" s="10">
        <v>1.6993500251143545E-2</v>
      </c>
      <c r="N5" s="10">
        <v>1.0189807214491349E-2</v>
      </c>
      <c r="O5" s="10">
        <v>3.2198841928362046E-2</v>
      </c>
      <c r="P5" s="10">
        <v>3.2480399747334833E-2</v>
      </c>
      <c r="Q5" s="10">
        <v>-6.9092347349453877E-3</v>
      </c>
      <c r="R5" s="10">
        <v>8.2828452309131762E-3</v>
      </c>
      <c r="S5" s="10">
        <v>3.2783676807812655E-2</v>
      </c>
      <c r="T5" s="10">
        <v>7.8666057599659153E-3</v>
      </c>
      <c r="U5" s="10">
        <v>1.2057418895513544E-2</v>
      </c>
      <c r="V5" s="10">
        <v>-1.2548487419697177E-2</v>
      </c>
      <c r="W5" s="10">
        <v>2.5927655368939121E-3</v>
      </c>
      <c r="X5" s="10">
        <v>-3.7285376294585885E-2</v>
      </c>
      <c r="Y5" s="10">
        <v>1.395698624616936E-2</v>
      </c>
      <c r="Z5" s="10">
        <v>2.1700112498510071E-2</v>
      </c>
      <c r="AA5" s="11" t="s">
        <v>83</v>
      </c>
      <c r="AB5" s="10">
        <v>1.6557307682183008E-2</v>
      </c>
      <c r="AC5" s="10">
        <v>2.0186429773114511E-3</v>
      </c>
      <c r="AD5" s="10">
        <v>-2.3262304653543137E-2</v>
      </c>
      <c r="AE5" s="10">
        <v>-1.3758218999703965E-2</v>
      </c>
      <c r="AF5" s="10">
        <v>-2.0683372456350615E-2</v>
      </c>
      <c r="AG5" s="10">
        <v>-4.0070395671219387E-2</v>
      </c>
      <c r="AH5" s="10">
        <v>-6.5159638450967812E-3</v>
      </c>
      <c r="AI5" s="10">
        <v>5.8254705080315319E-3</v>
      </c>
      <c r="AJ5" s="10">
        <v>-3.6539633732132579E-2</v>
      </c>
      <c r="AK5" s="10">
        <v>-2.2359285901194681E-2</v>
      </c>
      <c r="AL5" s="10">
        <v>1.8836888828468356E-2</v>
      </c>
      <c r="AM5" s="10">
        <v>-1.2412093070078014E-2</v>
      </c>
      <c r="AN5" s="12">
        <v>-4.1125897966675339E-2</v>
      </c>
    </row>
    <row r="6" spans="1:40" ht="24">
      <c r="A6" s="13" t="s">
        <v>42</v>
      </c>
      <c r="B6" s="14" t="s">
        <v>41</v>
      </c>
      <c r="C6" s="15">
        <v>-3.9801370232762305E-2</v>
      </c>
      <c r="D6" s="16">
        <v>5.7814924666764744E-2</v>
      </c>
      <c r="E6" s="16">
        <v>3.5786182116304055E-3</v>
      </c>
      <c r="F6" s="16">
        <v>1.5025935589798324E-2</v>
      </c>
      <c r="G6" s="16">
        <v>-1.2142590210685819E-2</v>
      </c>
      <c r="H6" s="16">
        <v>4.2612275174311383E-2</v>
      </c>
      <c r="I6" s="16">
        <v>-2.1002842249937356E-2</v>
      </c>
      <c r="J6" s="16">
        <v>3.3064664191316408E-2</v>
      </c>
      <c r="K6" s="16">
        <v>1.6788023185843721E-2</v>
      </c>
      <c r="L6" s="17" t="s">
        <v>101</v>
      </c>
      <c r="M6" s="16">
        <v>1.3413724466326837E-2</v>
      </c>
      <c r="N6" s="16">
        <v>2.5550947684130361E-2</v>
      </c>
      <c r="O6" s="16">
        <v>-2.0522984355229198E-2</v>
      </c>
      <c r="P6" s="16">
        <v>2.7328824557002338E-2</v>
      </c>
      <c r="Q6" s="16">
        <v>6.6147019960027696E-3</v>
      </c>
      <c r="R6" s="16">
        <v>-1.742842534824798E-2</v>
      </c>
      <c r="S6" s="16">
        <v>3.0575185166395371E-2</v>
      </c>
      <c r="T6" s="16">
        <v>-1.7822468218329768E-2</v>
      </c>
      <c r="U6" s="16">
        <v>-1.8474826788517724E-3</v>
      </c>
      <c r="V6" s="16">
        <v>7.6073890394605269E-3</v>
      </c>
      <c r="W6" s="16">
        <v>-2.84680624452518E-2</v>
      </c>
      <c r="X6" s="17" t="s">
        <v>89</v>
      </c>
      <c r="Y6" s="16">
        <v>-1.6511858299915881E-2</v>
      </c>
      <c r="Z6" s="16">
        <v>1.6880544465387486E-2</v>
      </c>
      <c r="AA6" s="16">
        <v>-3.6780491292234624E-2</v>
      </c>
      <c r="AB6" s="16">
        <v>-2.9080325606339583E-2</v>
      </c>
      <c r="AC6" s="16">
        <v>1.0056777322814767E-2</v>
      </c>
      <c r="AD6" s="16">
        <v>-2.3258143050691869E-2</v>
      </c>
      <c r="AE6" s="16">
        <v>-5.7952418334790951E-2</v>
      </c>
      <c r="AF6" s="16">
        <v>-2.6564191519043916E-3</v>
      </c>
      <c r="AG6" s="16">
        <v>-2.773119644777413E-2</v>
      </c>
      <c r="AH6" s="16">
        <v>-4.800697680975307E-2</v>
      </c>
      <c r="AI6" s="16">
        <v>-2.4414471097628284E-2</v>
      </c>
      <c r="AJ6" s="16">
        <v>-2.8984933241070713E-2</v>
      </c>
      <c r="AK6" s="16">
        <v>3.8072021261583312E-3</v>
      </c>
      <c r="AL6" s="16">
        <v>-1.1599081880586858E-2</v>
      </c>
      <c r="AM6" s="16">
        <v>5.3811410010150256E-3</v>
      </c>
      <c r="AN6" s="18">
        <v>-4.0906417721189824E-2</v>
      </c>
    </row>
    <row r="7" spans="1:40" ht="24">
      <c r="A7" s="13" t="s">
        <v>43</v>
      </c>
      <c r="B7" s="14" t="s">
        <v>41</v>
      </c>
      <c r="C7" s="15">
        <v>1.499877949994516E-2</v>
      </c>
      <c r="D7" s="16">
        <v>4.6492029814502334E-3</v>
      </c>
      <c r="E7" s="17" t="s">
        <v>83</v>
      </c>
      <c r="F7" s="16">
        <v>-2.1241789248774507E-4</v>
      </c>
      <c r="G7" s="16">
        <v>2.6043723387548699E-2</v>
      </c>
      <c r="H7" s="16">
        <v>-1.9380219117581293E-2</v>
      </c>
      <c r="I7" s="16">
        <v>-3.4012408746323733E-2</v>
      </c>
      <c r="J7" s="16">
        <v>-4.3111009699528949E-3</v>
      </c>
      <c r="K7" s="16">
        <v>2.0914074370007685E-2</v>
      </c>
      <c r="L7" s="16">
        <v>-2.8970772290366601E-2</v>
      </c>
      <c r="M7" s="16">
        <v>1.3580031927239201E-2</v>
      </c>
      <c r="N7" s="16">
        <v>-3.4700809935386108E-2</v>
      </c>
      <c r="O7" s="16">
        <v>-2.3843939477455393E-2</v>
      </c>
      <c r="P7" s="16">
        <v>-8.6981471006243906E-3</v>
      </c>
      <c r="Q7" s="16">
        <v>-5.006428428230706E-2</v>
      </c>
      <c r="R7" s="16">
        <v>-1.3710105321079106E-2</v>
      </c>
      <c r="S7" s="16">
        <v>-3.5870268740464763E-2</v>
      </c>
      <c r="T7" s="16">
        <v>1.1874704391909487E-2</v>
      </c>
      <c r="U7" s="16">
        <v>2.4886537685764352E-2</v>
      </c>
      <c r="V7" s="16">
        <v>-1.21761773840774E-2</v>
      </c>
      <c r="W7" s="16">
        <v>2.447980226250222E-2</v>
      </c>
      <c r="X7" s="16">
        <v>3.6266192269938683E-3</v>
      </c>
      <c r="Y7" s="16">
        <v>2.7603038867049783E-2</v>
      </c>
      <c r="Z7" s="16">
        <v>1.8688882437411583E-2</v>
      </c>
      <c r="AA7" s="16">
        <v>-2.5477431104838751E-5</v>
      </c>
      <c r="AB7" s="16">
        <v>2.9335831481277844E-3</v>
      </c>
      <c r="AC7" s="16">
        <v>2.2697020907811255E-2</v>
      </c>
      <c r="AD7" s="16">
        <v>1.9601593311714356E-2</v>
      </c>
      <c r="AE7" s="17" t="s">
        <v>142</v>
      </c>
      <c r="AF7" s="16">
        <v>2.0565683994846685E-2</v>
      </c>
      <c r="AG7" s="16">
        <v>4.5578312836554266E-2</v>
      </c>
      <c r="AH7" s="16">
        <v>9.9756505368068203E-3</v>
      </c>
      <c r="AI7" s="16">
        <v>9.9713196344385219E-3</v>
      </c>
      <c r="AJ7" s="16">
        <v>4.3805487881087277E-2</v>
      </c>
      <c r="AK7" s="16">
        <v>4.331592478363836E-3</v>
      </c>
      <c r="AL7" s="16">
        <v>4.5676676869045949E-3</v>
      </c>
      <c r="AM7" s="16">
        <v>1.591189478216936E-2</v>
      </c>
      <c r="AN7" s="18">
        <v>3.5012828629174549E-2</v>
      </c>
    </row>
    <row r="8" spans="1:40" ht="24">
      <c r="A8" s="13" t="s">
        <v>44</v>
      </c>
      <c r="B8" s="14" t="s">
        <v>41</v>
      </c>
      <c r="C8" s="15">
        <v>-4.0180866202110629E-2</v>
      </c>
      <c r="D8" s="16">
        <v>-1.7061792048446937E-2</v>
      </c>
      <c r="E8" s="16">
        <v>2.1021481590245535E-2</v>
      </c>
      <c r="F8" s="16">
        <v>-2.0880165338416589E-2</v>
      </c>
      <c r="G8" s="16">
        <v>-2.5885075513727075E-2</v>
      </c>
      <c r="H8" s="16">
        <v>-1.9930356538923014E-2</v>
      </c>
      <c r="I8" s="16">
        <v>8.8252217452572598E-3</v>
      </c>
      <c r="J8" s="16">
        <v>-3.5062792883688459E-3</v>
      </c>
      <c r="K8" s="17" t="s">
        <v>87</v>
      </c>
      <c r="L8" s="16">
        <v>-5.5817983063388768E-2</v>
      </c>
      <c r="M8" s="16">
        <v>-3.5884283955597313E-2</v>
      </c>
      <c r="N8" s="16">
        <v>-3.2929969754396144E-3</v>
      </c>
      <c r="O8" s="16">
        <v>-2.4669632153675052E-2</v>
      </c>
      <c r="P8" s="16">
        <v>4.703610758642867E-2</v>
      </c>
      <c r="Q8" s="16">
        <v>1.2656103051153668E-2</v>
      </c>
      <c r="R8" s="16">
        <v>-3.3090755253080341E-2</v>
      </c>
      <c r="S8" s="16">
        <v>-1.4672659276327304E-2</v>
      </c>
      <c r="T8" s="16">
        <v>-2.7138882000014092E-2</v>
      </c>
      <c r="U8" s="16">
        <v>3.3422349061787912E-2</v>
      </c>
      <c r="V8" s="16">
        <v>7.8796442733492286E-3</v>
      </c>
      <c r="W8" s="16">
        <v>8.9110172253067683E-3</v>
      </c>
      <c r="X8" s="16">
        <v>1.7098451427096307E-2</v>
      </c>
      <c r="Y8" s="16">
        <v>2.9725860876679421E-3</v>
      </c>
      <c r="Z8" s="16">
        <v>1.7387678388421583E-2</v>
      </c>
      <c r="AA8" s="16">
        <v>1.4256334711520487E-2</v>
      </c>
      <c r="AB8" s="16">
        <v>4.2674426893015864E-2</v>
      </c>
      <c r="AC8" s="16">
        <v>1.2606538455465463E-2</v>
      </c>
      <c r="AD8" s="16">
        <v>4.277489629595818E-3</v>
      </c>
      <c r="AE8" s="16">
        <v>6.4018918158644487E-3</v>
      </c>
      <c r="AF8" s="16">
        <v>1.7975676588473526E-2</v>
      </c>
      <c r="AG8" s="16">
        <v>1.4366418119823702E-2</v>
      </c>
      <c r="AH8" s="16">
        <v>-8.2279049055322215E-3</v>
      </c>
      <c r="AI8" s="16">
        <v>1.9565842675816424E-2</v>
      </c>
      <c r="AJ8" s="16">
        <v>-1.3472275988850171E-2</v>
      </c>
      <c r="AK8" s="16">
        <v>2.5779034185510776E-2</v>
      </c>
      <c r="AL8" s="16">
        <v>3.7104270656059264E-2</v>
      </c>
      <c r="AM8" s="16">
        <v>1.6067873872886919E-2</v>
      </c>
      <c r="AN8" s="18">
        <v>4.6420781708719147E-3</v>
      </c>
    </row>
    <row r="9" spans="1:40" ht="24">
      <c r="A9" s="13" t="s">
        <v>45</v>
      </c>
      <c r="B9" s="14" t="s">
        <v>41</v>
      </c>
      <c r="C9" s="15">
        <v>3.297399254757425E-2</v>
      </c>
      <c r="D9" s="16">
        <v>6.5341066793159703E-3</v>
      </c>
      <c r="E9" s="16">
        <v>4.5945768921718992E-3</v>
      </c>
      <c r="F9" s="16">
        <v>1.7626787445641726E-2</v>
      </c>
      <c r="G9" s="16">
        <v>-3.5725080619260392E-3</v>
      </c>
      <c r="H9" s="16">
        <v>-8.2930412265012805E-3</v>
      </c>
      <c r="I9" s="16">
        <v>7.6177251480154277E-3</v>
      </c>
      <c r="J9" s="16">
        <v>4.1404525428085343E-2</v>
      </c>
      <c r="K9" s="16">
        <v>3.7131135109240841E-2</v>
      </c>
      <c r="L9" s="16">
        <v>1.3878337884540543E-2</v>
      </c>
      <c r="M9" s="16">
        <v>8.0806653744218328E-3</v>
      </c>
      <c r="N9" s="16">
        <v>-1.1242980094793057E-2</v>
      </c>
      <c r="O9" s="16">
        <v>1.9826185862682317E-3</v>
      </c>
      <c r="P9" s="16">
        <v>4.7112411133261617E-2</v>
      </c>
      <c r="Q9" s="16">
        <v>1.5977332565574019E-2</v>
      </c>
      <c r="R9" s="16">
        <v>3.0140989046756848E-2</v>
      </c>
      <c r="S9" s="16">
        <v>2.6413295294900377E-3</v>
      </c>
      <c r="T9" s="16">
        <v>-1.8809248091647243E-2</v>
      </c>
      <c r="U9" s="16">
        <v>1.6429386832261708E-2</v>
      </c>
      <c r="V9" s="16">
        <v>-2.6236308702530745E-2</v>
      </c>
      <c r="W9" s="16">
        <v>9.2191851266546377E-4</v>
      </c>
      <c r="X9" s="16">
        <v>-1.1802192214865434E-2</v>
      </c>
      <c r="Y9" s="16">
        <v>-5.6702034342344852E-2</v>
      </c>
      <c r="Z9" s="16">
        <v>-5.6245941450651189E-3</v>
      </c>
      <c r="AA9" s="16">
        <v>1.8916862591391567E-2</v>
      </c>
      <c r="AB9" s="16">
        <v>-2.1135508708525898E-2</v>
      </c>
      <c r="AC9" s="16">
        <v>7.9283220555180795E-3</v>
      </c>
      <c r="AD9" s="16">
        <v>-2.7459189683473925E-2</v>
      </c>
      <c r="AE9" s="16">
        <v>9.6663512242814963E-3</v>
      </c>
      <c r="AF9" s="16">
        <v>-7.4689894617663169E-4</v>
      </c>
      <c r="AG9" s="16">
        <v>-3.1008991650756254E-2</v>
      </c>
      <c r="AH9" s="16">
        <v>1.6674665820266787E-2</v>
      </c>
      <c r="AI9" s="16">
        <v>-9.9781687034770708E-3</v>
      </c>
      <c r="AJ9" s="16">
        <v>-3.4858217616979985E-2</v>
      </c>
      <c r="AK9" s="16">
        <v>-1.9050751719476677E-2</v>
      </c>
      <c r="AL9" s="17" t="s">
        <v>87</v>
      </c>
      <c r="AM9" s="16">
        <v>-5.1307983329727824E-4</v>
      </c>
      <c r="AN9" s="18">
        <v>-4.6417775999660502E-2</v>
      </c>
    </row>
    <row r="10" spans="1:40" ht="24">
      <c r="A10" s="13" t="s">
        <v>46</v>
      </c>
      <c r="B10" s="14" t="s">
        <v>41</v>
      </c>
      <c r="C10" s="15">
        <v>-5.7559200235778735E-2</v>
      </c>
      <c r="D10" s="16">
        <v>3.225291716141717E-2</v>
      </c>
      <c r="E10" s="16">
        <v>-1.2010299705220148E-2</v>
      </c>
      <c r="F10" s="16">
        <v>5.4356791066130089E-2</v>
      </c>
      <c r="G10" s="16">
        <v>2.2682692102753706E-2</v>
      </c>
      <c r="H10" s="16">
        <v>1.0887040138341608E-2</v>
      </c>
      <c r="I10" s="16">
        <v>1.7639499099640448E-2</v>
      </c>
      <c r="J10" s="16">
        <v>4.1195263501939298E-2</v>
      </c>
      <c r="K10" s="16">
        <v>7.6924766666532467E-3</v>
      </c>
      <c r="L10" s="17" t="s">
        <v>143</v>
      </c>
      <c r="M10" s="16">
        <v>3.0132545183080402E-2</v>
      </c>
      <c r="N10" s="16">
        <v>1.1382663005306283E-2</v>
      </c>
      <c r="O10" s="16">
        <v>-8.3840973386188761E-3</v>
      </c>
      <c r="P10" s="16">
        <v>3.1546245305901555E-2</v>
      </c>
      <c r="Q10" s="16">
        <v>-4.1967976554150126E-3</v>
      </c>
      <c r="R10" s="16">
        <v>-9.8673307469448451E-3</v>
      </c>
      <c r="S10" s="16">
        <v>5.3428595226920256E-2</v>
      </c>
      <c r="T10" s="16">
        <v>2.8436630398079664E-2</v>
      </c>
      <c r="U10" s="16">
        <v>-2.8778358496209785E-2</v>
      </c>
      <c r="V10" s="17" t="s">
        <v>85</v>
      </c>
      <c r="W10" s="16">
        <v>1.7517936443279973E-2</v>
      </c>
      <c r="X10" s="16">
        <v>7.5889026206604265E-3</v>
      </c>
      <c r="Y10" s="16">
        <v>4.1320986327154731E-2</v>
      </c>
      <c r="Z10" s="16">
        <v>-4.0736466101849627E-3</v>
      </c>
      <c r="AA10" s="16">
        <v>-1.2329016410996468E-2</v>
      </c>
      <c r="AB10" s="16">
        <v>1.8938640302181012E-2</v>
      </c>
      <c r="AC10" s="16">
        <v>-3.7163859260846252E-3</v>
      </c>
      <c r="AD10" s="16">
        <v>-4.0165512970210371E-2</v>
      </c>
      <c r="AE10" s="16">
        <v>-4.8193055584861366E-2</v>
      </c>
      <c r="AF10" s="16">
        <v>-2.6950827997639506E-2</v>
      </c>
      <c r="AG10" s="16">
        <v>-1.3494935978680272E-2</v>
      </c>
      <c r="AH10" s="16">
        <v>-2.814920350724813E-2</v>
      </c>
      <c r="AI10" s="16">
        <v>-1.8322797914272226E-2</v>
      </c>
      <c r="AJ10" s="16">
        <v>-4.1011247800231528E-2</v>
      </c>
      <c r="AK10" s="16">
        <v>-3.9460876273731925E-3</v>
      </c>
      <c r="AL10" s="16">
        <v>-2.5679316496626591E-2</v>
      </c>
      <c r="AM10" s="16">
        <v>1.2846296079541969E-2</v>
      </c>
      <c r="AN10" s="18">
        <v>-3.224226911533256E-2</v>
      </c>
    </row>
    <row r="11" spans="1:40" ht="24">
      <c r="A11" s="13" t="s">
        <v>47</v>
      </c>
      <c r="B11" s="14" t="s">
        <v>41</v>
      </c>
      <c r="C11" s="15">
        <v>3.2365065802402004E-2</v>
      </c>
      <c r="D11" s="16">
        <v>-2.7182813255705943E-2</v>
      </c>
      <c r="E11" s="16">
        <v>-8.6826626795938333E-3</v>
      </c>
      <c r="F11" s="16">
        <v>1.3029758454814334E-2</v>
      </c>
      <c r="G11" s="16">
        <v>-1.5623889122133996E-2</v>
      </c>
      <c r="H11" s="16">
        <v>-1.6474101582019125E-2</v>
      </c>
      <c r="I11" s="16">
        <v>-3.2501871993700013E-2</v>
      </c>
      <c r="J11" s="16">
        <v>-3.2885519985739062E-2</v>
      </c>
      <c r="K11" s="16">
        <v>4.6706124045682862E-2</v>
      </c>
      <c r="L11" s="16">
        <v>-5.4893157044670723E-2</v>
      </c>
      <c r="M11" s="16">
        <v>-2.277265387153924E-2</v>
      </c>
      <c r="N11" s="16">
        <v>-1.7898215627162331E-2</v>
      </c>
      <c r="O11" s="16">
        <v>-2.5776937676845971E-2</v>
      </c>
      <c r="P11" s="17" t="s">
        <v>126</v>
      </c>
      <c r="Q11" s="16">
        <v>2.2345849818732719E-3</v>
      </c>
      <c r="R11" s="16">
        <v>-8.383942199091457E-3</v>
      </c>
      <c r="S11" s="16">
        <v>-5.4163745735919932E-3</v>
      </c>
      <c r="T11" s="16">
        <v>-3.2391071016907115E-2</v>
      </c>
      <c r="U11" s="16">
        <v>2.4467355726761914E-2</v>
      </c>
      <c r="V11" s="16">
        <v>3.1983255579193057E-2</v>
      </c>
      <c r="W11" s="16">
        <v>2.4374948997759043E-2</v>
      </c>
      <c r="X11" s="16">
        <v>2.7629409807631542E-2</v>
      </c>
      <c r="Y11" s="16">
        <v>-1.1579691553237221E-2</v>
      </c>
      <c r="Z11" s="16">
        <v>4.0532001880569657E-2</v>
      </c>
      <c r="AA11" s="16">
        <v>3.2373408792913234E-2</v>
      </c>
      <c r="AB11" s="16">
        <v>1.6987232231756362E-2</v>
      </c>
      <c r="AC11" s="16">
        <v>2.7435969422303096E-2</v>
      </c>
      <c r="AD11" s="16">
        <v>-2.4829717120329834E-2</v>
      </c>
      <c r="AE11" s="16">
        <v>1.5258131511776759E-2</v>
      </c>
      <c r="AF11" s="16">
        <v>9.4081370009007712E-3</v>
      </c>
      <c r="AG11" s="16">
        <v>2.4519192578461471E-3</v>
      </c>
      <c r="AH11" s="16">
        <v>3.6600083408882531E-2</v>
      </c>
      <c r="AI11" s="16">
        <v>2.6054848572991691E-2</v>
      </c>
      <c r="AJ11" s="16">
        <v>-1.7669605118993466E-2</v>
      </c>
      <c r="AK11" s="16">
        <v>3.885159728344331E-3</v>
      </c>
      <c r="AL11" s="16">
        <v>4.6743661042252665E-2</v>
      </c>
      <c r="AM11" s="16">
        <v>-3.3487276712288269E-4</v>
      </c>
      <c r="AN11" s="18">
        <v>8.9044535498124435E-3</v>
      </c>
    </row>
    <row r="12" spans="1:40" ht="24">
      <c r="A12" s="13" t="s">
        <v>48</v>
      </c>
      <c r="B12" s="14" t="s">
        <v>41</v>
      </c>
      <c r="C12" s="15">
        <v>-2.5610676172534624E-2</v>
      </c>
      <c r="D12" s="16">
        <v>3.4523866952117191E-2</v>
      </c>
      <c r="E12" s="16">
        <v>2.0591033851455054E-2</v>
      </c>
      <c r="F12" s="16">
        <v>5.62326732200999E-2</v>
      </c>
      <c r="G12" s="16">
        <v>1.6763359036322551E-2</v>
      </c>
      <c r="H12" s="16">
        <v>-4.6914230857808444E-3</v>
      </c>
      <c r="I12" s="16">
        <v>-1.0888874214592528E-2</v>
      </c>
      <c r="J12" s="16">
        <v>4.3010422903631655E-2</v>
      </c>
      <c r="K12" s="16">
        <v>1.789866059097743E-2</v>
      </c>
      <c r="L12" s="16">
        <v>1.5882319207112434E-2</v>
      </c>
      <c r="M12" s="16">
        <v>4.8939889363722715E-3</v>
      </c>
      <c r="N12" s="16">
        <v>1.5652444207171188E-3</v>
      </c>
      <c r="O12" s="16">
        <v>-2.9233124476812065E-2</v>
      </c>
      <c r="P12" s="16">
        <v>9.4407990053793772E-3</v>
      </c>
      <c r="Q12" s="16">
        <v>1.3706023815914563E-2</v>
      </c>
      <c r="R12" s="16">
        <v>2.3736744096263685E-2</v>
      </c>
      <c r="S12" s="16">
        <v>3.0477920168651669E-3</v>
      </c>
      <c r="T12" s="16">
        <v>3.4144695485763986E-3</v>
      </c>
      <c r="U12" s="16">
        <v>-2.5245472061392903E-2</v>
      </c>
      <c r="V12" s="16">
        <v>-2.7399360431415942E-2</v>
      </c>
      <c r="W12" s="16">
        <v>1.3415554921787271E-2</v>
      </c>
      <c r="X12" s="16">
        <v>-2.6913450218010201E-3</v>
      </c>
      <c r="Y12" s="16">
        <v>-2.4287222447566204E-2</v>
      </c>
      <c r="Z12" s="16">
        <v>-9.814682543094427E-3</v>
      </c>
      <c r="AA12" s="16">
        <v>-2.0682381386819385E-2</v>
      </c>
      <c r="AB12" s="16">
        <v>-5.1773842979246018E-3</v>
      </c>
      <c r="AC12" s="16">
        <v>-2.0580560011706561E-2</v>
      </c>
      <c r="AD12" s="16">
        <v>-3.2583392089464328E-2</v>
      </c>
      <c r="AE12" s="16">
        <v>3.2698916606180781E-2</v>
      </c>
      <c r="AF12" s="17" t="s">
        <v>83</v>
      </c>
      <c r="AG12" s="16">
        <v>-5.7975843469306468E-2</v>
      </c>
      <c r="AH12" s="16">
        <v>-1.2643004316193081E-2</v>
      </c>
      <c r="AI12" s="16">
        <v>-3.0860992070209353E-3</v>
      </c>
      <c r="AJ12" s="16">
        <v>-8.5938361193843883E-3</v>
      </c>
      <c r="AK12" s="16">
        <v>1.9629833586954717E-2</v>
      </c>
      <c r="AL12" s="16">
        <v>-7.4148350419477418E-4</v>
      </c>
      <c r="AM12" s="16">
        <v>3.4004827150897178E-2</v>
      </c>
      <c r="AN12" s="18">
        <v>-4.5366454457582993E-2</v>
      </c>
    </row>
    <row r="13" spans="1:40" ht="24">
      <c r="A13" s="13" t="s">
        <v>49</v>
      </c>
      <c r="B13" s="14" t="s">
        <v>41</v>
      </c>
      <c r="C13" s="15">
        <v>-3.1474710094730358E-2</v>
      </c>
      <c r="D13" s="16">
        <v>4.5436372683551142E-2</v>
      </c>
      <c r="E13" s="16">
        <v>4.3420307406902637E-3</v>
      </c>
      <c r="F13" s="16">
        <v>2.622555966624884E-2</v>
      </c>
      <c r="G13" s="16">
        <v>3.6810366171423546E-2</v>
      </c>
      <c r="H13" s="16">
        <v>3.3559575104484998E-2</v>
      </c>
      <c r="I13" s="16">
        <v>3.6123415037074655E-2</v>
      </c>
      <c r="J13" s="16">
        <v>3.0205734917339303E-2</v>
      </c>
      <c r="K13" s="16">
        <v>2.5636270260975071E-2</v>
      </c>
      <c r="L13" s="16">
        <v>1.5703845451014376E-2</v>
      </c>
      <c r="M13" s="16">
        <v>3.8970319512317532E-2</v>
      </c>
      <c r="N13" s="16">
        <v>5.3620729678634835E-2</v>
      </c>
      <c r="O13" s="16">
        <v>3.2398587517516444E-3</v>
      </c>
      <c r="P13" s="16">
        <v>3.8894342075023536E-3</v>
      </c>
      <c r="Q13" s="16">
        <v>9.8820355014802071E-3</v>
      </c>
      <c r="R13" s="16">
        <v>-1.8333887353771228E-2</v>
      </c>
      <c r="S13" s="16">
        <v>7.4597730917684481E-3</v>
      </c>
      <c r="T13" s="16">
        <v>3.2994263663524953E-2</v>
      </c>
      <c r="U13" s="16">
        <v>-7.0381204185450122E-3</v>
      </c>
      <c r="V13" s="16">
        <v>-4.0195620800504038E-3</v>
      </c>
      <c r="W13" s="16">
        <v>-1.3046456813845439E-2</v>
      </c>
      <c r="X13" s="16">
        <v>3.8348063570177765E-3</v>
      </c>
      <c r="Y13" s="16">
        <v>4.543968344077531E-3</v>
      </c>
      <c r="Z13" s="16">
        <v>-4.0194430054163649E-2</v>
      </c>
      <c r="AA13" s="16">
        <v>-2.2331501545844814E-2</v>
      </c>
      <c r="AB13" s="16">
        <v>-2.6780439884789179E-2</v>
      </c>
      <c r="AC13" s="16">
        <v>-2.0830888654603343E-2</v>
      </c>
      <c r="AD13" s="16">
        <v>-1.0807743854855322E-3</v>
      </c>
      <c r="AE13" s="16">
        <v>-1.4369199399630371E-2</v>
      </c>
      <c r="AF13" s="16">
        <v>1.9595193738711349E-2</v>
      </c>
      <c r="AG13" s="16">
        <v>-3.2815825713942565E-2</v>
      </c>
      <c r="AH13" s="16">
        <v>-2.3789788495690523E-2</v>
      </c>
      <c r="AI13" s="16">
        <v>-2.7088383425174507E-2</v>
      </c>
      <c r="AJ13" s="16">
        <v>-3.2654306736123614E-2</v>
      </c>
      <c r="AK13" s="17" t="s">
        <v>83</v>
      </c>
      <c r="AL13" s="16">
        <v>-1.8938629698349717E-2</v>
      </c>
      <c r="AM13" s="16">
        <v>-6.7001070380129325E-4</v>
      </c>
      <c r="AN13" s="18">
        <v>-2.1349747314807488E-2</v>
      </c>
    </row>
    <row r="14" spans="1:40" ht="24">
      <c r="A14" s="13" t="s">
        <v>50</v>
      </c>
      <c r="B14" s="14" t="s">
        <v>41</v>
      </c>
      <c r="C14" s="15">
        <v>1.1966632568185308E-3</v>
      </c>
      <c r="D14" s="16">
        <v>5.2354020950957222E-3</v>
      </c>
      <c r="E14" s="16">
        <v>1.0089328409579382E-2</v>
      </c>
      <c r="F14" s="16">
        <v>3.0198980833500477E-2</v>
      </c>
      <c r="G14" s="16">
        <v>3.2044834756261673E-2</v>
      </c>
      <c r="H14" s="16">
        <v>1.4510932669790505E-2</v>
      </c>
      <c r="I14" s="16">
        <v>3.1998364563627875E-2</v>
      </c>
      <c r="J14" s="16">
        <v>-3.6617272804442807E-3</v>
      </c>
      <c r="K14" s="16">
        <v>1.9675596128799901E-2</v>
      </c>
      <c r="L14" s="16">
        <v>2.0898325914557148E-2</v>
      </c>
      <c r="M14" s="16">
        <v>1.0096332153202874E-2</v>
      </c>
      <c r="N14" s="16">
        <v>1.9163125794675134E-2</v>
      </c>
      <c r="O14" s="16">
        <v>2.4565790216626492E-2</v>
      </c>
      <c r="P14" s="16">
        <v>2.6392502508248841E-2</v>
      </c>
      <c r="Q14" s="16">
        <v>2.1271304054346921E-2</v>
      </c>
      <c r="R14" s="16">
        <v>-8.7236963072956121E-3</v>
      </c>
      <c r="S14" s="16">
        <v>1.6953332381497942E-2</v>
      </c>
      <c r="T14" s="16">
        <v>3.9484018971190311E-2</v>
      </c>
      <c r="U14" s="16">
        <v>3.0132238066494264E-2</v>
      </c>
      <c r="V14" s="16">
        <v>-1.8821234367595086E-2</v>
      </c>
      <c r="W14" s="16">
        <v>-1.6971010670956022E-3</v>
      </c>
      <c r="X14" s="16">
        <v>-2.4989460554183857E-2</v>
      </c>
      <c r="Y14" s="16">
        <v>-3.0601054441271737E-2</v>
      </c>
      <c r="Z14" s="16">
        <v>-2.0772608212939803E-2</v>
      </c>
      <c r="AA14" s="16">
        <v>5.8702767607720563E-3</v>
      </c>
      <c r="AB14" s="16">
        <v>-3.7549667258922177E-2</v>
      </c>
      <c r="AC14" s="16">
        <v>-2.3771415858650096E-2</v>
      </c>
      <c r="AD14" s="16">
        <v>1.1756296026794602E-2</v>
      </c>
      <c r="AE14" s="16">
        <v>-2.1971569250334379E-3</v>
      </c>
      <c r="AF14" s="16">
        <v>-3.1207332115948954E-3</v>
      </c>
      <c r="AG14" s="16">
        <v>-1.9941389921428413E-2</v>
      </c>
      <c r="AH14" s="16">
        <v>-3.02191579433746E-3</v>
      </c>
      <c r="AI14" s="17" t="s">
        <v>81</v>
      </c>
      <c r="AJ14" s="16">
        <v>-7.860969897484053E-3</v>
      </c>
      <c r="AK14" s="16">
        <v>-2.7393731659103717E-2</v>
      </c>
      <c r="AL14" s="16">
        <v>-1.0033703507209595E-2</v>
      </c>
      <c r="AM14" s="16">
        <v>-2.0152871170511618E-2</v>
      </c>
      <c r="AN14" s="18">
        <v>-8.4174770313459376E-3</v>
      </c>
    </row>
    <row r="15" spans="1:40" ht="24">
      <c r="A15" s="13" t="s">
        <v>51</v>
      </c>
      <c r="B15" s="14" t="s">
        <v>41</v>
      </c>
      <c r="C15" s="15">
        <v>-2.3328143959770429E-2</v>
      </c>
      <c r="D15" s="16">
        <v>1.0003520640420278E-2</v>
      </c>
      <c r="E15" s="16">
        <v>2.284051729192952E-2</v>
      </c>
      <c r="F15" s="16">
        <v>-1.3393853291802432E-2</v>
      </c>
      <c r="G15" s="16">
        <v>1.8167110055174178E-2</v>
      </c>
      <c r="H15" s="16">
        <v>1.4781002163864437E-2</v>
      </c>
      <c r="I15" s="16">
        <v>-2.9681844619278068E-3</v>
      </c>
      <c r="J15" s="16">
        <v>3.319028731677745E-2</v>
      </c>
      <c r="K15" s="16">
        <v>1.2610927221494031E-2</v>
      </c>
      <c r="L15" s="16">
        <v>-6.4656386363141386E-3</v>
      </c>
      <c r="M15" s="16">
        <v>-1.6013115117647067E-2</v>
      </c>
      <c r="N15" s="16">
        <v>1.4747664847786716E-2</v>
      </c>
      <c r="O15" s="16">
        <v>-1.4587166417170559E-2</v>
      </c>
      <c r="P15" s="16">
        <v>2.7658062139959399E-2</v>
      </c>
      <c r="Q15" s="16">
        <v>4.112012073484151E-2</v>
      </c>
      <c r="R15" s="16">
        <v>4.2873130369299184E-2</v>
      </c>
      <c r="S15" s="16">
        <v>3.9745338620606162E-2</v>
      </c>
      <c r="T15" s="16">
        <v>-1.488501707727077E-2</v>
      </c>
      <c r="U15" s="16">
        <v>9.6158404117314359E-3</v>
      </c>
      <c r="V15" s="16">
        <v>-3.7933336668768002E-3</v>
      </c>
      <c r="W15" s="16">
        <v>-2.8608735613992502E-2</v>
      </c>
      <c r="X15" s="16">
        <v>1.0244877935110974E-2</v>
      </c>
      <c r="Y15" s="16">
        <v>-1.2671705749112434E-2</v>
      </c>
      <c r="Z15" s="16">
        <v>-1.2762743230595982E-2</v>
      </c>
      <c r="AA15" s="16">
        <v>2.0354353482721676E-3</v>
      </c>
      <c r="AB15" s="16">
        <v>-2.7754983591837309E-2</v>
      </c>
      <c r="AC15" s="17" t="s">
        <v>87</v>
      </c>
      <c r="AD15" s="16">
        <v>-5.0006796730270857E-2</v>
      </c>
      <c r="AE15" s="16">
        <v>7.0367220394029015E-3</v>
      </c>
      <c r="AF15" s="16">
        <v>-2.0677743721972033E-2</v>
      </c>
      <c r="AG15" s="16">
        <v>-3.9598672941776515E-4</v>
      </c>
      <c r="AH15" s="16">
        <v>-5.5818473395048826E-3</v>
      </c>
      <c r="AI15" s="16">
        <v>-2.3661536008457915E-2</v>
      </c>
      <c r="AJ15" s="16">
        <v>-4.4143697920455575E-2</v>
      </c>
      <c r="AK15" s="16">
        <v>-2.0964093066713627E-2</v>
      </c>
      <c r="AL15" s="16">
        <v>7.9317960165995009E-3</v>
      </c>
      <c r="AM15" s="16">
        <v>2.4314199099194581E-2</v>
      </c>
      <c r="AN15" s="18">
        <v>-1.7749690164271734E-2</v>
      </c>
    </row>
    <row r="16" spans="1:40" ht="24">
      <c r="A16" s="13" t="s">
        <v>52</v>
      </c>
      <c r="B16" s="14" t="s">
        <v>41</v>
      </c>
      <c r="C16" s="15">
        <v>-2.9868920765566725E-2</v>
      </c>
      <c r="D16" s="16">
        <v>-5.9124167852855701E-2</v>
      </c>
      <c r="E16" s="16">
        <v>-4.9531634525607132E-2</v>
      </c>
      <c r="F16" s="16">
        <v>-3.6976652972007883E-2</v>
      </c>
      <c r="G16" s="16">
        <v>-2.8877835636292429E-2</v>
      </c>
      <c r="H16" s="16">
        <v>-4.5916613739556626E-2</v>
      </c>
      <c r="I16" s="16">
        <v>2.7465485357446737E-2</v>
      </c>
      <c r="J16" s="16">
        <v>1.0643680557867956E-2</v>
      </c>
      <c r="K16" s="16">
        <v>1.2464262887345024E-2</v>
      </c>
      <c r="L16" s="16">
        <v>-5.5519948069923122E-2</v>
      </c>
      <c r="M16" s="16">
        <v>5.1550418694090959E-3</v>
      </c>
      <c r="N16" s="16">
        <v>-1.4766992987284627E-2</v>
      </c>
      <c r="O16" s="16">
        <v>3.4381014684518728E-2</v>
      </c>
      <c r="P16" s="16">
        <v>2.2275693508990208E-3</v>
      </c>
      <c r="Q16" s="17" t="s">
        <v>89</v>
      </c>
      <c r="R16" s="16">
        <v>2.4882220032845896E-2</v>
      </c>
      <c r="S16" s="16">
        <v>-4.358519724720368E-2</v>
      </c>
      <c r="T16" s="16">
        <v>5.047190570186634E-3</v>
      </c>
      <c r="U16" s="16">
        <v>2.4996931577666824E-2</v>
      </c>
      <c r="V16" s="16">
        <v>-4.1968281569554258E-3</v>
      </c>
      <c r="W16" s="16">
        <v>-2.5897024350831847E-2</v>
      </c>
      <c r="X16" s="16">
        <v>6.6291684720597857E-3</v>
      </c>
      <c r="Y16" s="16">
        <v>2.4421270534478377E-4</v>
      </c>
      <c r="Z16" s="16">
        <v>-1.6007260225817308E-3</v>
      </c>
      <c r="AA16" s="16">
        <v>-6.8288213804956442E-3</v>
      </c>
      <c r="AB16" s="16">
        <v>4.8092645375970734E-3</v>
      </c>
      <c r="AC16" s="16">
        <v>4.0417086540768109E-2</v>
      </c>
      <c r="AD16" s="16">
        <v>3.3545474754750088E-2</v>
      </c>
      <c r="AE16" s="16">
        <v>2.8581855351094646E-2</v>
      </c>
      <c r="AF16" s="16">
        <v>1.3531985578765398E-2</v>
      </c>
      <c r="AG16" s="16">
        <v>1.8048113409730577E-2</v>
      </c>
      <c r="AH16" s="16">
        <v>5.5797642408273097E-2</v>
      </c>
      <c r="AI16" s="16">
        <v>2.0804842480122942E-2</v>
      </c>
      <c r="AJ16" s="16">
        <v>2.8994575714982162E-2</v>
      </c>
      <c r="AK16" s="16">
        <v>9.7602614085598189E-3</v>
      </c>
      <c r="AL16" s="16">
        <v>1.5710472400921532E-2</v>
      </c>
      <c r="AM16" s="16">
        <v>1.0474694664268308E-2</v>
      </c>
      <c r="AN16" s="18">
        <v>2.9369929474473203E-2</v>
      </c>
    </row>
    <row r="17" spans="1:40" ht="24">
      <c r="A17" s="13" t="s">
        <v>53</v>
      </c>
      <c r="B17" s="14" t="s">
        <v>41</v>
      </c>
      <c r="C17" s="15">
        <v>2.0613835296107639E-2</v>
      </c>
      <c r="D17" s="16">
        <v>-3.4042771251473591E-2</v>
      </c>
      <c r="E17" s="16">
        <v>2.5908434163509301E-2</v>
      </c>
      <c r="F17" s="16">
        <v>-1.4727670619453816E-2</v>
      </c>
      <c r="G17" s="17" t="s">
        <v>80</v>
      </c>
      <c r="H17" s="16">
        <v>-2.792547130218102E-2</v>
      </c>
      <c r="I17" s="16">
        <v>-3.1304424332239018E-2</v>
      </c>
      <c r="J17" s="16">
        <v>-2.6944330697927007E-2</v>
      </c>
      <c r="K17" s="16">
        <v>-2.5604475367961364E-2</v>
      </c>
      <c r="L17" s="16">
        <v>-2.3605171423411779E-2</v>
      </c>
      <c r="M17" s="16">
        <v>-8.3745335166919945E-4</v>
      </c>
      <c r="N17" s="16">
        <v>-4.5801975794361106E-2</v>
      </c>
      <c r="O17" s="16">
        <v>-3.133624093381168E-3</v>
      </c>
      <c r="P17" s="16">
        <v>-1.5575133243907829E-2</v>
      </c>
      <c r="Q17" s="16">
        <v>-2.9039336143695652E-2</v>
      </c>
      <c r="R17" s="16">
        <v>-3.2376448814742789E-2</v>
      </c>
      <c r="S17" s="16">
        <v>1.5053502660528146E-2</v>
      </c>
      <c r="T17" s="16">
        <v>-2.6620912536359205E-3</v>
      </c>
      <c r="U17" s="16">
        <v>2.8333857607269145E-2</v>
      </c>
      <c r="V17" s="16">
        <v>2.2911546632740046E-2</v>
      </c>
      <c r="W17" s="16">
        <v>2.0639967004027024E-2</v>
      </c>
      <c r="X17" s="16">
        <v>-1.2209603043843402E-2</v>
      </c>
      <c r="Y17" s="16">
        <v>4.2543127856308788E-2</v>
      </c>
      <c r="Z17" s="16">
        <v>2.6565999775008738E-2</v>
      </c>
      <c r="AA17" s="16">
        <v>2.4548311293290125E-2</v>
      </c>
      <c r="AB17" s="16">
        <v>1.2100027413000777E-2</v>
      </c>
      <c r="AC17" s="16">
        <v>1.7949964325914856E-2</v>
      </c>
      <c r="AD17" s="17" t="s">
        <v>144</v>
      </c>
      <c r="AE17" s="16">
        <v>1.562466884156025E-2</v>
      </c>
      <c r="AF17" s="16">
        <v>1.6650275201713218E-2</v>
      </c>
      <c r="AG17" s="16">
        <v>4.0366090817524056E-2</v>
      </c>
      <c r="AH17" s="16">
        <v>2.3721115746552651E-2</v>
      </c>
      <c r="AI17" s="16">
        <v>3.1526550972718302E-2</v>
      </c>
      <c r="AJ17" s="16">
        <v>7.2252502841317094E-3</v>
      </c>
      <c r="AK17" s="16">
        <v>3.6619837343357907E-2</v>
      </c>
      <c r="AL17" s="16">
        <v>-3.5331128660657783E-3</v>
      </c>
      <c r="AM17" s="16">
        <v>3.8235372863016245E-3</v>
      </c>
      <c r="AN17" s="18">
        <v>2.9636836576712747E-2</v>
      </c>
    </row>
    <row r="18" spans="1:40" ht="24">
      <c r="A18" s="13" t="s">
        <v>54</v>
      </c>
      <c r="B18" s="14" t="s">
        <v>41</v>
      </c>
      <c r="C18" s="15">
        <v>-9.8965687053445949E-3</v>
      </c>
      <c r="D18" s="16">
        <v>1.5856025561823734E-3</v>
      </c>
      <c r="E18" s="16">
        <v>1.6233953177968951E-2</v>
      </c>
      <c r="F18" s="16">
        <v>1.9477731380968435E-3</v>
      </c>
      <c r="G18" s="16">
        <v>3.928118250067795E-3</v>
      </c>
      <c r="H18" s="16">
        <v>4.9112332006754746E-3</v>
      </c>
      <c r="I18" s="16">
        <v>-6.2750891027922541E-3</v>
      </c>
      <c r="J18" s="16">
        <v>1.53746919280491E-2</v>
      </c>
      <c r="K18" s="16">
        <v>1.6294023837484871E-2</v>
      </c>
      <c r="L18" s="16">
        <v>-7.3921979546986618E-3</v>
      </c>
      <c r="M18" s="16">
        <v>2.4515267888184471E-2</v>
      </c>
      <c r="N18" s="16">
        <v>-9.1776743470644833E-3</v>
      </c>
      <c r="O18" s="16">
        <v>-2.2311649444460482E-3</v>
      </c>
      <c r="P18" s="16">
        <v>-3.4520693146821129E-4</v>
      </c>
      <c r="Q18" s="16">
        <v>1.0800085490290648E-2</v>
      </c>
      <c r="R18" s="16">
        <v>2.5913543884788733E-2</v>
      </c>
      <c r="S18" s="16">
        <v>2.6018487131812713E-2</v>
      </c>
      <c r="T18" s="16">
        <v>-9.39090195944377E-4</v>
      </c>
      <c r="U18" s="16">
        <v>-1.7401155290032135E-2</v>
      </c>
      <c r="V18" s="16">
        <v>1.3290309380723307E-2</v>
      </c>
      <c r="W18" s="16">
        <v>-2.2040422610848345E-2</v>
      </c>
      <c r="X18" s="16">
        <v>5.5488505658294381E-3</v>
      </c>
      <c r="Y18" s="16">
        <v>-1.5676658335101002E-2</v>
      </c>
      <c r="Z18" s="16">
        <v>-4.7092299063341116E-3</v>
      </c>
      <c r="AA18" s="16">
        <v>-1.2639984956677942E-2</v>
      </c>
      <c r="AB18" s="16">
        <v>4.410153870206653E-4</v>
      </c>
      <c r="AC18" s="16">
        <v>2.4626709835596245E-2</v>
      </c>
      <c r="AD18" s="16">
        <v>-2.4601666733975572E-2</v>
      </c>
      <c r="AE18" s="16">
        <v>-1.5878030253163262E-2</v>
      </c>
      <c r="AF18" s="16">
        <v>3.4622178963108534E-2</v>
      </c>
      <c r="AG18" s="16">
        <v>-1.8749323078242126E-2</v>
      </c>
      <c r="AH18" s="16">
        <v>-5.4666633962772212E-3</v>
      </c>
      <c r="AI18" s="16">
        <v>-2.0323340855369874E-2</v>
      </c>
      <c r="AJ18" s="16">
        <v>-2.9218643295745927E-2</v>
      </c>
      <c r="AK18" s="16">
        <v>-6.8168046356602058E-4</v>
      </c>
      <c r="AL18" s="16">
        <v>-5.2529398779186049E-4</v>
      </c>
      <c r="AM18" s="17" t="s">
        <v>145</v>
      </c>
      <c r="AN18" s="18">
        <v>-3.1941118775483911E-2</v>
      </c>
    </row>
    <row r="19" spans="1:40" ht="24">
      <c r="A19" s="13" t="s">
        <v>55</v>
      </c>
      <c r="B19" s="14" t="s">
        <v>41</v>
      </c>
      <c r="C19" s="15">
        <v>4.0404794445864027E-2</v>
      </c>
      <c r="D19" s="16">
        <v>3.9890179657677313E-2</v>
      </c>
      <c r="E19" s="16">
        <v>2.4782886139476625E-2</v>
      </c>
      <c r="F19" s="16">
        <v>4.1428585224290229E-2</v>
      </c>
      <c r="G19" s="16">
        <v>2.8351306109344779E-2</v>
      </c>
      <c r="H19" s="16">
        <v>4.3646787164601589E-2</v>
      </c>
      <c r="I19" s="16">
        <v>1.7370058579396972E-2</v>
      </c>
      <c r="J19" s="16">
        <v>-1.3833737324818211E-3</v>
      </c>
      <c r="K19" s="16">
        <v>3.3067830070910367E-2</v>
      </c>
      <c r="L19" s="16">
        <v>-9.0872232830438888E-3</v>
      </c>
      <c r="M19" s="16">
        <v>2.7095906306961778E-2</v>
      </c>
      <c r="N19" s="16">
        <v>2.0933685399409718E-2</v>
      </c>
      <c r="O19" s="16">
        <v>3.7055238366280566E-2</v>
      </c>
      <c r="P19" s="16">
        <v>2.4382863313086589E-2</v>
      </c>
      <c r="Q19" s="16">
        <v>2.515806603393882E-2</v>
      </c>
      <c r="R19" s="16">
        <v>3.6328885008119552E-2</v>
      </c>
      <c r="S19" s="16">
        <v>2.0084463801925957E-2</v>
      </c>
      <c r="T19" s="16">
        <v>3.8192616829884125E-2</v>
      </c>
      <c r="U19" s="17" t="s">
        <v>80</v>
      </c>
      <c r="V19" s="16">
        <v>-2.9082696570001929E-2</v>
      </c>
      <c r="W19" s="16">
        <v>1.3346707891341503E-2</v>
      </c>
      <c r="X19" s="16">
        <v>-1.8610527788046529E-3</v>
      </c>
      <c r="Y19" s="16">
        <v>-4.5147366578603548E-2</v>
      </c>
      <c r="Z19" s="16">
        <v>2.1735641644834158E-3</v>
      </c>
      <c r="AA19" s="16">
        <v>1.1970755223171653E-2</v>
      </c>
      <c r="AB19" s="16">
        <v>-5.046050798708987E-2</v>
      </c>
      <c r="AC19" s="16">
        <v>9.5035689321198418E-3</v>
      </c>
      <c r="AD19" s="16">
        <v>-1.3456884872981552E-2</v>
      </c>
      <c r="AE19" s="16">
        <v>-1.5515481305051671E-2</v>
      </c>
      <c r="AF19" s="16">
        <v>-2.5092817307581981E-2</v>
      </c>
      <c r="AG19" s="16">
        <v>-3.4832252197460188E-2</v>
      </c>
      <c r="AH19" s="16">
        <v>4.0970721371819188E-3</v>
      </c>
      <c r="AI19" s="16">
        <v>2.9664033681461068E-2</v>
      </c>
      <c r="AJ19" s="16">
        <v>-2.9502489324457672E-2</v>
      </c>
      <c r="AK19" s="16">
        <v>-7.0037504654079851E-3</v>
      </c>
      <c r="AL19" s="16">
        <v>1.6250369923963306E-2</v>
      </c>
      <c r="AM19" s="16">
        <v>-1.6983963973467197E-2</v>
      </c>
      <c r="AN19" s="18">
        <v>-1.1388190834410051E-2</v>
      </c>
    </row>
    <row r="20" spans="1:40" ht="24">
      <c r="A20" s="13" t="s">
        <v>56</v>
      </c>
      <c r="B20" s="14" t="s">
        <v>41</v>
      </c>
      <c r="C20" s="19" t="s">
        <v>146</v>
      </c>
      <c r="D20" s="16">
        <v>-7.2618960930907993E-3</v>
      </c>
      <c r="E20" s="16">
        <v>-4.2955631526364179E-3</v>
      </c>
      <c r="F20" s="16">
        <v>-1.5047246237832016E-2</v>
      </c>
      <c r="G20" s="16">
        <v>-2.6995640335478497E-2</v>
      </c>
      <c r="H20" s="16">
        <v>-3.324958781251338E-2</v>
      </c>
      <c r="I20" s="16">
        <v>3.5027287483113623E-2</v>
      </c>
      <c r="J20" s="17" t="s">
        <v>126</v>
      </c>
      <c r="K20" s="16">
        <v>-3.4684697418747249E-3</v>
      </c>
      <c r="L20" s="16">
        <v>9.3471886996016173E-3</v>
      </c>
      <c r="M20" s="16">
        <v>-6.8743963928645929E-3</v>
      </c>
      <c r="N20" s="16">
        <v>-1.1741330895511169E-3</v>
      </c>
      <c r="O20" s="16">
        <v>-1.3608615759147364E-2</v>
      </c>
      <c r="P20" s="16">
        <v>-3.2822751545904506E-2</v>
      </c>
      <c r="Q20" s="16">
        <v>1.0713739460807239E-2</v>
      </c>
      <c r="R20" s="16">
        <v>-3.6190898230862314E-2</v>
      </c>
      <c r="S20" s="16">
        <v>2.2781044789182428E-2</v>
      </c>
      <c r="T20" s="16">
        <v>-1.4284096258718173E-2</v>
      </c>
      <c r="U20" s="16">
        <v>-1.3697813655922583E-3</v>
      </c>
      <c r="V20" s="16">
        <v>4.1668615884366489E-2</v>
      </c>
      <c r="W20" s="16">
        <v>5.9614848092941555E-2</v>
      </c>
      <c r="X20" s="16">
        <v>3.3336881032837662E-2</v>
      </c>
      <c r="Y20" s="16">
        <v>3.2241036725194509E-2</v>
      </c>
      <c r="Z20" s="16">
        <v>1.1817723161739312E-2</v>
      </c>
      <c r="AA20" s="16">
        <v>1.1714632826308824E-2</v>
      </c>
      <c r="AB20" s="16">
        <v>3.2090148099358132E-2</v>
      </c>
      <c r="AC20" s="16">
        <v>3.2858645788999025E-2</v>
      </c>
      <c r="AD20" s="16">
        <v>1.9900157644280353E-2</v>
      </c>
      <c r="AE20" s="16">
        <v>1.632920122888255E-2</v>
      </c>
      <c r="AF20" s="16">
        <v>4.2810330601900363E-2</v>
      </c>
      <c r="AG20" s="16">
        <v>3.8673224749882829E-2</v>
      </c>
      <c r="AH20" s="16">
        <v>-3.6984520379341195E-3</v>
      </c>
      <c r="AI20" s="16">
        <v>-3.609659992802028E-3</v>
      </c>
      <c r="AJ20" s="16">
        <v>-5.0605473530166457E-3</v>
      </c>
      <c r="AK20" s="16">
        <v>3.010436597079108E-2</v>
      </c>
      <c r="AL20" s="16">
        <v>4.1017495313554628E-2</v>
      </c>
      <c r="AM20" s="16">
        <v>1.5023418657088351E-2</v>
      </c>
      <c r="AN20" s="18">
        <v>3.514374530152603E-2</v>
      </c>
    </row>
    <row r="21" spans="1:40" ht="24">
      <c r="A21" s="13" t="s">
        <v>57</v>
      </c>
      <c r="B21" s="14" t="s">
        <v>41</v>
      </c>
      <c r="C21" s="19" t="s">
        <v>147</v>
      </c>
      <c r="D21" s="16">
        <v>1.4337480655826488E-2</v>
      </c>
      <c r="E21" s="16">
        <v>2.9476917218878773E-3</v>
      </c>
      <c r="F21" s="16">
        <v>5.2194791678724366E-2</v>
      </c>
      <c r="G21" s="16">
        <v>1.2193737264029518E-2</v>
      </c>
      <c r="H21" s="16">
        <v>8.2932489671475561E-3</v>
      </c>
      <c r="I21" s="16">
        <v>-8.3523394931794611E-3</v>
      </c>
      <c r="J21" s="16">
        <v>3.2262874361148906E-2</v>
      </c>
      <c r="K21" s="16">
        <v>4.2512405552800232E-2</v>
      </c>
      <c r="L21" s="16">
        <v>2.8315583376347563E-2</v>
      </c>
      <c r="M21" s="16">
        <v>8.454688050805171E-3</v>
      </c>
      <c r="N21" s="16">
        <v>2.9955185261956004E-2</v>
      </c>
      <c r="O21" s="16">
        <v>1.5710087858687258E-2</v>
      </c>
      <c r="P21" s="16">
        <v>1.7047507584525425E-2</v>
      </c>
      <c r="Q21" s="16">
        <v>4.8808271571887506E-3</v>
      </c>
      <c r="R21" s="16">
        <v>3.4408939496993425E-2</v>
      </c>
      <c r="S21" s="16">
        <v>4.3317514200976626E-2</v>
      </c>
      <c r="T21" s="16">
        <v>-7.511664425912324E-3</v>
      </c>
      <c r="U21" s="16">
        <v>-5.0794061893240788E-2</v>
      </c>
      <c r="V21" s="16">
        <v>1.9231736155537263E-2</v>
      </c>
      <c r="W21" s="16">
        <v>-3.1020269237754101E-2</v>
      </c>
      <c r="X21" s="16">
        <v>-2.9490391778598739E-2</v>
      </c>
      <c r="Y21" s="16">
        <v>-1.1763426848136379E-2</v>
      </c>
      <c r="Z21" s="16">
        <v>9.6976099417209749E-3</v>
      </c>
      <c r="AA21" s="16">
        <v>1.6548589842902264E-2</v>
      </c>
      <c r="AB21" s="17" t="s">
        <v>78</v>
      </c>
      <c r="AC21" s="16">
        <v>-2.7634586019549316E-2</v>
      </c>
      <c r="AD21" s="16">
        <v>-2.3776261495346104E-2</v>
      </c>
      <c r="AE21" s="16">
        <v>-1.8361749996684183E-2</v>
      </c>
      <c r="AF21" s="16">
        <v>-5.1810525055415533E-3</v>
      </c>
      <c r="AG21" s="16">
        <v>-8.4908566987125962E-3</v>
      </c>
      <c r="AH21" s="16">
        <v>-5.4605479989037978E-3</v>
      </c>
      <c r="AI21" s="16">
        <v>-3.7198905984158308E-2</v>
      </c>
      <c r="AJ21" s="16">
        <v>-9.9257156703995326E-3</v>
      </c>
      <c r="AK21" s="16">
        <v>-2.6827368783057432E-2</v>
      </c>
      <c r="AL21" s="16">
        <v>-2.1049238832666618E-2</v>
      </c>
      <c r="AM21" s="16">
        <v>4.3591439134132352E-4</v>
      </c>
      <c r="AN21" s="18">
        <v>-1.4202116148778523E-2</v>
      </c>
    </row>
    <row r="22" spans="1:40" ht="24">
      <c r="A22" s="13" t="s">
        <v>58</v>
      </c>
      <c r="B22" s="14" t="s">
        <v>41</v>
      </c>
      <c r="C22" s="15">
        <v>3.3167807017463739E-2</v>
      </c>
      <c r="D22" s="16">
        <v>9.6429888341714367E-3</v>
      </c>
      <c r="E22" s="16">
        <v>9.8498990308379612E-3</v>
      </c>
      <c r="F22" s="16">
        <v>3.7075842652260667E-2</v>
      </c>
      <c r="G22" s="16">
        <v>2.3563873113646602E-2</v>
      </c>
      <c r="H22" s="16">
        <v>-7.3567438639007502E-3</v>
      </c>
      <c r="I22" s="16">
        <v>3.3946262695951315E-2</v>
      </c>
      <c r="J22" s="16">
        <v>-3.6776571770468797E-3</v>
      </c>
      <c r="K22" s="16">
        <v>-8.1094223777485163E-3</v>
      </c>
      <c r="L22" s="16">
        <v>-4.903263559808098E-3</v>
      </c>
      <c r="M22" s="16">
        <v>3.27015073465486E-2</v>
      </c>
      <c r="N22" s="16">
        <v>1.2731731036000039E-2</v>
      </c>
      <c r="O22" s="16">
        <v>4.780288168290376E-2</v>
      </c>
      <c r="P22" s="16">
        <v>3.6226866528930757E-2</v>
      </c>
      <c r="Q22" s="16">
        <v>5.5761608662003803E-2</v>
      </c>
      <c r="R22" s="17" t="s">
        <v>148</v>
      </c>
      <c r="S22" s="16">
        <v>-2.118977457439436E-2</v>
      </c>
      <c r="T22" s="17" t="s">
        <v>142</v>
      </c>
      <c r="U22" s="16">
        <v>4.0834992946192829E-3</v>
      </c>
      <c r="V22" s="16">
        <v>-2.8241736253389094E-2</v>
      </c>
      <c r="W22" s="16">
        <v>-5.5599017840902099E-2</v>
      </c>
      <c r="X22" s="16">
        <v>-4.8019037542680859E-2</v>
      </c>
      <c r="Y22" s="16">
        <v>-3.2338917163074916E-2</v>
      </c>
      <c r="Z22" s="16">
        <v>-1.0789432104231124E-2</v>
      </c>
      <c r="AA22" s="16">
        <v>-6.4339578555500801E-3</v>
      </c>
      <c r="AB22" s="16">
        <v>-5.3752304322630551E-3</v>
      </c>
      <c r="AC22" s="16">
        <v>-5.4743443147165349E-3</v>
      </c>
      <c r="AD22" s="16">
        <v>-8.5623256967671466E-3</v>
      </c>
      <c r="AE22" s="16">
        <v>1.2528448650176065E-2</v>
      </c>
      <c r="AF22" s="16">
        <v>-1.2482630932617436E-2</v>
      </c>
      <c r="AG22" s="16">
        <v>-4.8117402452771234E-3</v>
      </c>
      <c r="AH22" s="17" t="s">
        <v>89</v>
      </c>
      <c r="AI22" s="16">
        <v>-2.9435004641133965E-3</v>
      </c>
      <c r="AJ22" s="16">
        <v>3.712804870878967E-2</v>
      </c>
      <c r="AK22" s="16">
        <v>-2.3516766729844076E-2</v>
      </c>
      <c r="AL22" s="16">
        <v>1.6384849371162462E-2</v>
      </c>
      <c r="AM22" s="16">
        <v>-5.2902577382720152E-3</v>
      </c>
      <c r="AN22" s="18">
        <v>-1.7545546432558096E-2</v>
      </c>
    </row>
    <row r="23" spans="1:40" ht="24">
      <c r="A23" s="13" t="s">
        <v>59</v>
      </c>
      <c r="B23" s="14" t="s">
        <v>41</v>
      </c>
      <c r="C23" s="15">
        <v>-3.0867662144790052E-2</v>
      </c>
      <c r="D23" s="16">
        <v>-3.5940713329330798E-2</v>
      </c>
      <c r="E23" s="16">
        <v>-1.3599714284988853E-2</v>
      </c>
      <c r="F23" s="16">
        <v>-2.6767915237078086E-2</v>
      </c>
      <c r="G23" s="16">
        <v>-3.2275702922162308E-2</v>
      </c>
      <c r="H23" s="16">
        <v>-1.5772570891041168E-2</v>
      </c>
      <c r="I23" s="16">
        <v>2.9168280926429703E-3</v>
      </c>
      <c r="J23" s="16">
        <v>-3.6026931639791773E-2</v>
      </c>
      <c r="K23" s="16">
        <v>-3.2654606528633667E-2</v>
      </c>
      <c r="L23" s="16">
        <v>-4.4944958161798797E-2</v>
      </c>
      <c r="M23" s="16">
        <v>-4.4826886404183065E-2</v>
      </c>
      <c r="N23" s="16">
        <v>-1.4624463176040322E-2</v>
      </c>
      <c r="O23" s="16">
        <v>-1.0689233847921443E-2</v>
      </c>
      <c r="P23" s="16">
        <v>-8.3237850209567123E-3</v>
      </c>
      <c r="Q23" s="16">
        <v>2.4944006754344546E-2</v>
      </c>
      <c r="R23" s="17" t="s">
        <v>82</v>
      </c>
      <c r="S23" s="16">
        <v>1.846804154581041E-3</v>
      </c>
      <c r="T23" s="16">
        <v>-5.2401168915506887E-3</v>
      </c>
      <c r="U23" s="16">
        <v>3.6214647890328383E-2</v>
      </c>
      <c r="V23" s="16">
        <v>-9.9201838993945701E-3</v>
      </c>
      <c r="W23" s="16">
        <v>-1.0228274056372661E-2</v>
      </c>
      <c r="X23" s="16">
        <v>-1.7479809702296553E-2</v>
      </c>
      <c r="Y23" s="16">
        <v>-2.7387370348490602E-2</v>
      </c>
      <c r="Z23" s="16">
        <v>2.5766378666732138E-3</v>
      </c>
      <c r="AA23" s="16">
        <v>8.2054339863912255E-3</v>
      </c>
      <c r="AB23" s="16">
        <v>3.4073623904671446E-2</v>
      </c>
      <c r="AC23" s="16">
        <v>4.2256532945691407E-2</v>
      </c>
      <c r="AD23" s="16">
        <v>1.4950908252993745E-3</v>
      </c>
      <c r="AE23" s="16">
        <v>3.1149358209851801E-2</v>
      </c>
      <c r="AF23" s="16">
        <v>2.3511616587736435E-2</v>
      </c>
      <c r="AG23" s="16">
        <v>-2.2328928793624186E-3</v>
      </c>
      <c r="AH23" s="17" t="s">
        <v>148</v>
      </c>
      <c r="AI23" s="16">
        <v>-8.5647649817326785E-3</v>
      </c>
      <c r="AJ23" s="16">
        <v>4.9388829443260035E-2</v>
      </c>
      <c r="AK23" s="16">
        <v>-1.8198455037153911E-2</v>
      </c>
      <c r="AL23" s="16">
        <v>2.9721129492799137E-2</v>
      </c>
      <c r="AM23" s="16">
        <v>2.5205574465920651E-2</v>
      </c>
      <c r="AN23" s="18">
        <v>3.375367859553579E-2</v>
      </c>
    </row>
    <row r="24" spans="1:40" ht="24">
      <c r="A24" s="13" t="s">
        <v>60</v>
      </c>
      <c r="B24" s="14" t="s">
        <v>41</v>
      </c>
      <c r="C24" s="15">
        <v>-2.7743028552098294E-2</v>
      </c>
      <c r="D24" s="16">
        <v>-1.4958249487278795E-2</v>
      </c>
      <c r="E24" s="16">
        <v>-3.4243515969575054E-2</v>
      </c>
      <c r="F24" s="16">
        <v>-2.4774379451541199E-2</v>
      </c>
      <c r="G24" s="16">
        <v>-4.5430355993301488E-2</v>
      </c>
      <c r="H24" s="16">
        <v>-4.6510327550878666E-2</v>
      </c>
      <c r="I24" s="16">
        <v>2.4995054617813459E-2</v>
      </c>
      <c r="J24" s="16">
        <v>-1.1415686238251596E-3</v>
      </c>
      <c r="K24" s="16">
        <v>-3.2138255511622283E-3</v>
      </c>
      <c r="L24" s="16">
        <v>1.5167069849053425E-2</v>
      </c>
      <c r="M24" s="16">
        <v>-3.8797793292369076E-3</v>
      </c>
      <c r="N24" s="17" t="s">
        <v>89</v>
      </c>
      <c r="O24" s="16">
        <v>1.733474287912069E-3</v>
      </c>
      <c r="P24" s="16">
        <v>-1.7703646573912699E-2</v>
      </c>
      <c r="Q24" s="16">
        <v>-1.4722104231111824E-2</v>
      </c>
      <c r="R24" s="16">
        <v>-1.4558564081421347E-2</v>
      </c>
      <c r="S24" s="16">
        <v>1.1902856221683376E-2</v>
      </c>
      <c r="T24" s="16">
        <v>-1.9390038105680064E-2</v>
      </c>
      <c r="U24" s="16">
        <v>2.0755293086521596E-2</v>
      </c>
      <c r="V24" s="16">
        <v>1.1383989220188032E-2</v>
      </c>
      <c r="W24" s="16">
        <v>1.9690681080460171E-2</v>
      </c>
      <c r="X24" s="16">
        <v>2.550456289341085E-2</v>
      </c>
      <c r="Y24" s="16">
        <v>4.5662919638794208E-2</v>
      </c>
      <c r="Z24" s="16">
        <v>4.5646323640602428E-2</v>
      </c>
      <c r="AA24" s="16">
        <v>1.0035252692062823E-2</v>
      </c>
      <c r="AB24" s="16">
        <v>2.9502953075324051E-2</v>
      </c>
      <c r="AC24" s="16">
        <v>1.4447632015836069E-2</v>
      </c>
      <c r="AD24" s="17" t="s">
        <v>116</v>
      </c>
      <c r="AE24" s="16">
        <v>3.7334202791155071E-4</v>
      </c>
      <c r="AF24" s="16">
        <v>1.5333178737240438E-3</v>
      </c>
      <c r="AG24" s="16">
        <v>5.9380770417615282E-2</v>
      </c>
      <c r="AH24" s="16">
        <v>1.2716846685971426E-2</v>
      </c>
      <c r="AI24" s="16">
        <v>1.8703542191140437E-2</v>
      </c>
      <c r="AJ24" s="16">
        <v>2.9226670886598534E-2</v>
      </c>
      <c r="AK24" s="16">
        <v>5.2917879456701233E-2</v>
      </c>
      <c r="AL24" s="16">
        <v>-1.104327827806921E-2</v>
      </c>
      <c r="AM24" s="16">
        <v>-8.9005129918664876E-3</v>
      </c>
      <c r="AN24" s="18">
        <v>3.7037327920449704E-2</v>
      </c>
    </row>
    <row r="25" spans="1:40" ht="24">
      <c r="A25" s="13" t="s">
        <v>61</v>
      </c>
      <c r="B25" s="14" t="s">
        <v>41</v>
      </c>
      <c r="C25" s="15">
        <v>-8.197150369488709E-3</v>
      </c>
      <c r="D25" s="16">
        <v>-1.1088144554074069E-3</v>
      </c>
      <c r="E25" s="16">
        <v>5.9572703184939284E-2</v>
      </c>
      <c r="F25" s="16">
        <v>-9.2667493404939962E-4</v>
      </c>
      <c r="G25" s="16">
        <v>1.5508547502585592E-2</v>
      </c>
      <c r="H25" s="16">
        <v>-2.5534835607274979E-2</v>
      </c>
      <c r="I25" s="16">
        <v>5.5532302741298278E-2</v>
      </c>
      <c r="J25" s="16">
        <v>1.6168022124591008E-2</v>
      </c>
      <c r="K25" s="16">
        <v>6.2771708545056194E-3</v>
      </c>
      <c r="L25" s="16">
        <v>-3.2993479329735675E-3</v>
      </c>
      <c r="M25" s="16">
        <v>4.2423343649042593E-2</v>
      </c>
      <c r="N25" s="16">
        <v>3.6530631354234023E-4</v>
      </c>
      <c r="O25" s="16">
        <v>4.156154218445389E-2</v>
      </c>
      <c r="P25" s="16">
        <v>1.5072243639284897E-2</v>
      </c>
      <c r="Q25" s="16">
        <v>2.8522065429717594E-2</v>
      </c>
      <c r="R25" s="16">
        <v>3.0998715869009826E-2</v>
      </c>
      <c r="S25" s="16">
        <v>-3.6115773971739873E-2</v>
      </c>
      <c r="T25" s="16">
        <v>3.1055730246196876E-2</v>
      </c>
      <c r="U25" s="16">
        <v>-1.5382888934479821E-2</v>
      </c>
      <c r="V25" s="16">
        <v>-4.8295964027452197E-2</v>
      </c>
      <c r="W25" s="16">
        <v>-4.642819869012537E-2</v>
      </c>
      <c r="X25" s="16">
        <v>-5.7887367863989556E-2</v>
      </c>
      <c r="Y25" s="16">
        <v>-4.1003786306310235E-2</v>
      </c>
      <c r="Z25" s="16">
        <v>-3.1979702448982447E-2</v>
      </c>
      <c r="AA25" s="16">
        <v>-1.3555984921113597E-2</v>
      </c>
      <c r="AB25" s="16">
        <v>-1.8088391246384825E-2</v>
      </c>
      <c r="AC25" s="16">
        <v>6.901200920402909E-3</v>
      </c>
      <c r="AD25" s="16">
        <v>3.8206841313098436E-3</v>
      </c>
      <c r="AE25" s="17" t="s">
        <v>89</v>
      </c>
      <c r="AF25" s="16">
        <v>3.2241437443446853E-2</v>
      </c>
      <c r="AG25" s="16">
        <v>-3.0440158061536625E-2</v>
      </c>
      <c r="AH25" s="16">
        <v>1.250468891430063E-2</v>
      </c>
      <c r="AI25" s="16">
        <v>-2.1347797292291665E-3</v>
      </c>
      <c r="AJ25" s="16">
        <v>1.4129025567911704E-2</v>
      </c>
      <c r="AK25" s="16">
        <v>-1.4179129209991169E-2</v>
      </c>
      <c r="AL25" s="16">
        <v>9.4916528298663889E-3</v>
      </c>
      <c r="AM25" s="16">
        <v>-1.5371560012880748E-2</v>
      </c>
      <c r="AN25" s="18">
        <v>2.7385026823609288E-2</v>
      </c>
    </row>
    <row r="26" spans="1:40" ht="24">
      <c r="A26" s="13" t="s">
        <v>62</v>
      </c>
      <c r="B26" s="14" t="s">
        <v>41</v>
      </c>
      <c r="C26" s="15">
        <v>2.2866422389339811E-2</v>
      </c>
      <c r="D26" s="16">
        <v>-2.3821255356137161E-2</v>
      </c>
      <c r="E26" s="16">
        <v>1.3307853164040052E-2</v>
      </c>
      <c r="F26" s="16">
        <v>-7.7706690557976653E-4</v>
      </c>
      <c r="G26" s="16">
        <v>-7.9360888429217227E-4</v>
      </c>
      <c r="H26" s="16">
        <v>-5.9097647080542187E-2</v>
      </c>
      <c r="I26" s="16">
        <v>-1.3789083135761132E-2</v>
      </c>
      <c r="J26" s="16">
        <v>-6.7168671583932478E-3</v>
      </c>
      <c r="K26" s="16">
        <v>-3.4878471176277938E-2</v>
      </c>
      <c r="L26" s="16">
        <v>2.6864890922627511E-2</v>
      </c>
      <c r="M26" s="17" t="s">
        <v>99</v>
      </c>
      <c r="N26" s="16">
        <v>-3.8234114018500767E-3</v>
      </c>
      <c r="O26" s="16">
        <v>9.3567485255451385E-3</v>
      </c>
      <c r="P26" s="16">
        <v>-2.2306779313687315E-2</v>
      </c>
      <c r="Q26" s="16">
        <v>5.1040038447915928E-3</v>
      </c>
      <c r="R26" s="16">
        <v>-4.420415520916067E-2</v>
      </c>
      <c r="S26" s="16">
        <v>-4.8764728613531289E-2</v>
      </c>
      <c r="T26" s="16">
        <v>2.4706162384924178E-3</v>
      </c>
      <c r="U26" s="16">
        <v>2.6575488623189977E-2</v>
      </c>
      <c r="V26" s="16">
        <v>2.9918170436706311E-2</v>
      </c>
      <c r="W26" s="16">
        <v>2.9045926302739399E-2</v>
      </c>
      <c r="X26" s="16">
        <v>1.3246222901676149E-2</v>
      </c>
      <c r="Y26" s="17" t="s">
        <v>149</v>
      </c>
      <c r="Z26" s="16">
        <v>1.7712378670194831E-2</v>
      </c>
      <c r="AA26" s="16">
        <v>1.6586805476681291E-2</v>
      </c>
      <c r="AB26" s="16">
        <v>8.2317439737116856E-3</v>
      </c>
      <c r="AC26" s="16">
        <v>-1.5576834789958832E-2</v>
      </c>
      <c r="AD26" s="16">
        <v>3.841052778285016E-2</v>
      </c>
      <c r="AE26" s="16">
        <v>4.1999082086644268E-2</v>
      </c>
      <c r="AF26" s="16">
        <v>4.7595621755586077E-3</v>
      </c>
      <c r="AG26" s="16">
        <v>5.2922899070794678E-2</v>
      </c>
      <c r="AH26" s="16">
        <v>3.2342223397962631E-2</v>
      </c>
      <c r="AI26" s="16">
        <v>9.7366407745318254E-3</v>
      </c>
      <c r="AJ26" s="16">
        <v>5.0089929671043372E-2</v>
      </c>
      <c r="AK26" s="16">
        <v>3.8096225635180246E-2</v>
      </c>
      <c r="AL26" s="16">
        <v>7.8234845309800849E-3</v>
      </c>
      <c r="AM26" s="16">
        <v>2.3485215655450638E-2</v>
      </c>
      <c r="AN26" s="18">
        <v>4.3835162718911726E-2</v>
      </c>
    </row>
    <row r="27" spans="1:40" ht="24">
      <c r="A27" s="13" t="s">
        <v>63</v>
      </c>
      <c r="B27" s="14" t="s">
        <v>41</v>
      </c>
      <c r="C27" s="19" t="s">
        <v>150</v>
      </c>
      <c r="D27" s="16">
        <v>-4.6406904102421154E-2</v>
      </c>
      <c r="E27" s="16">
        <v>-3.3245245846680711E-2</v>
      </c>
      <c r="F27" s="16">
        <v>-2.3342910769809082E-2</v>
      </c>
      <c r="G27" s="16">
        <v>-3.0760695574427465E-2</v>
      </c>
      <c r="H27" s="16">
        <v>-5.8559378423006334E-2</v>
      </c>
      <c r="I27" s="17" t="s">
        <v>99</v>
      </c>
      <c r="J27" s="16">
        <v>3.4390353727532207E-2</v>
      </c>
      <c r="K27" s="16">
        <v>8.5998485132344135E-3</v>
      </c>
      <c r="L27" s="16">
        <v>-4.0265665577386055E-2</v>
      </c>
      <c r="M27" s="16">
        <v>-1.3811302231465324E-2</v>
      </c>
      <c r="N27" s="16">
        <v>2.4760519378592086E-2</v>
      </c>
      <c r="O27" s="16">
        <v>1.9987057867482203E-2</v>
      </c>
      <c r="P27" s="16">
        <v>-3.1835919562634221E-2</v>
      </c>
      <c r="Q27" s="16">
        <v>2.7150106668085303E-2</v>
      </c>
      <c r="R27" s="16">
        <v>2.8748570218422799E-3</v>
      </c>
      <c r="S27" s="16">
        <v>-4.1064159212310554E-2</v>
      </c>
      <c r="T27" s="16">
        <v>3.4056041847766151E-2</v>
      </c>
      <c r="U27" s="16">
        <v>1.7040146638825956E-2</v>
      </c>
      <c r="V27" s="16">
        <v>1.7524382860343204E-2</v>
      </c>
      <c r="W27" s="16">
        <v>1.0347663079974588E-2</v>
      </c>
      <c r="X27" s="16">
        <v>-2.0783102200757721E-2</v>
      </c>
      <c r="Y27" s="16">
        <v>5.3981386878677574E-2</v>
      </c>
      <c r="Z27" s="16">
        <v>-1.8869864064399722E-2</v>
      </c>
      <c r="AA27" s="16">
        <v>1.0972416369387583E-3</v>
      </c>
      <c r="AB27" s="16">
        <v>-8.1734411291740066E-3</v>
      </c>
      <c r="AC27" s="16">
        <v>-2.8969639857365178E-3</v>
      </c>
      <c r="AD27" s="16">
        <v>4.3416648571588279E-2</v>
      </c>
      <c r="AE27" s="16">
        <v>5.5006139703811671E-2</v>
      </c>
      <c r="AF27" s="16">
        <v>-1.0637633616098046E-2</v>
      </c>
      <c r="AG27" s="16">
        <v>4.2964798369724354E-2</v>
      </c>
      <c r="AH27" s="16">
        <v>3.3571694479430016E-2</v>
      </c>
      <c r="AI27" s="16">
        <v>3.0933636375273067E-2</v>
      </c>
      <c r="AJ27" s="16">
        <v>4.8954705190709026E-2</v>
      </c>
      <c r="AK27" s="16">
        <v>3.5303071482586559E-2</v>
      </c>
      <c r="AL27" s="16">
        <v>7.3981290083204154E-3</v>
      </c>
      <c r="AM27" s="16">
        <v>-6.0342952847798398E-3</v>
      </c>
      <c r="AN27" s="18">
        <v>4.8305431576472761E-2</v>
      </c>
    </row>
    <row r="28" spans="1:40" ht="24">
      <c r="A28" s="13" t="s">
        <v>64</v>
      </c>
      <c r="B28" s="14" t="s">
        <v>41</v>
      </c>
      <c r="C28" s="15">
        <v>-2.9798524709942324E-2</v>
      </c>
      <c r="D28" s="16">
        <v>-3.2048593315704269E-2</v>
      </c>
      <c r="E28" s="16">
        <v>1.1673620886992638E-2</v>
      </c>
      <c r="F28" s="16">
        <v>-5.035223077140169E-2</v>
      </c>
      <c r="G28" s="16">
        <v>-2.6183885135618265E-3</v>
      </c>
      <c r="H28" s="16">
        <v>-4.5100178222245393E-2</v>
      </c>
      <c r="I28" s="16">
        <v>3.419373049987233E-2</v>
      </c>
      <c r="J28" s="16">
        <v>-1.4058433964371567E-2</v>
      </c>
      <c r="K28" s="16">
        <v>-2.6492047988204783E-2</v>
      </c>
      <c r="L28" s="16">
        <v>-2.0852560898224452E-2</v>
      </c>
      <c r="M28" s="16">
        <v>2.4849627020598155E-3</v>
      </c>
      <c r="N28" s="16">
        <v>-1.9275499269657711E-2</v>
      </c>
      <c r="O28" s="16">
        <v>1.5120705540118025E-2</v>
      </c>
      <c r="P28" s="16">
        <v>-3.1846930688068695E-2</v>
      </c>
      <c r="Q28" s="16">
        <v>5.0228474828919187E-3</v>
      </c>
      <c r="R28" s="16">
        <v>-5.1652660407951346E-3</v>
      </c>
      <c r="S28" s="16">
        <v>-2.3195146085853706E-2</v>
      </c>
      <c r="T28" s="17" t="s">
        <v>91</v>
      </c>
      <c r="U28" s="16">
        <v>3.7651506167034936E-2</v>
      </c>
      <c r="V28" s="16">
        <v>2.8326216879125142E-2</v>
      </c>
      <c r="W28" s="16">
        <v>1.420905824449337E-3</v>
      </c>
      <c r="X28" s="16">
        <v>-1.7712040179496524E-2</v>
      </c>
      <c r="Y28" s="16">
        <v>8.9935540132956519E-3</v>
      </c>
      <c r="Z28" s="16">
        <v>-2.3663236707305899E-2</v>
      </c>
      <c r="AA28" s="16">
        <v>7.694444159784191E-3</v>
      </c>
      <c r="AB28" s="16">
        <v>-7.3733538788350837E-3</v>
      </c>
      <c r="AC28" s="16">
        <v>-1.4534668277060936E-2</v>
      </c>
      <c r="AD28" s="16">
        <v>4.4563579567175653E-2</v>
      </c>
      <c r="AE28" s="16">
        <v>3.0884208611440145E-2</v>
      </c>
      <c r="AF28" s="16">
        <v>3.3369561188411126E-3</v>
      </c>
      <c r="AG28" s="16">
        <v>2.8898417839622485E-2</v>
      </c>
      <c r="AH28" s="16">
        <v>6.0041052513835902E-2</v>
      </c>
      <c r="AI28" s="16">
        <v>3.8320900825666061E-2</v>
      </c>
      <c r="AJ28" s="17" t="s">
        <v>112</v>
      </c>
      <c r="AK28" s="16">
        <v>3.2362485448374952E-2</v>
      </c>
      <c r="AL28" s="16">
        <v>-1.8366641056972843E-2</v>
      </c>
      <c r="AM28" s="16">
        <v>-9.2630365718351687E-4</v>
      </c>
      <c r="AN28" s="20" t="s">
        <v>144</v>
      </c>
    </row>
    <row r="29" spans="1:40" ht="24">
      <c r="A29" s="13" t="s">
        <v>65</v>
      </c>
      <c r="B29" s="14" t="s">
        <v>41</v>
      </c>
      <c r="C29" s="15">
        <v>1.9999409565305139E-2</v>
      </c>
      <c r="D29" s="16">
        <v>1.3588392912738353E-2</v>
      </c>
      <c r="E29" s="16">
        <v>-3.5081498169302582E-2</v>
      </c>
      <c r="F29" s="16">
        <v>2.9332220638842782E-3</v>
      </c>
      <c r="G29" s="16">
        <v>1.4835021327936397E-2</v>
      </c>
      <c r="H29" s="16">
        <v>3.492111869618697E-2</v>
      </c>
      <c r="I29" s="16">
        <v>-4.1084926877770066E-2</v>
      </c>
      <c r="J29" s="16">
        <v>2.2380461288229705E-2</v>
      </c>
      <c r="K29" s="16">
        <v>-1.4264005735041867E-2</v>
      </c>
      <c r="L29" s="16">
        <v>1.7381108850285199E-2</v>
      </c>
      <c r="M29" s="16">
        <v>-4.8802998572963302E-2</v>
      </c>
      <c r="N29" s="16">
        <v>1.1834623827239805E-2</v>
      </c>
      <c r="O29" s="16">
        <v>-5.9773377929469462E-2</v>
      </c>
      <c r="P29" s="16">
        <v>-5.2800691829429994E-3</v>
      </c>
      <c r="Q29" s="16">
        <v>-4.3107134398499121E-2</v>
      </c>
      <c r="R29" s="16">
        <v>1.8285948706874026E-3</v>
      </c>
      <c r="S29" s="17" t="s">
        <v>99</v>
      </c>
      <c r="T29" s="16">
        <v>-2.3118810032801494E-2</v>
      </c>
      <c r="U29" s="16">
        <v>1.9735611531639843E-2</v>
      </c>
      <c r="V29" s="16">
        <v>5.3053236363071007E-2</v>
      </c>
      <c r="W29" s="16">
        <v>4.5609015742670254E-2</v>
      </c>
      <c r="X29" s="16">
        <v>3.0261647493781099E-2</v>
      </c>
      <c r="Y29" s="16">
        <v>4.4281006555911759E-2</v>
      </c>
      <c r="Z29" s="17" t="s">
        <v>112</v>
      </c>
      <c r="AA29" s="16">
        <v>3.2031788435889046E-2</v>
      </c>
      <c r="AB29" s="16">
        <v>4.2315967543442953E-2</v>
      </c>
      <c r="AC29" s="16">
        <v>3.8634108805677483E-2</v>
      </c>
      <c r="AD29" s="16">
        <v>-2.4536998954802429E-2</v>
      </c>
      <c r="AE29" s="16">
        <v>-3.5809223553498137E-2</v>
      </c>
      <c r="AF29" s="16">
        <v>2.9654540999954518E-3</v>
      </c>
      <c r="AG29" s="16">
        <v>-5.6025749135453278E-3</v>
      </c>
      <c r="AH29" s="16">
        <v>-2.0982316811978173E-2</v>
      </c>
      <c r="AI29" s="16">
        <v>1.638708469655226E-2</v>
      </c>
      <c r="AJ29" s="16">
        <v>-6.1000444799298942E-3</v>
      </c>
      <c r="AK29" s="16">
        <v>7.2767316539568711E-3</v>
      </c>
      <c r="AL29" s="16">
        <v>2.5595689051563036E-3</v>
      </c>
      <c r="AM29" s="16">
        <v>2.4964404871845317E-2</v>
      </c>
      <c r="AN29" s="18">
        <v>-2.3401337371870334E-2</v>
      </c>
    </row>
    <row r="30" spans="1:40" ht="24">
      <c r="A30" s="13" t="s">
        <v>66</v>
      </c>
      <c r="B30" s="14" t="s">
        <v>41</v>
      </c>
      <c r="C30" s="15">
        <v>9.5041033672341908E-3</v>
      </c>
      <c r="D30" s="17" t="s">
        <v>151</v>
      </c>
      <c r="E30" s="16">
        <v>1.8098635777380905E-2</v>
      </c>
      <c r="F30" s="16">
        <v>3.314786633910094E-2</v>
      </c>
      <c r="G30" s="16">
        <v>2.5857817883393471E-2</v>
      </c>
      <c r="H30" s="16">
        <v>5.2144049262005256E-2</v>
      </c>
      <c r="I30" s="16">
        <v>-1.8733002628464411E-2</v>
      </c>
      <c r="J30" s="16">
        <v>1.1482919526668257E-2</v>
      </c>
      <c r="K30" s="16">
        <v>1.6733313041251498E-2</v>
      </c>
      <c r="L30" s="16">
        <v>5.8639660121548573E-2</v>
      </c>
      <c r="M30" s="16">
        <v>1.756056880720476E-2</v>
      </c>
      <c r="N30" s="16">
        <v>4.4820430119132351E-2</v>
      </c>
      <c r="O30" s="16">
        <v>-3.285272823663591E-2</v>
      </c>
      <c r="P30" s="16">
        <v>3.9325345839388438E-2</v>
      </c>
      <c r="Q30" s="16">
        <v>-1.609316608011994E-3</v>
      </c>
      <c r="R30" s="16">
        <v>2.4947117550191806E-3</v>
      </c>
      <c r="S30" s="17" t="s">
        <v>112</v>
      </c>
      <c r="T30" s="16">
        <v>-2.3384116879408848E-2</v>
      </c>
      <c r="U30" s="16">
        <v>2.1623394410809323E-3</v>
      </c>
      <c r="V30" s="16">
        <v>-3.9928237629679435E-3</v>
      </c>
      <c r="W30" s="16">
        <v>2.0249607842970366E-2</v>
      </c>
      <c r="X30" s="16">
        <v>1.6592000798489995E-2</v>
      </c>
      <c r="Y30" s="16">
        <v>-3.8179339579331867E-2</v>
      </c>
      <c r="Z30" s="17" t="s">
        <v>100</v>
      </c>
      <c r="AA30" s="16">
        <v>2.1046676662707795E-2</v>
      </c>
      <c r="AB30" s="16">
        <v>9.4198032173437932E-3</v>
      </c>
      <c r="AC30" s="16">
        <v>-1.2269756868126706E-2</v>
      </c>
      <c r="AD30" s="16">
        <v>-1.266291717717488E-2</v>
      </c>
      <c r="AE30" s="16">
        <v>-3.1404521929666689E-2</v>
      </c>
      <c r="AF30" s="16">
        <v>-9.475214072836002E-3</v>
      </c>
      <c r="AG30" s="16">
        <v>-5.9708209946440417E-2</v>
      </c>
      <c r="AH30" s="16">
        <v>-1.0567766991056909E-2</v>
      </c>
      <c r="AI30" s="16">
        <v>-1.9888222763017775E-2</v>
      </c>
      <c r="AJ30" s="16">
        <v>-4.4524963100764772E-2</v>
      </c>
      <c r="AK30" s="16">
        <v>-3.8916137857371372E-2</v>
      </c>
      <c r="AL30" s="16">
        <v>-5.4106871026746257E-3</v>
      </c>
      <c r="AM30" s="16">
        <v>-4.460198730015308E-3</v>
      </c>
      <c r="AN30" s="18">
        <v>-4.7370404382160627E-2</v>
      </c>
    </row>
    <row r="31" spans="1:40" ht="24">
      <c r="A31" s="13" t="s">
        <v>67</v>
      </c>
      <c r="B31" s="14" t="s">
        <v>41</v>
      </c>
      <c r="C31" s="15">
        <v>-6.1362684374817872E-3</v>
      </c>
      <c r="D31" s="16">
        <v>3.5002378738865983E-2</v>
      </c>
      <c r="E31" s="16">
        <v>1.9152788236905749E-2</v>
      </c>
      <c r="F31" s="16">
        <v>5.1373103161329627E-2</v>
      </c>
      <c r="G31" s="17" t="s">
        <v>152</v>
      </c>
      <c r="H31" s="16">
        <v>-9.2966154705887555E-4</v>
      </c>
      <c r="I31" s="16">
        <v>4.3408104764771201E-2</v>
      </c>
      <c r="J31" s="16">
        <v>1.9517937269762382E-2</v>
      </c>
      <c r="K31" s="16">
        <v>4.145601308295277E-3</v>
      </c>
      <c r="L31" s="17" t="s">
        <v>150</v>
      </c>
      <c r="M31" s="16">
        <v>3.8408965192171789E-2</v>
      </c>
      <c r="N31" s="17" t="s">
        <v>106</v>
      </c>
      <c r="O31" s="16">
        <v>3.3303449966064699E-2</v>
      </c>
      <c r="P31" s="16">
        <v>-2.4340978935889861E-2</v>
      </c>
      <c r="Q31" s="16">
        <v>3.3140824375711031E-2</v>
      </c>
      <c r="R31" s="16">
        <v>1.4573611634409343E-3</v>
      </c>
      <c r="S31" s="16">
        <v>-2.4489108402494044E-2</v>
      </c>
      <c r="T31" s="16">
        <v>4.4384608707450653E-2</v>
      </c>
      <c r="U31" s="16">
        <v>-1.3202734483265827E-2</v>
      </c>
      <c r="V31" s="16">
        <v>-3.9864245245849E-2</v>
      </c>
      <c r="W31" s="16">
        <v>5.7659543274521342E-3</v>
      </c>
      <c r="X31" s="16">
        <v>-2.3018529733961044E-2</v>
      </c>
      <c r="Y31" s="16">
        <v>-2.5713849029313975E-3</v>
      </c>
      <c r="Z31" s="16">
        <v>-1.2759852600965509E-2</v>
      </c>
      <c r="AA31" s="16">
        <v>-2.2700271610646739E-2</v>
      </c>
      <c r="AB31" s="16">
        <v>-2.3185393780284783E-2</v>
      </c>
      <c r="AC31" s="16">
        <v>-4.8572679958616416E-2</v>
      </c>
      <c r="AD31" s="17" t="s">
        <v>99</v>
      </c>
      <c r="AE31" s="16">
        <v>3.7776564521574017E-3</v>
      </c>
      <c r="AF31" s="16">
        <v>-3.180324209643403E-2</v>
      </c>
      <c r="AG31" s="16">
        <v>1.387860186756093E-2</v>
      </c>
      <c r="AH31" s="16">
        <v>-8.4630337747273656E-3</v>
      </c>
      <c r="AI31" s="16">
        <v>1.139899982280047E-2</v>
      </c>
      <c r="AJ31" s="16">
        <v>-1.2357689902830938E-2</v>
      </c>
      <c r="AK31" s="16">
        <v>-1.025626273122955E-3</v>
      </c>
      <c r="AL31" s="16">
        <v>-2.6688395278025571E-2</v>
      </c>
      <c r="AM31" s="16">
        <v>-2.3598404002010118E-2</v>
      </c>
      <c r="AN31" s="18">
        <v>-5.7508305913890907E-3</v>
      </c>
    </row>
    <row r="32" spans="1:40" ht="24">
      <c r="A32" s="13" t="s">
        <v>68</v>
      </c>
      <c r="B32" s="14" t="s">
        <v>41</v>
      </c>
      <c r="C32" s="19" t="s">
        <v>114</v>
      </c>
      <c r="D32" s="16">
        <v>5.5891419338112085E-2</v>
      </c>
      <c r="E32" s="16">
        <v>2.3490256043399192E-2</v>
      </c>
      <c r="F32" s="16">
        <v>3.7193220160577641E-2</v>
      </c>
      <c r="G32" s="16">
        <v>1.988991559774014E-2</v>
      </c>
      <c r="H32" s="17" t="s">
        <v>116</v>
      </c>
      <c r="I32" s="16">
        <v>1.0108586997318094E-2</v>
      </c>
      <c r="J32" s="16">
        <v>5.750370872255843E-2</v>
      </c>
      <c r="K32" s="16">
        <v>8.4243756867792337E-3</v>
      </c>
      <c r="L32" s="17" t="s">
        <v>153</v>
      </c>
      <c r="M32" s="16">
        <v>2.859401069850398E-2</v>
      </c>
      <c r="N32" s="16">
        <v>1.9193578373618316E-2</v>
      </c>
      <c r="O32" s="16">
        <v>1.1125434051629074E-2</v>
      </c>
      <c r="P32" s="16">
        <v>2.3376828968896125E-2</v>
      </c>
      <c r="Q32" s="16">
        <v>-2.5254769568819044E-2</v>
      </c>
      <c r="R32" s="16">
        <v>-9.9933136507111015E-3</v>
      </c>
      <c r="S32" s="16">
        <v>4.48687561129094E-2</v>
      </c>
      <c r="T32" s="16">
        <v>1.3558284550353108E-3</v>
      </c>
      <c r="U32" s="16">
        <v>1.2893519131748136E-2</v>
      </c>
      <c r="V32" s="16">
        <v>1.7184456920153999E-2</v>
      </c>
      <c r="W32" s="17" t="s">
        <v>103</v>
      </c>
      <c r="X32" s="16">
        <v>-2.7594077958737379E-2</v>
      </c>
      <c r="Y32" s="16">
        <v>1.0483856438552172E-2</v>
      </c>
      <c r="Z32" s="16">
        <v>2.0140200872306391E-2</v>
      </c>
      <c r="AA32" s="16">
        <v>2.5451715480988642E-3</v>
      </c>
      <c r="AB32" s="16">
        <v>-2.9712996111201317E-2</v>
      </c>
      <c r="AC32" s="16">
        <v>-2.7334048177078008E-2</v>
      </c>
      <c r="AD32" s="16">
        <v>5.7393359112257588E-3</v>
      </c>
      <c r="AE32" s="16">
        <v>-4.524900200111092E-2</v>
      </c>
      <c r="AF32" s="16">
        <v>1.2908451148146515E-2</v>
      </c>
      <c r="AG32" s="16">
        <v>-3.3333223379255927E-2</v>
      </c>
      <c r="AH32" s="16">
        <v>-5.4084314068512954E-2</v>
      </c>
      <c r="AI32" s="16">
        <v>-1.5710400605227048E-3</v>
      </c>
      <c r="AJ32" s="16">
        <v>-3.0301300248838699E-2</v>
      </c>
      <c r="AK32" s="16">
        <v>-1.2495785120944366E-2</v>
      </c>
      <c r="AL32" s="16">
        <v>9.0232629338626402E-4</v>
      </c>
      <c r="AM32" s="16">
        <v>-2.0791170005143907E-2</v>
      </c>
      <c r="AN32" s="18">
        <v>-3.4456278870317512E-2</v>
      </c>
    </row>
    <row r="33" spans="1:40" ht="24">
      <c r="A33" s="13" t="s">
        <v>69</v>
      </c>
      <c r="B33" s="14" t="s">
        <v>41</v>
      </c>
      <c r="C33" s="15">
        <v>-4.2058729419912601E-2</v>
      </c>
      <c r="D33" s="16">
        <v>1.261459430226769E-2</v>
      </c>
      <c r="E33" s="16">
        <v>-2.0342116057263011E-4</v>
      </c>
      <c r="F33" s="17" t="s">
        <v>99</v>
      </c>
      <c r="G33" s="16">
        <v>-1.4505286307302323E-2</v>
      </c>
      <c r="H33" s="16">
        <v>-8.8251581982236108E-3</v>
      </c>
      <c r="I33" s="16">
        <v>-2.3411496095473234E-2</v>
      </c>
      <c r="J33" s="16">
        <v>-1.478918631945385E-2</v>
      </c>
      <c r="K33" s="16">
        <v>-2.0341919702888973E-2</v>
      </c>
      <c r="L33" s="16">
        <v>9.9756864015195738E-3</v>
      </c>
      <c r="M33" s="16">
        <v>-7.9750111053776291E-4</v>
      </c>
      <c r="N33" s="16">
        <v>-2.4611355617696028E-2</v>
      </c>
      <c r="O33" s="16">
        <v>-3.7528412588254775E-2</v>
      </c>
      <c r="P33" s="16">
        <v>1.2818409681530429E-2</v>
      </c>
      <c r="Q33" s="16">
        <v>-3.6640906475409261E-2</v>
      </c>
      <c r="R33" s="16">
        <v>-2.6456921246465346E-2</v>
      </c>
      <c r="S33" s="16">
        <v>2.9301022795746624E-3</v>
      </c>
      <c r="T33" s="16">
        <v>-5.0298347042660084E-2</v>
      </c>
      <c r="U33" s="16">
        <v>4.0799378829313927E-2</v>
      </c>
      <c r="V33" s="16">
        <v>5.408208936341638E-2</v>
      </c>
      <c r="W33" s="16">
        <v>3.7914112658399078E-2</v>
      </c>
      <c r="X33" s="16">
        <v>1.4889534652359248E-2</v>
      </c>
      <c r="Y33" s="16">
        <v>4.5441459668438919E-2</v>
      </c>
      <c r="Z33" s="16">
        <v>3.3526675699052468E-2</v>
      </c>
      <c r="AA33" s="17" t="s">
        <v>152</v>
      </c>
      <c r="AB33" s="16">
        <v>5.108327681368223E-2</v>
      </c>
      <c r="AC33" s="16">
        <v>-1.3052857550892466E-2</v>
      </c>
      <c r="AD33" s="16">
        <v>5.1508018525558169E-2</v>
      </c>
      <c r="AE33" s="16">
        <v>-9.2454938095310336E-4</v>
      </c>
      <c r="AF33" s="16">
        <v>5.5031840941482092E-2</v>
      </c>
      <c r="AG33" s="16">
        <v>1.0268883263474078E-3</v>
      </c>
      <c r="AH33" s="16">
        <v>3.6781536176597115E-2</v>
      </c>
      <c r="AI33" s="16">
        <v>2.9276949232735675E-2</v>
      </c>
      <c r="AJ33" s="16">
        <v>2.0066196509447135E-2</v>
      </c>
      <c r="AK33" s="16">
        <v>2.5703811136495391E-2</v>
      </c>
      <c r="AL33" s="16">
        <v>1.7179393475121228E-2</v>
      </c>
      <c r="AM33" s="16">
        <v>1.8686289302946048E-3</v>
      </c>
      <c r="AN33" s="18">
        <v>2.8210820884910425E-3</v>
      </c>
    </row>
    <row r="34" spans="1:40" ht="24">
      <c r="A34" s="13" t="s">
        <v>70</v>
      </c>
      <c r="B34" s="14" t="s">
        <v>41</v>
      </c>
      <c r="C34" s="19" t="s">
        <v>144</v>
      </c>
      <c r="D34" s="16">
        <v>5.1385665552648889E-2</v>
      </c>
      <c r="E34" s="16">
        <v>-1.8787457696213421E-2</v>
      </c>
      <c r="F34" s="16">
        <v>-8.7200597139996394E-3</v>
      </c>
      <c r="G34" s="16">
        <v>-2.723392505375952E-2</v>
      </c>
      <c r="H34" s="17" t="s">
        <v>100</v>
      </c>
      <c r="I34" s="16">
        <v>-5.8120777897690115E-2</v>
      </c>
      <c r="J34" s="16">
        <v>-3.2375338661015107E-2</v>
      </c>
      <c r="K34" s="16">
        <v>-1.9232300956395262E-2</v>
      </c>
      <c r="L34" s="16">
        <v>9.751149126876019E-3</v>
      </c>
      <c r="M34" s="16">
        <v>-5.8665460729586012E-2</v>
      </c>
      <c r="N34" s="16">
        <v>-4.5730309508940498E-2</v>
      </c>
      <c r="O34" s="16">
        <v>-3.712663110218594E-2</v>
      </c>
      <c r="P34" s="16">
        <v>-1.5993471178982133E-2</v>
      </c>
      <c r="Q34" s="16">
        <v>-4.5061819824655826E-2</v>
      </c>
      <c r="R34" s="16">
        <v>-1.5437032529018428E-2</v>
      </c>
      <c r="S34" s="16">
        <v>3.4651512836421774E-2</v>
      </c>
      <c r="T34" s="16">
        <v>-4.4596276043045509E-2</v>
      </c>
      <c r="U34" s="16">
        <v>4.257320593363912E-2</v>
      </c>
      <c r="V34" s="16">
        <v>1.0718802586237587E-2</v>
      </c>
      <c r="W34" s="17" t="s">
        <v>104</v>
      </c>
      <c r="X34" s="16">
        <v>4.1831929671522654E-2</v>
      </c>
      <c r="Y34" s="16">
        <v>4.4762027272909385E-2</v>
      </c>
      <c r="Z34" s="16">
        <v>5.219313171152578E-2</v>
      </c>
      <c r="AA34" s="16">
        <v>3.0752052679453769E-2</v>
      </c>
      <c r="AB34" s="16">
        <v>8.0280213574511535E-3</v>
      </c>
      <c r="AC34" s="16">
        <v>1.4248022432934389E-2</v>
      </c>
      <c r="AD34" s="16">
        <v>-9.1110394482164098E-4</v>
      </c>
      <c r="AE34" s="16">
        <v>-2.5128915871945566E-2</v>
      </c>
      <c r="AF34" s="16">
        <v>-4.5429709199055097E-3</v>
      </c>
      <c r="AG34" s="16">
        <v>-1.4505368246286062E-2</v>
      </c>
      <c r="AH34" s="16">
        <v>-7.2378727157063278E-3</v>
      </c>
      <c r="AI34" s="16">
        <v>1.3919537636017987E-2</v>
      </c>
      <c r="AJ34" s="16">
        <v>-2.2721543134004023E-2</v>
      </c>
      <c r="AK34" s="16">
        <v>3.2563597273559695E-2</v>
      </c>
      <c r="AL34" s="16">
        <v>-7.9986966762564966E-3</v>
      </c>
      <c r="AM34" s="16">
        <v>4.6601588673900012E-3</v>
      </c>
      <c r="AN34" s="18">
        <v>-1.9756760744895407E-2</v>
      </c>
    </row>
    <row r="35" spans="1:40" ht="24">
      <c r="A35" s="13" t="s">
        <v>71</v>
      </c>
      <c r="B35" s="14" t="s">
        <v>41</v>
      </c>
      <c r="C35" s="15">
        <v>1.3295667533327706E-2</v>
      </c>
      <c r="D35" s="17" t="s">
        <v>154</v>
      </c>
      <c r="E35" s="16">
        <v>-2.3067796151730248E-2</v>
      </c>
      <c r="F35" s="16">
        <v>-3.7074813796387808E-2</v>
      </c>
      <c r="G35" s="16">
        <v>-3.0308189752724347E-3</v>
      </c>
      <c r="H35" s="16">
        <v>-3.7059534304615623E-2</v>
      </c>
      <c r="I35" s="16">
        <v>1.9811700243077043E-2</v>
      </c>
      <c r="J35" s="16">
        <v>-1.3208222128285324E-2</v>
      </c>
      <c r="K35" s="16">
        <v>-2.3747975238550281E-2</v>
      </c>
      <c r="L35" s="16">
        <v>-4.4893461943041855E-2</v>
      </c>
      <c r="M35" s="16">
        <v>9.2596667664997037E-3</v>
      </c>
      <c r="N35" s="16">
        <v>1.7077423521063158E-3</v>
      </c>
      <c r="O35" s="17" t="s">
        <v>111</v>
      </c>
      <c r="P35" s="16">
        <v>-2.4994585682365334E-2</v>
      </c>
      <c r="Q35" s="16">
        <v>3.3668900557987907E-2</v>
      </c>
      <c r="R35" s="16">
        <v>-1.0420340059767863E-2</v>
      </c>
      <c r="S35" s="16">
        <v>-5.9151323807925253E-2</v>
      </c>
      <c r="T35" s="16">
        <v>1.4920692729073313E-2</v>
      </c>
      <c r="U35" s="16">
        <v>3.6026998018019826E-2</v>
      </c>
      <c r="V35" s="16">
        <v>-8.2454744906623068E-3</v>
      </c>
      <c r="W35" s="16">
        <v>1.1263339332935654E-2</v>
      </c>
      <c r="X35" s="16">
        <v>-2.012473533169325E-2</v>
      </c>
      <c r="Y35" s="16">
        <v>4.2259795472174073E-2</v>
      </c>
      <c r="Z35" s="16">
        <v>-3.2803196797898025E-2</v>
      </c>
      <c r="AA35" s="16">
        <v>3.1102178767618168E-2</v>
      </c>
      <c r="AB35" s="16">
        <v>1.5171540268823844E-2</v>
      </c>
      <c r="AC35" s="16">
        <v>-1.4048148655172109E-2</v>
      </c>
      <c r="AD35" s="16">
        <v>3.2980011130487964E-2</v>
      </c>
      <c r="AE35" s="16">
        <v>4.0770635443782288E-2</v>
      </c>
      <c r="AF35" s="16">
        <v>-2.8293106223737315E-2</v>
      </c>
      <c r="AG35" s="17" t="s">
        <v>114</v>
      </c>
      <c r="AH35" s="16">
        <v>4.682249106491438E-2</v>
      </c>
      <c r="AI35" s="16">
        <v>2.351107334903816E-2</v>
      </c>
      <c r="AJ35" s="17" t="s">
        <v>142</v>
      </c>
      <c r="AK35" s="16">
        <v>3.0996273265913713E-3</v>
      </c>
      <c r="AL35" s="16">
        <v>1.895481308597608E-3</v>
      </c>
      <c r="AM35" s="16">
        <v>-2.1424138738983748E-3</v>
      </c>
      <c r="AN35" s="20" t="s">
        <v>150</v>
      </c>
    </row>
    <row r="36" spans="1:40" ht="24">
      <c r="A36" s="13" t="s">
        <v>72</v>
      </c>
      <c r="B36" s="14" t="s">
        <v>41</v>
      </c>
      <c r="C36" s="15">
        <v>-1.5137626842275971E-2</v>
      </c>
      <c r="D36" s="16">
        <v>-2.6396325922414837E-2</v>
      </c>
      <c r="E36" s="16">
        <v>3.4144675614211618E-2</v>
      </c>
      <c r="F36" s="16">
        <v>2.804164170008686E-3</v>
      </c>
      <c r="G36" s="16">
        <v>2.9058866242450576E-2</v>
      </c>
      <c r="H36" s="16">
        <v>-1.9840167082263889E-2</v>
      </c>
      <c r="I36" s="16">
        <v>4.818905634212118E-2</v>
      </c>
      <c r="J36" s="16">
        <v>3.4401356473871873E-2</v>
      </c>
      <c r="K36" s="16">
        <v>4.4854213190006756E-3</v>
      </c>
      <c r="L36" s="16">
        <v>-2.9243555728212813E-3</v>
      </c>
      <c r="M36" s="16">
        <v>4.3708662919911566E-2</v>
      </c>
      <c r="N36" s="16">
        <v>3.6600199887253299E-2</v>
      </c>
      <c r="O36" s="17" t="s">
        <v>150</v>
      </c>
      <c r="P36" s="16">
        <v>8.6797446704524432E-3</v>
      </c>
      <c r="Q36" s="16">
        <v>2.8967230676166286E-2</v>
      </c>
      <c r="R36" s="16">
        <v>3.3189957892390792E-2</v>
      </c>
      <c r="S36" s="16">
        <v>-2.3320515936917623E-2</v>
      </c>
      <c r="T36" s="17" t="s">
        <v>144</v>
      </c>
      <c r="U36" s="16">
        <v>-1.1143876941126533E-2</v>
      </c>
      <c r="V36" s="16">
        <v>-3.1912468240201587E-2</v>
      </c>
      <c r="W36" s="16">
        <v>-3.4939975746021402E-2</v>
      </c>
      <c r="X36" s="16">
        <v>-4.0379957948432424E-2</v>
      </c>
      <c r="Y36" s="16">
        <v>1.3699161704801496E-2</v>
      </c>
      <c r="Z36" s="16">
        <v>-4.7658130107277791E-2</v>
      </c>
      <c r="AA36" s="16">
        <v>-4.0047852643869716E-2</v>
      </c>
      <c r="AB36" s="16">
        <v>-1.3830928307518212E-2</v>
      </c>
      <c r="AC36" s="16">
        <v>-1.7213371349791336E-2</v>
      </c>
      <c r="AD36" s="16">
        <v>-5.7379236412570794E-3</v>
      </c>
      <c r="AE36" s="16">
        <v>2.7064422974139808E-2</v>
      </c>
      <c r="AF36" s="16">
        <v>-4.4193109691071514E-2</v>
      </c>
      <c r="AG36" s="16">
        <v>2.2216812691990603E-2</v>
      </c>
      <c r="AH36" s="16">
        <v>-1.7318157831415562E-2</v>
      </c>
      <c r="AI36" s="16">
        <v>-8.1027019984086859E-3</v>
      </c>
      <c r="AJ36" s="16">
        <v>3.3684082345749045E-2</v>
      </c>
      <c r="AK36" s="16">
        <v>-2.0817260685024885E-2</v>
      </c>
      <c r="AL36" s="16">
        <v>-4.5008494475555993E-2</v>
      </c>
      <c r="AM36" s="16">
        <v>-3.0558627559894559E-2</v>
      </c>
      <c r="AN36" s="20" t="s">
        <v>92</v>
      </c>
    </row>
    <row r="37" spans="1:40" ht="24">
      <c r="A37" s="13" t="s">
        <v>73</v>
      </c>
      <c r="B37" s="14" t="s">
        <v>41</v>
      </c>
      <c r="C37" s="15">
        <v>9.2631572061769966E-3</v>
      </c>
      <c r="D37" s="16">
        <v>3.213551246525179E-3</v>
      </c>
      <c r="E37" s="16">
        <v>4.4327297653315195E-2</v>
      </c>
      <c r="F37" s="16">
        <v>1.011654628552765E-3</v>
      </c>
      <c r="G37" s="16">
        <v>3.9459515017044658E-2</v>
      </c>
      <c r="H37" s="16">
        <v>-1.4527912515204675E-2</v>
      </c>
      <c r="I37" s="16">
        <v>4.2749085805183329E-2</v>
      </c>
      <c r="J37" s="16">
        <v>3.7748739451099182E-2</v>
      </c>
      <c r="K37" s="16">
        <v>1.3889633357865198E-2</v>
      </c>
      <c r="L37" s="16">
        <v>2.7487897587109001E-2</v>
      </c>
      <c r="M37" s="16">
        <v>5.2614032682857616E-2</v>
      </c>
      <c r="N37" s="16">
        <v>5.8510416055405634E-2</v>
      </c>
      <c r="O37" s="17" t="s">
        <v>114</v>
      </c>
      <c r="P37" s="16">
        <v>2.3675578155048834E-3</v>
      </c>
      <c r="Q37" s="16">
        <v>1.7757616728336867E-2</v>
      </c>
      <c r="R37" s="16">
        <v>-2.204539644159557E-3</v>
      </c>
      <c r="S37" s="16">
        <v>-5.562250103925092E-3</v>
      </c>
      <c r="T37" s="16">
        <v>2.8639865573289947E-2</v>
      </c>
      <c r="U37" s="16">
        <v>-3.4029881744390332E-2</v>
      </c>
      <c r="V37" s="16">
        <v>-1.332942083268668E-2</v>
      </c>
      <c r="W37" s="16">
        <v>-3.3766813542757644E-2</v>
      </c>
      <c r="X37" s="16">
        <v>-2.7318403140322144E-2</v>
      </c>
      <c r="Y37" s="16">
        <v>5.1241678821957265E-2</v>
      </c>
      <c r="Z37" s="16">
        <v>-5.9934816665544836E-2</v>
      </c>
      <c r="AA37" s="16">
        <v>-3.8902453021652551E-2</v>
      </c>
      <c r="AB37" s="16">
        <v>-8.2424889668405062E-3</v>
      </c>
      <c r="AC37" s="16">
        <v>-3.8053560008933758E-4</v>
      </c>
      <c r="AD37" s="16">
        <v>1.3802689388677613E-2</v>
      </c>
      <c r="AE37" s="16">
        <v>-2.9999349442302242E-2</v>
      </c>
      <c r="AF37" s="16">
        <v>-5.6318106953075098E-2</v>
      </c>
      <c r="AG37" s="17" t="s">
        <v>95</v>
      </c>
      <c r="AH37" s="16">
        <v>-4.7290039280906224E-3</v>
      </c>
      <c r="AI37" s="16">
        <v>-1.9170976586515773E-2</v>
      </c>
      <c r="AJ37" s="16">
        <v>1.038695363318716E-2</v>
      </c>
      <c r="AK37" s="16">
        <v>-3.1914242894688749E-2</v>
      </c>
      <c r="AL37" s="16">
        <v>-2.9982189117321787E-2</v>
      </c>
      <c r="AM37" s="16">
        <v>-1.7889811871495655E-2</v>
      </c>
      <c r="AN37" s="18">
        <v>2.2166395328981237E-2</v>
      </c>
    </row>
    <row r="38" spans="1:40" ht="24">
      <c r="A38" s="13" t="s">
        <v>74</v>
      </c>
      <c r="B38" s="14" t="s">
        <v>41</v>
      </c>
      <c r="C38" s="15">
        <v>-1.1762383447539907E-2</v>
      </c>
      <c r="D38" s="16">
        <v>-1.3428895649550836E-2</v>
      </c>
      <c r="E38" s="16">
        <v>4.2579813460677809E-2</v>
      </c>
      <c r="F38" s="16">
        <v>1.989543389732993E-2</v>
      </c>
      <c r="G38" s="16">
        <v>7.0549173226830721E-3</v>
      </c>
      <c r="H38" s="16">
        <v>-2.2747679698885703E-2</v>
      </c>
      <c r="I38" s="16">
        <v>4.8675277721928478E-2</v>
      </c>
      <c r="J38" s="16">
        <v>-4.9458401604272105E-3</v>
      </c>
      <c r="K38" s="16">
        <v>-1.305008391110086E-2</v>
      </c>
      <c r="L38" s="16">
        <v>4.8824602880560564E-2</v>
      </c>
      <c r="M38" s="16">
        <v>4.9807870989190012E-2</v>
      </c>
      <c r="N38" s="16">
        <v>2.8784668800523525E-2</v>
      </c>
      <c r="O38" s="17" t="s">
        <v>150</v>
      </c>
      <c r="P38" s="16">
        <v>-1.7234101794215157E-2</v>
      </c>
      <c r="Q38" s="16">
        <v>2.8500500603233177E-2</v>
      </c>
      <c r="R38" s="16">
        <v>4.8386666457665192E-2</v>
      </c>
      <c r="S38" s="16">
        <v>-6.0524895241533217E-3</v>
      </c>
      <c r="T38" s="17" t="s">
        <v>114</v>
      </c>
      <c r="U38" s="16">
        <v>-2.8796175203914073E-2</v>
      </c>
      <c r="V38" s="16">
        <v>-4.0480295375042837E-2</v>
      </c>
      <c r="W38" s="16">
        <v>-3.0687803962425309E-2</v>
      </c>
      <c r="X38" s="16">
        <v>-2.853106882263777E-2</v>
      </c>
      <c r="Y38" s="16">
        <v>-1.9417917532030874E-2</v>
      </c>
      <c r="Z38" s="16">
        <v>-4.4660808368374966E-2</v>
      </c>
      <c r="AA38" s="16">
        <v>-3.546185229267132E-2</v>
      </c>
      <c r="AB38" s="16">
        <v>-9.6310236452642611E-3</v>
      </c>
      <c r="AC38" s="16">
        <v>-4.2652160584669419E-2</v>
      </c>
      <c r="AD38" s="16">
        <v>-1.2286977961732247E-2</v>
      </c>
      <c r="AE38" s="16">
        <v>1.3925766259503076E-2</v>
      </c>
      <c r="AF38" s="16">
        <v>-8.3377896263262929E-3</v>
      </c>
      <c r="AG38" s="16">
        <v>1.0380055248374454E-2</v>
      </c>
      <c r="AH38" s="16">
        <v>3.6521732702512619E-2</v>
      </c>
      <c r="AI38" s="16">
        <v>-7.5348204598455299E-3</v>
      </c>
      <c r="AJ38" s="17" t="s">
        <v>95</v>
      </c>
      <c r="AK38" s="16">
        <v>-3.1730396475021995E-2</v>
      </c>
      <c r="AL38" s="16">
        <v>-3.3682994404826347E-2</v>
      </c>
      <c r="AM38" s="16">
        <v>-2.7857309178937216E-2</v>
      </c>
      <c r="AN38" s="18">
        <v>3.3574134323571196E-2</v>
      </c>
    </row>
    <row r="39" spans="1:40" ht="24">
      <c r="A39" s="13" t="s">
        <v>75</v>
      </c>
      <c r="B39" s="14" t="s">
        <v>41</v>
      </c>
      <c r="C39" s="15">
        <v>2.9723705399325402E-2</v>
      </c>
      <c r="D39" s="17" t="s">
        <v>103</v>
      </c>
      <c r="E39" s="16">
        <v>4.506873960615553E-3</v>
      </c>
      <c r="F39" s="16">
        <v>1.2409489800700434E-2</v>
      </c>
      <c r="G39" s="16">
        <v>-3.292535098193089E-2</v>
      </c>
      <c r="H39" s="16">
        <v>5.0974285474592991E-2</v>
      </c>
      <c r="I39" s="16">
        <v>-4.5701032070237589E-2</v>
      </c>
      <c r="J39" s="16">
        <v>-7.0025718769675688E-3</v>
      </c>
      <c r="K39" s="16">
        <v>-1.6308300107806102E-2</v>
      </c>
      <c r="L39" s="16">
        <v>4.4651941246033749E-2</v>
      </c>
      <c r="M39" s="16">
        <v>-2.344509299536493E-2</v>
      </c>
      <c r="N39" s="16">
        <v>-1.456807560728173E-2</v>
      </c>
      <c r="O39" s="17" t="s">
        <v>155</v>
      </c>
      <c r="P39" s="16">
        <v>-2.6169091287427674E-2</v>
      </c>
      <c r="Q39" s="16">
        <v>-5.7527540342808769E-2</v>
      </c>
      <c r="R39" s="16">
        <v>-3.4883866237874268E-2</v>
      </c>
      <c r="S39" s="16">
        <v>1.3401949927566856E-2</v>
      </c>
      <c r="T39" s="16">
        <v>-3.1444928015432853E-2</v>
      </c>
      <c r="U39" s="16">
        <v>3.8568128918118116E-2</v>
      </c>
      <c r="V39" s="16">
        <v>3.1495172912521061E-2</v>
      </c>
      <c r="W39" s="16">
        <v>5.5875355416618158E-2</v>
      </c>
      <c r="X39" s="16">
        <v>5.6308454506970876E-2</v>
      </c>
      <c r="Y39" s="16">
        <v>3.2657458153489312E-2</v>
      </c>
      <c r="Z39" s="17" t="s">
        <v>149</v>
      </c>
      <c r="AA39" s="16">
        <v>3.8086055803322583E-2</v>
      </c>
      <c r="AB39" s="16">
        <v>1.3771908083416105E-2</v>
      </c>
      <c r="AC39" s="16">
        <v>9.5595048294965807E-3</v>
      </c>
      <c r="AD39" s="16">
        <v>3.4442623748192583E-2</v>
      </c>
      <c r="AE39" s="16">
        <v>-1.1227428373943161E-3</v>
      </c>
      <c r="AF39" s="16">
        <v>3.3182511480956037E-2</v>
      </c>
      <c r="AG39" s="16">
        <v>3.1497412654879573E-3</v>
      </c>
      <c r="AH39" s="16">
        <v>9.3763445826293285E-3</v>
      </c>
      <c r="AI39" s="16">
        <v>4.95735621730086E-3</v>
      </c>
      <c r="AJ39" s="16">
        <v>-1.3330174721923466E-2</v>
      </c>
      <c r="AK39" s="16">
        <v>4.3710881543301494E-2</v>
      </c>
      <c r="AL39" s="16">
        <v>6.2450727933153196E-3</v>
      </c>
      <c r="AM39" s="16">
        <v>1.4863263294845361E-3</v>
      </c>
      <c r="AN39" s="18">
        <v>-2.6082116298869171E-2</v>
      </c>
    </row>
    <row r="40" spans="1:40" ht="24">
      <c r="A40" s="13" t="s">
        <v>76</v>
      </c>
      <c r="B40" s="14" t="s">
        <v>41</v>
      </c>
      <c r="C40" s="15">
        <v>1.3653462709185602E-2</v>
      </c>
      <c r="D40" s="16">
        <v>3.248915096213785E-2</v>
      </c>
      <c r="E40" s="16">
        <v>2.6392374526712007E-2</v>
      </c>
      <c r="F40" s="16">
        <v>4.4326527994676221E-2</v>
      </c>
      <c r="G40" s="16">
        <v>4.0884919307148423E-2</v>
      </c>
      <c r="H40" s="16">
        <v>4.4087897691080215E-2</v>
      </c>
      <c r="I40" s="16">
        <v>5.2775801242904832E-2</v>
      </c>
      <c r="J40" s="16">
        <v>3.0945115477851819E-2</v>
      </c>
      <c r="K40" s="16">
        <v>2.7733416087932687E-3</v>
      </c>
      <c r="L40" s="17" t="s">
        <v>127</v>
      </c>
      <c r="M40" s="17" t="s">
        <v>156</v>
      </c>
      <c r="N40" s="16">
        <v>4.4254676452184796E-2</v>
      </c>
      <c r="O40" s="16">
        <v>4.1730529095116806E-2</v>
      </c>
      <c r="P40" s="16">
        <v>-1.1147915672976582E-2</v>
      </c>
      <c r="Q40" s="16">
        <v>2.2661695983522412E-4</v>
      </c>
      <c r="R40" s="16">
        <v>-2.645729004249683E-2</v>
      </c>
      <c r="S40" s="16">
        <v>4.3287089649027895E-2</v>
      </c>
      <c r="T40" s="16">
        <v>8.7679359803129152E-3</v>
      </c>
      <c r="U40" s="16">
        <v>-4.3372297544527143E-2</v>
      </c>
      <c r="V40" s="16">
        <v>4.0145361912322597E-2</v>
      </c>
      <c r="W40" s="16">
        <v>1.0348490067030824E-2</v>
      </c>
      <c r="X40" s="16">
        <v>-1.5968754743271404E-2</v>
      </c>
      <c r="Y40" s="17" t="s">
        <v>113</v>
      </c>
      <c r="Z40" s="16">
        <v>-3.7673039235219349E-2</v>
      </c>
      <c r="AA40" s="16">
        <v>1.3352165116142031E-2</v>
      </c>
      <c r="AB40" s="16">
        <v>-1.1203855165552416E-2</v>
      </c>
      <c r="AC40" s="16">
        <v>-1.205897383358703E-2</v>
      </c>
      <c r="AD40" s="16">
        <v>-2.4905717769378197E-3</v>
      </c>
      <c r="AE40" s="16">
        <v>-3.9713081206780729E-2</v>
      </c>
      <c r="AF40" s="16">
        <v>-2.318683508086276E-2</v>
      </c>
      <c r="AG40" s="16">
        <v>5.0406585162732921E-2</v>
      </c>
      <c r="AH40" s="16">
        <v>-3.1273864184748819E-2</v>
      </c>
      <c r="AI40" s="16">
        <v>-2.8922974434183235E-2</v>
      </c>
      <c r="AJ40" s="16">
        <v>-1.9060290442482464E-2</v>
      </c>
      <c r="AK40" s="16">
        <v>4.3878888641902553E-3</v>
      </c>
      <c r="AL40" s="16">
        <v>-5.3884525717390254E-2</v>
      </c>
      <c r="AM40" s="16">
        <v>-1.4693705747403252E-2</v>
      </c>
      <c r="AN40" s="18">
        <v>1.3447832655315579E-2</v>
      </c>
    </row>
    <row r="41" spans="1:40" ht="24">
      <c r="A41" s="13" t="s">
        <v>77</v>
      </c>
      <c r="B41" s="14" t="s">
        <v>41</v>
      </c>
      <c r="C41" s="15">
        <v>4.3958368393280253E-2</v>
      </c>
      <c r="D41" s="16">
        <v>4.3252577947176227E-2</v>
      </c>
      <c r="E41" s="16">
        <v>-2.6904670079613276E-2</v>
      </c>
      <c r="F41" s="16">
        <v>9.5744657392980506E-3</v>
      </c>
      <c r="G41" s="16">
        <v>-2.2017004060621678E-2</v>
      </c>
      <c r="H41" s="16">
        <v>9.4681819029509597E-3</v>
      </c>
      <c r="I41" s="16">
        <v>-3.8281808299590096E-2</v>
      </c>
      <c r="J41" s="16">
        <v>8.8555773245290494E-3</v>
      </c>
      <c r="K41" s="16">
        <v>-5.1628541004487029E-2</v>
      </c>
      <c r="L41" s="17" t="s">
        <v>157</v>
      </c>
      <c r="M41" s="16">
        <v>2.5641658755209341E-2</v>
      </c>
      <c r="N41" s="16">
        <v>1.4361873640325847E-2</v>
      </c>
      <c r="O41" s="16">
        <v>-4.3109831299828871E-2</v>
      </c>
      <c r="P41" s="16">
        <v>-5.1112638298976991E-2</v>
      </c>
      <c r="Q41" s="16">
        <v>-5.224787317074573E-2</v>
      </c>
      <c r="R41" s="16">
        <v>-4.2200435628441502E-2</v>
      </c>
      <c r="S41" s="16">
        <v>1.6632861009101475E-2</v>
      </c>
      <c r="T41" s="16">
        <v>-1.9764372619925825E-2</v>
      </c>
      <c r="U41" s="16">
        <v>-8.5266740001324389E-3</v>
      </c>
      <c r="V41" s="17" t="s">
        <v>106</v>
      </c>
      <c r="W41" s="17" t="s">
        <v>93</v>
      </c>
      <c r="X41" s="17" t="s">
        <v>115</v>
      </c>
      <c r="Y41" s="17" t="s">
        <v>146</v>
      </c>
      <c r="Z41" s="16">
        <v>5.6278326874430358E-2</v>
      </c>
      <c r="AA41" s="16">
        <v>2.4455975078538347E-2</v>
      </c>
      <c r="AB41" s="16">
        <v>2.6242387091176128E-2</v>
      </c>
      <c r="AC41" s="16">
        <v>-6.0449065836264042E-3</v>
      </c>
      <c r="AD41" s="16">
        <v>5.8063272514823801E-2</v>
      </c>
      <c r="AE41" s="16">
        <v>-3.2246585276217311E-3</v>
      </c>
      <c r="AF41" s="16">
        <v>1.4748721240229105E-2</v>
      </c>
      <c r="AG41" s="16">
        <v>2.6264009801739242E-2</v>
      </c>
      <c r="AH41" s="16">
        <v>-4.7245955181898893E-3</v>
      </c>
      <c r="AI41" s="16">
        <v>1.9194153051286942E-2</v>
      </c>
      <c r="AJ41" s="16">
        <v>4.6654450003742617E-2</v>
      </c>
      <c r="AK41" s="16">
        <v>1.4586276205806511E-2</v>
      </c>
      <c r="AL41" s="16">
        <v>1.2791261489574426E-2</v>
      </c>
      <c r="AM41" s="16">
        <v>-6.7977654450048367E-3</v>
      </c>
      <c r="AN41" s="18">
        <v>-2.8574154229265179E-3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1.166811110897005E-8</v>
      </c>
      <c r="E48" s="10">
        <f t="shared" ref="E48:AN48" si="0">$C5^2*E5^2</f>
        <v>3.6214606386636998E-15</v>
      </c>
      <c r="F48" s="11">
        <f t="shared" si="0"/>
        <v>3.33545969825536E-8</v>
      </c>
      <c r="G48" s="10">
        <f t="shared" si="0"/>
        <v>4.5390233656088966E-9</v>
      </c>
      <c r="H48" s="10">
        <f t="shared" si="0"/>
        <v>7.4776845468262291E-9</v>
      </c>
      <c r="I48" s="10">
        <f t="shared" si="0"/>
        <v>9.5625071077600061E-12</v>
      </c>
      <c r="J48" s="10">
        <f t="shared" si="0"/>
        <v>1.0287363316519234E-9</v>
      </c>
      <c r="K48" s="10">
        <f t="shared" si="0"/>
        <v>1.4963675786820619E-9</v>
      </c>
      <c r="L48" s="10">
        <f t="shared" si="0"/>
        <v>5.1502206807996398E-9</v>
      </c>
      <c r="M48" s="10">
        <f t="shared" si="0"/>
        <v>2.1457137126216507E-9</v>
      </c>
      <c r="N48" s="10">
        <f t="shared" si="0"/>
        <v>7.7150372461870709E-10</v>
      </c>
      <c r="O48" s="10">
        <f t="shared" si="0"/>
        <v>7.703473557697019E-9</v>
      </c>
      <c r="P48" s="10">
        <f t="shared" si="0"/>
        <v>7.8387862713986153E-9</v>
      </c>
      <c r="Q48" s="10">
        <f t="shared" si="0"/>
        <v>3.5470391952121779E-10</v>
      </c>
      <c r="R48" s="10">
        <f t="shared" si="0"/>
        <v>5.0975933195130595E-10</v>
      </c>
      <c r="S48" s="10">
        <f t="shared" si="0"/>
        <v>7.9858548352716294E-9</v>
      </c>
      <c r="T48" s="10">
        <f t="shared" si="0"/>
        <v>4.5981259556701868E-10</v>
      </c>
      <c r="U48" s="10">
        <f t="shared" si="0"/>
        <v>1.0802264094679082E-9</v>
      </c>
      <c r="V48" s="10">
        <f t="shared" si="0"/>
        <v>1.1700080540757074E-9</v>
      </c>
      <c r="W48" s="10">
        <f t="shared" si="0"/>
        <v>4.9949665353113703E-11</v>
      </c>
      <c r="X48" s="10">
        <f t="shared" si="0"/>
        <v>1.0329591644222288E-8</v>
      </c>
      <c r="Y48" s="10">
        <f t="shared" si="0"/>
        <v>1.4474027491256532E-9</v>
      </c>
      <c r="Z48" s="10">
        <f t="shared" si="0"/>
        <v>3.4988881766985421E-9</v>
      </c>
      <c r="AA48" s="11">
        <f t="shared" si="0"/>
        <v>7.2677281700094235E-6</v>
      </c>
      <c r="AB48" s="10">
        <f t="shared" si="0"/>
        <v>2.0369742111623482E-9</v>
      </c>
      <c r="AC48" s="10">
        <f t="shared" si="0"/>
        <v>3.0277856238175317E-11</v>
      </c>
      <c r="AD48" s="10">
        <f t="shared" si="0"/>
        <v>4.0207916597805602E-9</v>
      </c>
      <c r="AE48" s="10">
        <f t="shared" si="0"/>
        <v>1.4064701791729252E-9</v>
      </c>
      <c r="AF48" s="10">
        <f t="shared" si="0"/>
        <v>3.178694550024502E-9</v>
      </c>
      <c r="AG48" s="10">
        <f t="shared" si="0"/>
        <v>1.1930354645111051E-8</v>
      </c>
      <c r="AH48" s="10">
        <f t="shared" si="0"/>
        <v>3.1547389213564753E-10</v>
      </c>
      <c r="AI48" s="10">
        <f t="shared" si="0"/>
        <v>2.5215530410611085E-10</v>
      </c>
      <c r="AJ48" s="10">
        <f t="shared" si="0"/>
        <v>9.9205207902293999E-9</v>
      </c>
      <c r="AK48" s="10">
        <f t="shared" si="0"/>
        <v>3.7146846438421702E-9</v>
      </c>
      <c r="AL48" s="10">
        <f t="shared" si="0"/>
        <v>2.6364797588380252E-9</v>
      </c>
      <c r="AM48" s="10">
        <f t="shared" si="0"/>
        <v>1.1447117453696781E-9</v>
      </c>
      <c r="AN48" s="12">
        <f t="shared" si="0"/>
        <v>1.2567152335710388E-8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5.2951220588117834E-6</v>
      </c>
      <c r="E49" s="16">
        <f t="shared" si="1"/>
        <v>2.0287418251504642E-8</v>
      </c>
      <c r="F49" s="16">
        <f t="shared" si="1"/>
        <v>3.5766718209236428E-7</v>
      </c>
      <c r="G49" s="16">
        <f t="shared" si="1"/>
        <v>2.3357089489472684E-7</v>
      </c>
      <c r="H49" s="16">
        <f t="shared" si="1"/>
        <v>2.8765073834890003E-6</v>
      </c>
      <c r="I49" s="16">
        <f t="shared" si="1"/>
        <v>6.987988607274306E-7</v>
      </c>
      <c r="J49" s="16">
        <f t="shared" si="1"/>
        <v>1.7319058533353933E-6</v>
      </c>
      <c r="K49" s="16">
        <f t="shared" si="1"/>
        <v>4.4647296664889602E-7</v>
      </c>
      <c r="L49" s="17">
        <f t="shared" si="1"/>
        <v>8.9108385322804728E-6</v>
      </c>
      <c r="M49" s="16">
        <f t="shared" si="1"/>
        <v>2.8503278072908666E-7</v>
      </c>
      <c r="N49" s="16">
        <f t="shared" si="1"/>
        <v>1.0342131913087019E-6</v>
      </c>
      <c r="O49" s="16">
        <f t="shared" si="1"/>
        <v>6.6723232099923881E-7</v>
      </c>
      <c r="P49" s="16">
        <f t="shared" si="1"/>
        <v>1.183144945151329E-6</v>
      </c>
      <c r="Q49" s="16">
        <f t="shared" si="1"/>
        <v>6.9313306029681045E-8</v>
      </c>
      <c r="R49" s="16">
        <f t="shared" si="1"/>
        <v>4.8118529677386716E-7</v>
      </c>
      <c r="S49" s="16">
        <f t="shared" si="1"/>
        <v>1.4809290047054991E-6</v>
      </c>
      <c r="T49" s="16">
        <f t="shared" si="1"/>
        <v>5.0318970286962482E-7</v>
      </c>
      <c r="U49" s="16">
        <f t="shared" si="1"/>
        <v>5.4070053346518566E-9</v>
      </c>
      <c r="V49" s="16">
        <f t="shared" si="1"/>
        <v>9.1678458081468002E-8</v>
      </c>
      <c r="W49" s="16">
        <f t="shared" si="1"/>
        <v>1.2838428505845143E-6</v>
      </c>
      <c r="X49" s="17">
        <f t="shared" si="1"/>
        <v>1.5369810337745461E-3</v>
      </c>
      <c r="Y49" s="16">
        <f t="shared" si="1"/>
        <v>4.319047231130695E-7</v>
      </c>
      <c r="Z49" s="16">
        <f t="shared" si="1"/>
        <v>4.5140768441007258E-7</v>
      </c>
      <c r="AA49" s="16">
        <f t="shared" si="1"/>
        <v>2.1430440567086572E-6</v>
      </c>
      <c r="AB49" s="16">
        <f t="shared" si="1"/>
        <v>1.3396599597612558E-6</v>
      </c>
      <c r="AC49" s="16">
        <f t="shared" si="1"/>
        <v>1.602188888709021E-7</v>
      </c>
      <c r="AD49" s="16">
        <f t="shared" si="1"/>
        <v>8.5693152898423272E-7</v>
      </c>
      <c r="AE49" s="16">
        <f t="shared" si="1"/>
        <v>5.3203373978155586E-6</v>
      </c>
      <c r="AF49" s="16">
        <f t="shared" si="1"/>
        <v>1.1178647272374693E-8</v>
      </c>
      <c r="AG49" s="16">
        <f t="shared" si="1"/>
        <v>1.2182411417276317E-6</v>
      </c>
      <c r="AH49" s="16">
        <f t="shared" si="1"/>
        <v>3.650940561374996E-6</v>
      </c>
      <c r="AI49" s="16">
        <f t="shared" si="1"/>
        <v>9.4425803303133601E-7</v>
      </c>
      <c r="AJ49" s="16">
        <f t="shared" si="1"/>
        <v>1.3308853859596852E-6</v>
      </c>
      <c r="AK49" s="16">
        <f t="shared" si="1"/>
        <v>2.2961905011525998E-8</v>
      </c>
      <c r="AL49" s="16">
        <f t="shared" si="1"/>
        <v>2.1312935755623357E-7</v>
      </c>
      <c r="AM49" s="16">
        <f t="shared" si="1"/>
        <v>4.5871695342635945E-8</v>
      </c>
      <c r="AN49" s="18">
        <f t="shared" si="1"/>
        <v>2.6508121051513951E-6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4.8626034773156053E-9</v>
      </c>
      <c r="E50" s="17">
        <f t="shared" si="2"/>
        <v>2.2004141255500481E-4</v>
      </c>
      <c r="F50" s="16">
        <f t="shared" si="2"/>
        <v>1.0150654184515085E-11</v>
      </c>
      <c r="G50" s="16">
        <f t="shared" si="2"/>
        <v>1.5258715972541258E-7</v>
      </c>
      <c r="H50" s="16">
        <f t="shared" si="2"/>
        <v>8.4494649160323326E-8</v>
      </c>
      <c r="I50" s="16">
        <f t="shared" si="2"/>
        <v>2.6024753234374726E-7</v>
      </c>
      <c r="J50" s="16">
        <f t="shared" si="2"/>
        <v>4.1810776201734266E-9</v>
      </c>
      <c r="K50" s="16">
        <f t="shared" si="2"/>
        <v>9.8398649324211102E-8</v>
      </c>
      <c r="L50" s="16">
        <f t="shared" si="2"/>
        <v>1.8881304067015889E-7</v>
      </c>
      <c r="M50" s="16">
        <f t="shared" si="2"/>
        <v>4.148713294375993E-8</v>
      </c>
      <c r="N50" s="16">
        <f t="shared" si="2"/>
        <v>2.7088880926690726E-7</v>
      </c>
      <c r="O50" s="16">
        <f t="shared" si="2"/>
        <v>1.2789921019972414E-7</v>
      </c>
      <c r="P50" s="16">
        <f t="shared" si="2"/>
        <v>1.7020226575007825E-8</v>
      </c>
      <c r="Q50" s="16">
        <f t="shared" si="2"/>
        <v>5.6385555685872247E-7</v>
      </c>
      <c r="R50" s="16">
        <f t="shared" si="2"/>
        <v>4.2285690149321075E-8</v>
      </c>
      <c r="S50" s="16">
        <f t="shared" si="2"/>
        <v>2.8945503065669117E-7</v>
      </c>
      <c r="T50" s="16">
        <f t="shared" si="2"/>
        <v>3.172177316869513E-8</v>
      </c>
      <c r="U50" s="16">
        <f t="shared" si="2"/>
        <v>1.3932876934294167E-7</v>
      </c>
      <c r="V50" s="16">
        <f t="shared" si="2"/>
        <v>3.3352913236411061E-8</v>
      </c>
      <c r="W50" s="16">
        <f t="shared" si="2"/>
        <v>1.348117206929878E-7</v>
      </c>
      <c r="X50" s="16">
        <f t="shared" si="2"/>
        <v>2.9588010246124072E-9</v>
      </c>
      <c r="Y50" s="16">
        <f t="shared" si="2"/>
        <v>1.7140584795556012E-7</v>
      </c>
      <c r="Z50" s="16">
        <f t="shared" si="2"/>
        <v>7.8573935361100232E-8</v>
      </c>
      <c r="AA50" s="16">
        <f t="shared" si="2"/>
        <v>1.4602362072071498E-13</v>
      </c>
      <c r="AB50" s="16">
        <f t="shared" si="2"/>
        <v>1.9360146769778935E-9</v>
      </c>
      <c r="AC50" s="16">
        <f t="shared" si="2"/>
        <v>1.1589095894523483E-7</v>
      </c>
      <c r="AD50" s="16">
        <f t="shared" si="2"/>
        <v>8.6435985846842609E-8</v>
      </c>
      <c r="AE50" s="17">
        <f t="shared" si="2"/>
        <v>8.0986819135671076E-7</v>
      </c>
      <c r="AF50" s="16">
        <f t="shared" si="2"/>
        <v>9.5147670001391523E-8</v>
      </c>
      <c r="AG50" s="16">
        <f t="shared" si="2"/>
        <v>4.6733502495818887E-7</v>
      </c>
      <c r="AH50" s="16">
        <f t="shared" si="2"/>
        <v>2.2386917274787967E-8</v>
      </c>
      <c r="AI50" s="16">
        <f t="shared" si="2"/>
        <v>2.2367483052190087E-8</v>
      </c>
      <c r="AJ50" s="16">
        <f t="shared" si="2"/>
        <v>4.3168691448388684E-7</v>
      </c>
      <c r="AK50" s="16">
        <f t="shared" si="2"/>
        <v>4.2209190465887171E-9</v>
      </c>
      <c r="AL50" s="16">
        <f t="shared" si="2"/>
        <v>4.6935434328145772E-9</v>
      </c>
      <c r="AM50" s="16">
        <f t="shared" si="2"/>
        <v>5.6958118884371077E-8</v>
      </c>
      <c r="AN50" s="18">
        <f t="shared" si="2"/>
        <v>2.7578220350124985E-7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4.6998920024895008E-7</v>
      </c>
      <c r="E51" s="16">
        <f t="shared" si="3"/>
        <v>7.1345277785093389E-7</v>
      </c>
      <c r="F51" s="16">
        <f t="shared" si="3"/>
        <v>7.0389269198977706E-7</v>
      </c>
      <c r="G51" s="16">
        <f t="shared" si="3"/>
        <v>1.0817762993486371E-6</v>
      </c>
      <c r="H51" s="16">
        <f t="shared" si="3"/>
        <v>6.4131105386504264E-7</v>
      </c>
      <c r="I51" s="16">
        <f t="shared" si="3"/>
        <v>1.2574474442882315E-7</v>
      </c>
      <c r="J51" s="16">
        <f t="shared" si="3"/>
        <v>1.9848678731952495E-8</v>
      </c>
      <c r="K51" s="17">
        <f t="shared" si="3"/>
        <v>1.5855717472570907E-3</v>
      </c>
      <c r="L51" s="16">
        <f t="shared" si="3"/>
        <v>5.0302187166682983E-6</v>
      </c>
      <c r="M51" s="16">
        <f t="shared" si="3"/>
        <v>2.0789649092504418E-6</v>
      </c>
      <c r="N51" s="16">
        <f t="shared" si="3"/>
        <v>1.750738383263325E-8</v>
      </c>
      <c r="O51" s="16">
        <f t="shared" si="3"/>
        <v>9.8257098934772315E-7</v>
      </c>
      <c r="P51" s="16">
        <f t="shared" si="3"/>
        <v>3.5719168447096723E-6</v>
      </c>
      <c r="Q51" s="16">
        <f t="shared" si="3"/>
        <v>2.5860599855641864E-7</v>
      </c>
      <c r="R51" s="16">
        <f t="shared" si="3"/>
        <v>1.7678766049370002E-6</v>
      </c>
      <c r="S51" s="16">
        <f t="shared" si="3"/>
        <v>3.4758118132921189E-7</v>
      </c>
      <c r="T51" s="16">
        <f t="shared" si="3"/>
        <v>1.1891112697059417E-6</v>
      </c>
      <c r="U51" s="16">
        <f t="shared" si="3"/>
        <v>1.8034849853197001E-6</v>
      </c>
      <c r="V51" s="16">
        <f t="shared" si="3"/>
        <v>1.0024248243140475E-7</v>
      </c>
      <c r="W51" s="16">
        <f t="shared" si="3"/>
        <v>1.2820151459680579E-7</v>
      </c>
      <c r="X51" s="16">
        <f t="shared" si="3"/>
        <v>4.7201103029787071E-7</v>
      </c>
      <c r="Y51" s="16">
        <f t="shared" si="3"/>
        <v>1.4266172514330236E-8</v>
      </c>
      <c r="Z51" s="16">
        <f t="shared" si="3"/>
        <v>4.8811458760760914E-7</v>
      </c>
      <c r="AA51" s="16">
        <f t="shared" si="3"/>
        <v>3.2813635996737166E-7</v>
      </c>
      <c r="AB51" s="16">
        <f t="shared" si="3"/>
        <v>2.9401804424917507E-6</v>
      </c>
      <c r="AC51" s="16">
        <f t="shared" si="3"/>
        <v>2.5658442793864994E-7</v>
      </c>
      <c r="AD51" s="16">
        <f t="shared" si="3"/>
        <v>2.9540410108251628E-8</v>
      </c>
      <c r="AE51" s="16">
        <f t="shared" si="3"/>
        <v>6.6169103615299098E-8</v>
      </c>
      <c r="AF51" s="16">
        <f t="shared" si="3"/>
        <v>5.2168587893708677E-7</v>
      </c>
      <c r="AG51" s="16">
        <f t="shared" si="3"/>
        <v>3.3322347850314718E-7</v>
      </c>
      <c r="AH51" s="16">
        <f t="shared" si="3"/>
        <v>1.0929923368194906E-7</v>
      </c>
      <c r="AI51" s="16">
        <f t="shared" si="3"/>
        <v>6.1806721027292039E-7</v>
      </c>
      <c r="AJ51" s="16">
        <f t="shared" si="3"/>
        <v>2.9303569929916743E-7</v>
      </c>
      <c r="AK51" s="16">
        <f t="shared" si="3"/>
        <v>1.0729312003450387E-6</v>
      </c>
      <c r="AL51" s="16">
        <f t="shared" si="3"/>
        <v>2.2227283470350739E-6</v>
      </c>
      <c r="AM51" s="16">
        <f t="shared" si="3"/>
        <v>4.1682659216121221E-7</v>
      </c>
      <c r="AN51" s="18">
        <f t="shared" si="3"/>
        <v>3.4790725778845477E-8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4.6421109085638162E-8</v>
      </c>
      <c r="E52" s="16">
        <f t="shared" si="4"/>
        <v>2.2952717895509678E-8</v>
      </c>
      <c r="F52" s="16">
        <f t="shared" si="4"/>
        <v>3.3782314912160151E-7</v>
      </c>
      <c r="G52" s="16">
        <f t="shared" si="4"/>
        <v>1.3876805651920378E-8</v>
      </c>
      <c r="H52" s="16">
        <f t="shared" si="4"/>
        <v>7.4777461794799165E-8</v>
      </c>
      <c r="I52" s="16">
        <f t="shared" si="4"/>
        <v>6.3094814653405633E-8</v>
      </c>
      <c r="J52" s="16">
        <f t="shared" si="4"/>
        <v>1.8639690344844711E-6</v>
      </c>
      <c r="K52" s="16">
        <f t="shared" si="4"/>
        <v>1.4990617496534476E-6</v>
      </c>
      <c r="L52" s="16">
        <f t="shared" si="4"/>
        <v>2.0941991755758341E-7</v>
      </c>
      <c r="M52" s="16">
        <f t="shared" si="4"/>
        <v>7.0996561635644936E-8</v>
      </c>
      <c r="N52" s="16">
        <f t="shared" si="4"/>
        <v>1.3743772396667314E-7</v>
      </c>
      <c r="O52" s="16">
        <f t="shared" si="4"/>
        <v>4.2738710763663847E-9</v>
      </c>
      <c r="P52" s="16">
        <f t="shared" si="4"/>
        <v>2.4133134504818463E-6</v>
      </c>
      <c r="Q52" s="16">
        <f t="shared" si="4"/>
        <v>2.7755663972476542E-7</v>
      </c>
      <c r="R52" s="16">
        <f t="shared" si="4"/>
        <v>9.8777508865713742E-7</v>
      </c>
      <c r="S52" s="16">
        <f t="shared" si="4"/>
        <v>7.5855704177445491E-9</v>
      </c>
      <c r="T52" s="16">
        <f t="shared" si="4"/>
        <v>3.8466789459408435E-7</v>
      </c>
      <c r="U52" s="16">
        <f t="shared" si="4"/>
        <v>2.9348491351862375E-7</v>
      </c>
      <c r="V52" s="16">
        <f t="shared" si="4"/>
        <v>7.4842542982594789E-7</v>
      </c>
      <c r="W52" s="16">
        <f t="shared" si="4"/>
        <v>9.2411951774232058E-10</v>
      </c>
      <c r="X52" s="16">
        <f t="shared" si="4"/>
        <v>1.5144970710791712E-7</v>
      </c>
      <c r="Y52" s="16">
        <f t="shared" si="4"/>
        <v>3.4957498868917332E-6</v>
      </c>
      <c r="Z52" s="16">
        <f t="shared" si="4"/>
        <v>3.439738693407642E-8</v>
      </c>
      <c r="AA52" s="16">
        <f t="shared" si="4"/>
        <v>3.8908213413460693E-7</v>
      </c>
      <c r="AB52" s="16">
        <f t="shared" si="4"/>
        <v>4.8570042272928331E-7</v>
      </c>
      <c r="AC52" s="16">
        <f t="shared" si="4"/>
        <v>6.8344825253224729E-8</v>
      </c>
      <c r="AD52" s="16">
        <f t="shared" si="4"/>
        <v>8.1981999275623595E-7</v>
      </c>
      <c r="AE52" s="16">
        <f t="shared" si="4"/>
        <v>1.0159403582460425E-7</v>
      </c>
      <c r="AF52" s="16">
        <f t="shared" si="4"/>
        <v>6.0655021953664825E-10</v>
      </c>
      <c r="AG52" s="16">
        <f t="shared" si="4"/>
        <v>1.0454863309765256E-6</v>
      </c>
      <c r="AH52" s="16">
        <f t="shared" si="4"/>
        <v>3.02313365935732E-7</v>
      </c>
      <c r="AI52" s="16">
        <f t="shared" si="4"/>
        <v>1.0825420018963699E-7</v>
      </c>
      <c r="AJ52" s="16">
        <f t="shared" si="4"/>
        <v>1.3211539409091274E-6</v>
      </c>
      <c r="AK52" s="16">
        <f t="shared" si="4"/>
        <v>3.9460928976569071E-7</v>
      </c>
      <c r="AL52" s="17">
        <f t="shared" si="4"/>
        <v>1.0678011392249343E-3</v>
      </c>
      <c r="AM52" s="16">
        <f t="shared" si="4"/>
        <v>2.8622855680761052E-10</v>
      </c>
      <c r="AN52" s="18">
        <f t="shared" si="4"/>
        <v>2.3426732993608253E-6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3.446414463018222E-6</v>
      </c>
      <c r="E53" s="16">
        <f t="shared" si="5"/>
        <v>4.7790017741094133E-7</v>
      </c>
      <c r="F53" s="16">
        <f t="shared" si="5"/>
        <v>9.7889728206195469E-6</v>
      </c>
      <c r="G53" s="16">
        <f t="shared" si="5"/>
        <v>1.70458513654711E-6</v>
      </c>
      <c r="H53" s="16">
        <f t="shared" si="5"/>
        <v>3.926893743895466E-7</v>
      </c>
      <c r="I53" s="16">
        <f t="shared" si="5"/>
        <v>1.0308654848076132E-6</v>
      </c>
      <c r="J53" s="16">
        <f t="shared" si="5"/>
        <v>5.6224301945309607E-6</v>
      </c>
      <c r="K53" s="16">
        <f t="shared" si="5"/>
        <v>1.9604775663942051E-7</v>
      </c>
      <c r="L53" s="17">
        <f t="shared" si="5"/>
        <v>2.2277025739705337E-5</v>
      </c>
      <c r="M53" s="16">
        <f t="shared" si="5"/>
        <v>3.0081614040537057E-6</v>
      </c>
      <c r="N53" s="16">
        <f t="shared" si="5"/>
        <v>4.2925687399346362E-7</v>
      </c>
      <c r="O53" s="16">
        <f t="shared" si="5"/>
        <v>2.328853264107352E-7</v>
      </c>
      <c r="P53" s="16">
        <f t="shared" si="5"/>
        <v>3.2970448435908687E-6</v>
      </c>
      <c r="Q53" s="16">
        <f t="shared" si="5"/>
        <v>5.8353319053014031E-8</v>
      </c>
      <c r="R53" s="16">
        <f t="shared" si="5"/>
        <v>3.2257363883235876E-7</v>
      </c>
      <c r="S53" s="16">
        <f t="shared" si="5"/>
        <v>9.4575144419220393E-6</v>
      </c>
      <c r="T53" s="16">
        <f t="shared" si="5"/>
        <v>2.6790805322196882E-6</v>
      </c>
      <c r="U53" s="16">
        <f t="shared" si="5"/>
        <v>2.7438574097085834E-6</v>
      </c>
      <c r="V53" s="17">
        <f t="shared" si="5"/>
        <v>3.207891706517568E-3</v>
      </c>
      <c r="W53" s="16">
        <f t="shared" si="5"/>
        <v>1.0167060188819531E-6</v>
      </c>
      <c r="X53" s="16">
        <f t="shared" si="5"/>
        <v>1.9080399431631834E-7</v>
      </c>
      <c r="Y53" s="16">
        <f t="shared" si="5"/>
        <v>5.6568004781417129E-6</v>
      </c>
      <c r="Z53" s="16">
        <f t="shared" si="5"/>
        <v>5.4978919977691091E-8</v>
      </c>
      <c r="AA53" s="16">
        <f t="shared" si="5"/>
        <v>5.0360074419705224E-7</v>
      </c>
      <c r="AB53" s="16">
        <f t="shared" si="5"/>
        <v>1.1883027254226633E-6</v>
      </c>
      <c r="AC53" s="16">
        <f t="shared" si="5"/>
        <v>4.5758430024562384E-8</v>
      </c>
      <c r="AD53" s="16">
        <f t="shared" si="5"/>
        <v>5.3448575830287706E-6</v>
      </c>
      <c r="AE53" s="16">
        <f t="shared" si="5"/>
        <v>7.694819331593485E-6</v>
      </c>
      <c r="AF53" s="16">
        <f t="shared" si="5"/>
        <v>2.4064327343229985E-6</v>
      </c>
      <c r="AG53" s="16">
        <f t="shared" si="5"/>
        <v>6.0335255894431476E-7</v>
      </c>
      <c r="AH53" s="16">
        <f t="shared" si="5"/>
        <v>2.625195937670047E-6</v>
      </c>
      <c r="AI53" s="16">
        <f t="shared" si="5"/>
        <v>1.1122773290012049E-6</v>
      </c>
      <c r="AJ53" s="16">
        <f t="shared" si="5"/>
        <v>5.5723125557213882E-6</v>
      </c>
      <c r="AK53" s="16">
        <f t="shared" si="5"/>
        <v>5.1589694004682791E-8</v>
      </c>
      <c r="AL53" s="16">
        <f t="shared" si="5"/>
        <v>2.1847232065033884E-6</v>
      </c>
      <c r="AM53" s="16">
        <f t="shared" si="5"/>
        <v>5.4674567540260331E-7</v>
      </c>
      <c r="AN53" s="18">
        <f t="shared" si="5"/>
        <v>3.444139225579263E-6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7.7400148118323831E-7</v>
      </c>
      <c r="E54" s="16">
        <f t="shared" si="6"/>
        <v>7.8969401541865912E-8</v>
      </c>
      <c r="F54" s="16">
        <f t="shared" si="6"/>
        <v>1.7783847206082096E-7</v>
      </c>
      <c r="G54" s="16">
        <f t="shared" si="6"/>
        <v>2.5570032801318091E-7</v>
      </c>
      <c r="H54" s="16">
        <f t="shared" si="6"/>
        <v>2.8428665129856777E-7</v>
      </c>
      <c r="I54" s="16">
        <f t="shared" si="6"/>
        <v>1.106546680626724E-6</v>
      </c>
      <c r="J54" s="16">
        <f t="shared" si="6"/>
        <v>1.1328239318862443E-6</v>
      </c>
      <c r="K54" s="16">
        <f t="shared" si="6"/>
        <v>2.2850759817814581E-6</v>
      </c>
      <c r="L54" s="16">
        <f t="shared" si="6"/>
        <v>3.1563808979493914E-6</v>
      </c>
      <c r="M54" s="16">
        <f t="shared" si="6"/>
        <v>5.432256635820125E-7</v>
      </c>
      <c r="N54" s="16">
        <f t="shared" si="6"/>
        <v>3.3556175759693825E-7</v>
      </c>
      <c r="O54" s="16">
        <f t="shared" si="6"/>
        <v>6.9601024400998152E-7</v>
      </c>
      <c r="P54" s="17">
        <f t="shared" si="6"/>
        <v>1.0225083844061129E-3</v>
      </c>
      <c r="Q54" s="16">
        <f t="shared" si="6"/>
        <v>5.2305425568186388E-9</v>
      </c>
      <c r="R54" s="16">
        <f t="shared" si="6"/>
        <v>7.3629108097413975E-8</v>
      </c>
      <c r="S54" s="16">
        <f t="shared" si="6"/>
        <v>3.0730552613098576E-8</v>
      </c>
      <c r="T54" s="16">
        <f t="shared" si="6"/>
        <v>1.0990149626719523E-6</v>
      </c>
      <c r="U54" s="16">
        <f t="shared" si="6"/>
        <v>6.27085936360846E-7</v>
      </c>
      <c r="V54" s="16">
        <f t="shared" si="6"/>
        <v>1.0715151744369625E-6</v>
      </c>
      <c r="W54" s="16">
        <f t="shared" si="6"/>
        <v>6.2235820561133552E-7</v>
      </c>
      <c r="X54" s="16">
        <f t="shared" si="6"/>
        <v>7.9964311954391847E-7</v>
      </c>
      <c r="Y54" s="16">
        <f t="shared" si="6"/>
        <v>1.4045815883458547E-7</v>
      </c>
      <c r="Z54" s="16">
        <f t="shared" si="6"/>
        <v>1.7208740945812498E-6</v>
      </c>
      <c r="AA54" s="16">
        <f t="shared" si="6"/>
        <v>1.0978167462746785E-6</v>
      </c>
      <c r="AB54" s="16">
        <f t="shared" si="6"/>
        <v>3.022722207746008E-7</v>
      </c>
      <c r="AC54" s="16">
        <f t="shared" si="6"/>
        <v>7.8848531442494482E-7</v>
      </c>
      <c r="AD54" s="16">
        <f t="shared" si="6"/>
        <v>6.4579775685011386E-7</v>
      </c>
      <c r="AE54" s="16">
        <f t="shared" si="6"/>
        <v>2.4386849398940316E-7</v>
      </c>
      <c r="AF54" s="16">
        <f t="shared" si="6"/>
        <v>9.2717188650578997E-8</v>
      </c>
      <c r="AG54" s="16">
        <f t="shared" si="6"/>
        <v>6.2974585556360619E-9</v>
      </c>
      <c r="AH54" s="16">
        <f t="shared" si="6"/>
        <v>1.4031921257293886E-6</v>
      </c>
      <c r="AI54" s="16">
        <f t="shared" si="6"/>
        <v>7.1109904530202324E-7</v>
      </c>
      <c r="AJ54" s="16">
        <f t="shared" si="6"/>
        <v>3.2704436954171729E-7</v>
      </c>
      <c r="AK54" s="16">
        <f t="shared" si="6"/>
        <v>1.5811415283466787E-8</v>
      </c>
      <c r="AL54" s="16">
        <f t="shared" si="6"/>
        <v>2.2887504188719073E-6</v>
      </c>
      <c r="AM54" s="16">
        <f t="shared" si="6"/>
        <v>1.1746612714366212E-10</v>
      </c>
      <c r="AN54" s="18">
        <f t="shared" si="6"/>
        <v>8.3055334978617695E-8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7.8177352391412236E-7</v>
      </c>
      <c r="E55" s="16">
        <f t="shared" si="7"/>
        <v>2.7809833893889789E-7</v>
      </c>
      <c r="F55" s="16">
        <f t="shared" si="7"/>
        <v>2.074051562950374E-6</v>
      </c>
      <c r="G55" s="16">
        <f t="shared" si="7"/>
        <v>1.8431648656067703E-7</v>
      </c>
      <c r="H55" s="16">
        <f t="shared" si="7"/>
        <v>1.4436146840687947E-8</v>
      </c>
      <c r="I55" s="16">
        <f t="shared" si="7"/>
        <v>7.7769275247399059E-8</v>
      </c>
      <c r="J55" s="16">
        <f t="shared" si="7"/>
        <v>1.2133595573788525E-6</v>
      </c>
      <c r="K55" s="16">
        <f t="shared" si="7"/>
        <v>2.1012762654144131E-7</v>
      </c>
      <c r="L55" s="16">
        <f t="shared" si="7"/>
        <v>1.6545120342393767E-7</v>
      </c>
      <c r="M55" s="16">
        <f t="shared" si="7"/>
        <v>1.5709705951791975E-8</v>
      </c>
      <c r="N55" s="16">
        <f t="shared" si="7"/>
        <v>1.6069650026194729E-9</v>
      </c>
      <c r="O55" s="16">
        <f t="shared" si="7"/>
        <v>5.6052186890750548E-7</v>
      </c>
      <c r="P55" s="16">
        <f t="shared" si="7"/>
        <v>5.8460105249412741E-8</v>
      </c>
      <c r="Q55" s="16">
        <f t="shared" si="7"/>
        <v>1.2321541779062096E-7</v>
      </c>
      <c r="R55" s="16">
        <f t="shared" si="7"/>
        <v>3.695595121752912E-7</v>
      </c>
      <c r="S55" s="16">
        <f t="shared" si="7"/>
        <v>6.0927413816978628E-9</v>
      </c>
      <c r="T55" s="16">
        <f t="shared" si="7"/>
        <v>7.6469557565563433E-9</v>
      </c>
      <c r="U55" s="16">
        <f t="shared" si="7"/>
        <v>4.1803157032873441E-7</v>
      </c>
      <c r="V55" s="16">
        <f t="shared" si="7"/>
        <v>4.924055514426779E-7</v>
      </c>
      <c r="W55" s="16">
        <f t="shared" si="7"/>
        <v>1.1804820094892223E-7</v>
      </c>
      <c r="X55" s="16">
        <f t="shared" si="7"/>
        <v>4.7509541882409486E-9</v>
      </c>
      <c r="Y55" s="16">
        <f t="shared" si="7"/>
        <v>3.8689916355683262E-7</v>
      </c>
      <c r="Z55" s="16">
        <f t="shared" si="7"/>
        <v>6.3182179559405761E-8</v>
      </c>
      <c r="AA55" s="16">
        <f t="shared" si="7"/>
        <v>2.8057125474647375E-7</v>
      </c>
      <c r="AB55" s="16">
        <f t="shared" si="7"/>
        <v>1.7581782134983162E-8</v>
      </c>
      <c r="AC55" s="16">
        <f t="shared" si="7"/>
        <v>2.7781549576983113E-7</v>
      </c>
      <c r="AD55" s="16">
        <f t="shared" si="7"/>
        <v>6.9636138228378156E-7</v>
      </c>
      <c r="AE55" s="16">
        <f t="shared" si="7"/>
        <v>7.013080387974325E-7</v>
      </c>
      <c r="AF55" s="17">
        <f t="shared" si="7"/>
        <v>6.4155615058093091E-4</v>
      </c>
      <c r="AG55" s="16">
        <f t="shared" si="7"/>
        <v>2.2046326819573707E-6</v>
      </c>
      <c r="AH55" s="16">
        <f t="shared" si="7"/>
        <v>1.0484377798584723E-7</v>
      </c>
      <c r="AI55" s="16">
        <f t="shared" si="7"/>
        <v>6.2468611889952578E-9</v>
      </c>
      <c r="AJ55" s="16">
        <f t="shared" si="7"/>
        <v>4.8441348558031071E-8</v>
      </c>
      <c r="AK55" s="16">
        <f t="shared" si="7"/>
        <v>2.5274078230699254E-7</v>
      </c>
      <c r="AL55" s="16">
        <f t="shared" si="7"/>
        <v>3.6061607083491626E-10</v>
      </c>
      <c r="AM55" s="16">
        <f t="shared" si="7"/>
        <v>7.5844349873723042E-7</v>
      </c>
      <c r="AN55" s="18">
        <f t="shared" si="7"/>
        <v>1.3499316125324691E-6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2.0451764511395315E-6</v>
      </c>
      <c r="E56" s="16">
        <f t="shared" si="8"/>
        <v>1.8677092296584813E-8</v>
      </c>
      <c r="F56" s="16">
        <f t="shared" si="8"/>
        <v>6.8135430975056099E-7</v>
      </c>
      <c r="G56" s="16">
        <f t="shared" si="8"/>
        <v>1.3423437729742006E-6</v>
      </c>
      <c r="H56" s="16">
        <f t="shared" si="8"/>
        <v>1.115722996358301E-6</v>
      </c>
      <c r="I56" s="16">
        <f t="shared" si="8"/>
        <v>1.2927099128853206E-6</v>
      </c>
      <c r="J56" s="16">
        <f t="shared" si="8"/>
        <v>9.0386233820106773E-7</v>
      </c>
      <c r="K56" s="16">
        <f t="shared" si="8"/>
        <v>6.5107820863926025E-7</v>
      </c>
      <c r="L56" s="16">
        <f t="shared" si="8"/>
        <v>2.4430677021446316E-7</v>
      </c>
      <c r="M56" s="16">
        <f t="shared" si="8"/>
        <v>1.5044972917740805E-6</v>
      </c>
      <c r="N56" s="16">
        <f t="shared" si="8"/>
        <v>2.8483208995255645E-6</v>
      </c>
      <c r="O56" s="16">
        <f t="shared" si="8"/>
        <v>1.0398618147859003E-8</v>
      </c>
      <c r="P56" s="16">
        <f t="shared" si="8"/>
        <v>1.4986366048995797E-8</v>
      </c>
      <c r="Q56" s="16">
        <f t="shared" si="8"/>
        <v>9.674227515897678E-8</v>
      </c>
      <c r="R56" s="16">
        <f t="shared" si="8"/>
        <v>3.3299107582557527E-7</v>
      </c>
      <c r="S56" s="16">
        <f t="shared" si="8"/>
        <v>5.5128314210383281E-8</v>
      </c>
      <c r="T56" s="16">
        <f t="shared" si="8"/>
        <v>1.0784508534626814E-6</v>
      </c>
      <c r="U56" s="16">
        <f t="shared" si="8"/>
        <v>4.9072350824809618E-8</v>
      </c>
      <c r="V56" s="16">
        <f t="shared" si="8"/>
        <v>1.6005931659608285E-8</v>
      </c>
      <c r="W56" s="16">
        <f t="shared" si="8"/>
        <v>1.6861982695675642E-7</v>
      </c>
      <c r="X56" s="16">
        <f t="shared" si="8"/>
        <v>1.4568349591612752E-8</v>
      </c>
      <c r="Y56" s="16">
        <f t="shared" si="8"/>
        <v>2.0454745087968896E-8</v>
      </c>
      <c r="Z56" s="16">
        <f t="shared" si="8"/>
        <v>1.600498336116837E-6</v>
      </c>
      <c r="AA56" s="16">
        <f t="shared" si="8"/>
        <v>4.9403683220964991E-7</v>
      </c>
      <c r="AB56" s="16">
        <f t="shared" si="8"/>
        <v>7.1049150527609633E-7</v>
      </c>
      <c r="AC56" s="16">
        <f t="shared" si="8"/>
        <v>4.2987191520964133E-7</v>
      </c>
      <c r="AD56" s="16">
        <f t="shared" si="8"/>
        <v>1.1571604024051171E-9</v>
      </c>
      <c r="AE56" s="16">
        <f t="shared" si="8"/>
        <v>2.0454488335983207E-7</v>
      </c>
      <c r="AF56" s="16">
        <f t="shared" si="8"/>
        <v>3.8038431503336966E-7</v>
      </c>
      <c r="AG56" s="16">
        <f t="shared" si="8"/>
        <v>1.0668175466539385E-6</v>
      </c>
      <c r="AH56" s="16">
        <f t="shared" si="8"/>
        <v>5.6066654064760661E-7</v>
      </c>
      <c r="AI56" s="16">
        <f t="shared" si="8"/>
        <v>7.2692508079208275E-7</v>
      </c>
      <c r="AJ56" s="16">
        <f t="shared" si="8"/>
        <v>1.0563416729429056E-6</v>
      </c>
      <c r="AK56" s="17">
        <f t="shared" si="8"/>
        <v>9.6898278282772133E-4</v>
      </c>
      <c r="AL56" s="16">
        <f t="shared" si="8"/>
        <v>3.5532075990441316E-7</v>
      </c>
      <c r="AM56" s="16">
        <f t="shared" si="8"/>
        <v>4.4472030508828815E-10</v>
      </c>
      <c r="AN56" s="18">
        <f t="shared" si="8"/>
        <v>4.5155323277467184E-7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3.9250391923231209E-11</v>
      </c>
      <c r="E57" s="16">
        <f t="shared" si="9"/>
        <v>1.457700927033501E-10</v>
      </c>
      <c r="F57" s="16">
        <f t="shared" si="9"/>
        <v>1.3059558214598264E-9</v>
      </c>
      <c r="G57" s="16">
        <f t="shared" si="9"/>
        <v>1.4704829237805223E-9</v>
      </c>
      <c r="H57" s="16">
        <f t="shared" si="9"/>
        <v>3.0153280428774991E-10</v>
      </c>
      <c r="I57" s="16">
        <f t="shared" si="9"/>
        <v>1.4662211400734857E-9</v>
      </c>
      <c r="J57" s="16">
        <f t="shared" si="9"/>
        <v>1.9200648797804261E-11</v>
      </c>
      <c r="K57" s="16">
        <f t="shared" si="9"/>
        <v>5.5436998900564316E-10</v>
      </c>
      <c r="L57" s="16">
        <f t="shared" si="9"/>
        <v>6.2541300575542048E-10</v>
      </c>
      <c r="M57" s="16">
        <f t="shared" si="9"/>
        <v>1.45972542394598E-10</v>
      </c>
      <c r="N57" s="16">
        <f t="shared" si="9"/>
        <v>5.2586784219420158E-10</v>
      </c>
      <c r="O57" s="16">
        <f t="shared" si="9"/>
        <v>8.6418234651390411E-10</v>
      </c>
      <c r="P57" s="16">
        <f t="shared" si="9"/>
        <v>9.9748197316109888E-10</v>
      </c>
      <c r="Q57" s="16">
        <f t="shared" si="9"/>
        <v>6.4793604956002679E-10</v>
      </c>
      <c r="R57" s="16">
        <f t="shared" si="9"/>
        <v>1.0897954475926889E-10</v>
      </c>
      <c r="S57" s="16">
        <f t="shared" si="9"/>
        <v>4.1157981363412669E-10</v>
      </c>
      <c r="T57" s="16">
        <f t="shared" si="9"/>
        <v>2.2324750632521214E-9</v>
      </c>
      <c r="U57" s="16">
        <f t="shared" si="9"/>
        <v>1.3001896145799582E-9</v>
      </c>
      <c r="V57" s="16">
        <f t="shared" si="9"/>
        <v>5.0727109707017082E-10</v>
      </c>
      <c r="W57" s="16">
        <f t="shared" si="9"/>
        <v>4.1243862068146117E-12</v>
      </c>
      <c r="X57" s="16">
        <f t="shared" si="9"/>
        <v>8.9424737707885871E-10</v>
      </c>
      <c r="Y57" s="16">
        <f t="shared" si="9"/>
        <v>1.3409626937960614E-9</v>
      </c>
      <c r="Z57" s="16">
        <f t="shared" si="9"/>
        <v>6.1791106584201928E-10</v>
      </c>
      <c r="AA57" s="16">
        <f t="shared" si="9"/>
        <v>4.9347035388228009E-11</v>
      </c>
      <c r="AB57" s="16">
        <f t="shared" si="9"/>
        <v>2.0190919558614607E-9</v>
      </c>
      <c r="AC57" s="16">
        <f t="shared" si="9"/>
        <v>8.0919653058710903E-10</v>
      </c>
      <c r="AD57" s="16">
        <f t="shared" si="9"/>
        <v>1.9791783840941098E-10</v>
      </c>
      <c r="AE57" s="16">
        <f t="shared" si="9"/>
        <v>6.9129921703949931E-12</v>
      </c>
      <c r="AF57" s="16">
        <f t="shared" si="9"/>
        <v>1.3946242046142962E-11</v>
      </c>
      <c r="AG57" s="16">
        <f t="shared" si="9"/>
        <v>5.6944890700321929E-10</v>
      </c>
      <c r="AH57" s="16">
        <f t="shared" si="9"/>
        <v>1.3077015238802022E-11</v>
      </c>
      <c r="AI57" s="17">
        <f t="shared" si="9"/>
        <v>1.4120250770610203E-6</v>
      </c>
      <c r="AJ57" s="16">
        <f t="shared" si="9"/>
        <v>8.8490404256510243E-11</v>
      </c>
      <c r="AK57" s="16">
        <f t="shared" si="9"/>
        <v>1.0745986908836425E-9</v>
      </c>
      <c r="AL57" s="16">
        <f t="shared" si="9"/>
        <v>1.4416719210704452E-10</v>
      </c>
      <c r="AM57" s="16">
        <f t="shared" si="9"/>
        <v>5.8159112410352047E-10</v>
      </c>
      <c r="AN57" s="18">
        <f t="shared" si="9"/>
        <v>1.0146302186349207E-10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5.4458555618441881E-8</v>
      </c>
      <c r="E58" s="16">
        <f t="shared" si="10"/>
        <v>2.8390447925696559E-7</v>
      </c>
      <c r="F58" s="16">
        <f t="shared" si="10"/>
        <v>9.7627338244701783E-8</v>
      </c>
      <c r="G58" s="16">
        <f t="shared" si="10"/>
        <v>1.7961064301879019E-7</v>
      </c>
      <c r="H58" s="16">
        <f t="shared" si="10"/>
        <v>1.1889624381991808E-7</v>
      </c>
      <c r="I58" s="16">
        <f t="shared" si="10"/>
        <v>4.7944870284443999E-9</v>
      </c>
      <c r="J58" s="16">
        <f t="shared" si="10"/>
        <v>5.9949062703345995E-7</v>
      </c>
      <c r="K58" s="16">
        <f t="shared" si="10"/>
        <v>8.6547477025236722E-8</v>
      </c>
      <c r="L58" s="16">
        <f t="shared" si="10"/>
        <v>2.2750095810930175E-8</v>
      </c>
      <c r="M58" s="16">
        <f t="shared" si="10"/>
        <v>1.3954427543210095E-7</v>
      </c>
      <c r="N58" s="16">
        <f t="shared" si="10"/>
        <v>1.1836052753488018E-7</v>
      </c>
      <c r="O58" s="16">
        <f t="shared" si="10"/>
        <v>1.1579831732134952E-7</v>
      </c>
      <c r="P58" s="16">
        <f t="shared" si="10"/>
        <v>4.1629756390031157E-7</v>
      </c>
      <c r="Q58" s="16">
        <f t="shared" si="10"/>
        <v>9.2017225799235029E-7</v>
      </c>
      <c r="R58" s="16">
        <f t="shared" si="10"/>
        <v>1.0003011371895225E-6</v>
      </c>
      <c r="S58" s="16">
        <f t="shared" si="10"/>
        <v>8.5967198912423139E-7</v>
      </c>
      <c r="T58" s="16">
        <f t="shared" si="10"/>
        <v>1.20575493442435E-7</v>
      </c>
      <c r="U58" s="16">
        <f t="shared" si="10"/>
        <v>5.0319332033846618E-8</v>
      </c>
      <c r="V58" s="16">
        <f t="shared" si="10"/>
        <v>7.8307338680758248E-9</v>
      </c>
      <c r="W58" s="16">
        <f t="shared" si="10"/>
        <v>4.4540768077219702E-7</v>
      </c>
      <c r="X58" s="16">
        <f t="shared" si="10"/>
        <v>5.711812597537254E-8</v>
      </c>
      <c r="Y58" s="16">
        <f t="shared" si="10"/>
        <v>8.7383720704897537E-8</v>
      </c>
      <c r="Z58" s="16">
        <f t="shared" si="10"/>
        <v>8.8643814698413985E-8</v>
      </c>
      <c r="AA58" s="16">
        <f t="shared" si="10"/>
        <v>2.2546285298283712E-9</v>
      </c>
      <c r="AB58" s="16">
        <f t="shared" si="10"/>
        <v>4.1922031818662905E-7</v>
      </c>
      <c r="AC58" s="17">
        <f t="shared" si="10"/>
        <v>5.3445073958318279E-4</v>
      </c>
      <c r="AD58" s="16">
        <f t="shared" si="10"/>
        <v>1.3608756562841554E-6</v>
      </c>
      <c r="AE58" s="16">
        <f t="shared" si="10"/>
        <v>2.6946425647598664E-8</v>
      </c>
      <c r="AF58" s="16">
        <f t="shared" si="10"/>
        <v>2.3268407996061323E-7</v>
      </c>
      <c r="AG58" s="16">
        <f t="shared" si="10"/>
        <v>8.533390833789215E-11</v>
      </c>
      <c r="AH58" s="16">
        <f t="shared" si="10"/>
        <v>1.6955721812542606E-8</v>
      </c>
      <c r="AI58" s="16">
        <f t="shared" si="10"/>
        <v>3.0468160943066296E-7</v>
      </c>
      <c r="AJ58" s="16">
        <f t="shared" si="10"/>
        <v>1.0604685562838021E-6</v>
      </c>
      <c r="AK58" s="16">
        <f t="shared" si="10"/>
        <v>2.3917320951283767E-7</v>
      </c>
      <c r="AL58" s="16">
        <f t="shared" si="10"/>
        <v>3.4237610515264773E-8</v>
      </c>
      <c r="AM58" s="16">
        <f t="shared" si="10"/>
        <v>3.2172166727189917E-7</v>
      </c>
      <c r="AN58" s="18">
        <f t="shared" si="10"/>
        <v>1.7145175161475636E-7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3.1186680005829754E-6</v>
      </c>
      <c r="E59" s="16">
        <f t="shared" si="11"/>
        <v>2.1887914378498157E-6</v>
      </c>
      <c r="F59" s="16">
        <f t="shared" si="11"/>
        <v>1.2198158058486514E-6</v>
      </c>
      <c r="G59" s="16">
        <f t="shared" si="11"/>
        <v>7.4399213074354567E-7</v>
      </c>
      <c r="H59" s="16">
        <f t="shared" si="11"/>
        <v>1.8809565609562782E-6</v>
      </c>
      <c r="I59" s="16">
        <f t="shared" si="11"/>
        <v>6.7299775851591323E-7</v>
      </c>
      <c r="J59" s="16">
        <f t="shared" si="11"/>
        <v>1.0107010696906004E-7</v>
      </c>
      <c r="K59" s="16">
        <f t="shared" si="11"/>
        <v>1.386028824373665E-7</v>
      </c>
      <c r="L59" s="16">
        <f t="shared" si="11"/>
        <v>2.7500283062422975E-6</v>
      </c>
      <c r="M59" s="16">
        <f t="shared" si="11"/>
        <v>2.3708466037723743E-8</v>
      </c>
      <c r="N59" s="16">
        <f t="shared" si="11"/>
        <v>1.9454640004915975E-7</v>
      </c>
      <c r="O59" s="16">
        <f t="shared" si="11"/>
        <v>1.0545724980956563E-6</v>
      </c>
      <c r="P59" s="16">
        <f t="shared" si="11"/>
        <v>4.426918526239903E-9</v>
      </c>
      <c r="Q59" s="17">
        <f t="shared" si="11"/>
        <v>8.6558858916494451E-4</v>
      </c>
      <c r="R59" s="16">
        <f t="shared" si="11"/>
        <v>5.5235375917689486E-7</v>
      </c>
      <c r="S59" s="16">
        <f t="shared" si="11"/>
        <v>1.6947946840570115E-6</v>
      </c>
      <c r="T59" s="16">
        <f t="shared" si="11"/>
        <v>2.2726809288830589E-8</v>
      </c>
      <c r="U59" s="16">
        <f t="shared" si="11"/>
        <v>5.5745840069043438E-7</v>
      </c>
      <c r="V59" s="16">
        <f t="shared" si="11"/>
        <v>1.5713807753432044E-8</v>
      </c>
      <c r="W59" s="16">
        <f t="shared" si="11"/>
        <v>5.9832726277459041E-7</v>
      </c>
      <c r="X59" s="16">
        <f t="shared" si="11"/>
        <v>3.9206418739390149E-8</v>
      </c>
      <c r="Y59" s="16">
        <f t="shared" si="11"/>
        <v>5.3207832907474684E-11</v>
      </c>
      <c r="Z59" s="16">
        <f t="shared" si="11"/>
        <v>2.2859833981609648E-9</v>
      </c>
      <c r="AA59" s="16">
        <f t="shared" si="11"/>
        <v>4.1603567021124516E-8</v>
      </c>
      <c r="AB59" s="16">
        <f t="shared" si="11"/>
        <v>2.063461615432617E-8</v>
      </c>
      <c r="AC59" s="16">
        <f t="shared" si="11"/>
        <v>1.4573674658033801E-6</v>
      </c>
      <c r="AD59" s="16">
        <f t="shared" si="11"/>
        <v>1.003938124576472E-6</v>
      </c>
      <c r="AE59" s="16">
        <f t="shared" si="11"/>
        <v>7.2881935174801957E-7</v>
      </c>
      <c r="AF59" s="16">
        <f t="shared" si="11"/>
        <v>1.633661650062894E-7</v>
      </c>
      <c r="AG59" s="16">
        <f t="shared" si="11"/>
        <v>2.9060473364919108E-7</v>
      </c>
      <c r="AH59" s="16">
        <f t="shared" si="11"/>
        <v>2.7776067581817128E-6</v>
      </c>
      <c r="AI59" s="16">
        <f t="shared" si="11"/>
        <v>3.8616056882517665E-7</v>
      </c>
      <c r="AJ59" s="16">
        <f t="shared" si="11"/>
        <v>7.5001953918039585E-7</v>
      </c>
      <c r="AK59" s="16">
        <f t="shared" si="11"/>
        <v>8.4988851539622254E-8</v>
      </c>
      <c r="AL59" s="16">
        <f t="shared" si="11"/>
        <v>2.2020011925335828E-7</v>
      </c>
      <c r="AM59" s="16">
        <f t="shared" si="11"/>
        <v>9.788627590179311E-8</v>
      </c>
      <c r="AN59" s="18">
        <f t="shared" si="11"/>
        <v>7.6956422257307383E-7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4.9245598122425074E-7</v>
      </c>
      <c r="E60" s="16">
        <f t="shared" si="12"/>
        <v>2.8523310907330389E-7</v>
      </c>
      <c r="F60" s="16">
        <f t="shared" si="12"/>
        <v>9.2169181095981516E-8</v>
      </c>
      <c r="G60" s="17">
        <f t="shared" si="12"/>
        <v>4.1395383347381064E-4</v>
      </c>
      <c r="H60" s="16">
        <f t="shared" si="12"/>
        <v>3.3137414977466356E-7</v>
      </c>
      <c r="I60" s="16">
        <f t="shared" si="12"/>
        <v>4.1641757148564242E-7</v>
      </c>
      <c r="J60" s="16">
        <f t="shared" si="12"/>
        <v>3.0849803611161164E-7</v>
      </c>
      <c r="K60" s="16">
        <f t="shared" si="12"/>
        <v>2.7857963607700853E-7</v>
      </c>
      <c r="L60" s="16">
        <f t="shared" si="12"/>
        <v>2.3677286040097811E-7</v>
      </c>
      <c r="M60" s="16">
        <f t="shared" si="12"/>
        <v>2.9801550062982207E-10</v>
      </c>
      <c r="N60" s="16">
        <f t="shared" si="12"/>
        <v>8.9142750320808421E-7</v>
      </c>
      <c r="O60" s="16">
        <f t="shared" si="12"/>
        <v>4.172644629473516E-9</v>
      </c>
      <c r="P60" s="16">
        <f t="shared" si="12"/>
        <v>1.0308159856012213E-7</v>
      </c>
      <c r="Q60" s="16">
        <f t="shared" si="12"/>
        <v>3.5833643713691431E-7</v>
      </c>
      <c r="R60" s="16">
        <f t="shared" si="12"/>
        <v>4.4542647520993522E-7</v>
      </c>
      <c r="S60" s="16">
        <f t="shared" si="12"/>
        <v>9.6292559537013954E-8</v>
      </c>
      <c r="T60" s="16">
        <f t="shared" si="12"/>
        <v>3.0113655691904131E-9</v>
      </c>
      <c r="U60" s="16">
        <f t="shared" si="12"/>
        <v>3.4113715048154695E-7</v>
      </c>
      <c r="V60" s="16">
        <f t="shared" si="12"/>
        <v>2.2306242407681095E-7</v>
      </c>
      <c r="W60" s="16">
        <f t="shared" si="12"/>
        <v>1.8102376813616438E-7</v>
      </c>
      <c r="X60" s="16">
        <f t="shared" si="12"/>
        <v>6.3346218200985619E-8</v>
      </c>
      <c r="Y60" s="16">
        <f t="shared" si="12"/>
        <v>7.6908871221963437E-7</v>
      </c>
      <c r="Z60" s="16">
        <f t="shared" si="12"/>
        <v>2.9989548866867234E-7</v>
      </c>
      <c r="AA60" s="16">
        <f t="shared" si="12"/>
        <v>2.5607126516126086E-7</v>
      </c>
      <c r="AB60" s="16">
        <f t="shared" si="12"/>
        <v>6.2214313300831018E-8</v>
      </c>
      <c r="AC60" s="16">
        <f t="shared" si="12"/>
        <v>1.369130303672565E-7</v>
      </c>
      <c r="AD60" s="17">
        <f t="shared" si="12"/>
        <v>1.8509959756591715E-6</v>
      </c>
      <c r="AE60" s="16">
        <f t="shared" si="12"/>
        <v>1.0373832855109124E-7</v>
      </c>
      <c r="AF60" s="16">
        <f t="shared" si="12"/>
        <v>1.17804108110937E-7</v>
      </c>
      <c r="AG60" s="16">
        <f t="shared" si="12"/>
        <v>6.9239032289604743E-7</v>
      </c>
      <c r="AH60" s="16">
        <f t="shared" si="12"/>
        <v>2.3910454351562282E-7</v>
      </c>
      <c r="AI60" s="16">
        <f t="shared" si="12"/>
        <v>4.2234808162652681E-7</v>
      </c>
      <c r="AJ60" s="16">
        <f t="shared" si="12"/>
        <v>2.2183159146107911E-8</v>
      </c>
      <c r="AK60" s="16">
        <f t="shared" si="12"/>
        <v>5.698367118562059E-7</v>
      </c>
      <c r="AL60" s="16">
        <f t="shared" si="12"/>
        <v>5.304355537465474E-9</v>
      </c>
      <c r="AM60" s="16">
        <f t="shared" si="12"/>
        <v>6.2122405317487977E-9</v>
      </c>
      <c r="AN60" s="18">
        <f t="shared" si="12"/>
        <v>3.7323408162137553E-7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2.4623963719656746E-10</v>
      </c>
      <c r="E61" s="16">
        <f t="shared" si="13"/>
        <v>2.5811774726965253E-8</v>
      </c>
      <c r="F61" s="16">
        <f t="shared" si="13"/>
        <v>3.7157461146741903E-10</v>
      </c>
      <c r="G61" s="16">
        <f t="shared" si="13"/>
        <v>1.5112572392475894E-9</v>
      </c>
      <c r="H61" s="16">
        <f t="shared" si="13"/>
        <v>2.3623834997914481E-9</v>
      </c>
      <c r="I61" s="16">
        <f t="shared" si="13"/>
        <v>3.8566398278166062E-9</v>
      </c>
      <c r="J61" s="16">
        <f t="shared" si="13"/>
        <v>2.3151659830110961E-8</v>
      </c>
      <c r="K61" s="16">
        <f t="shared" si="13"/>
        <v>2.6003151286396156E-8</v>
      </c>
      <c r="L61" s="16">
        <f t="shared" si="13"/>
        <v>5.352004434726557E-9</v>
      </c>
      <c r="M61" s="16">
        <f t="shared" si="13"/>
        <v>5.886302469461233E-8</v>
      </c>
      <c r="N61" s="16">
        <f t="shared" si="13"/>
        <v>8.2496319825604482E-9</v>
      </c>
      <c r="O61" s="16">
        <f t="shared" si="13"/>
        <v>4.8756513640525986E-10</v>
      </c>
      <c r="P61" s="16">
        <f t="shared" si="13"/>
        <v>1.1671543765141463E-11</v>
      </c>
      <c r="Q61" s="16">
        <f t="shared" si="13"/>
        <v>1.1424144153957679E-8</v>
      </c>
      <c r="R61" s="16">
        <f t="shared" si="13"/>
        <v>6.5769252914256155E-8</v>
      </c>
      <c r="S61" s="16">
        <f t="shared" si="13"/>
        <v>6.6303028976309661E-8</v>
      </c>
      <c r="T61" s="16">
        <f t="shared" si="13"/>
        <v>8.6374172795897959E-11</v>
      </c>
      <c r="U61" s="16">
        <f t="shared" si="13"/>
        <v>2.965687956389841E-8</v>
      </c>
      <c r="V61" s="16">
        <f t="shared" si="13"/>
        <v>1.7299735764090476E-8</v>
      </c>
      <c r="W61" s="16">
        <f t="shared" si="13"/>
        <v>4.7578322219470056E-8</v>
      </c>
      <c r="X61" s="16">
        <f t="shared" si="13"/>
        <v>3.0156111910757453E-9</v>
      </c>
      <c r="Y61" s="16">
        <f t="shared" si="13"/>
        <v>2.4070010209535596E-8</v>
      </c>
      <c r="Z61" s="16">
        <f t="shared" si="13"/>
        <v>2.1720462811926693E-9</v>
      </c>
      <c r="AA61" s="16">
        <f t="shared" si="13"/>
        <v>1.5648128442040045E-8</v>
      </c>
      <c r="AB61" s="16">
        <f t="shared" si="13"/>
        <v>1.9049201361330346E-11</v>
      </c>
      <c r="AC61" s="16">
        <f t="shared" si="13"/>
        <v>5.9399402268302845E-8</v>
      </c>
      <c r="AD61" s="16">
        <f t="shared" si="13"/>
        <v>5.9278656222347479E-8</v>
      </c>
      <c r="AE61" s="16">
        <f t="shared" si="13"/>
        <v>2.4692356482851411E-8</v>
      </c>
      <c r="AF61" s="16">
        <f t="shared" si="13"/>
        <v>1.174026992104325E-7</v>
      </c>
      <c r="AG61" s="16">
        <f t="shared" si="13"/>
        <v>3.4430273564472956E-8</v>
      </c>
      <c r="AH61" s="16">
        <f t="shared" si="13"/>
        <v>2.9269409115888787E-9</v>
      </c>
      <c r="AI61" s="16">
        <f t="shared" si="13"/>
        <v>4.0453815567074989E-8</v>
      </c>
      <c r="AJ61" s="16">
        <f t="shared" si="13"/>
        <v>8.3615998671267263E-8</v>
      </c>
      <c r="AK61" s="16">
        <f t="shared" si="13"/>
        <v>4.5512530535615247E-11</v>
      </c>
      <c r="AL61" s="16">
        <f t="shared" si="13"/>
        <v>2.7025525560691287E-11</v>
      </c>
      <c r="AM61" s="17">
        <f t="shared" si="13"/>
        <v>9.6965099970013432E-5</v>
      </c>
      <c r="AN61" s="18">
        <f t="shared" si="13"/>
        <v>9.9923936691073292E-8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2.5977525988195689E-6</v>
      </c>
      <c r="E62" s="16">
        <f t="shared" si="14"/>
        <v>1.0026966560229168E-6</v>
      </c>
      <c r="F62" s="16">
        <f t="shared" si="14"/>
        <v>2.8019863056179319E-6</v>
      </c>
      <c r="G62" s="16">
        <f t="shared" si="14"/>
        <v>1.3122359924885032E-6</v>
      </c>
      <c r="H62" s="16">
        <f t="shared" si="14"/>
        <v>3.1100714397031576E-6</v>
      </c>
      <c r="I62" s="16">
        <f t="shared" si="14"/>
        <v>4.9257046723758075E-7</v>
      </c>
      <c r="J62" s="16">
        <f t="shared" si="14"/>
        <v>3.12424334533754E-9</v>
      </c>
      <c r="K62" s="16">
        <f t="shared" si="14"/>
        <v>1.7851602085485294E-6</v>
      </c>
      <c r="L62" s="16">
        <f t="shared" si="14"/>
        <v>1.3481189142395466E-7</v>
      </c>
      <c r="M62" s="16">
        <f t="shared" si="14"/>
        <v>1.1985969472098368E-6</v>
      </c>
      <c r="N62" s="16">
        <f t="shared" si="14"/>
        <v>7.1541359635292437E-7</v>
      </c>
      <c r="O62" s="16">
        <f t="shared" si="14"/>
        <v>2.2416356560622142E-6</v>
      </c>
      <c r="P62" s="16">
        <f t="shared" si="14"/>
        <v>9.7058865699855762E-7</v>
      </c>
      <c r="Q62" s="16">
        <f t="shared" si="14"/>
        <v>1.0332854376185949E-6</v>
      </c>
      <c r="R62" s="16">
        <f t="shared" si="14"/>
        <v>2.1546163004892169E-6</v>
      </c>
      <c r="S62" s="16">
        <f t="shared" si="14"/>
        <v>6.5854625895390723E-7</v>
      </c>
      <c r="T62" s="16">
        <f t="shared" si="14"/>
        <v>2.3813576998361085E-6</v>
      </c>
      <c r="U62" s="17">
        <f t="shared" si="14"/>
        <v>1.5903770819560008E-3</v>
      </c>
      <c r="V62" s="16">
        <f t="shared" si="14"/>
        <v>1.3808138920399892E-6</v>
      </c>
      <c r="W62" s="16">
        <f t="shared" si="14"/>
        <v>2.9081319944615142E-7</v>
      </c>
      <c r="X62" s="16">
        <f t="shared" si="14"/>
        <v>5.6543564497253124E-9</v>
      </c>
      <c r="Y62" s="16">
        <f t="shared" si="14"/>
        <v>3.3275964310788126E-6</v>
      </c>
      <c r="Z62" s="16">
        <f t="shared" si="14"/>
        <v>7.7127762744721731E-9</v>
      </c>
      <c r="AA62" s="16">
        <f t="shared" si="14"/>
        <v>2.3394238025919308E-7</v>
      </c>
      <c r="AB62" s="16">
        <f t="shared" si="14"/>
        <v>4.1568948583081867E-6</v>
      </c>
      <c r="AC62" s="16">
        <f t="shared" si="14"/>
        <v>1.4744812749405933E-7</v>
      </c>
      <c r="AD62" s="16">
        <f t="shared" si="14"/>
        <v>2.956343387993267E-7</v>
      </c>
      <c r="AE62" s="16">
        <f t="shared" si="14"/>
        <v>3.9300340043896676E-7</v>
      </c>
      <c r="AF62" s="16">
        <f t="shared" si="14"/>
        <v>1.0279326311390083E-6</v>
      </c>
      <c r="AG62" s="16">
        <f t="shared" si="14"/>
        <v>1.9807465843036943E-6</v>
      </c>
      <c r="AH62" s="16">
        <f t="shared" si="14"/>
        <v>2.7403941053773267E-8</v>
      </c>
      <c r="AI62" s="16">
        <f t="shared" si="14"/>
        <v>1.4365680872394218E-6</v>
      </c>
      <c r="AJ62" s="16">
        <f t="shared" si="14"/>
        <v>1.4209641698070993E-6</v>
      </c>
      <c r="AK62" s="16">
        <f t="shared" si="14"/>
        <v>8.0080565636265168E-8</v>
      </c>
      <c r="AL62" s="16">
        <f t="shared" si="14"/>
        <v>4.311141791372156E-7</v>
      </c>
      <c r="AM62" s="16">
        <f t="shared" si="14"/>
        <v>4.7091651701964471E-7</v>
      </c>
      <c r="AN62" s="18">
        <f t="shared" si="14"/>
        <v>2.1172652790158007E-7</v>
      </c>
    </row>
    <row r="63" spans="1:40" ht="24">
      <c r="A63" s="13" t="s">
        <v>56</v>
      </c>
      <c r="B63" s="14" t="s">
        <v>41</v>
      </c>
      <c r="C63" s="19"/>
      <c r="D63" s="16">
        <f t="shared" ref="D63:AN63" si="15">$C20^2*D20^2</f>
        <v>3.7209911162047541E-7</v>
      </c>
      <c r="E63" s="16">
        <f t="shared" si="15"/>
        <v>1.3019634390471818E-7</v>
      </c>
      <c r="F63" s="16">
        <f t="shared" si="15"/>
        <v>1.5976168340767978E-6</v>
      </c>
      <c r="G63" s="16">
        <f t="shared" si="15"/>
        <v>5.1421629972964565E-6</v>
      </c>
      <c r="H63" s="16">
        <f t="shared" si="15"/>
        <v>7.8006555929375829E-6</v>
      </c>
      <c r="I63" s="16">
        <f t="shared" si="15"/>
        <v>8.6570830876046001E-6</v>
      </c>
      <c r="J63" s="17">
        <f t="shared" si="15"/>
        <v>6.8876720640000007E-3</v>
      </c>
      <c r="K63" s="16">
        <f t="shared" si="15"/>
        <v>8.4885672263720477E-8</v>
      </c>
      <c r="L63" s="16">
        <f t="shared" si="15"/>
        <v>6.1648227255053511E-7</v>
      </c>
      <c r="M63" s="16">
        <f t="shared" si="15"/>
        <v>3.3344769060651699E-7</v>
      </c>
      <c r="N63" s="16">
        <f t="shared" si="15"/>
        <v>9.7273205405227738E-9</v>
      </c>
      <c r="O63" s="16">
        <f t="shared" si="15"/>
        <v>1.3067318478420845E-6</v>
      </c>
      <c r="P63" s="16">
        <f t="shared" si="15"/>
        <v>7.6016617823757108E-6</v>
      </c>
      <c r="Q63" s="16">
        <f t="shared" si="15"/>
        <v>8.0991740857951465E-7</v>
      </c>
      <c r="R63" s="16">
        <f t="shared" si="15"/>
        <v>9.2418155457228038E-6</v>
      </c>
      <c r="S63" s="16">
        <f t="shared" si="15"/>
        <v>3.661894667901608E-6</v>
      </c>
      <c r="T63" s="16">
        <f t="shared" si="15"/>
        <v>1.4396738242302721E-6</v>
      </c>
      <c r="U63" s="16">
        <f t="shared" si="15"/>
        <v>1.3239179782079878E-8</v>
      </c>
      <c r="V63" s="16">
        <f t="shared" si="15"/>
        <v>1.2251146166816413E-5</v>
      </c>
      <c r="W63" s="16">
        <f t="shared" si="15"/>
        <v>2.5076530878347577E-5</v>
      </c>
      <c r="X63" s="16">
        <f t="shared" si="15"/>
        <v>7.8416689266548649E-6</v>
      </c>
      <c r="Y63" s="16">
        <f t="shared" si="15"/>
        <v>7.3346022729578475E-6</v>
      </c>
      <c r="Z63" s="16">
        <f t="shared" si="15"/>
        <v>9.8543094561330928E-7</v>
      </c>
      <c r="AA63" s="16">
        <f t="shared" si="15"/>
        <v>9.6831338263291906E-7</v>
      </c>
      <c r="AB63" s="16">
        <f t="shared" si="15"/>
        <v>7.2661107811533373E-6</v>
      </c>
      <c r="AC63" s="16">
        <f t="shared" si="15"/>
        <v>7.6182968953811901E-6</v>
      </c>
      <c r="AD63" s="16">
        <f t="shared" si="15"/>
        <v>2.7942908312294324E-6</v>
      </c>
      <c r="AE63" s="16">
        <f t="shared" si="15"/>
        <v>1.881431686928683E-6</v>
      </c>
      <c r="AF63" s="16">
        <f t="shared" si="15"/>
        <v>1.2931703410457713E-5</v>
      </c>
      <c r="AG63" s="16">
        <f t="shared" si="15"/>
        <v>1.0553082813387726E-5</v>
      </c>
      <c r="AH63" s="16">
        <f t="shared" si="15"/>
        <v>9.6515830996999648E-8</v>
      </c>
      <c r="AI63" s="16">
        <f t="shared" si="15"/>
        <v>9.1937176980212349E-8</v>
      </c>
      <c r="AJ63" s="16">
        <f t="shared" si="15"/>
        <v>1.8069808839754541E-7</v>
      </c>
      <c r="AK63" s="16">
        <f t="shared" si="15"/>
        <v>6.3946612331514548E-6</v>
      </c>
      <c r="AL63" s="16">
        <f t="shared" si="15"/>
        <v>1.187126080820299E-5</v>
      </c>
      <c r="AM63" s="16">
        <f t="shared" si="15"/>
        <v>1.5925611310792371E-6</v>
      </c>
      <c r="AN63" s="18">
        <f t="shared" si="15"/>
        <v>8.7147444754235692E-6</v>
      </c>
    </row>
    <row r="64" spans="1:40" ht="24">
      <c r="A64" s="13" t="s">
        <v>57</v>
      </c>
      <c r="B64" s="14" t="s">
        <v>41</v>
      </c>
      <c r="C64" s="19"/>
      <c r="D64" s="16">
        <f t="shared" ref="D64:AN64" si="16">$C21^2*D21^2</f>
        <v>7.9018552338202792E-7</v>
      </c>
      <c r="E64" s="16">
        <f t="shared" si="16"/>
        <v>3.3400079657128607E-8</v>
      </c>
      <c r="F64" s="16">
        <f t="shared" si="16"/>
        <v>1.0472194894113608E-5</v>
      </c>
      <c r="G64" s="16">
        <f t="shared" si="16"/>
        <v>5.7155370621631586E-7</v>
      </c>
      <c r="H64" s="16">
        <f t="shared" si="16"/>
        <v>2.6438254908912536E-7</v>
      </c>
      <c r="I64" s="16">
        <f t="shared" si="16"/>
        <v>2.6816349433584656E-7</v>
      </c>
      <c r="J64" s="16">
        <f t="shared" si="16"/>
        <v>4.0011929304943652E-6</v>
      </c>
      <c r="K64" s="16">
        <f t="shared" si="16"/>
        <v>6.9472789819048618E-6</v>
      </c>
      <c r="L64" s="16">
        <f t="shared" si="16"/>
        <v>3.0820125749084708E-6</v>
      </c>
      <c r="M64" s="16">
        <f t="shared" si="16"/>
        <v>2.747758471400282E-7</v>
      </c>
      <c r="N64" s="16">
        <f t="shared" si="16"/>
        <v>3.4492716489562403E-6</v>
      </c>
      <c r="O64" s="16">
        <f t="shared" si="16"/>
        <v>9.4872557186837418E-7</v>
      </c>
      <c r="P64" s="16">
        <f t="shared" si="16"/>
        <v>1.1171337270620728E-6</v>
      </c>
      <c r="Q64" s="16">
        <f t="shared" si="16"/>
        <v>9.1573589050222094E-8</v>
      </c>
      <c r="R64" s="16">
        <f t="shared" si="16"/>
        <v>4.5512003509310065E-6</v>
      </c>
      <c r="S64" s="16">
        <f t="shared" si="16"/>
        <v>7.2129086485051629E-6</v>
      </c>
      <c r="T64" s="16">
        <f t="shared" si="16"/>
        <v>2.1689809380825428E-7</v>
      </c>
      <c r="U64" s="16">
        <f t="shared" si="16"/>
        <v>9.9176611655736602E-6</v>
      </c>
      <c r="V64" s="16">
        <f t="shared" si="16"/>
        <v>1.4217405928380296E-6</v>
      </c>
      <c r="W64" s="16">
        <f t="shared" si="16"/>
        <v>3.6989163061721039E-6</v>
      </c>
      <c r="X64" s="16">
        <f t="shared" si="16"/>
        <v>3.3430622486891579E-6</v>
      </c>
      <c r="Y64" s="16">
        <f t="shared" si="16"/>
        <v>5.3192584389683592E-7</v>
      </c>
      <c r="Z64" s="16">
        <f t="shared" si="16"/>
        <v>3.6150374670830651E-7</v>
      </c>
      <c r="AA64" s="16">
        <f t="shared" si="16"/>
        <v>1.0527017943314091E-6</v>
      </c>
      <c r="AB64" s="17">
        <f t="shared" si="16"/>
        <v>3.7675043999999998E-3</v>
      </c>
      <c r="AC64" s="16">
        <f t="shared" si="16"/>
        <v>2.9355488041498703E-6</v>
      </c>
      <c r="AD64" s="16">
        <f t="shared" si="16"/>
        <v>2.173053987511879E-6</v>
      </c>
      <c r="AE64" s="16">
        <f t="shared" si="16"/>
        <v>1.2960194491441721E-6</v>
      </c>
      <c r="AF64" s="16">
        <f t="shared" si="16"/>
        <v>1.0318566467054579E-7</v>
      </c>
      <c r="AG64" s="16">
        <f t="shared" si="16"/>
        <v>2.7713182490571094E-7</v>
      </c>
      <c r="AH64" s="16">
        <f t="shared" si="16"/>
        <v>1.1461879461938925E-7</v>
      </c>
      <c r="AI64" s="16">
        <f t="shared" si="16"/>
        <v>5.3191680830717481E-6</v>
      </c>
      <c r="AJ64" s="16">
        <f t="shared" si="16"/>
        <v>3.7871023255359943E-7</v>
      </c>
      <c r="AK64" s="16">
        <f t="shared" si="16"/>
        <v>2.7665564596204E-6</v>
      </c>
      <c r="AL64" s="16">
        <f t="shared" si="16"/>
        <v>1.7031628306907572E-6</v>
      </c>
      <c r="AM64" s="16">
        <f t="shared" si="16"/>
        <v>7.3044209468766377E-10</v>
      </c>
      <c r="AN64" s="18">
        <f t="shared" si="16"/>
        <v>7.7533519632945314E-7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1.022955739795629E-7</v>
      </c>
      <c r="E65" s="16">
        <f t="shared" si="17"/>
        <v>1.0673259609848869E-7</v>
      </c>
      <c r="F65" s="16">
        <f t="shared" si="17"/>
        <v>1.5122220854446928E-6</v>
      </c>
      <c r="G65" s="16">
        <f t="shared" si="17"/>
        <v>6.1083915361875384E-7</v>
      </c>
      <c r="H65" s="16">
        <f t="shared" si="17"/>
        <v>5.953944569818232E-8</v>
      </c>
      <c r="I65" s="16">
        <f t="shared" si="17"/>
        <v>1.267702804738009E-6</v>
      </c>
      <c r="J65" s="16">
        <f t="shared" si="17"/>
        <v>1.4879077347112414E-8</v>
      </c>
      <c r="K65" s="16">
        <f t="shared" si="17"/>
        <v>7.2345805766864639E-8</v>
      </c>
      <c r="L65" s="16">
        <f t="shared" si="17"/>
        <v>2.644867937005157E-8</v>
      </c>
      <c r="M65" s="16">
        <f t="shared" si="17"/>
        <v>1.1764380396878576E-6</v>
      </c>
      <c r="N65" s="16">
        <f t="shared" si="17"/>
        <v>1.7832343714008151E-7</v>
      </c>
      <c r="O65" s="16">
        <f t="shared" si="17"/>
        <v>2.5138633789181893E-6</v>
      </c>
      <c r="P65" s="16">
        <f t="shared" si="17"/>
        <v>1.4437601743820572E-6</v>
      </c>
      <c r="Q65" s="16">
        <f t="shared" si="17"/>
        <v>3.4206142776327933E-6</v>
      </c>
      <c r="R65" s="17">
        <f t="shared" si="17"/>
        <v>4.3663104832980887E-6</v>
      </c>
      <c r="S65" s="16">
        <f t="shared" si="17"/>
        <v>4.9395363847619537E-7</v>
      </c>
      <c r="T65" s="17">
        <f t="shared" si="17"/>
        <v>3.9603723204517809E-6</v>
      </c>
      <c r="U65" s="16">
        <f t="shared" si="17"/>
        <v>1.8344187702254213E-8</v>
      </c>
      <c r="V65" s="16">
        <f t="shared" si="17"/>
        <v>8.7743772248296039E-7</v>
      </c>
      <c r="W65" s="16">
        <f t="shared" si="17"/>
        <v>3.4006955677737985E-6</v>
      </c>
      <c r="X65" s="16">
        <f t="shared" si="17"/>
        <v>2.5366492373196628E-6</v>
      </c>
      <c r="Y65" s="16">
        <f t="shared" si="17"/>
        <v>1.1504942792748534E-6</v>
      </c>
      <c r="Z65" s="16">
        <f t="shared" si="17"/>
        <v>1.2806506923132019E-7</v>
      </c>
      <c r="AA65" s="16">
        <f t="shared" si="17"/>
        <v>4.553967630793121E-8</v>
      </c>
      <c r="AB65" s="16">
        <f t="shared" si="17"/>
        <v>3.1785400612381903E-8</v>
      </c>
      <c r="AC65" s="16">
        <f t="shared" si="17"/>
        <v>3.2968389650685419E-8</v>
      </c>
      <c r="AD65" s="16">
        <f t="shared" si="17"/>
        <v>8.065234571742479E-8</v>
      </c>
      <c r="AE65" s="16">
        <f t="shared" si="17"/>
        <v>1.7267446151929621E-7</v>
      </c>
      <c r="AF65" s="16">
        <f t="shared" si="17"/>
        <v>1.7141379736421997E-7</v>
      </c>
      <c r="AG65" s="16">
        <f t="shared" si="17"/>
        <v>2.5470523128323758E-8</v>
      </c>
      <c r="AH65" s="17">
        <f t="shared" si="17"/>
        <v>1.0673478429473137E-3</v>
      </c>
      <c r="AI65" s="16">
        <f t="shared" si="17"/>
        <v>9.5315105518455004E-9</v>
      </c>
      <c r="AJ65" s="16">
        <f t="shared" si="17"/>
        <v>1.5164837678935284E-6</v>
      </c>
      <c r="AK65" s="16">
        <f t="shared" si="17"/>
        <v>6.0839934568965701E-7</v>
      </c>
      <c r="AL65" s="16">
        <f t="shared" si="17"/>
        <v>2.953373829108667E-7</v>
      </c>
      <c r="AM65" s="16">
        <f t="shared" si="17"/>
        <v>3.0788404094428636E-8</v>
      </c>
      <c r="AN65" s="18">
        <f t="shared" si="17"/>
        <v>3.3866265775545751E-7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1.2307812208474747E-6</v>
      </c>
      <c r="E66" s="16">
        <f t="shared" si="18"/>
        <v>1.7622480760423545E-7</v>
      </c>
      <c r="F66" s="16">
        <f t="shared" si="18"/>
        <v>6.8271048544423952E-7</v>
      </c>
      <c r="G66" s="16">
        <f t="shared" si="18"/>
        <v>9.9256485852409405E-7</v>
      </c>
      <c r="H66" s="16">
        <f t="shared" si="18"/>
        <v>2.3703498623117618E-7</v>
      </c>
      <c r="I66" s="16">
        <f t="shared" si="18"/>
        <v>8.1064208095923008E-9</v>
      </c>
      <c r="J66" s="16">
        <f t="shared" si="18"/>
        <v>1.2366933549401356E-6</v>
      </c>
      <c r="K66" s="16">
        <f t="shared" si="18"/>
        <v>1.0160062662027364E-6</v>
      </c>
      <c r="L66" s="16">
        <f t="shared" si="18"/>
        <v>1.9247283234117917E-6</v>
      </c>
      <c r="M66" s="16">
        <f t="shared" si="18"/>
        <v>1.9146289680619913E-6</v>
      </c>
      <c r="N66" s="16">
        <f t="shared" si="18"/>
        <v>2.0378271442613477E-7</v>
      </c>
      <c r="O66" s="16">
        <f t="shared" si="18"/>
        <v>1.0886809727968538E-7</v>
      </c>
      <c r="P66" s="16">
        <f t="shared" si="18"/>
        <v>6.6015996993197838E-8</v>
      </c>
      <c r="Q66" s="16">
        <f t="shared" si="18"/>
        <v>5.9284328782314711E-7</v>
      </c>
      <c r="R66" s="17">
        <f t="shared" si="18"/>
        <v>9.2632056569191921E-4</v>
      </c>
      <c r="S66" s="16">
        <f t="shared" si="18"/>
        <v>3.2497440853947483E-9</v>
      </c>
      <c r="T66" s="16">
        <f t="shared" si="18"/>
        <v>2.6163113550781599E-8</v>
      </c>
      <c r="U66" s="16">
        <f t="shared" si="18"/>
        <v>1.2496143684422631E-6</v>
      </c>
      <c r="V66" s="16">
        <f t="shared" si="18"/>
        <v>9.3766330952698931E-8</v>
      </c>
      <c r="W66" s="16">
        <f t="shared" si="18"/>
        <v>9.9680954570579243E-8</v>
      </c>
      <c r="X66" s="16">
        <f t="shared" si="18"/>
        <v>2.9112592190909401E-7</v>
      </c>
      <c r="Y66" s="16">
        <f t="shared" si="18"/>
        <v>7.1467426799688033E-7</v>
      </c>
      <c r="Z66" s="16">
        <f t="shared" si="18"/>
        <v>6.3257823650776414E-9</v>
      </c>
      <c r="AA66" s="16">
        <f t="shared" si="18"/>
        <v>6.4152057248349464E-8</v>
      </c>
      <c r="AB66" s="16">
        <f t="shared" si="18"/>
        <v>1.1062266764715738E-6</v>
      </c>
      <c r="AC66" s="16">
        <f t="shared" si="18"/>
        <v>1.7013560071167405E-6</v>
      </c>
      <c r="AD66" s="16">
        <f t="shared" si="18"/>
        <v>2.1298186668857701E-9</v>
      </c>
      <c r="AE66" s="16">
        <f t="shared" si="18"/>
        <v>9.2449737493520389E-7</v>
      </c>
      <c r="AF66" s="16">
        <f t="shared" si="18"/>
        <v>5.2671108455454924E-7</v>
      </c>
      <c r="AG66" s="16">
        <f t="shared" si="18"/>
        <v>4.7505430029986188E-9</v>
      </c>
      <c r="AH66" s="17">
        <f t="shared" si="18"/>
        <v>3.7817130755847871E-6</v>
      </c>
      <c r="AI66" s="16">
        <f t="shared" si="18"/>
        <v>6.9893755592769421E-8</v>
      </c>
      <c r="AJ66" s="16">
        <f t="shared" si="18"/>
        <v>2.3241542206050344E-6</v>
      </c>
      <c r="AK66" s="16">
        <f t="shared" si="18"/>
        <v>3.1555605374597311E-7</v>
      </c>
      <c r="AL66" s="16">
        <f t="shared" si="18"/>
        <v>8.416627292903696E-7</v>
      </c>
      <c r="AM66" s="16">
        <f t="shared" si="18"/>
        <v>6.0534181732935025E-7</v>
      </c>
      <c r="AN66" s="18">
        <f t="shared" si="18"/>
        <v>1.0855496649909836E-6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1.7221432853575012E-7</v>
      </c>
      <c r="E67" s="16">
        <f t="shared" si="19"/>
        <v>9.0253579876448724E-7</v>
      </c>
      <c r="F67" s="16">
        <f t="shared" si="19"/>
        <v>4.724037189059928E-7</v>
      </c>
      <c r="G67" s="16">
        <f t="shared" si="19"/>
        <v>1.5885468130274964E-6</v>
      </c>
      <c r="H67" s="16">
        <f t="shared" si="19"/>
        <v>1.6649704644473862E-6</v>
      </c>
      <c r="I67" s="16">
        <f t="shared" si="19"/>
        <v>4.8085697259209245E-7</v>
      </c>
      <c r="J67" s="16">
        <f t="shared" si="19"/>
        <v>1.0030250627129825E-9</v>
      </c>
      <c r="K67" s="16">
        <f t="shared" si="19"/>
        <v>7.9497292197308382E-9</v>
      </c>
      <c r="L67" s="16">
        <f t="shared" si="19"/>
        <v>1.7705618867925257E-7</v>
      </c>
      <c r="M67" s="16">
        <f t="shared" si="19"/>
        <v>1.1585686894069983E-8</v>
      </c>
      <c r="N67" s="17">
        <f t="shared" si="19"/>
        <v>7.4675854126274451E-4</v>
      </c>
      <c r="O67" s="16">
        <f t="shared" si="19"/>
        <v>2.3128237918679856E-9</v>
      </c>
      <c r="P67" s="16">
        <f t="shared" si="19"/>
        <v>2.4123104581294239E-7</v>
      </c>
      <c r="Q67" s="16">
        <f t="shared" si="19"/>
        <v>1.6681976843811449E-7</v>
      </c>
      <c r="R67" s="16">
        <f t="shared" si="19"/>
        <v>1.631341267326481E-7</v>
      </c>
      <c r="S67" s="16">
        <f t="shared" si="19"/>
        <v>1.0904609377123328E-7</v>
      </c>
      <c r="T67" s="16">
        <f t="shared" si="19"/>
        <v>2.8937770152928652E-7</v>
      </c>
      <c r="U67" s="16">
        <f t="shared" si="19"/>
        <v>3.3156255573020608E-7</v>
      </c>
      <c r="V67" s="16">
        <f t="shared" si="19"/>
        <v>9.9746275757091843E-8</v>
      </c>
      <c r="W67" s="16">
        <f t="shared" si="19"/>
        <v>2.9842088506073091E-7</v>
      </c>
      <c r="X67" s="16">
        <f t="shared" si="19"/>
        <v>5.0066070588225226E-7</v>
      </c>
      <c r="Y67" s="16">
        <f t="shared" si="19"/>
        <v>1.6048523792037174E-6</v>
      </c>
      <c r="Z67" s="16">
        <f t="shared" si="19"/>
        <v>1.6036860373507382E-6</v>
      </c>
      <c r="AA67" s="16">
        <f t="shared" si="19"/>
        <v>7.7511182602154951E-8</v>
      </c>
      <c r="AB67" s="16">
        <f t="shared" si="19"/>
        <v>6.6994432823847927E-7</v>
      </c>
      <c r="AC67" s="16">
        <f t="shared" si="19"/>
        <v>1.6065752817232109E-7</v>
      </c>
      <c r="AD67" s="17">
        <f t="shared" si="19"/>
        <v>4.803545627066699E-6</v>
      </c>
      <c r="AE67" s="16">
        <f t="shared" si="19"/>
        <v>1.0728067612629655E-10</v>
      </c>
      <c r="AF67" s="16">
        <f t="shared" si="19"/>
        <v>1.8095564435392912E-9</v>
      </c>
      <c r="AG67" s="16">
        <f t="shared" si="19"/>
        <v>2.7139346976452002E-6</v>
      </c>
      <c r="AH67" s="16">
        <f t="shared" si="19"/>
        <v>1.2447055001377303E-7</v>
      </c>
      <c r="AI67" s="16">
        <f t="shared" si="19"/>
        <v>2.6924984689481495E-7</v>
      </c>
      <c r="AJ67" s="16">
        <f t="shared" si="19"/>
        <v>6.5745561062751533E-7</v>
      </c>
      <c r="AK67" s="16">
        <f t="shared" si="19"/>
        <v>2.155324189100671E-6</v>
      </c>
      <c r="AL67" s="16">
        <f t="shared" si="19"/>
        <v>9.3865018425735488E-8</v>
      </c>
      <c r="AM67" s="16">
        <f t="shared" si="19"/>
        <v>6.0973035216336457E-8</v>
      </c>
      <c r="AN67" s="18">
        <f t="shared" si="19"/>
        <v>1.0558130632747031E-6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8.2612080975654348E-11</v>
      </c>
      <c r="E68" s="16">
        <f t="shared" si="20"/>
        <v>2.3846267872252059E-7</v>
      </c>
      <c r="F68" s="16">
        <f t="shared" si="20"/>
        <v>5.7700640684762218E-11</v>
      </c>
      <c r="G68" s="16">
        <f t="shared" si="20"/>
        <v>1.6160993406102766E-8</v>
      </c>
      <c r="H68" s="16">
        <f t="shared" si="20"/>
        <v>4.3811884719955153E-8</v>
      </c>
      <c r="I68" s="16">
        <f t="shared" si="20"/>
        <v>2.072130813987061E-7</v>
      </c>
      <c r="J68" s="16">
        <f t="shared" si="20"/>
        <v>1.7564653766541624E-8</v>
      </c>
      <c r="K68" s="16">
        <f t="shared" si="20"/>
        <v>2.647608111905972E-9</v>
      </c>
      <c r="L68" s="16">
        <f t="shared" si="20"/>
        <v>7.3144560856826004E-10</v>
      </c>
      <c r="M68" s="16">
        <f t="shared" si="20"/>
        <v>1.2093042907586033E-7</v>
      </c>
      <c r="N68" s="16">
        <f t="shared" si="20"/>
        <v>8.9668552704212133E-12</v>
      </c>
      <c r="O68" s="16">
        <f t="shared" si="20"/>
        <v>1.1606709427955874E-7</v>
      </c>
      <c r="P68" s="16">
        <f t="shared" si="20"/>
        <v>1.5264465981703559E-8</v>
      </c>
      <c r="Q68" s="16">
        <f t="shared" si="20"/>
        <v>5.4662280630715893E-8</v>
      </c>
      <c r="R68" s="16">
        <f t="shared" si="20"/>
        <v>6.4567386929915964E-8</v>
      </c>
      <c r="S68" s="16">
        <f t="shared" si="20"/>
        <v>8.7643488690177265E-8</v>
      </c>
      <c r="T68" s="16">
        <f t="shared" si="20"/>
        <v>6.4805116438109211E-8</v>
      </c>
      <c r="U68" s="16">
        <f t="shared" si="20"/>
        <v>1.5900164323629219E-8</v>
      </c>
      <c r="V68" s="16">
        <f t="shared" si="20"/>
        <v>1.5672832152203236E-7</v>
      </c>
      <c r="W68" s="16">
        <f t="shared" si="20"/>
        <v>1.4484031895143527E-7</v>
      </c>
      <c r="X68" s="16">
        <f t="shared" si="20"/>
        <v>2.2516112460371007E-7</v>
      </c>
      <c r="Y68" s="16">
        <f t="shared" si="20"/>
        <v>1.1297275683396416E-7</v>
      </c>
      <c r="Z68" s="16">
        <f t="shared" si="20"/>
        <v>6.8718653473039784E-8</v>
      </c>
      <c r="AA68" s="16">
        <f t="shared" si="20"/>
        <v>1.234775369811832E-8</v>
      </c>
      <c r="AB68" s="16">
        <f t="shared" si="20"/>
        <v>2.1984960517333894E-8</v>
      </c>
      <c r="AC68" s="16">
        <f t="shared" si="20"/>
        <v>3.2001854546968561E-9</v>
      </c>
      <c r="AD68" s="16">
        <f t="shared" si="20"/>
        <v>9.8086236892646481E-10</v>
      </c>
      <c r="AE68" s="17">
        <f t="shared" si="20"/>
        <v>6.5192594441299117E-5</v>
      </c>
      <c r="AF68" s="16">
        <f t="shared" si="20"/>
        <v>6.9848099822724789E-8</v>
      </c>
      <c r="AG68" s="16">
        <f t="shared" si="20"/>
        <v>6.2261504406441764E-8</v>
      </c>
      <c r="AH68" s="16">
        <f t="shared" si="20"/>
        <v>1.0506827155537377E-8</v>
      </c>
      <c r="AI68" s="16">
        <f t="shared" si="20"/>
        <v>3.0621886640928127E-10</v>
      </c>
      <c r="AJ68" s="16">
        <f t="shared" si="20"/>
        <v>1.3413750555948983E-8</v>
      </c>
      <c r="AK68" s="16">
        <f t="shared" si="20"/>
        <v>1.3509053575649094E-8</v>
      </c>
      <c r="AL68" s="16">
        <f t="shared" si="20"/>
        <v>6.0535410763170433E-9</v>
      </c>
      <c r="AM68" s="16">
        <f t="shared" si="20"/>
        <v>1.5876753196412387E-8</v>
      </c>
      <c r="AN68" s="18">
        <f t="shared" si="20"/>
        <v>5.0390903486135657E-8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2.9670559254669133E-7</v>
      </c>
      <c r="E69" s="16">
        <f t="shared" si="21"/>
        <v>9.2600310662781161E-8</v>
      </c>
      <c r="F69" s="16">
        <f t="shared" si="21"/>
        <v>3.1572812430651775E-10</v>
      </c>
      <c r="G69" s="16">
        <f t="shared" si="21"/>
        <v>3.2931346237797317E-10</v>
      </c>
      <c r="H69" s="16">
        <f t="shared" si="21"/>
        <v>1.826151580227564E-6</v>
      </c>
      <c r="I69" s="16">
        <f t="shared" si="21"/>
        <v>9.9418503835340156E-8</v>
      </c>
      <c r="J69" s="16">
        <f t="shared" si="21"/>
        <v>2.3590109754514238E-8</v>
      </c>
      <c r="K69" s="16">
        <f t="shared" si="21"/>
        <v>6.3607938956944894E-7</v>
      </c>
      <c r="L69" s="16">
        <f t="shared" si="21"/>
        <v>3.7736933472977719E-7</v>
      </c>
      <c r="M69" s="17">
        <f t="shared" si="21"/>
        <v>5.042192460041594E-4</v>
      </c>
      <c r="N69" s="16">
        <f t="shared" si="21"/>
        <v>7.6436097360069158E-9</v>
      </c>
      <c r="O69" s="16">
        <f t="shared" si="21"/>
        <v>4.5776897774080227E-8</v>
      </c>
      <c r="P69" s="16">
        <f t="shared" si="21"/>
        <v>2.6017776850343535E-7</v>
      </c>
      <c r="Q69" s="16">
        <f t="shared" si="21"/>
        <v>1.3621295944861117E-8</v>
      </c>
      <c r="R69" s="16">
        <f t="shared" si="21"/>
        <v>1.0216982119388364E-6</v>
      </c>
      <c r="S69" s="16">
        <f t="shared" si="21"/>
        <v>1.2433919928654661E-6</v>
      </c>
      <c r="T69" s="16">
        <f t="shared" si="21"/>
        <v>3.191589489430442E-9</v>
      </c>
      <c r="U69" s="16">
        <f t="shared" si="21"/>
        <v>3.6928269761966222E-7</v>
      </c>
      <c r="V69" s="16">
        <f t="shared" si="21"/>
        <v>4.6802225730415112E-7</v>
      </c>
      <c r="W69" s="16">
        <f t="shared" si="21"/>
        <v>4.4113031625713264E-7</v>
      </c>
      <c r="X69" s="16">
        <f t="shared" si="21"/>
        <v>9.1744610421194604E-8</v>
      </c>
      <c r="Y69" s="17">
        <f t="shared" si="21"/>
        <v>4.1416791945434794E-6</v>
      </c>
      <c r="Z69" s="16">
        <f t="shared" si="21"/>
        <v>1.6404017342690754E-7</v>
      </c>
      <c r="AA69" s="16">
        <f t="shared" si="21"/>
        <v>1.4385400119554104E-7</v>
      </c>
      <c r="AB69" s="16">
        <f t="shared" si="21"/>
        <v>3.5430734194876185E-8</v>
      </c>
      <c r="AC69" s="16">
        <f t="shared" si="21"/>
        <v>1.2686881123907354E-7</v>
      </c>
      <c r="AD69" s="16">
        <f t="shared" si="21"/>
        <v>7.7143083189546424E-7</v>
      </c>
      <c r="AE69" s="16">
        <f t="shared" si="21"/>
        <v>9.2230813781617408E-7</v>
      </c>
      <c r="AF69" s="16">
        <f t="shared" si="21"/>
        <v>1.1844874185839208E-8</v>
      </c>
      <c r="AG69" s="16">
        <f t="shared" si="21"/>
        <v>1.4644808461787793E-6</v>
      </c>
      <c r="AH69" s="16">
        <f t="shared" si="21"/>
        <v>5.4693559467152037E-7</v>
      </c>
      <c r="AI69" s="16">
        <f t="shared" si="21"/>
        <v>4.9569522772603712E-8</v>
      </c>
      <c r="AJ69" s="16">
        <f t="shared" si="21"/>
        <v>1.3118895930190016E-6</v>
      </c>
      <c r="AK69" s="16">
        <f t="shared" si="21"/>
        <v>7.5885769730141743E-7</v>
      </c>
      <c r="AL69" s="16">
        <f t="shared" si="21"/>
        <v>3.2003457463008282E-8</v>
      </c>
      <c r="AM69" s="16">
        <f t="shared" si="21"/>
        <v>2.8839355332498746E-7</v>
      </c>
      <c r="AN69" s="18">
        <f t="shared" si="21"/>
        <v>1.0047122307106606E-6</v>
      </c>
    </row>
    <row r="70" spans="1:40" ht="24">
      <c r="A70" s="13" t="s">
        <v>63</v>
      </c>
      <c r="B70" s="14" t="s">
        <v>41</v>
      </c>
      <c r="C70" s="19"/>
      <c r="D70" s="16">
        <f t="shared" ref="D70:AN70" si="22">$C27^2*D27^2</f>
        <v>8.0135483846896557E-6</v>
      </c>
      <c r="E70" s="16">
        <f t="shared" si="22"/>
        <v>4.1126217480026232E-6</v>
      </c>
      <c r="F70" s="16">
        <f t="shared" si="22"/>
        <v>2.0275412090142475E-6</v>
      </c>
      <c r="G70" s="16">
        <f t="shared" si="22"/>
        <v>3.5208860794602998E-6</v>
      </c>
      <c r="H70" s="16">
        <f t="shared" si="22"/>
        <v>1.2760056181595847E-5</v>
      </c>
      <c r="I70" s="17">
        <f t="shared" si="22"/>
        <v>3.5882496039999997E-3</v>
      </c>
      <c r="J70" s="16">
        <f t="shared" si="22"/>
        <v>4.4008134141873171E-6</v>
      </c>
      <c r="K70" s="16">
        <f t="shared" si="22"/>
        <v>2.7519546475060871E-7</v>
      </c>
      <c r="L70" s="16">
        <f t="shared" si="22"/>
        <v>6.0329459505547891E-6</v>
      </c>
      <c r="M70" s="16">
        <f t="shared" si="22"/>
        <v>7.0978844997275878E-7</v>
      </c>
      <c r="N70" s="16">
        <f t="shared" si="22"/>
        <v>2.2812830333390972E-6</v>
      </c>
      <c r="O70" s="16">
        <f t="shared" si="22"/>
        <v>1.4864743162590641E-6</v>
      </c>
      <c r="P70" s="16">
        <f t="shared" si="22"/>
        <v>3.7713294065368795E-6</v>
      </c>
      <c r="Q70" s="16">
        <f t="shared" si="22"/>
        <v>2.7428543748609733E-6</v>
      </c>
      <c r="R70" s="16">
        <f t="shared" si="22"/>
        <v>3.0753331576149442E-8</v>
      </c>
      <c r="S70" s="16">
        <f t="shared" si="22"/>
        <v>6.2745927043198556E-6</v>
      </c>
      <c r="T70" s="16">
        <f t="shared" si="22"/>
        <v>4.3156678431592299E-6</v>
      </c>
      <c r="U70" s="16">
        <f t="shared" si="22"/>
        <v>1.0804541091958852E-6</v>
      </c>
      <c r="V70" s="16">
        <f t="shared" si="22"/>
        <v>1.1427339640401492E-6</v>
      </c>
      <c r="W70" s="16">
        <f t="shared" si="22"/>
        <v>3.9842284225722599E-7</v>
      </c>
      <c r="X70" s="16">
        <f t="shared" si="22"/>
        <v>1.6072388313012494E-6</v>
      </c>
      <c r="Y70" s="16">
        <f t="shared" si="22"/>
        <v>1.084295727129447E-5</v>
      </c>
      <c r="Z70" s="16">
        <f t="shared" si="22"/>
        <v>1.3249430554590061E-6</v>
      </c>
      <c r="AA70" s="16">
        <f t="shared" si="22"/>
        <v>4.4798577997850435E-9</v>
      </c>
      <c r="AB70" s="16">
        <f t="shared" si="22"/>
        <v>2.485819255384046E-7</v>
      </c>
      <c r="AC70" s="16">
        <f t="shared" si="22"/>
        <v>3.1228121645249062E-8</v>
      </c>
      <c r="AD70" s="16">
        <f t="shared" si="22"/>
        <v>7.0141049936355196E-6</v>
      </c>
      <c r="AE70" s="16">
        <f t="shared" si="22"/>
        <v>1.1258538182433832E-5</v>
      </c>
      <c r="AF70" s="16">
        <f t="shared" si="22"/>
        <v>4.2106556534421217E-7</v>
      </c>
      <c r="AG70" s="16">
        <f t="shared" si="22"/>
        <v>6.8688688779969257E-6</v>
      </c>
      <c r="AH70" s="16">
        <f t="shared" si="22"/>
        <v>4.1937853118893339E-6</v>
      </c>
      <c r="AI70" s="16">
        <f t="shared" si="22"/>
        <v>3.5605871668185329E-6</v>
      </c>
      <c r="AJ70" s="16">
        <f t="shared" si="22"/>
        <v>8.9176115195106575E-6</v>
      </c>
      <c r="AK70" s="16">
        <f t="shared" si="22"/>
        <v>4.6375078115652773E-6</v>
      </c>
      <c r="AL70" s="16">
        <f t="shared" si="22"/>
        <v>2.0365893601718123E-7</v>
      </c>
      <c r="AM70" s="16">
        <f t="shared" si="22"/>
        <v>1.3549172957175219E-7</v>
      </c>
      <c r="AN70" s="18">
        <f t="shared" si="22"/>
        <v>8.6826361723359553E-6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9.1202652768913023E-7</v>
      </c>
      <c r="E71" s="16">
        <f t="shared" si="23"/>
        <v>1.2100427013755391E-7</v>
      </c>
      <c r="F71" s="16">
        <f t="shared" si="23"/>
        <v>2.2512667567737905E-6</v>
      </c>
      <c r="G71" s="16">
        <f t="shared" si="23"/>
        <v>6.0877624936944138E-9</v>
      </c>
      <c r="H71" s="16">
        <f t="shared" si="23"/>
        <v>1.8061176742769625E-6</v>
      </c>
      <c r="I71" s="16">
        <f t="shared" si="23"/>
        <v>1.0382035159053791E-6</v>
      </c>
      <c r="J71" s="16">
        <f t="shared" si="23"/>
        <v>1.7549446229306181E-7</v>
      </c>
      <c r="K71" s="16">
        <f t="shared" si="23"/>
        <v>6.2319016745525399E-7</v>
      </c>
      <c r="L71" s="16">
        <f t="shared" si="23"/>
        <v>3.8610757561831478E-7</v>
      </c>
      <c r="M71" s="16">
        <f t="shared" si="23"/>
        <v>5.4831392525385767E-9</v>
      </c>
      <c r="N71" s="16">
        <f t="shared" si="23"/>
        <v>3.2991404009076203E-7</v>
      </c>
      <c r="O71" s="16">
        <f t="shared" si="23"/>
        <v>2.0301757620247089E-7</v>
      </c>
      <c r="P71" s="16">
        <f t="shared" si="23"/>
        <v>9.0058496395334383E-7</v>
      </c>
      <c r="Q71" s="16">
        <f t="shared" si="23"/>
        <v>2.2402140088244878E-8</v>
      </c>
      <c r="R71" s="16">
        <f t="shared" si="23"/>
        <v>2.3690537625026609E-8</v>
      </c>
      <c r="S71" s="16">
        <f t="shared" si="23"/>
        <v>4.7773135970727636E-7</v>
      </c>
      <c r="T71" s="17">
        <f t="shared" si="23"/>
        <v>8.5801832249245862E-4</v>
      </c>
      <c r="U71" s="16">
        <f t="shared" si="23"/>
        <v>1.258792753623286E-6</v>
      </c>
      <c r="V71" s="16">
        <f t="shared" si="23"/>
        <v>7.1247015777276638E-7</v>
      </c>
      <c r="W71" s="16">
        <f t="shared" si="23"/>
        <v>1.792751585892806E-9</v>
      </c>
      <c r="X71" s="16">
        <f t="shared" si="23"/>
        <v>2.7856509928853536E-7</v>
      </c>
      <c r="Y71" s="16">
        <f t="shared" si="23"/>
        <v>7.1821127870243386E-8</v>
      </c>
      <c r="Z71" s="16">
        <f t="shared" si="23"/>
        <v>4.9720767345479588E-7</v>
      </c>
      <c r="AA71" s="16">
        <f t="shared" si="23"/>
        <v>5.2570732803258531E-8</v>
      </c>
      <c r="AB71" s="16">
        <f t="shared" si="23"/>
        <v>4.8274710997976211E-8</v>
      </c>
      <c r="AC71" s="16">
        <f t="shared" si="23"/>
        <v>1.8758572025356187E-7</v>
      </c>
      <c r="AD71" s="16">
        <f t="shared" si="23"/>
        <v>1.7633952348870677E-6</v>
      </c>
      <c r="AE71" s="16">
        <f t="shared" si="23"/>
        <v>8.4695918268414539E-7</v>
      </c>
      <c r="AF71" s="16">
        <f t="shared" si="23"/>
        <v>9.8875915521506748E-9</v>
      </c>
      <c r="AG71" s="16">
        <f t="shared" si="23"/>
        <v>7.4154525247712408E-7</v>
      </c>
      <c r="AH71" s="16">
        <f t="shared" si="23"/>
        <v>3.2010032858548831E-6</v>
      </c>
      <c r="AI71" s="16">
        <f t="shared" si="23"/>
        <v>1.3039500211851887E-6</v>
      </c>
      <c r="AJ71" s="17">
        <f t="shared" si="23"/>
        <v>4.731896607083711E-6</v>
      </c>
      <c r="AK71" s="16">
        <f t="shared" si="23"/>
        <v>9.2997925895518246E-7</v>
      </c>
      <c r="AL71" s="16">
        <f t="shared" si="23"/>
        <v>2.9953598455392925E-7</v>
      </c>
      <c r="AM71" s="16">
        <f t="shared" si="23"/>
        <v>7.6189703560800862E-10</v>
      </c>
      <c r="AN71" s="20">
        <f t="shared" si="23"/>
        <v>3.8679192382166731E-6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7.3853408025835329E-8</v>
      </c>
      <c r="E72" s="16">
        <f t="shared" si="24"/>
        <v>4.9225553975906975E-7</v>
      </c>
      <c r="F72" s="16">
        <f t="shared" si="24"/>
        <v>3.4413134743378959E-9</v>
      </c>
      <c r="G72" s="16">
        <f t="shared" si="24"/>
        <v>8.8025945532740508E-8</v>
      </c>
      <c r="H72" s="16">
        <f t="shared" si="24"/>
        <v>4.8776501178332213E-7</v>
      </c>
      <c r="I72" s="16">
        <f t="shared" si="24"/>
        <v>6.7514862173832694E-7</v>
      </c>
      <c r="J72" s="16">
        <f t="shared" si="24"/>
        <v>2.0034218956778784E-7</v>
      </c>
      <c r="K72" s="16">
        <f t="shared" si="24"/>
        <v>8.1379938677012621E-8</v>
      </c>
      <c r="L72" s="16">
        <f t="shared" si="24"/>
        <v>1.2083404316909931E-7</v>
      </c>
      <c r="M72" s="16">
        <f t="shared" si="24"/>
        <v>9.5263681841128324E-7</v>
      </c>
      <c r="N72" s="16">
        <f t="shared" si="24"/>
        <v>5.6020020690050996E-8</v>
      </c>
      <c r="O72" s="16">
        <f t="shared" si="24"/>
        <v>1.4290583033427867E-6</v>
      </c>
      <c r="P72" s="16">
        <f t="shared" si="24"/>
        <v>1.1150993808146571E-8</v>
      </c>
      <c r="Q72" s="16">
        <f t="shared" si="24"/>
        <v>7.4324612864662228E-7</v>
      </c>
      <c r="R72" s="16">
        <f t="shared" si="24"/>
        <v>1.3374247107496461E-9</v>
      </c>
      <c r="S72" s="17">
        <f t="shared" si="24"/>
        <v>3.8570682552230848E-4</v>
      </c>
      <c r="T72" s="16">
        <f t="shared" si="24"/>
        <v>2.1377912811270915E-7</v>
      </c>
      <c r="U72" s="16">
        <f t="shared" si="24"/>
        <v>1.5578854630749748E-7</v>
      </c>
      <c r="V72" s="16">
        <f t="shared" si="24"/>
        <v>1.1257918818361193E-6</v>
      </c>
      <c r="W72" s="16">
        <f t="shared" si="24"/>
        <v>8.3202379905877199E-7</v>
      </c>
      <c r="X72" s="16">
        <f t="shared" si="24"/>
        <v>3.662852959027286E-7</v>
      </c>
      <c r="Y72" s="16">
        <f t="shared" si="24"/>
        <v>7.8427670817334291E-7</v>
      </c>
      <c r="Z72" s="17">
        <f t="shared" si="24"/>
        <v>2.1314741447982024E-6</v>
      </c>
      <c r="AA72" s="16">
        <f t="shared" si="24"/>
        <v>4.1038995624071619E-7</v>
      </c>
      <c r="AB72" s="16">
        <f t="shared" si="24"/>
        <v>7.1621415401385281E-7</v>
      </c>
      <c r="AC72" s="16">
        <f t="shared" si="24"/>
        <v>5.9700249462401288E-7</v>
      </c>
      <c r="AD72" s="16">
        <f t="shared" si="24"/>
        <v>2.4081150810660922E-7</v>
      </c>
      <c r="AE72" s="16">
        <f t="shared" si="24"/>
        <v>5.1288991246081221E-7</v>
      </c>
      <c r="AF72" s="16">
        <f t="shared" si="24"/>
        <v>3.5173595213655175E-9</v>
      </c>
      <c r="AG72" s="16">
        <f t="shared" si="24"/>
        <v>1.2554796953157121E-8</v>
      </c>
      <c r="AH72" s="16">
        <f t="shared" si="24"/>
        <v>1.7609264993785572E-7</v>
      </c>
      <c r="AI72" s="16">
        <f t="shared" si="24"/>
        <v>1.0740827590268952E-7</v>
      </c>
      <c r="AJ72" s="16">
        <f t="shared" si="24"/>
        <v>1.4883338260005378E-8</v>
      </c>
      <c r="AK72" s="16">
        <f t="shared" si="24"/>
        <v>2.1179078883804374E-8</v>
      </c>
      <c r="AL72" s="16">
        <f t="shared" si="24"/>
        <v>2.6204024675925088E-9</v>
      </c>
      <c r="AM72" s="16">
        <f t="shared" si="24"/>
        <v>2.4927388559533109E-7</v>
      </c>
      <c r="AN72" s="18">
        <f t="shared" si="24"/>
        <v>2.1903610309265474E-7</v>
      </c>
    </row>
    <row r="73" spans="1:40" ht="24">
      <c r="A73" s="13" t="s">
        <v>66</v>
      </c>
      <c r="B73" s="14" t="s">
        <v>41</v>
      </c>
      <c r="C73" s="15"/>
      <c r="D73" s="17">
        <f t="shared" ref="D73:AN73" si="25">$C30^2*D30^2</f>
        <v>7.316566446020855E-7</v>
      </c>
      <c r="E73" s="16">
        <f t="shared" si="25"/>
        <v>2.958788912835628E-8</v>
      </c>
      <c r="F73" s="16">
        <f t="shared" si="25"/>
        <v>9.9250672957156066E-8</v>
      </c>
      <c r="G73" s="16">
        <f t="shared" si="25"/>
        <v>6.0395703857197662E-8</v>
      </c>
      <c r="H73" s="16">
        <f t="shared" si="25"/>
        <v>2.4560194906009217E-7</v>
      </c>
      <c r="I73" s="16">
        <f t="shared" si="25"/>
        <v>3.1698381667639518E-8</v>
      </c>
      <c r="J73" s="16">
        <f t="shared" si="25"/>
        <v>1.19104163879598E-8</v>
      </c>
      <c r="K73" s="16">
        <f t="shared" si="25"/>
        <v>2.5292174743464953E-8</v>
      </c>
      <c r="L73" s="16">
        <f t="shared" si="25"/>
        <v>3.1060267455033478E-7</v>
      </c>
      <c r="M73" s="16">
        <f t="shared" si="25"/>
        <v>2.7854762532007859E-8</v>
      </c>
      <c r="N73" s="16">
        <f t="shared" si="25"/>
        <v>1.8145725717930731E-7</v>
      </c>
      <c r="O73" s="16">
        <f t="shared" si="25"/>
        <v>9.7491148001646397E-8</v>
      </c>
      <c r="P73" s="16">
        <f t="shared" si="25"/>
        <v>1.3969067098244138E-7</v>
      </c>
      <c r="Q73" s="16">
        <f t="shared" si="25"/>
        <v>2.339404325289495E-10</v>
      </c>
      <c r="R73" s="16">
        <f t="shared" si="25"/>
        <v>5.6216402370864439E-10</v>
      </c>
      <c r="S73" s="17">
        <f t="shared" si="25"/>
        <v>4.8135780976352017E-7</v>
      </c>
      <c r="T73" s="16">
        <f t="shared" si="25"/>
        <v>4.9392868460535104E-8</v>
      </c>
      <c r="U73" s="16">
        <f t="shared" si="25"/>
        <v>4.2234761104725687E-10</v>
      </c>
      <c r="V73" s="16">
        <f t="shared" si="25"/>
        <v>1.4400666247780033E-9</v>
      </c>
      <c r="W73" s="16">
        <f t="shared" si="25"/>
        <v>3.7038683025389568E-8</v>
      </c>
      <c r="X73" s="16">
        <f t="shared" si="25"/>
        <v>2.4866795456116483E-8</v>
      </c>
      <c r="Y73" s="16">
        <f t="shared" si="25"/>
        <v>1.3166766252550893E-7</v>
      </c>
      <c r="Z73" s="17">
        <f t="shared" si="25"/>
        <v>8.6574040260378691E-5</v>
      </c>
      <c r="AA73" s="16">
        <f t="shared" si="25"/>
        <v>4.001191710312839E-8</v>
      </c>
      <c r="AB73" s="16">
        <f t="shared" si="25"/>
        <v>8.0150449596732895E-9</v>
      </c>
      <c r="AC73" s="16">
        <f t="shared" si="25"/>
        <v>1.3598600530254549E-8</v>
      </c>
      <c r="AD73" s="16">
        <f t="shared" si="25"/>
        <v>1.4484043979577142E-8</v>
      </c>
      <c r="AE73" s="16">
        <f t="shared" si="25"/>
        <v>8.9085428896985575E-8</v>
      </c>
      <c r="AF73" s="16">
        <f t="shared" si="25"/>
        <v>8.1096173685356939E-9</v>
      </c>
      <c r="AG73" s="16">
        <f t="shared" si="25"/>
        <v>3.2202560482500461E-7</v>
      </c>
      <c r="AH73" s="16">
        <f t="shared" si="25"/>
        <v>1.0087621068756041E-8</v>
      </c>
      <c r="AI73" s="16">
        <f t="shared" si="25"/>
        <v>3.5728456412726618E-8</v>
      </c>
      <c r="AJ73" s="16">
        <f t="shared" si="25"/>
        <v>1.7907272341484612E-7</v>
      </c>
      <c r="AK73" s="16">
        <f t="shared" si="25"/>
        <v>1.367986364388581E-7</v>
      </c>
      <c r="AL73" s="16">
        <f t="shared" si="25"/>
        <v>2.6443999568801972E-9</v>
      </c>
      <c r="AM73" s="16">
        <f t="shared" si="25"/>
        <v>1.7969281886070809E-9</v>
      </c>
      <c r="AN73" s="18">
        <f t="shared" si="25"/>
        <v>2.0269194327884558E-7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4.6132163173100052E-8</v>
      </c>
      <c r="E74" s="16">
        <f t="shared" si="26"/>
        <v>1.3812513447975564E-8</v>
      </c>
      <c r="F74" s="16">
        <f t="shared" si="26"/>
        <v>9.9375722615971478E-8</v>
      </c>
      <c r="G74" s="17">
        <f t="shared" si="26"/>
        <v>1.5908726417312864E-7</v>
      </c>
      <c r="H74" s="16">
        <f t="shared" si="26"/>
        <v>3.2543063668469025E-11</v>
      </c>
      <c r="I74" s="16">
        <f t="shared" si="26"/>
        <v>7.0949665000066981E-8</v>
      </c>
      <c r="J74" s="16">
        <f t="shared" si="26"/>
        <v>1.4344206732123762E-8</v>
      </c>
      <c r="K74" s="16">
        <f t="shared" si="26"/>
        <v>6.4711842507387121E-10</v>
      </c>
      <c r="L74" s="17">
        <f t="shared" si="26"/>
        <v>1.4010975384336369E-7</v>
      </c>
      <c r="M74" s="16">
        <f t="shared" si="26"/>
        <v>5.5548701747711582E-8</v>
      </c>
      <c r="N74" s="17">
        <f t="shared" si="26"/>
        <v>2.2908566040930519E-7</v>
      </c>
      <c r="O74" s="16">
        <f t="shared" si="26"/>
        <v>4.1762563641083283E-8</v>
      </c>
      <c r="P74" s="16">
        <f t="shared" si="26"/>
        <v>2.2309240282845151E-8</v>
      </c>
      <c r="Q74" s="16">
        <f t="shared" si="26"/>
        <v>4.1355694128281464E-8</v>
      </c>
      <c r="R74" s="16">
        <f t="shared" si="26"/>
        <v>7.9972944062897485E-11</v>
      </c>
      <c r="S74" s="16">
        <f t="shared" si="26"/>
        <v>2.2581596729920392E-8</v>
      </c>
      <c r="T74" s="16">
        <f t="shared" si="26"/>
        <v>7.4177721841664067E-8</v>
      </c>
      <c r="U74" s="16">
        <f t="shared" si="26"/>
        <v>6.5635149504552406E-9</v>
      </c>
      <c r="V74" s="16">
        <f t="shared" si="26"/>
        <v>5.9837823989938102E-8</v>
      </c>
      <c r="W74" s="16">
        <f t="shared" si="26"/>
        <v>1.2518465477884095E-9</v>
      </c>
      <c r="X74" s="16">
        <f t="shared" si="26"/>
        <v>1.9950962893661964E-8</v>
      </c>
      <c r="Y74" s="16">
        <f t="shared" si="26"/>
        <v>2.4896762679540538E-10</v>
      </c>
      <c r="Z74" s="16">
        <f t="shared" si="26"/>
        <v>6.1305581349874472E-9</v>
      </c>
      <c r="AA74" s="16">
        <f t="shared" si="26"/>
        <v>1.9403085938979296E-8</v>
      </c>
      <c r="AB74" s="16">
        <f t="shared" si="26"/>
        <v>2.0241265093606737E-8</v>
      </c>
      <c r="AC74" s="16">
        <f t="shared" si="26"/>
        <v>8.8836784785886341E-8</v>
      </c>
      <c r="AD74" s="17">
        <f t="shared" si="26"/>
        <v>3.6310453712778241E-5</v>
      </c>
      <c r="AE74" s="16">
        <f t="shared" si="26"/>
        <v>5.3734550410073581E-10</v>
      </c>
      <c r="AF74" s="16">
        <f t="shared" si="26"/>
        <v>3.808478344715981E-8</v>
      </c>
      <c r="AG74" s="16">
        <f t="shared" si="26"/>
        <v>7.2527070338697462E-9</v>
      </c>
      <c r="AH74" s="16">
        <f t="shared" si="26"/>
        <v>2.6968751913777046E-9</v>
      </c>
      <c r="AI74" s="16">
        <f t="shared" si="26"/>
        <v>4.892627971295621E-9</v>
      </c>
      <c r="AJ74" s="16">
        <f t="shared" si="26"/>
        <v>5.7502044468179793E-9</v>
      </c>
      <c r="AK74" s="16">
        <f t="shared" si="26"/>
        <v>3.9608370432706672E-11</v>
      </c>
      <c r="AL74" s="16">
        <f t="shared" si="26"/>
        <v>2.6819681905627459E-8</v>
      </c>
      <c r="AM74" s="16">
        <f t="shared" si="26"/>
        <v>2.0968818660277693E-8</v>
      </c>
      <c r="AN74" s="18">
        <f t="shared" si="26"/>
        <v>1.2452881304995219E-9</v>
      </c>
    </row>
    <row r="75" spans="1:40" ht="24">
      <c r="A75" s="13" t="s">
        <v>68</v>
      </c>
      <c r="B75" s="14" t="s">
        <v>41</v>
      </c>
      <c r="C75" s="19"/>
      <c r="D75" s="16">
        <f t="shared" ref="D75:AN75" si="27">$C32^2*D32^2</f>
        <v>1.6194042317179123E-5</v>
      </c>
      <c r="E75" s="16">
        <f t="shared" si="27"/>
        <v>2.8604903966553997E-6</v>
      </c>
      <c r="F75" s="16">
        <f t="shared" si="27"/>
        <v>7.1712118847340222E-6</v>
      </c>
      <c r="G75" s="16">
        <f t="shared" si="27"/>
        <v>2.050835721043414E-6</v>
      </c>
      <c r="H75" s="17">
        <f t="shared" si="27"/>
        <v>3.2353343999999994E-5</v>
      </c>
      <c r="I75" s="16">
        <f t="shared" si="27"/>
        <v>5.2971942513089426E-7</v>
      </c>
      <c r="J75" s="16">
        <f t="shared" si="27"/>
        <v>1.7141811063344396E-5</v>
      </c>
      <c r="K75" s="16">
        <f t="shared" si="27"/>
        <v>3.6790902801099288E-7</v>
      </c>
      <c r="L75" s="17">
        <f t="shared" si="27"/>
        <v>7.5898943999999993E-5</v>
      </c>
      <c r="M75" s="16">
        <f t="shared" si="27"/>
        <v>4.2385288495308128E-6</v>
      </c>
      <c r="N75" s="16">
        <f t="shared" si="27"/>
        <v>1.9097516488654418E-6</v>
      </c>
      <c r="O75" s="16">
        <f t="shared" si="27"/>
        <v>6.4165106622777381E-7</v>
      </c>
      <c r="P75" s="16">
        <f t="shared" si="27"/>
        <v>2.8329322716110528E-6</v>
      </c>
      <c r="Q75" s="16">
        <f t="shared" si="27"/>
        <v>3.3063727528899848E-6</v>
      </c>
      <c r="R75" s="16">
        <f t="shared" si="27"/>
        <v>5.177069910681981E-7</v>
      </c>
      <c r="S75" s="16">
        <f t="shared" si="27"/>
        <v>1.0436456146220755E-5</v>
      </c>
      <c r="T75" s="16">
        <f t="shared" si="27"/>
        <v>9.52959582452214E-9</v>
      </c>
      <c r="U75" s="16">
        <f t="shared" si="27"/>
        <v>8.6180285975431497E-7</v>
      </c>
      <c r="V75" s="16">
        <f t="shared" si="27"/>
        <v>1.5308640211770187E-6</v>
      </c>
      <c r="W75" s="17">
        <f t="shared" si="27"/>
        <v>4.9381539839999994E-3</v>
      </c>
      <c r="X75" s="16">
        <f t="shared" si="27"/>
        <v>3.9472693894286691E-6</v>
      </c>
      <c r="Y75" s="16">
        <f t="shared" si="27"/>
        <v>5.697798983525067E-7</v>
      </c>
      <c r="Z75" s="16">
        <f t="shared" si="27"/>
        <v>2.1027739510607959E-6</v>
      </c>
      <c r="AA75" s="16">
        <f t="shared" si="27"/>
        <v>3.3581424316762202E-8</v>
      </c>
      <c r="AB75" s="16">
        <f t="shared" si="27"/>
        <v>4.5767573228957068E-6</v>
      </c>
      <c r="AC75" s="16">
        <f t="shared" si="27"/>
        <v>3.8732265836475228E-6</v>
      </c>
      <c r="AD75" s="16">
        <f t="shared" si="27"/>
        <v>1.7076083922257501E-7</v>
      </c>
      <c r="AE75" s="16">
        <f t="shared" si="27"/>
        <v>1.0614095791988462E-5</v>
      </c>
      <c r="AF75" s="16">
        <f t="shared" si="27"/>
        <v>8.6380012765253706E-7</v>
      </c>
      <c r="AG75" s="16">
        <f t="shared" si="27"/>
        <v>5.7599619999335224E-6</v>
      </c>
      <c r="AH75" s="16">
        <f t="shared" si="27"/>
        <v>1.5163785938507863E-5</v>
      </c>
      <c r="AI75" s="16">
        <f t="shared" si="27"/>
        <v>1.279497706324108E-8</v>
      </c>
      <c r="AJ75" s="16">
        <f t="shared" si="27"/>
        <v>4.7597870424570903E-6</v>
      </c>
      <c r="AK75" s="16">
        <f t="shared" si="27"/>
        <v>8.0945384376921487E-7</v>
      </c>
      <c r="AL75" s="16">
        <f t="shared" si="27"/>
        <v>4.2207751627924306E-9</v>
      </c>
      <c r="AM75" s="16">
        <f t="shared" si="27"/>
        <v>2.2409019369476124E-6</v>
      </c>
      <c r="AN75" s="18">
        <f t="shared" si="27"/>
        <v>6.1546270362058372E-6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2.8148734371496665E-7</v>
      </c>
      <c r="E76" s="16">
        <f t="shared" si="28"/>
        <v>7.3198899678264134E-11</v>
      </c>
      <c r="F76" s="17">
        <f t="shared" si="28"/>
        <v>1.7058281339798096E-3</v>
      </c>
      <c r="G76" s="16">
        <f t="shared" si="28"/>
        <v>3.7219017805075121E-7</v>
      </c>
      <c r="H76" s="16">
        <f t="shared" si="28"/>
        <v>1.3777083663854657E-7</v>
      </c>
      <c r="I76" s="16">
        <f t="shared" si="28"/>
        <v>9.6955094291665834E-7</v>
      </c>
      <c r="J76" s="16">
        <f t="shared" si="28"/>
        <v>3.8690189608067459E-7</v>
      </c>
      <c r="K76" s="16">
        <f t="shared" si="28"/>
        <v>7.3197486565221413E-7</v>
      </c>
      <c r="L76" s="16">
        <f t="shared" si="28"/>
        <v>1.7603453340742888E-7</v>
      </c>
      <c r="M76" s="16">
        <f t="shared" si="28"/>
        <v>1.1250579433734545E-9</v>
      </c>
      <c r="N76" s="16">
        <f t="shared" si="28"/>
        <v>1.071478272393267E-6</v>
      </c>
      <c r="O76" s="16">
        <f t="shared" si="28"/>
        <v>2.4913381964071415E-6</v>
      </c>
      <c r="P76" s="16">
        <f t="shared" si="28"/>
        <v>2.9065687017357093E-7</v>
      </c>
      <c r="Q76" s="16">
        <f t="shared" si="28"/>
        <v>2.3748966559789106E-6</v>
      </c>
      <c r="R76" s="16">
        <f t="shared" si="28"/>
        <v>1.2382003044519085E-6</v>
      </c>
      <c r="S76" s="16">
        <f t="shared" si="28"/>
        <v>1.518720509653543E-8</v>
      </c>
      <c r="T76" s="16">
        <f t="shared" si="28"/>
        <v>4.4752749597143754E-6</v>
      </c>
      <c r="U76" s="16">
        <f t="shared" si="28"/>
        <v>2.9445531599286892E-6</v>
      </c>
      <c r="V76" s="16">
        <f t="shared" si="28"/>
        <v>5.1739141730513821E-6</v>
      </c>
      <c r="W76" s="16">
        <f t="shared" si="28"/>
        <v>2.542811048383428E-6</v>
      </c>
      <c r="X76" s="16">
        <f t="shared" si="28"/>
        <v>3.9217016141555182E-7</v>
      </c>
      <c r="Y76" s="16">
        <f t="shared" si="28"/>
        <v>3.652723880604715E-6</v>
      </c>
      <c r="Z76" s="16">
        <f t="shared" si="28"/>
        <v>1.9883520640322775E-6</v>
      </c>
      <c r="AA76" s="17">
        <f t="shared" si="28"/>
        <v>7.4737576437636079E-6</v>
      </c>
      <c r="AB76" s="16">
        <f t="shared" si="28"/>
        <v>4.6160424416264144E-6</v>
      </c>
      <c r="AC76" s="16">
        <f t="shared" si="28"/>
        <v>3.0138629125029069E-7</v>
      </c>
      <c r="AD76" s="16">
        <f t="shared" si="28"/>
        <v>4.6931235096872474E-6</v>
      </c>
      <c r="AE76" s="16">
        <f t="shared" si="28"/>
        <v>1.5120721749319658E-9</v>
      </c>
      <c r="AF76" s="16">
        <f t="shared" si="28"/>
        <v>5.3572310798573683E-6</v>
      </c>
      <c r="AG76" s="16">
        <f t="shared" si="28"/>
        <v>1.8653431256442801E-9</v>
      </c>
      <c r="AH76" s="16">
        <f t="shared" si="28"/>
        <v>2.3931615930392682E-6</v>
      </c>
      <c r="AI76" s="16">
        <f t="shared" si="28"/>
        <v>1.5162259895834712E-6</v>
      </c>
      <c r="AJ76" s="16">
        <f t="shared" si="28"/>
        <v>7.1226633706149842E-7</v>
      </c>
      <c r="AK76" s="16">
        <f t="shared" si="28"/>
        <v>1.1687115614495583E-6</v>
      </c>
      <c r="AL76" s="16">
        <f t="shared" si="28"/>
        <v>5.2206905414417054E-7</v>
      </c>
      <c r="AM76" s="16">
        <f t="shared" si="28"/>
        <v>6.1767273879817883E-9</v>
      </c>
      <c r="AN76" s="18">
        <f t="shared" si="28"/>
        <v>1.4078090230538254E-8</v>
      </c>
    </row>
    <row r="77" spans="1:40" ht="24">
      <c r="A77" s="13" t="s">
        <v>70</v>
      </c>
      <c r="B77" s="14" t="s">
        <v>41</v>
      </c>
      <c r="C77" s="19"/>
      <c r="D77" s="16">
        <f t="shared" ref="D77:AN77" si="29">$C34^2*D34^2</f>
        <v>1.150195973540152E-5</v>
      </c>
      <c r="E77" s="16">
        <f t="shared" si="29"/>
        <v>1.5375310764886109E-6</v>
      </c>
      <c r="F77" s="16">
        <f t="shared" si="29"/>
        <v>3.3122780680687402E-7</v>
      </c>
      <c r="G77" s="16">
        <f t="shared" si="29"/>
        <v>3.230787151219992E-6</v>
      </c>
      <c r="H77" s="17">
        <f t="shared" si="29"/>
        <v>4.1749689960000006E-3</v>
      </c>
      <c r="I77" s="16">
        <f t="shared" si="29"/>
        <v>1.471467613087251E-5</v>
      </c>
      <c r="J77" s="16">
        <f t="shared" si="29"/>
        <v>4.5657960826775674E-6</v>
      </c>
      <c r="K77" s="16">
        <f t="shared" si="29"/>
        <v>1.6112033787369895E-6</v>
      </c>
      <c r="L77" s="16">
        <f t="shared" si="29"/>
        <v>4.1418986488716856E-7</v>
      </c>
      <c r="M77" s="16">
        <f t="shared" si="29"/>
        <v>1.4991767647069193E-5</v>
      </c>
      <c r="N77" s="16">
        <f t="shared" si="29"/>
        <v>9.1095338211048995E-6</v>
      </c>
      <c r="O77" s="16">
        <f t="shared" si="29"/>
        <v>6.0042526263624193E-6</v>
      </c>
      <c r="P77" s="16">
        <f t="shared" si="29"/>
        <v>1.1142261202573726E-6</v>
      </c>
      <c r="Q77" s="16">
        <f t="shared" si="29"/>
        <v>8.8451524913428486E-6</v>
      </c>
      <c r="R77" s="16">
        <f t="shared" si="29"/>
        <v>1.0380433957033948E-6</v>
      </c>
      <c r="S77" s="16">
        <f t="shared" si="29"/>
        <v>5.2303683011103752E-6</v>
      </c>
      <c r="T77" s="16">
        <f t="shared" si="29"/>
        <v>8.6633340575691366E-6</v>
      </c>
      <c r="U77" s="16">
        <f t="shared" si="29"/>
        <v>7.8951535732668063E-6</v>
      </c>
      <c r="V77" s="16">
        <f t="shared" si="29"/>
        <v>5.0047272701318764E-7</v>
      </c>
      <c r="W77" s="17">
        <f t="shared" si="29"/>
        <v>2.7878400000000004E-5</v>
      </c>
      <c r="X77" s="16">
        <f t="shared" si="29"/>
        <v>7.6226094412282562E-6</v>
      </c>
      <c r="Y77" s="16">
        <f t="shared" si="29"/>
        <v>8.7278518567894599E-6</v>
      </c>
      <c r="Z77" s="16">
        <f t="shared" si="29"/>
        <v>1.186627977866369E-5</v>
      </c>
      <c r="AA77" s="16">
        <f t="shared" si="29"/>
        <v>4.1194201688635639E-6</v>
      </c>
      <c r="AB77" s="16">
        <f t="shared" si="29"/>
        <v>2.8074039684475376E-7</v>
      </c>
      <c r="AC77" s="16">
        <f t="shared" si="29"/>
        <v>8.8429475999439338E-7</v>
      </c>
      <c r="AD77" s="16">
        <f t="shared" si="29"/>
        <v>3.6159608948621855E-9</v>
      </c>
      <c r="AE77" s="16">
        <f t="shared" si="29"/>
        <v>2.7506502705894286E-6</v>
      </c>
      <c r="AF77" s="16">
        <f t="shared" si="29"/>
        <v>8.9901675297790598E-8</v>
      </c>
      <c r="AG77" s="16">
        <f t="shared" si="29"/>
        <v>9.1652726387534559E-7</v>
      </c>
      <c r="AH77" s="16">
        <f t="shared" si="29"/>
        <v>2.2819690711082512E-7</v>
      </c>
      <c r="AI77" s="16">
        <f t="shared" si="29"/>
        <v>8.4399036797027051E-7</v>
      </c>
      <c r="AJ77" s="16">
        <f t="shared" si="29"/>
        <v>2.2488656835326062E-6</v>
      </c>
      <c r="AK77" s="16">
        <f t="shared" si="29"/>
        <v>4.6190495503708104E-6</v>
      </c>
      <c r="AL77" s="16">
        <f t="shared" si="29"/>
        <v>2.7869317094770432E-7</v>
      </c>
      <c r="AM77" s="16">
        <f t="shared" si="29"/>
        <v>9.4599603395530309E-8</v>
      </c>
      <c r="AN77" s="18">
        <f t="shared" si="29"/>
        <v>1.7002757163908109E-6</v>
      </c>
    </row>
    <row r="78" spans="1:40" ht="24">
      <c r="A78" s="13" t="s">
        <v>71</v>
      </c>
      <c r="B78" s="14" t="s">
        <v>41</v>
      </c>
      <c r="C78" s="15"/>
      <c r="D78" s="17">
        <f t="shared" ref="D78:AN78" si="30">$C35^2*D35^2</f>
        <v>8.9112164156535021E-7</v>
      </c>
      <c r="E78" s="16">
        <f t="shared" si="30"/>
        <v>9.4065962447069493E-8</v>
      </c>
      <c r="F78" s="16">
        <f t="shared" si="30"/>
        <v>2.4298432082705792E-7</v>
      </c>
      <c r="G78" s="16">
        <f t="shared" si="30"/>
        <v>1.6238289832714275E-9</v>
      </c>
      <c r="H78" s="16">
        <f t="shared" si="30"/>
        <v>2.4278408182351046E-7</v>
      </c>
      <c r="I78" s="16">
        <f t="shared" si="30"/>
        <v>6.9384712042603504E-8</v>
      </c>
      <c r="J78" s="16">
        <f t="shared" si="30"/>
        <v>3.0839620246697044E-8</v>
      </c>
      <c r="K78" s="16">
        <f t="shared" si="30"/>
        <v>9.969502081596403E-8</v>
      </c>
      <c r="L78" s="16">
        <f t="shared" si="30"/>
        <v>3.562759344536002E-7</v>
      </c>
      <c r="M78" s="16">
        <f t="shared" si="30"/>
        <v>1.5156921767092068E-8</v>
      </c>
      <c r="N78" s="16">
        <f t="shared" si="30"/>
        <v>5.1554311547252918E-10</v>
      </c>
      <c r="O78" s="17">
        <f t="shared" si="30"/>
        <v>1.6908224404106178E-4</v>
      </c>
      <c r="P78" s="16">
        <f t="shared" si="30"/>
        <v>1.1043638391598893E-7</v>
      </c>
      <c r="Q78" s="16">
        <f t="shared" si="30"/>
        <v>2.0039097734102018E-7</v>
      </c>
      <c r="R78" s="16">
        <f t="shared" si="30"/>
        <v>1.9194821493306274E-8</v>
      </c>
      <c r="S78" s="16">
        <f t="shared" si="30"/>
        <v>6.1851356765813303E-7</v>
      </c>
      <c r="T78" s="16">
        <f t="shared" si="30"/>
        <v>3.9354850510951955E-8</v>
      </c>
      <c r="U78" s="16">
        <f t="shared" si="30"/>
        <v>2.2944386238977434E-7</v>
      </c>
      <c r="V78" s="16">
        <f t="shared" si="30"/>
        <v>1.2018536822219464E-8</v>
      </c>
      <c r="W78" s="16">
        <f t="shared" si="30"/>
        <v>2.2426145231255613E-8</v>
      </c>
      <c r="X78" s="16">
        <f t="shared" si="30"/>
        <v>7.1594662892855688E-8</v>
      </c>
      <c r="Y78" s="16">
        <f t="shared" si="30"/>
        <v>3.1570035859712273E-7</v>
      </c>
      <c r="Z78" s="16">
        <f t="shared" si="30"/>
        <v>1.9021844733909246E-7</v>
      </c>
      <c r="AA78" s="16">
        <f t="shared" si="30"/>
        <v>1.7100228752044036E-7</v>
      </c>
      <c r="AB78" s="16">
        <f t="shared" si="30"/>
        <v>4.068924596964355E-8</v>
      </c>
      <c r="AC78" s="16">
        <f t="shared" si="30"/>
        <v>3.48865868418329E-8</v>
      </c>
      <c r="AD78" s="16">
        <f t="shared" si="30"/>
        <v>1.9227458793466714E-7</v>
      </c>
      <c r="AE78" s="16">
        <f t="shared" si="30"/>
        <v>2.9384293565948709E-7</v>
      </c>
      <c r="AF78" s="16">
        <f t="shared" si="30"/>
        <v>1.4150818272700515E-7</v>
      </c>
      <c r="AG78" s="17">
        <f t="shared" si="30"/>
        <v>9.1640043441277029E-7</v>
      </c>
      <c r="AH78" s="16">
        <f t="shared" si="30"/>
        <v>3.8755141279605283E-7</v>
      </c>
      <c r="AI78" s="16">
        <f t="shared" si="30"/>
        <v>9.7715893229254068E-8</v>
      </c>
      <c r="AJ78" s="17">
        <f t="shared" si="30"/>
        <v>6.3638919056442392E-7</v>
      </c>
      <c r="AK78" s="16">
        <f t="shared" si="30"/>
        <v>1.6983971624084389E-9</v>
      </c>
      <c r="AL78" s="16">
        <f t="shared" si="30"/>
        <v>6.3512514330915353E-10</v>
      </c>
      <c r="AM78" s="16">
        <f t="shared" si="30"/>
        <v>8.1138511776395462E-10</v>
      </c>
      <c r="AN78" s="20">
        <f t="shared" si="30"/>
        <v>6.577789383583948E-7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1.5966236376690481E-7</v>
      </c>
      <c r="E79" s="16">
        <f t="shared" si="31"/>
        <v>2.6715393334115081E-7</v>
      </c>
      <c r="F79" s="16">
        <f t="shared" si="31"/>
        <v>1.8018658823646053E-9</v>
      </c>
      <c r="G79" s="16">
        <f t="shared" si="31"/>
        <v>1.9349641466078403E-7</v>
      </c>
      <c r="H79" s="16">
        <f t="shared" si="31"/>
        <v>9.0199938387322174E-8</v>
      </c>
      <c r="I79" s="16">
        <f t="shared" si="31"/>
        <v>5.321234941453616E-7</v>
      </c>
      <c r="J79" s="16">
        <f t="shared" si="31"/>
        <v>2.7118566292610725E-7</v>
      </c>
      <c r="K79" s="16">
        <f t="shared" si="31"/>
        <v>4.6102245204433677E-9</v>
      </c>
      <c r="L79" s="16">
        <f t="shared" si="31"/>
        <v>1.9596384192332429E-9</v>
      </c>
      <c r="M79" s="16">
        <f t="shared" si="31"/>
        <v>4.3777467379128811E-7</v>
      </c>
      <c r="N79" s="16">
        <f t="shared" si="31"/>
        <v>3.0696050803000221E-7</v>
      </c>
      <c r="O79" s="17">
        <f t="shared" si="31"/>
        <v>8.5265876441391358E-7</v>
      </c>
      <c r="P79" s="16">
        <f t="shared" si="31"/>
        <v>1.7263525482325629E-8</v>
      </c>
      <c r="Q79" s="16">
        <f t="shared" si="31"/>
        <v>1.9227797783218297E-7</v>
      </c>
      <c r="R79" s="16">
        <f t="shared" si="31"/>
        <v>2.5242304032954971E-7</v>
      </c>
      <c r="S79" s="16">
        <f t="shared" si="31"/>
        <v>1.2462119152200517E-7</v>
      </c>
      <c r="T79" s="17">
        <f t="shared" si="31"/>
        <v>9.9816758338806991E-7</v>
      </c>
      <c r="U79" s="16">
        <f t="shared" si="31"/>
        <v>2.8456940496308128E-8</v>
      </c>
      <c r="V79" s="16">
        <f t="shared" si="31"/>
        <v>2.3336535486438909E-7</v>
      </c>
      <c r="W79" s="16">
        <f t="shared" si="31"/>
        <v>2.7974400538147909E-7</v>
      </c>
      <c r="X79" s="16">
        <f t="shared" si="31"/>
        <v>3.7363479648649213E-7</v>
      </c>
      <c r="Y79" s="16">
        <f t="shared" si="31"/>
        <v>4.3003477325166354E-8</v>
      </c>
      <c r="Z79" s="16">
        <f t="shared" si="31"/>
        <v>5.2046267270417072E-7</v>
      </c>
      <c r="AA79" s="16">
        <f t="shared" si="31"/>
        <v>3.6751414502562999E-7</v>
      </c>
      <c r="AB79" s="16">
        <f t="shared" si="31"/>
        <v>4.3834721415401344E-8</v>
      </c>
      <c r="AC79" s="16">
        <f t="shared" si="31"/>
        <v>6.7896512374409731E-8</v>
      </c>
      <c r="AD79" s="16">
        <f t="shared" si="31"/>
        <v>7.5444071749339893E-9</v>
      </c>
      <c r="AE79" s="16">
        <f t="shared" si="31"/>
        <v>1.6784682665808601E-7</v>
      </c>
      <c r="AF79" s="16">
        <f t="shared" si="31"/>
        <v>4.4753263953658709E-7</v>
      </c>
      <c r="AG79" s="16">
        <f t="shared" si="31"/>
        <v>1.1310429513342457E-7</v>
      </c>
      <c r="AH79" s="16">
        <f t="shared" si="31"/>
        <v>6.8725669161166845E-8</v>
      </c>
      <c r="AI79" s="16">
        <f t="shared" si="31"/>
        <v>1.5044415656222132E-8</v>
      </c>
      <c r="AJ79" s="16">
        <f t="shared" si="31"/>
        <v>2.5999502105070926E-7</v>
      </c>
      <c r="AK79" s="16">
        <f t="shared" si="31"/>
        <v>9.9303087558011618E-8</v>
      </c>
      <c r="AL79" s="16">
        <f t="shared" si="31"/>
        <v>4.641993871205567E-7</v>
      </c>
      <c r="AM79" s="16">
        <f t="shared" si="31"/>
        <v>2.1398497549488957E-7</v>
      </c>
      <c r="AN79" s="20">
        <f t="shared" si="31"/>
        <v>2.205228543886424E-4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8.8611181883732661E-10</v>
      </c>
      <c r="E80" s="16">
        <f t="shared" si="32"/>
        <v>1.6860116887096768E-7</v>
      </c>
      <c r="F80" s="16">
        <f t="shared" si="32"/>
        <v>8.7817812511039101E-11</v>
      </c>
      <c r="G80" s="16">
        <f t="shared" si="32"/>
        <v>1.3360464442275548E-7</v>
      </c>
      <c r="H80" s="16">
        <f t="shared" si="32"/>
        <v>1.8110252315159191E-8</v>
      </c>
      <c r="I80" s="16">
        <f t="shared" si="32"/>
        <v>1.5680926984135209E-7</v>
      </c>
      <c r="J80" s="16">
        <f t="shared" si="32"/>
        <v>1.2227086276047793E-7</v>
      </c>
      <c r="K80" s="16">
        <f t="shared" si="32"/>
        <v>1.6553873531622104E-8</v>
      </c>
      <c r="L80" s="16">
        <f t="shared" si="32"/>
        <v>6.483374631212664E-8</v>
      </c>
      <c r="M80" s="16">
        <f t="shared" si="32"/>
        <v>2.3753152096210755E-7</v>
      </c>
      <c r="N80" s="16">
        <f t="shared" si="32"/>
        <v>2.937544414958837E-7</v>
      </c>
      <c r="O80" s="17">
        <f t="shared" si="32"/>
        <v>4.4481872611419218E-7</v>
      </c>
      <c r="P80" s="16">
        <f t="shared" si="32"/>
        <v>4.8097140323887354E-10</v>
      </c>
      <c r="Q80" s="16">
        <f t="shared" si="32"/>
        <v>2.7057484944611855E-8</v>
      </c>
      <c r="R80" s="16">
        <f t="shared" si="32"/>
        <v>4.1701713036309197E-10</v>
      </c>
      <c r="S80" s="16">
        <f t="shared" si="32"/>
        <v>2.654722280533823E-9</v>
      </c>
      <c r="T80" s="16">
        <f t="shared" si="32"/>
        <v>7.0381743265518394E-8</v>
      </c>
      <c r="U80" s="16">
        <f t="shared" si="32"/>
        <v>9.9366261153387064E-8</v>
      </c>
      <c r="V80" s="16">
        <f t="shared" si="32"/>
        <v>1.5245463353310648E-8</v>
      </c>
      <c r="W80" s="16">
        <f t="shared" si="32"/>
        <v>9.7835896416447147E-8</v>
      </c>
      <c r="X80" s="16">
        <f t="shared" si="32"/>
        <v>6.4036662420758612E-8</v>
      </c>
      <c r="Y80" s="16">
        <f t="shared" si="32"/>
        <v>2.253018559005078E-7</v>
      </c>
      <c r="Z80" s="16">
        <f t="shared" si="32"/>
        <v>3.0823108253302318E-7</v>
      </c>
      <c r="AA80" s="16">
        <f t="shared" si="32"/>
        <v>1.2985899666035383E-7</v>
      </c>
      <c r="AB80" s="16">
        <f t="shared" si="32"/>
        <v>5.8295471345565623E-9</v>
      </c>
      <c r="AC80" s="16">
        <f t="shared" si="32"/>
        <v>1.2425350659044052E-11</v>
      </c>
      <c r="AD80" s="16">
        <f t="shared" si="32"/>
        <v>1.6347279906399568E-8</v>
      </c>
      <c r="AE80" s="16">
        <f t="shared" si="32"/>
        <v>7.7222124011622061E-8</v>
      </c>
      <c r="AF80" s="16">
        <f t="shared" si="32"/>
        <v>2.721536514901034E-7</v>
      </c>
      <c r="AG80" s="17">
        <f t="shared" si="32"/>
        <v>8.2408160601865399E-5</v>
      </c>
      <c r="AH80" s="16">
        <f t="shared" si="32"/>
        <v>1.9189224272780072E-9</v>
      </c>
      <c r="AI80" s="16">
        <f t="shared" si="32"/>
        <v>3.1535995337875057E-8</v>
      </c>
      <c r="AJ80" s="16">
        <f t="shared" si="32"/>
        <v>9.2575156535768791E-9</v>
      </c>
      <c r="AK80" s="16">
        <f t="shared" si="32"/>
        <v>8.739511562830665E-8</v>
      </c>
      <c r="AL80" s="16">
        <f t="shared" si="32"/>
        <v>7.7133803580804504E-8</v>
      </c>
      <c r="AM80" s="16">
        <f t="shared" si="32"/>
        <v>2.7461838975164712E-8</v>
      </c>
      <c r="AN80" s="18">
        <f t="shared" si="32"/>
        <v>4.216073932861546E-8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2.4950041042498126E-8</v>
      </c>
      <c r="E81" s="16">
        <f t="shared" si="33"/>
        <v>2.5084079880554498E-7</v>
      </c>
      <c r="F81" s="16">
        <f t="shared" si="33"/>
        <v>5.4764294376492375E-8</v>
      </c>
      <c r="G81" s="16">
        <f t="shared" si="33"/>
        <v>6.8861189961293997E-9</v>
      </c>
      <c r="H81" s="16">
        <f t="shared" si="33"/>
        <v>7.1592062650440528E-8</v>
      </c>
      <c r="I81" s="16">
        <f t="shared" si="33"/>
        <v>3.2779893811290994E-7</v>
      </c>
      <c r="J81" s="16">
        <f t="shared" si="33"/>
        <v>3.3843153176840324E-9</v>
      </c>
      <c r="K81" s="16">
        <f t="shared" si="33"/>
        <v>2.356227793238474E-8</v>
      </c>
      <c r="L81" s="16">
        <f t="shared" si="33"/>
        <v>3.298132547268906E-7</v>
      </c>
      <c r="M81" s="16">
        <f t="shared" si="33"/>
        <v>3.4323109277557325E-7</v>
      </c>
      <c r="N81" s="16">
        <f t="shared" si="33"/>
        <v>1.1463391894066417E-7</v>
      </c>
      <c r="O81" s="17">
        <f t="shared" si="33"/>
        <v>5.1481398510946116E-7</v>
      </c>
      <c r="P81" s="16">
        <f t="shared" si="33"/>
        <v>4.1093011884052035E-8</v>
      </c>
      <c r="Q81" s="16">
        <f t="shared" si="33"/>
        <v>1.1238171175336297E-7</v>
      </c>
      <c r="R81" s="16">
        <f t="shared" si="33"/>
        <v>3.2392321333455579E-7</v>
      </c>
      <c r="S81" s="16">
        <f t="shared" si="33"/>
        <v>5.0682585184190292E-9</v>
      </c>
      <c r="T81" s="17">
        <f t="shared" si="33"/>
        <v>7.1722539607832471E-7</v>
      </c>
      <c r="U81" s="16">
        <f t="shared" si="33"/>
        <v>1.1472558494220953E-7</v>
      </c>
      <c r="V81" s="16">
        <f t="shared" si="33"/>
        <v>2.2671382892430343E-7</v>
      </c>
      <c r="W81" s="16">
        <f t="shared" si="33"/>
        <v>1.3029336140596415E-7</v>
      </c>
      <c r="X81" s="16">
        <f t="shared" si="33"/>
        <v>1.1262291110213792E-7</v>
      </c>
      <c r="Y81" s="16">
        <f t="shared" si="33"/>
        <v>5.2167013038986605E-8</v>
      </c>
      <c r="Z81" s="16">
        <f t="shared" si="33"/>
        <v>2.7595853160119684E-7</v>
      </c>
      <c r="AA81" s="16">
        <f t="shared" si="33"/>
        <v>1.7398567772547223E-7</v>
      </c>
      <c r="AB81" s="16">
        <f t="shared" si="33"/>
        <v>1.2833217780918432E-8</v>
      </c>
      <c r="AC81" s="16">
        <f t="shared" si="33"/>
        <v>2.516939273727702E-7</v>
      </c>
      <c r="AD81" s="16">
        <f t="shared" si="33"/>
        <v>2.0887228834077913E-8</v>
      </c>
      <c r="AE81" s="16">
        <f t="shared" si="33"/>
        <v>2.6830506353812086E-8</v>
      </c>
      <c r="AF81" s="16">
        <f t="shared" si="33"/>
        <v>9.6181718474039812E-9</v>
      </c>
      <c r="AG81" s="16">
        <f t="shared" si="33"/>
        <v>1.4906991241042442E-8</v>
      </c>
      <c r="AH81" s="16">
        <f t="shared" si="33"/>
        <v>1.8454123102788523E-7</v>
      </c>
      <c r="AI81" s="16">
        <f t="shared" si="33"/>
        <v>7.8548244427560743E-9</v>
      </c>
      <c r="AJ81" s="17">
        <f t="shared" si="33"/>
        <v>1.3287485925802915E-4</v>
      </c>
      <c r="AK81" s="16">
        <f t="shared" si="33"/>
        <v>1.3929696801576622E-7</v>
      </c>
      <c r="AL81" s="16">
        <f t="shared" si="33"/>
        <v>1.5696833529161399E-7</v>
      </c>
      <c r="AM81" s="16">
        <f t="shared" si="33"/>
        <v>1.073665491509865E-7</v>
      </c>
      <c r="AN81" s="18">
        <f t="shared" si="33"/>
        <v>1.5595536281997608E-7</v>
      </c>
    </row>
    <row r="82" spans="1:40" ht="24">
      <c r="A82" s="13" t="s">
        <v>75</v>
      </c>
      <c r="B82" s="14" t="s">
        <v>41</v>
      </c>
      <c r="C82" s="15"/>
      <c r="D82" s="17">
        <f t="shared" ref="D82:AN82" si="34">$C39^2*D39^2</f>
        <v>8.4159962208761911E-4</v>
      </c>
      <c r="E82" s="16">
        <f t="shared" si="34"/>
        <v>1.7945547880574603E-8</v>
      </c>
      <c r="F82" s="16">
        <f t="shared" si="34"/>
        <v>1.3605476274659199E-7</v>
      </c>
      <c r="G82" s="16">
        <f t="shared" si="34"/>
        <v>9.5778211461435118E-7</v>
      </c>
      <c r="H82" s="16">
        <f t="shared" si="34"/>
        <v>2.2956632934173789E-6</v>
      </c>
      <c r="I82" s="16">
        <f t="shared" si="34"/>
        <v>1.8452614644386181E-6</v>
      </c>
      <c r="J82" s="16">
        <f t="shared" si="34"/>
        <v>4.332325181263494E-8</v>
      </c>
      <c r="K82" s="16">
        <f t="shared" si="34"/>
        <v>2.3497588072268482E-7</v>
      </c>
      <c r="L82" s="16">
        <f t="shared" si="34"/>
        <v>1.7615159733229614E-6</v>
      </c>
      <c r="M82" s="16">
        <f t="shared" si="34"/>
        <v>4.856348175477844E-7</v>
      </c>
      <c r="N82" s="16">
        <f t="shared" si="34"/>
        <v>1.8750388474483769E-7</v>
      </c>
      <c r="O82" s="17">
        <f t="shared" si="34"/>
        <v>4.3291434470628426E-6</v>
      </c>
      <c r="P82" s="16">
        <f t="shared" si="34"/>
        <v>6.0503873700345192E-7</v>
      </c>
      <c r="Q82" s="16">
        <f t="shared" si="34"/>
        <v>2.9238662869914469E-6</v>
      </c>
      <c r="R82" s="16">
        <f t="shared" si="34"/>
        <v>1.0751154959099811E-6</v>
      </c>
      <c r="S82" s="16">
        <f t="shared" si="34"/>
        <v>1.5868719315259662E-7</v>
      </c>
      <c r="T82" s="16">
        <f t="shared" si="34"/>
        <v>8.7358889805699553E-7</v>
      </c>
      <c r="U82" s="16">
        <f t="shared" si="34"/>
        <v>1.3142047627588309E-6</v>
      </c>
      <c r="V82" s="16">
        <f t="shared" si="34"/>
        <v>8.763828909204982E-7</v>
      </c>
      <c r="W82" s="16">
        <f t="shared" si="34"/>
        <v>2.7583317202505437E-6</v>
      </c>
      <c r="X82" s="16">
        <f t="shared" si="34"/>
        <v>2.801258010051573E-6</v>
      </c>
      <c r="Y82" s="16">
        <f t="shared" si="34"/>
        <v>9.4225978150730611E-7</v>
      </c>
      <c r="Z82" s="17">
        <f t="shared" si="34"/>
        <v>6.9981929069764829E-6</v>
      </c>
      <c r="AA82" s="16">
        <f t="shared" si="34"/>
        <v>1.2815569059517821E-6</v>
      </c>
      <c r="AB82" s="16">
        <f t="shared" si="34"/>
        <v>1.675691734239181E-7</v>
      </c>
      <c r="AC82" s="16">
        <f t="shared" si="34"/>
        <v>8.0737758927878351E-8</v>
      </c>
      <c r="AD82" s="16">
        <f t="shared" si="34"/>
        <v>1.0480894546658433E-6</v>
      </c>
      <c r="AE82" s="16">
        <f t="shared" si="34"/>
        <v>1.1136955458475368E-9</v>
      </c>
      <c r="AF82" s="16">
        <f t="shared" si="34"/>
        <v>9.7280188422976879E-7</v>
      </c>
      <c r="AG82" s="16">
        <f t="shared" si="34"/>
        <v>8.7650754123959255E-9</v>
      </c>
      <c r="AH82" s="16">
        <f t="shared" si="34"/>
        <v>7.7673525063551832E-8</v>
      </c>
      <c r="AI82" s="16">
        <f t="shared" si="34"/>
        <v>2.1712315952219425E-8</v>
      </c>
      <c r="AJ82" s="16">
        <f t="shared" si="34"/>
        <v>1.569920209607189E-7</v>
      </c>
      <c r="AK82" s="16">
        <f t="shared" si="34"/>
        <v>1.688048914370345E-6</v>
      </c>
      <c r="AL82" s="16">
        <f t="shared" si="34"/>
        <v>3.4457273202948895E-8</v>
      </c>
      <c r="AM82" s="16">
        <f t="shared" si="34"/>
        <v>1.9517951692517142E-9</v>
      </c>
      <c r="AN82" s="18">
        <f t="shared" si="34"/>
        <v>6.0102363476224645E-7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1.9677156565304257E-7</v>
      </c>
      <c r="E83" s="16">
        <f t="shared" si="35"/>
        <v>1.2985017763153966E-7</v>
      </c>
      <c r="F83" s="16">
        <f t="shared" si="35"/>
        <v>3.6627986672470758E-7</v>
      </c>
      <c r="G83" s="16">
        <f t="shared" si="35"/>
        <v>3.1161037349690267E-7</v>
      </c>
      <c r="H83" s="16">
        <f t="shared" si="35"/>
        <v>3.6234677258945187E-7</v>
      </c>
      <c r="I83" s="16">
        <f t="shared" si="35"/>
        <v>5.192246329539782E-7</v>
      </c>
      <c r="J83" s="16">
        <f t="shared" si="35"/>
        <v>1.7851299333969047E-7</v>
      </c>
      <c r="K83" s="16">
        <f t="shared" si="35"/>
        <v>1.4338124660267797E-9</v>
      </c>
      <c r="L83" s="17">
        <f t="shared" si="35"/>
        <v>1.378740457062497E-6</v>
      </c>
      <c r="M83" s="17">
        <f t="shared" si="35"/>
        <v>1.4109906056660411E-6</v>
      </c>
      <c r="N83" s="16">
        <f t="shared" si="35"/>
        <v>3.6509337887806953E-7</v>
      </c>
      <c r="O83" s="16">
        <f t="shared" si="35"/>
        <v>3.2463354868339182E-7</v>
      </c>
      <c r="P83" s="16">
        <f t="shared" si="35"/>
        <v>2.3167169000451091E-8</v>
      </c>
      <c r="Q83" s="16">
        <f t="shared" si="35"/>
        <v>9.5734932411074054E-12</v>
      </c>
      <c r="R83" s="16">
        <f t="shared" si="35"/>
        <v>1.3048973037222347E-7</v>
      </c>
      <c r="S83" s="16">
        <f t="shared" si="35"/>
        <v>3.4930306156534909E-7</v>
      </c>
      <c r="T83" s="16">
        <f t="shared" si="35"/>
        <v>1.4331127415287286E-8</v>
      </c>
      <c r="U83" s="16">
        <f t="shared" si="35"/>
        <v>3.5067957695006954E-7</v>
      </c>
      <c r="V83" s="16">
        <f t="shared" si="35"/>
        <v>3.0043904436974326E-7</v>
      </c>
      <c r="W83" s="16">
        <f t="shared" si="35"/>
        <v>1.9963633636783777E-8</v>
      </c>
      <c r="X83" s="16">
        <f t="shared" si="35"/>
        <v>4.7536556495422869E-8</v>
      </c>
      <c r="Y83" s="17">
        <f t="shared" si="35"/>
        <v>1.7684937558737446E-4</v>
      </c>
      <c r="Z83" s="16">
        <f t="shared" si="35"/>
        <v>2.6457385956673033E-7</v>
      </c>
      <c r="AA83" s="16">
        <f t="shared" si="35"/>
        <v>3.3234488997963116E-8</v>
      </c>
      <c r="AB83" s="16">
        <f t="shared" si="35"/>
        <v>2.3400254939698434E-8</v>
      </c>
      <c r="AC83" s="16">
        <f t="shared" si="35"/>
        <v>2.7108552136697291E-8</v>
      </c>
      <c r="AD83" s="16">
        <f t="shared" si="35"/>
        <v>1.1563351881998714E-9</v>
      </c>
      <c r="AE83" s="16">
        <f t="shared" si="35"/>
        <v>2.9400369235624047E-7</v>
      </c>
      <c r="AF83" s="16">
        <f t="shared" si="35"/>
        <v>1.0022326877478259E-7</v>
      </c>
      <c r="AG83" s="16">
        <f t="shared" si="35"/>
        <v>4.7365286717305633E-7</v>
      </c>
      <c r="AH83" s="16">
        <f t="shared" si="35"/>
        <v>1.8232604382146969E-7</v>
      </c>
      <c r="AI83" s="16">
        <f t="shared" si="35"/>
        <v>1.5594502502290112E-7</v>
      </c>
      <c r="AJ83" s="16">
        <f t="shared" si="35"/>
        <v>6.7724318791161523E-8</v>
      </c>
      <c r="AK83" s="16">
        <f t="shared" si="35"/>
        <v>3.5891933596715553E-9</v>
      </c>
      <c r="AL83" s="16">
        <f t="shared" si="35"/>
        <v>5.4126973746713383E-7</v>
      </c>
      <c r="AM83" s="16">
        <f t="shared" si="35"/>
        <v>4.0248369747485492E-8</v>
      </c>
      <c r="AN83" s="18">
        <f t="shared" si="35"/>
        <v>3.3712441762328093E-8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3.6149901936985972E-6</v>
      </c>
      <c r="E84" s="16">
        <f t="shared" si="36"/>
        <v>1.3987447526749937E-6</v>
      </c>
      <c r="F84" s="16">
        <f t="shared" si="36"/>
        <v>1.7713820008960345E-7</v>
      </c>
      <c r="G84" s="16">
        <f t="shared" si="36"/>
        <v>9.3669795836670944E-7</v>
      </c>
      <c r="H84" s="16">
        <f t="shared" si="36"/>
        <v>1.7322729134815888E-7</v>
      </c>
      <c r="I84" s="16">
        <f t="shared" si="36"/>
        <v>2.8318354681940786E-6</v>
      </c>
      <c r="J84" s="16">
        <f t="shared" si="36"/>
        <v>1.5153637280508736E-7</v>
      </c>
      <c r="K84" s="16">
        <f t="shared" si="36"/>
        <v>5.1506594134921843E-6</v>
      </c>
      <c r="L84" s="17">
        <f t="shared" si="36"/>
        <v>1.8031729403804651E-3</v>
      </c>
      <c r="M84" s="16">
        <f t="shared" si="36"/>
        <v>1.2705020233079356E-6</v>
      </c>
      <c r="N84" s="16">
        <f t="shared" si="36"/>
        <v>3.9857066508278406E-7</v>
      </c>
      <c r="O84" s="16">
        <f t="shared" si="36"/>
        <v>3.5911684364459492E-6</v>
      </c>
      <c r="P84" s="16">
        <f t="shared" si="36"/>
        <v>5.0482368879625012E-6</v>
      </c>
      <c r="Q84" s="16">
        <f t="shared" si="36"/>
        <v>5.2749744650664941E-6</v>
      </c>
      <c r="R84" s="16">
        <f t="shared" si="36"/>
        <v>3.4412561209720559E-6</v>
      </c>
      <c r="S84" s="16">
        <f t="shared" si="36"/>
        <v>5.3458534064619498E-7</v>
      </c>
      <c r="T84" s="16">
        <f t="shared" si="36"/>
        <v>7.5483007359562752E-7</v>
      </c>
      <c r="U84" s="16">
        <f t="shared" si="36"/>
        <v>1.4048904052849821E-7</v>
      </c>
      <c r="V84" s="17">
        <f t="shared" si="36"/>
        <v>1.1756345315547186E-5</v>
      </c>
      <c r="W84" s="17">
        <f t="shared" si="36"/>
        <v>2.6451776959981173E-5</v>
      </c>
      <c r="X84" s="17">
        <f t="shared" si="36"/>
        <v>9.4684569438167687E-6</v>
      </c>
      <c r="Y84" s="17">
        <f t="shared" si="36"/>
        <v>1.3634577999096146E-5</v>
      </c>
      <c r="Z84" s="16">
        <f t="shared" si="36"/>
        <v>6.1201981577291525E-6</v>
      </c>
      <c r="AA84" s="16">
        <f t="shared" si="36"/>
        <v>1.1557212401300591E-6</v>
      </c>
      <c r="AB84" s="16">
        <f t="shared" si="36"/>
        <v>1.3307295572218153E-6</v>
      </c>
      <c r="AC84" s="16">
        <f t="shared" si="36"/>
        <v>7.0609366678013595E-8</v>
      </c>
      <c r="AD84" s="16">
        <f t="shared" si="36"/>
        <v>6.5145758903421495E-6</v>
      </c>
      <c r="AE84" s="16">
        <f t="shared" si="36"/>
        <v>2.0093268746702354E-8</v>
      </c>
      <c r="AF84" s="16">
        <f t="shared" si="36"/>
        <v>4.2033142792003215E-7</v>
      </c>
      <c r="AG84" s="16">
        <f t="shared" si="36"/>
        <v>1.3329233998990177E-6</v>
      </c>
      <c r="AH84" s="16">
        <f t="shared" si="36"/>
        <v>4.3133271187670867E-8</v>
      </c>
      <c r="AI84" s="16">
        <f t="shared" si="36"/>
        <v>7.1190334830830219E-7</v>
      </c>
      <c r="AJ84" s="16">
        <f t="shared" si="36"/>
        <v>4.2060000803096307E-6</v>
      </c>
      <c r="AK84" s="16">
        <f t="shared" si="36"/>
        <v>4.1112320925465843E-7</v>
      </c>
      <c r="AL84" s="16">
        <f t="shared" si="36"/>
        <v>3.161621549657863E-7</v>
      </c>
      <c r="AM84" s="16">
        <f t="shared" si="36"/>
        <v>8.9292602131997475E-8</v>
      </c>
      <c r="AN84" s="18">
        <f t="shared" si="36"/>
        <v>1.5777198790767185E-8</v>
      </c>
    </row>
    <row r="85" spans="1:40">
      <c r="A85" t="s">
        <v>122</v>
      </c>
      <c r="D85" s="21">
        <f>SUM($D$48:$D$84)</f>
        <v>9.0634612412089481E-4</v>
      </c>
      <c r="E85" s="21">
        <f>SUM($E$48:$E$84)</f>
        <v>2.3861306529942067E-4</v>
      </c>
      <c r="F85">
        <f>SUM($F$48:$F$84)</f>
        <v>1.7518963230188577E-3</v>
      </c>
      <c r="G85" s="21">
        <f>SUM($G$48:$G$84)</f>
        <v>4.421181049822298E-4</v>
      </c>
      <c r="H85" s="21">
        <f>SUM($H$48:$H$84)</f>
        <v>4.2488458201046025E-3</v>
      </c>
      <c r="I85" s="21">
        <f>SUM($I$48:$I$84)</f>
        <v>3.6297984230417371E-3</v>
      </c>
      <c r="J85" s="21">
        <f>SUM($J$48:$J$84)</f>
        <v>6.9341942172382841E-3</v>
      </c>
      <c r="K85" s="21">
        <f>SUM($K$48:$K$84)</f>
        <v>1.6112904303822329E-3</v>
      </c>
      <c r="L85" s="21">
        <f>SUM($L$48:$L$84)</f>
        <v>1.9400886222105205E-3</v>
      </c>
      <c r="M85" s="21">
        <f>SUM($M$48:$M$84)</f>
        <v>5.4220598561295359E-4</v>
      </c>
      <c r="N85" s="21">
        <f>SUM($N$48:$N$84)</f>
        <v>7.7444694368994675E-4</v>
      </c>
      <c r="O85" s="21">
        <f>SUM($O$48:$O$84)</f>
        <v>2.032838992433382E-4</v>
      </c>
      <c r="P85" s="21">
        <f>SUM($P$48:$P$84)</f>
        <v>1.0602413560510625E-3</v>
      </c>
      <c r="Q85" s="21">
        <f>SUM($Q$48:$Q$84)</f>
        <v>9.0132320770143482E-4</v>
      </c>
      <c r="R85" s="21">
        <f>SUM($R$48:$R$84)</f>
        <v>9.6241944703842229E-4</v>
      </c>
      <c r="S85" s="21">
        <f>SUM($S$48:$S$84)</f>
        <v>4.3830964504742894E-4</v>
      </c>
      <c r="T85" s="21">
        <f>SUM($T$48:$T$84)</f>
        <v>8.9479117407336686E-4</v>
      </c>
      <c r="U85" s="21">
        <f>SUM($U$48:$U$84)</f>
        <v>1.6258342882885643E-3</v>
      </c>
      <c r="V85" s="21">
        <f>SUM($V$48:$V$84)</f>
        <v>3.2511283532493172E-3</v>
      </c>
      <c r="W85" s="21">
        <f>SUM($W$48:$W$84)</f>
        <v>5.0378030286854858E-3</v>
      </c>
      <c r="X85" s="21">
        <f>SUM($X$48:$X$84)</f>
        <v>1.5808249535958557E-3</v>
      </c>
      <c r="Y85" s="21">
        <f>SUM($Y$48:$Y$84)</f>
        <v>2.4696383406436879E-4</v>
      </c>
      <c r="Z85" s="21">
        <f>SUM($Z$48:$Z$84)</f>
        <v>1.2938366158571249E-4</v>
      </c>
      <c r="AA85">
        <f>SUM($AA$48:$AA$84)</f>
        <v>3.0884494137578292E-5</v>
      </c>
      <c r="AB85" s="21">
        <f>SUM($AB$48:$AB$84)</f>
        <v>3.8004248001556312E-3</v>
      </c>
      <c r="AC85" s="21">
        <f>SUM($AC$48:$AC$84)</f>
        <v>5.5748467844751726E-4</v>
      </c>
      <c r="AD85" s="21">
        <f>SUM($AD$48:$AD$84)</f>
        <v>8.1693552552994982E-5</v>
      </c>
      <c r="AE85" s="21">
        <f>SUM($AE$48:$AE$84)</f>
        <v>1.1376597679077547E-4</v>
      </c>
      <c r="AF85" s="21">
        <f>SUM($AF$48:$AF$84)</f>
        <v>6.6969896940365353E-4</v>
      </c>
      <c r="AG85" s="21">
        <f>SUM($AG$48:$AG$84)</f>
        <v>1.2495577153816346E-4</v>
      </c>
      <c r="AH85" s="21">
        <f>SUM($AH$48:$AH$84)</f>
        <v>1.110180448795124E-3</v>
      </c>
      <c r="AI85" s="21">
        <f>SUM($AI$48:$AI$84)</f>
        <v>2.2488930453471729E-5</v>
      </c>
      <c r="AJ85" s="21">
        <f>SUM($AJ$48:$AJ$84)</f>
        <v>1.7989231844647786E-4</v>
      </c>
      <c r="AK85" s="21">
        <f>SUM($AK$48:$AK$84)</f>
        <v>9.9954260043523275E-4</v>
      </c>
      <c r="AL85" s="21">
        <f>SUM($AL$48:$AL$84)</f>
        <v>1.0935389434012165E-3</v>
      </c>
      <c r="AM85" s="21">
        <f>SUM($AM$48:$AM$84)</f>
        <v>1.0551501114803078E-4</v>
      </c>
      <c r="AN85" s="21">
        <f>SUM($AN$48:$AN$84)</f>
        <v>2.6816828735973431E-4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123</v>
      </c>
      <c r="C87">
        <f>SUM($D$85:$AN$85)</f>
        <v>4.8510385691391635E-2</v>
      </c>
      <c r="D87" s="22">
        <f>$D$85/$C$87</f>
        <v>1.8683548093944131E-2</v>
      </c>
      <c r="E87" s="22">
        <f>$E$85/$C$87</f>
        <v>4.9188037138563406E-3</v>
      </c>
      <c r="F87" s="22">
        <f>$F$85/$C$87</f>
        <v>3.6113840326149761E-2</v>
      </c>
      <c r="G87" s="22">
        <f>$G$85/$C$87</f>
        <v>9.1138855871988143E-3</v>
      </c>
      <c r="H87" s="22">
        <f>$H$85/$C$87</f>
        <v>8.7586312900797603E-2</v>
      </c>
      <c r="I87" s="22">
        <f>$I$85/$C$87</f>
        <v>7.4825181686524078E-2</v>
      </c>
      <c r="J87" s="22">
        <f>$J$85/$C$87</f>
        <v>0.14294246723477988</v>
      </c>
      <c r="K87" s="22">
        <f>$K$85/$C$87</f>
        <v>3.3215370428773212E-2</v>
      </c>
      <c r="L87" s="22">
        <f>$L$85/$C$87</f>
        <v>3.9993263186006725E-2</v>
      </c>
      <c r="M87" s="22">
        <f>$M$85/$C$87</f>
        <v>1.117711141408571E-2</v>
      </c>
      <c r="N87" s="22">
        <f>$N$85/$C$87</f>
        <v>1.5964559602076624E-2</v>
      </c>
      <c r="O87" s="22">
        <f>$O$85/$C$87</f>
        <v>4.1905232528260802E-3</v>
      </c>
      <c r="P87" s="22">
        <f>$P$85/$C$87</f>
        <v>2.1855966324324787E-2</v>
      </c>
      <c r="Q87" s="22">
        <f>$Q$85/$C$87</f>
        <v>1.8580004979456971E-2</v>
      </c>
      <c r="R87" s="22">
        <f>$R$85/$C$87</f>
        <v>1.9839451559116494E-2</v>
      </c>
      <c r="S87" s="22">
        <f>$S$85/$C$87</f>
        <v>9.0353774516620418E-3</v>
      </c>
      <c r="T87" s="22">
        <f>$T$85/$C$87</f>
        <v>1.8445352707887275E-2</v>
      </c>
      <c r="U87" s="22">
        <f>$U$85/$C$87</f>
        <v>3.3515179587143035E-2</v>
      </c>
      <c r="V87" s="22">
        <f>$V$85/$C$87</f>
        <v>6.701922293366229E-2</v>
      </c>
      <c r="W87" s="22">
        <f>$W$85/$C$87</f>
        <v>0.10384998917004003</v>
      </c>
      <c r="X87" s="22">
        <f>$X$85/$C$87</f>
        <v>3.2587350751086271E-2</v>
      </c>
      <c r="Y87" s="22">
        <f>$Y$85/$C$87</f>
        <v>5.0909476505810076E-3</v>
      </c>
      <c r="Z87" s="22">
        <f>$Z$85/$C$87</f>
        <v>2.6671332281052581E-3</v>
      </c>
      <c r="AA87" s="22">
        <f>$AA$85/$C$87</f>
        <v>6.3665736104544875E-4</v>
      </c>
      <c r="AB87" s="22">
        <f>$AB$85/$C$87</f>
        <v>7.8342498126747151E-2</v>
      </c>
      <c r="AC87" s="22">
        <f>$AC$85/$C$87</f>
        <v>1.1492068564329003E-2</v>
      </c>
      <c r="AD87" s="22">
        <f>$AD$85/$C$87</f>
        <v>1.6840425279795669E-3</v>
      </c>
      <c r="AE87" s="22">
        <f>$AE$85/$C$87</f>
        <v>2.3451880493080414E-3</v>
      </c>
      <c r="AF87" s="22">
        <f>$AF$85/$C$87</f>
        <v>1.380526994083443E-2</v>
      </c>
      <c r="AG87" s="22">
        <f>$AG$85/$C$87</f>
        <v>2.5758560719985652E-3</v>
      </c>
      <c r="AH87" s="22">
        <f>$AH$85/$C$87</f>
        <v>2.2885417894999958E-2</v>
      </c>
      <c r="AI87" s="22">
        <f>$AI$85/$C$87</f>
        <v>4.6359001547708744E-4</v>
      </c>
      <c r="AJ87" s="22">
        <f>$AJ$85/$C$87</f>
        <v>3.7083258746054555E-3</v>
      </c>
      <c r="AK87" s="22">
        <f>$AK$85/$C$87</f>
        <v>2.0604713530707006E-2</v>
      </c>
      <c r="AL87" s="22">
        <f>$AL$85/$C$87</f>
        <v>2.2542367532552302E-2</v>
      </c>
      <c r="AM87" s="22">
        <f>$AM$85/$C$87</f>
        <v>2.1751014683594827E-3</v>
      </c>
      <c r="AN87" s="22">
        <f>$AN$85/$C$87</f>
        <v>5.5280592709721927E-3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5FE21-8D48-4ED9-BB5E-28AE8D3E0703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159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-4.8421875203871076E-2</v>
      </c>
      <c r="D5" s="10">
        <v>-7.681596402536673E-3</v>
      </c>
      <c r="E5" s="10">
        <v>1.044663698157385E-2</v>
      </c>
      <c r="F5" s="10">
        <v>3.1295055631274972E-2</v>
      </c>
      <c r="G5" s="10">
        <v>3.0307189483805563E-2</v>
      </c>
      <c r="H5" s="10">
        <v>4.3568557220672564E-2</v>
      </c>
      <c r="I5" s="10">
        <v>6.39699230032957E-3</v>
      </c>
      <c r="J5" s="10">
        <v>3.1142290909442191E-2</v>
      </c>
      <c r="K5" s="10">
        <v>8.3297362028825362E-3</v>
      </c>
      <c r="L5" s="10">
        <v>3.5649006643997949E-2</v>
      </c>
      <c r="M5" s="10">
        <v>3.7863874430676146E-2</v>
      </c>
      <c r="N5" s="10">
        <v>-5.9473480015790432E-4</v>
      </c>
      <c r="O5" s="10">
        <v>-3.0719720503095037E-2</v>
      </c>
      <c r="P5" s="10">
        <v>-1.8053615787242766E-2</v>
      </c>
      <c r="Q5" s="10">
        <v>-9.6535644892319916E-3</v>
      </c>
      <c r="R5" s="10">
        <v>1.4063338941258812E-2</v>
      </c>
      <c r="S5" s="10">
        <v>1.0321530667011743E-2</v>
      </c>
      <c r="T5" s="10">
        <v>2.6891446886571673E-2</v>
      </c>
      <c r="U5" s="10">
        <v>1.3174658639168365E-2</v>
      </c>
      <c r="V5" s="10">
        <v>-1.4168623789158918E-4</v>
      </c>
      <c r="W5" s="10">
        <v>4.132297983018441E-2</v>
      </c>
      <c r="X5" s="10">
        <v>1.0913879721179553E-2</v>
      </c>
      <c r="Y5" s="10">
        <v>-2.9812374001216477E-2</v>
      </c>
      <c r="Z5" s="10">
        <v>-5.3279460658627056E-2</v>
      </c>
      <c r="AA5" s="10">
        <v>-1.4510682205293383E-2</v>
      </c>
      <c r="AB5" s="10">
        <v>1.7098939400446465E-2</v>
      </c>
      <c r="AC5" s="10">
        <v>-2.3383070202057925E-2</v>
      </c>
      <c r="AD5" s="10">
        <v>-3.9778404889386325E-2</v>
      </c>
      <c r="AE5" s="10">
        <v>-2.9420470157956794E-2</v>
      </c>
      <c r="AF5" s="10">
        <v>-3.0900670982077182E-2</v>
      </c>
      <c r="AG5" s="10">
        <v>-3.1636904170735593E-2</v>
      </c>
      <c r="AH5" s="10">
        <v>-3.7908075846482619E-3</v>
      </c>
      <c r="AI5" s="10">
        <v>1.4541715318484149E-3</v>
      </c>
      <c r="AJ5" s="10">
        <v>-2.8894710085014548E-2</v>
      </c>
      <c r="AK5" s="11" t="s">
        <v>83</v>
      </c>
      <c r="AL5" s="10">
        <v>8.9793869698422627E-3</v>
      </c>
      <c r="AM5" s="10">
        <v>-2.189644703780556E-2</v>
      </c>
      <c r="AN5" s="12">
        <v>-3.386693212414757E-2</v>
      </c>
    </row>
    <row r="6" spans="1:40" ht="24">
      <c r="A6" s="13" t="s">
        <v>42</v>
      </c>
      <c r="B6" s="14" t="s">
        <v>41</v>
      </c>
      <c r="C6" s="15">
        <v>2.1288617699189868E-2</v>
      </c>
      <c r="D6" s="16">
        <v>-2.0690361971008982E-2</v>
      </c>
      <c r="E6" s="16">
        <v>2.5209038656727089E-2</v>
      </c>
      <c r="F6" s="16">
        <v>3.1672111863573868E-2</v>
      </c>
      <c r="G6" s="16">
        <v>1.9289522247056413E-2</v>
      </c>
      <c r="H6" s="16">
        <v>4.602128961112071E-2</v>
      </c>
      <c r="I6" s="16">
        <v>8.0276832204371831E-3</v>
      </c>
      <c r="J6" s="16">
        <v>-9.2541923509134282E-3</v>
      </c>
      <c r="K6" s="16">
        <v>-2.6575422421864368E-2</v>
      </c>
      <c r="L6" s="16">
        <v>-4.6055074475814866E-3</v>
      </c>
      <c r="M6" s="16">
        <v>6.860794804491932E-2</v>
      </c>
      <c r="N6" s="16">
        <v>5.5063248425307326E-2</v>
      </c>
      <c r="O6" s="17" t="s">
        <v>94</v>
      </c>
      <c r="P6" s="16">
        <v>-1.3236422432826939E-2</v>
      </c>
      <c r="Q6" s="16">
        <v>4.3512796015527662E-2</v>
      </c>
      <c r="R6" s="16">
        <v>4.4560572210444169E-2</v>
      </c>
      <c r="S6" s="16">
        <v>-1.6322841449286397E-2</v>
      </c>
      <c r="T6" s="16">
        <v>1.3216086683160667E-2</v>
      </c>
      <c r="U6" s="16">
        <v>1.3440362597242864E-3</v>
      </c>
      <c r="V6" s="16">
        <v>-4.3373646134396822E-2</v>
      </c>
      <c r="W6" s="16">
        <v>-1.8352948958195656E-2</v>
      </c>
      <c r="X6" s="16">
        <v>-5.9203786219539235E-2</v>
      </c>
      <c r="Y6" s="16">
        <v>-9.4242522879806785E-3</v>
      </c>
      <c r="Z6" s="16">
        <v>-5.4847623915512421E-2</v>
      </c>
      <c r="AA6" s="16">
        <v>-3.3486990251012246E-3</v>
      </c>
      <c r="AB6" s="16">
        <v>-4.5786137725780931E-3</v>
      </c>
      <c r="AC6" s="16">
        <v>-1.4916263559983153E-2</v>
      </c>
      <c r="AD6" s="16">
        <v>-1.1580182636475032E-2</v>
      </c>
      <c r="AE6" s="16">
        <v>-7.1417776491918827E-3</v>
      </c>
      <c r="AF6" s="16">
        <v>-4.707728745758504E-3</v>
      </c>
      <c r="AG6" s="16">
        <v>-3.910138960758253E-3</v>
      </c>
      <c r="AH6" s="17" t="s">
        <v>91</v>
      </c>
      <c r="AI6" s="16">
        <v>-6.1191294719862566E-3</v>
      </c>
      <c r="AJ6" s="16">
        <v>-7.2570908879695233E-3</v>
      </c>
      <c r="AK6" s="16">
        <v>-3.7327944808316208E-3</v>
      </c>
      <c r="AL6" s="16">
        <v>1.1924390900409103E-2</v>
      </c>
      <c r="AM6" s="16">
        <v>-1.5769573333922111E-2</v>
      </c>
      <c r="AN6" s="18">
        <v>-2.489709727098656E-2</v>
      </c>
    </row>
    <row r="7" spans="1:40" ht="24">
      <c r="A7" s="13" t="s">
        <v>43</v>
      </c>
      <c r="B7" s="14" t="s">
        <v>41</v>
      </c>
      <c r="C7" s="15">
        <v>-5.3790473325245898E-2</v>
      </c>
      <c r="D7" s="16">
        <v>-1.7602567720166162E-2</v>
      </c>
      <c r="E7" s="16">
        <v>2.9985260729049872E-2</v>
      </c>
      <c r="F7" s="16">
        <v>2.4666106404179957E-2</v>
      </c>
      <c r="G7" s="16">
        <v>-1.9326747246482329E-2</v>
      </c>
      <c r="H7" s="16">
        <v>1.4089563591009501E-2</v>
      </c>
      <c r="I7" s="16">
        <v>-1.1070127471600622E-2</v>
      </c>
      <c r="J7" s="16">
        <v>1.2412354110198932E-2</v>
      </c>
      <c r="K7" s="16">
        <v>3.4613066834389576E-2</v>
      </c>
      <c r="L7" s="16">
        <v>-1.5535083996944364E-2</v>
      </c>
      <c r="M7" s="16">
        <v>-2.3389312970410577E-2</v>
      </c>
      <c r="N7" s="16">
        <v>-2.5306984282244039E-3</v>
      </c>
      <c r="O7" s="16">
        <v>5.4926734250392975E-2</v>
      </c>
      <c r="P7" s="16">
        <v>2.5377412773259097E-3</v>
      </c>
      <c r="Q7" s="16">
        <v>-1.9059778818812788E-2</v>
      </c>
      <c r="R7" s="16">
        <v>4.9023212733709444E-2</v>
      </c>
      <c r="S7" s="16">
        <v>6.8148900066045015E-2</v>
      </c>
      <c r="T7" s="16">
        <v>-9.4805922420633827E-3</v>
      </c>
      <c r="U7" s="16">
        <v>1.1942111834562032E-2</v>
      </c>
      <c r="V7" s="16">
        <v>-9.0621580301615545E-3</v>
      </c>
      <c r="W7" s="16">
        <v>-3.3318733471813587E-3</v>
      </c>
      <c r="X7" s="16">
        <v>3.2025038617093424E-2</v>
      </c>
      <c r="Y7" s="16">
        <v>-6.9191525101012508E-2</v>
      </c>
      <c r="Z7" s="16">
        <v>5.9057784348202176E-3</v>
      </c>
      <c r="AA7" s="16">
        <v>-1.577982802097079E-2</v>
      </c>
      <c r="AB7" s="16">
        <v>1.9160143150321531E-2</v>
      </c>
      <c r="AC7" s="17" t="s">
        <v>82</v>
      </c>
      <c r="AD7" s="16">
        <v>-3.4101470397920754E-2</v>
      </c>
      <c r="AE7" s="16">
        <v>-9.1375727805350689E-3</v>
      </c>
      <c r="AF7" s="16">
        <v>-7.9413139404860347E-3</v>
      </c>
      <c r="AG7" s="16">
        <v>-7.1472380708933339E-3</v>
      </c>
      <c r="AH7" s="16">
        <v>-1.5067042004694366E-2</v>
      </c>
      <c r="AI7" s="16">
        <v>-3.6584274138956548E-2</v>
      </c>
      <c r="AJ7" s="16">
        <v>-5.2165187136999358E-2</v>
      </c>
      <c r="AK7" s="16">
        <v>-2.3200304557661148E-2</v>
      </c>
      <c r="AL7" s="16">
        <v>1.5537452757696423E-2</v>
      </c>
      <c r="AM7" s="16">
        <v>2.9819324152779137E-3</v>
      </c>
      <c r="AN7" s="18">
        <v>-1.5816661116235118E-2</v>
      </c>
    </row>
    <row r="8" spans="1:40" ht="24">
      <c r="A8" s="13" t="s">
        <v>44</v>
      </c>
      <c r="B8" s="14" t="s">
        <v>41</v>
      </c>
      <c r="C8" s="15">
        <v>-5.7342799954259338E-2</v>
      </c>
      <c r="D8" s="16">
        <v>-1.3522465591829942E-2</v>
      </c>
      <c r="E8" s="16">
        <v>1.2524688035697526E-2</v>
      </c>
      <c r="F8" s="16">
        <v>-2.8796622800585717E-2</v>
      </c>
      <c r="G8" s="16">
        <v>-1.6372309253897634E-2</v>
      </c>
      <c r="H8" s="16">
        <v>-2.8225180818657825E-2</v>
      </c>
      <c r="I8" s="16">
        <v>-3.7994640263720292E-2</v>
      </c>
      <c r="J8" s="16">
        <v>-8.7951619305952546E-3</v>
      </c>
      <c r="K8" s="16">
        <v>-1.4484296731321331E-2</v>
      </c>
      <c r="L8" s="16">
        <v>6.6736215969121467E-3</v>
      </c>
      <c r="M8" s="16">
        <v>1.6214473695814177E-2</v>
      </c>
      <c r="N8" s="16">
        <v>-2.5521051184358171E-2</v>
      </c>
      <c r="O8" s="16">
        <v>-3.9254030472991454E-2</v>
      </c>
      <c r="P8" s="17" t="s">
        <v>78</v>
      </c>
      <c r="Q8" s="16">
        <v>-3.1938763766222199E-2</v>
      </c>
      <c r="R8" s="16">
        <v>5.9318558730539397E-3</v>
      </c>
      <c r="S8" s="16">
        <v>-3.3384327525993643E-2</v>
      </c>
      <c r="T8" s="16">
        <v>-2.6704037960805858E-2</v>
      </c>
      <c r="U8" s="16">
        <v>2.2897713254188025E-2</v>
      </c>
      <c r="V8" s="16">
        <v>5.4782139327087739E-2</v>
      </c>
      <c r="W8" s="16">
        <v>5.3542794540962634E-2</v>
      </c>
      <c r="X8" s="16">
        <v>-7.967424231952196E-3</v>
      </c>
      <c r="Y8" s="16">
        <v>-8.356071114027936E-4</v>
      </c>
      <c r="Z8" s="16">
        <v>-1.0556073237440287E-2</v>
      </c>
      <c r="AA8" s="16">
        <v>2.8291352725408839E-2</v>
      </c>
      <c r="AB8" s="16">
        <v>1.4616329041387675E-2</v>
      </c>
      <c r="AC8" s="16">
        <v>2.5732370280367838E-3</v>
      </c>
      <c r="AD8" s="16">
        <v>-2.3698768590135416E-3</v>
      </c>
      <c r="AE8" s="16">
        <v>2.1285239103925302E-3</v>
      </c>
      <c r="AF8" s="16">
        <v>1.3831948235067405E-2</v>
      </c>
      <c r="AG8" s="16">
        <v>-2.6730555433825964E-2</v>
      </c>
      <c r="AH8" s="16">
        <v>-1.3518907111865121E-2</v>
      </c>
      <c r="AI8" s="16">
        <v>2.091146700475054E-2</v>
      </c>
      <c r="AJ8" s="16">
        <v>-1.2037329695151141E-2</v>
      </c>
      <c r="AK8" s="16">
        <v>-1.8140705418848491E-2</v>
      </c>
      <c r="AL8" s="16">
        <v>3.3122721030720954E-2</v>
      </c>
      <c r="AM8" s="16">
        <v>-2.5049881098837514E-2</v>
      </c>
      <c r="AN8" s="18">
        <v>-1.6203975136448692E-3</v>
      </c>
    </row>
    <row r="9" spans="1:40" ht="24">
      <c r="A9" s="13" t="s">
        <v>45</v>
      </c>
      <c r="B9" s="14" t="s">
        <v>41</v>
      </c>
      <c r="C9" s="15">
        <v>-4.7204464542654465E-2</v>
      </c>
      <c r="D9" s="16">
        <v>1.4049875704758234E-2</v>
      </c>
      <c r="E9" s="16">
        <v>9.518048761111883E-3</v>
      </c>
      <c r="F9" s="16">
        <v>7.1677076621068901E-4</v>
      </c>
      <c r="G9" s="16">
        <v>4.6974486203808327E-2</v>
      </c>
      <c r="H9" s="16">
        <v>1.8059895227814524E-2</v>
      </c>
      <c r="I9" s="16">
        <v>2.273504624658524E-2</v>
      </c>
      <c r="J9" s="16">
        <v>3.0304421812525201E-2</v>
      </c>
      <c r="K9" s="16">
        <v>9.0859144754872889E-3</v>
      </c>
      <c r="L9" s="16">
        <v>2.573472742802627E-2</v>
      </c>
      <c r="M9" s="16">
        <v>2.0515313238573751E-2</v>
      </c>
      <c r="N9" s="16">
        <v>1.3924601381347509E-3</v>
      </c>
      <c r="O9" s="16">
        <v>-3.3595783337759803E-2</v>
      </c>
      <c r="P9" s="16">
        <v>1.3879372233044734E-2</v>
      </c>
      <c r="Q9" s="16">
        <v>2.3382925137567286E-2</v>
      </c>
      <c r="R9" s="16">
        <v>1.7280249648423979E-2</v>
      </c>
      <c r="S9" s="16">
        <v>3.1440579171091498E-2</v>
      </c>
      <c r="T9" s="16">
        <v>2.5333416794123865E-2</v>
      </c>
      <c r="U9" s="16">
        <v>-2.0337443157183079E-2</v>
      </c>
      <c r="V9" s="16">
        <v>-2.366056629615616E-2</v>
      </c>
      <c r="W9" s="16">
        <v>-2.333137167397616E-2</v>
      </c>
      <c r="X9" s="16">
        <v>1.5940217899459815E-2</v>
      </c>
      <c r="Y9" s="16">
        <v>-1.8628056274818283E-2</v>
      </c>
      <c r="Z9" s="16">
        <v>-2.7640559590021998E-3</v>
      </c>
      <c r="AA9" s="16">
        <v>4.0362534662707625E-3</v>
      </c>
      <c r="AB9" s="16">
        <v>6.2477163836456902E-3</v>
      </c>
      <c r="AC9" s="16">
        <v>-8.0656930467289979E-3</v>
      </c>
      <c r="AD9" s="16">
        <v>-8.5487938412000201E-3</v>
      </c>
      <c r="AE9" s="16">
        <v>1.882776116058435E-2</v>
      </c>
      <c r="AF9" s="17" t="s">
        <v>87</v>
      </c>
      <c r="AG9" s="16">
        <v>-2.6726656366885804E-2</v>
      </c>
      <c r="AH9" s="16">
        <v>-4.8081639863487543E-3</v>
      </c>
      <c r="AI9" s="16">
        <v>8.8263061841484854E-3</v>
      </c>
      <c r="AJ9" s="16">
        <v>-6.4684069258813939E-2</v>
      </c>
      <c r="AK9" s="16">
        <v>-3.1125038192124536E-2</v>
      </c>
      <c r="AL9" s="16">
        <v>-2.2405581991818233E-2</v>
      </c>
      <c r="AM9" s="16">
        <v>-4.4334406997680337E-3</v>
      </c>
      <c r="AN9" s="18">
        <v>-2.0119270766331236E-2</v>
      </c>
    </row>
    <row r="10" spans="1:40" ht="24">
      <c r="A10" s="13" t="s">
        <v>46</v>
      </c>
      <c r="B10" s="14" t="s">
        <v>41</v>
      </c>
      <c r="C10" s="19" t="s">
        <v>160</v>
      </c>
      <c r="D10" s="16">
        <v>7.2358917927009145E-2</v>
      </c>
      <c r="E10" s="16">
        <v>3.4051815949307195E-2</v>
      </c>
      <c r="F10" s="16">
        <v>6.7050518573611079E-2</v>
      </c>
      <c r="G10" s="16">
        <v>1.4576309320968048E-2</v>
      </c>
      <c r="H10" s="16">
        <v>2.6845271057228337E-2</v>
      </c>
      <c r="I10" s="16">
        <v>-2.5088087433910576E-2</v>
      </c>
      <c r="J10" s="16">
        <v>-1.9090005166826251E-2</v>
      </c>
      <c r="K10" s="16">
        <v>1.2190690228822363E-2</v>
      </c>
      <c r="L10" s="16">
        <v>2.6741634989659459E-2</v>
      </c>
      <c r="M10" s="16">
        <v>1.2210468820518774E-3</v>
      </c>
      <c r="N10" s="16">
        <v>2.9983024171330766E-2</v>
      </c>
      <c r="O10" s="16">
        <v>-4.3521402257235562E-3</v>
      </c>
      <c r="P10" s="16">
        <v>2.2596161295967407E-2</v>
      </c>
      <c r="Q10" s="16">
        <v>2.5233398771973094E-2</v>
      </c>
      <c r="R10" s="16">
        <v>2.1459355743697159E-2</v>
      </c>
      <c r="S10" s="16">
        <v>-2.7881413583195182E-3</v>
      </c>
      <c r="T10" s="16">
        <v>-1.0447712109628157E-2</v>
      </c>
      <c r="U10" s="17" t="s">
        <v>82</v>
      </c>
      <c r="V10" s="16">
        <v>-2.4029735852123046E-2</v>
      </c>
      <c r="W10" s="16">
        <v>-7.8074751194419029E-3</v>
      </c>
      <c r="X10" s="16">
        <v>2.2724603805184126E-4</v>
      </c>
      <c r="Y10" s="16">
        <v>-5.9168107524853505E-2</v>
      </c>
      <c r="Z10" s="16">
        <v>-2.3146940573655597E-2</v>
      </c>
      <c r="AA10" s="16">
        <v>3.9886904891857651E-2</v>
      </c>
      <c r="AB10" s="16">
        <v>-2.985395369202953E-3</v>
      </c>
      <c r="AC10" s="16">
        <v>1.1930735590176676E-2</v>
      </c>
      <c r="AD10" s="16">
        <v>-3.4202335255700135E-2</v>
      </c>
      <c r="AE10" s="16">
        <v>-2.8819412624952041E-2</v>
      </c>
      <c r="AF10" s="16">
        <v>-2.0016796473864621E-2</v>
      </c>
      <c r="AG10" s="16">
        <v>-2.0681437373237733E-2</v>
      </c>
      <c r="AH10" s="16">
        <v>1.3540886260805546E-3</v>
      </c>
      <c r="AI10" s="16">
        <v>3.2943250710282539E-3</v>
      </c>
      <c r="AJ10" s="16">
        <v>-1.932652498829688E-2</v>
      </c>
      <c r="AK10" s="16">
        <v>1.3076108722201749E-2</v>
      </c>
      <c r="AL10" s="16">
        <v>1.5317152826511462E-2</v>
      </c>
      <c r="AM10" s="16">
        <v>3.5273339722085212E-2</v>
      </c>
      <c r="AN10" s="18">
        <v>-3.7071263978429282E-2</v>
      </c>
    </row>
    <row r="11" spans="1:40" ht="24">
      <c r="A11" s="13" t="s">
        <v>47</v>
      </c>
      <c r="B11" s="14" t="s">
        <v>41</v>
      </c>
      <c r="C11" s="15">
        <v>6.9791185584936527E-3</v>
      </c>
      <c r="D11" s="16">
        <v>9.4458270397257665E-3</v>
      </c>
      <c r="E11" s="16">
        <v>1.844161036598985E-2</v>
      </c>
      <c r="F11" s="16">
        <v>3.7463882531524273E-2</v>
      </c>
      <c r="G11" s="16">
        <v>-2.487194204664521E-2</v>
      </c>
      <c r="H11" s="16">
        <v>-7.8595299289315555E-3</v>
      </c>
      <c r="I11" s="16">
        <v>4.9125371686260737E-2</v>
      </c>
      <c r="J11" s="16">
        <v>-1.2131935037547762E-2</v>
      </c>
      <c r="K11" s="16">
        <v>3.4915996814778652E-2</v>
      </c>
      <c r="L11" s="16">
        <v>5.6820851372338339E-2</v>
      </c>
      <c r="M11" s="16">
        <v>-1.8781836531489151E-2</v>
      </c>
      <c r="N11" s="16">
        <v>-9.9234002218856173E-4</v>
      </c>
      <c r="O11" s="16">
        <v>5.2063057299103011E-3</v>
      </c>
      <c r="P11" s="16">
        <v>1.4493226411416706E-2</v>
      </c>
      <c r="Q11" s="16">
        <v>2.3877393135624109E-2</v>
      </c>
      <c r="R11" s="16">
        <v>2.2843609870204423E-2</v>
      </c>
      <c r="S11" s="16">
        <v>6.5853302179182796E-2</v>
      </c>
      <c r="T11" s="16">
        <v>-7.9011300684730199E-3</v>
      </c>
      <c r="U11" s="16">
        <v>-3.0212194005197262E-3</v>
      </c>
      <c r="V11" s="16">
        <v>-1.7497607717793257E-2</v>
      </c>
      <c r="W11" s="16">
        <v>-2.5317452125580373E-2</v>
      </c>
      <c r="X11" s="16">
        <v>-3.4437244021805186E-4</v>
      </c>
      <c r="Y11" s="16">
        <v>-2.8379479732842123E-2</v>
      </c>
      <c r="Z11" s="16">
        <v>3.5830590418136903E-2</v>
      </c>
      <c r="AA11" s="16">
        <v>-4.1223111006111535E-2</v>
      </c>
      <c r="AB11" s="17" t="s">
        <v>80</v>
      </c>
      <c r="AC11" s="16">
        <v>1.921754868194385E-2</v>
      </c>
      <c r="AD11" s="16">
        <v>-4.5703237412454523E-2</v>
      </c>
      <c r="AE11" s="16">
        <v>-3.1027992801371976E-2</v>
      </c>
      <c r="AF11" s="16">
        <v>6.1863523994950221E-3</v>
      </c>
      <c r="AG11" s="16">
        <v>-2.1655520189795711E-2</v>
      </c>
      <c r="AH11" s="16">
        <v>-4.6414873379013169E-3</v>
      </c>
      <c r="AI11" s="16">
        <v>1.88155325787966E-2</v>
      </c>
      <c r="AJ11" s="16">
        <v>-5.1908699641606834E-4</v>
      </c>
      <c r="AK11" s="16">
        <v>1.7049561154575257E-2</v>
      </c>
      <c r="AL11" s="16">
        <v>-9.2828944815959383E-3</v>
      </c>
      <c r="AM11" s="16">
        <v>-3.1542911446842632E-2</v>
      </c>
      <c r="AN11" s="18">
        <v>-1.3567838545686071E-2</v>
      </c>
    </row>
    <row r="12" spans="1:40" ht="24">
      <c r="A12" s="13" t="s">
        <v>48</v>
      </c>
      <c r="B12" s="14" t="s">
        <v>41</v>
      </c>
      <c r="C12" s="15">
        <v>2.6967524412293956E-2</v>
      </c>
      <c r="D12" s="16">
        <v>4.2828403143861861E-2</v>
      </c>
      <c r="E12" s="16">
        <v>3.6374670669988549E-2</v>
      </c>
      <c r="F12" s="16">
        <v>3.7832935701384469E-2</v>
      </c>
      <c r="G12" s="16">
        <v>1.4879128276548222E-2</v>
      </c>
      <c r="H12" s="16">
        <v>-1.74113485289452E-2</v>
      </c>
      <c r="I12" s="16">
        <v>2.5984488485351762E-2</v>
      </c>
      <c r="J12" s="16">
        <v>1.4818141690624209E-2</v>
      </c>
      <c r="K12" s="16">
        <v>3.9365538490843417E-3</v>
      </c>
      <c r="L12" s="16">
        <v>1.2594893143518403E-2</v>
      </c>
      <c r="M12" s="16">
        <v>3.7391012104002648E-2</v>
      </c>
      <c r="N12" s="16">
        <v>4.7022825505985383E-2</v>
      </c>
      <c r="O12" s="16">
        <v>6.0209356658960385E-2</v>
      </c>
      <c r="P12" s="16">
        <v>-2.3481484376947689E-3</v>
      </c>
      <c r="Q12" s="16">
        <v>9.9026050612651337E-3</v>
      </c>
      <c r="R12" s="16">
        <v>8.2775438131043964E-3</v>
      </c>
      <c r="S12" s="16">
        <v>-2.7004410877183655E-2</v>
      </c>
      <c r="T12" s="16">
        <v>2.6857942933999641E-2</v>
      </c>
      <c r="U12" s="16">
        <v>-3.4369163920021623E-2</v>
      </c>
      <c r="V12" s="16">
        <v>-1.7783482090517829E-2</v>
      </c>
      <c r="W12" s="16">
        <v>-3.688111466520369E-2</v>
      </c>
      <c r="X12" s="16">
        <v>-3.3229828351324431E-2</v>
      </c>
      <c r="Y12" s="16">
        <v>-3.533189599933878E-2</v>
      </c>
      <c r="Z12" s="16">
        <v>-3.3781325281878297E-3</v>
      </c>
      <c r="AA12" s="16">
        <v>-9.7579214384188335E-3</v>
      </c>
      <c r="AB12" s="16">
        <v>-4.5690296559818488E-2</v>
      </c>
      <c r="AC12" s="16">
        <v>-3.4217033243073985E-2</v>
      </c>
      <c r="AD12" s="17" t="s">
        <v>80</v>
      </c>
      <c r="AE12" s="16">
        <v>1.0135688473304762E-2</v>
      </c>
      <c r="AF12" s="16">
        <v>-8.4618000461404615E-3</v>
      </c>
      <c r="AG12" s="16">
        <v>6.1955925119941309E-3</v>
      </c>
      <c r="AH12" s="16">
        <v>-1.1759399322703819E-2</v>
      </c>
      <c r="AI12" s="16">
        <v>-1.171650177823425E-2</v>
      </c>
      <c r="AJ12" s="16">
        <v>-1.8751069132343035E-2</v>
      </c>
      <c r="AK12" s="16">
        <v>-3.9621054194603003E-2</v>
      </c>
      <c r="AL12" s="16">
        <v>1.5320946128027455E-2</v>
      </c>
      <c r="AM12" s="16">
        <v>2.2745533609638373E-3</v>
      </c>
      <c r="AN12" s="18">
        <v>4.9361799031385472E-3</v>
      </c>
    </row>
    <row r="13" spans="1:40" ht="24">
      <c r="A13" s="13" t="s">
        <v>49</v>
      </c>
      <c r="B13" s="14" t="s">
        <v>41</v>
      </c>
      <c r="C13" s="15">
        <v>5.6931674845955779E-2</v>
      </c>
      <c r="D13" s="16">
        <v>-2.7800251440049689E-2</v>
      </c>
      <c r="E13" s="16">
        <v>-5.5863151393084863E-2</v>
      </c>
      <c r="F13" s="16">
        <v>-2.5441142207338768E-2</v>
      </c>
      <c r="G13" s="16">
        <v>-2.067835349344202E-2</v>
      </c>
      <c r="H13" s="16">
        <v>-1.3748394484261666E-2</v>
      </c>
      <c r="I13" s="16">
        <v>2.8045896161272071E-3</v>
      </c>
      <c r="J13" s="17" t="s">
        <v>80</v>
      </c>
      <c r="K13" s="16">
        <v>1.4348954851560913E-2</v>
      </c>
      <c r="L13" s="16">
        <v>1.4285870297038653E-2</v>
      </c>
      <c r="M13" s="16">
        <v>-5.7613271069158201E-3</v>
      </c>
      <c r="N13" s="16">
        <v>-6.8471902417985477E-3</v>
      </c>
      <c r="O13" s="16">
        <v>-4.6685411173480199E-2</v>
      </c>
      <c r="P13" s="16">
        <v>-8.706532658502953E-3</v>
      </c>
      <c r="Q13" s="16">
        <v>-1.4521720493080236E-2</v>
      </c>
      <c r="R13" s="16">
        <v>-4.0755305185159969E-2</v>
      </c>
      <c r="S13" s="16">
        <v>2.5296004656243102E-2</v>
      </c>
      <c r="T13" s="16">
        <v>-1.6593358842479752E-2</v>
      </c>
      <c r="U13" s="16">
        <v>-1.9147913425543117E-2</v>
      </c>
      <c r="V13" s="16">
        <v>7.4363503787032992E-2</v>
      </c>
      <c r="W13" s="16">
        <v>8.0036498042630692E-3</v>
      </c>
      <c r="X13" s="16">
        <v>7.619497448822672E-3</v>
      </c>
      <c r="Y13" s="16">
        <v>2.4986673600120989E-2</v>
      </c>
      <c r="Z13" s="16">
        <v>2.4576585598616196E-2</v>
      </c>
      <c r="AA13" s="16">
        <v>4.9561485553718407E-2</v>
      </c>
      <c r="AB13" s="16">
        <v>-1.2148433818347494E-2</v>
      </c>
      <c r="AC13" s="16">
        <v>1.2440414289752405E-2</v>
      </c>
      <c r="AD13" s="16">
        <v>1.4808372706667549E-2</v>
      </c>
      <c r="AE13" s="16">
        <v>2.0608042872696703E-2</v>
      </c>
      <c r="AF13" s="16">
        <v>2.9938814950825367E-2</v>
      </c>
      <c r="AG13" s="16">
        <v>3.2168981497155288E-2</v>
      </c>
      <c r="AH13" s="16">
        <v>-9.3571257982532647E-3</v>
      </c>
      <c r="AI13" s="16">
        <v>-1.5379179205335132E-2</v>
      </c>
      <c r="AJ13" s="16">
        <v>1.315133959376151E-2</v>
      </c>
      <c r="AK13" s="16">
        <v>3.1005609047695823E-2</v>
      </c>
      <c r="AL13" s="16">
        <v>-1.4380329514935336E-2</v>
      </c>
      <c r="AM13" s="16">
        <v>3.967646107139876E-3</v>
      </c>
      <c r="AN13" s="18">
        <v>3.8613232130346328E-2</v>
      </c>
    </row>
    <row r="14" spans="1:40" ht="24">
      <c r="A14" s="13" t="s">
        <v>50</v>
      </c>
      <c r="B14" s="14" t="s">
        <v>41</v>
      </c>
      <c r="C14" s="15">
        <v>1.163004652890441E-2</v>
      </c>
      <c r="D14" s="16">
        <v>-2.0722588437922317E-2</v>
      </c>
      <c r="E14" s="16">
        <v>-2.9658265871784273E-2</v>
      </c>
      <c r="F14" s="16">
        <v>-2.9771233223848472E-2</v>
      </c>
      <c r="G14" s="16">
        <v>-2.2734233445955054E-2</v>
      </c>
      <c r="H14" s="16">
        <v>-1.9519181887534515E-2</v>
      </c>
      <c r="I14" s="16">
        <v>-2.2557306424912563E-2</v>
      </c>
      <c r="J14" s="16">
        <v>1.4364548868123111E-2</v>
      </c>
      <c r="K14" s="17" t="s">
        <v>126</v>
      </c>
      <c r="L14" s="16">
        <v>3.9456868149051125E-2</v>
      </c>
      <c r="M14" s="16">
        <v>-1.4887096428892209E-2</v>
      </c>
      <c r="N14" s="16">
        <v>-1.6786683176659343E-5</v>
      </c>
      <c r="O14" s="16">
        <v>-5.7385594379726571E-3</v>
      </c>
      <c r="P14" s="16">
        <v>-1.4361712067195309E-2</v>
      </c>
      <c r="Q14" s="16">
        <v>6.7700230611580025E-4</v>
      </c>
      <c r="R14" s="16">
        <v>-2.2211820604026038E-2</v>
      </c>
      <c r="S14" s="16">
        <v>-1.0225857915819569E-2</v>
      </c>
      <c r="T14" s="16">
        <v>-2.1651373745082903E-2</v>
      </c>
      <c r="U14" s="16">
        <v>1.2264533604797706E-2</v>
      </c>
      <c r="V14" s="16">
        <v>7.5805166268795188E-2</v>
      </c>
      <c r="W14" s="16">
        <v>4.2595012179122697E-2</v>
      </c>
      <c r="X14" s="16">
        <v>4.0424458728695788E-2</v>
      </c>
      <c r="Y14" s="16">
        <v>2.8493735251915075E-2</v>
      </c>
      <c r="Z14" s="16">
        <v>-7.5361327281061033E-3</v>
      </c>
      <c r="AA14" s="16">
        <v>-3.2898217561804925E-4</v>
      </c>
      <c r="AB14" s="16">
        <v>3.4932337977667885E-2</v>
      </c>
      <c r="AC14" s="16">
        <v>3.476765974746851E-2</v>
      </c>
      <c r="AD14" s="16">
        <v>3.9354691499594524E-3</v>
      </c>
      <c r="AE14" s="16">
        <v>-2.0797141823275848E-2</v>
      </c>
      <c r="AF14" s="16">
        <v>8.9904482958025628E-3</v>
      </c>
      <c r="AG14" s="16">
        <v>-2.1682462930486177E-2</v>
      </c>
      <c r="AH14" s="16">
        <v>-2.6944448140027805E-2</v>
      </c>
      <c r="AI14" s="16">
        <v>4.8573926797235996E-2</v>
      </c>
      <c r="AJ14" s="16">
        <v>2.9532360631060208E-2</v>
      </c>
      <c r="AK14" s="16">
        <v>8.3028062851359056E-3</v>
      </c>
      <c r="AL14" s="16">
        <v>2.7169989478134229E-2</v>
      </c>
      <c r="AM14" s="16">
        <v>-5.5716464823341353E-4</v>
      </c>
      <c r="AN14" s="18">
        <v>1.6753278662781309E-2</v>
      </c>
    </row>
    <row r="15" spans="1:40" ht="24">
      <c r="A15" s="13" t="s">
        <v>51</v>
      </c>
      <c r="B15" s="14" t="s">
        <v>41</v>
      </c>
      <c r="C15" s="15">
        <v>6.0849901649439521E-2</v>
      </c>
      <c r="D15" s="16">
        <v>-2.586444184277566E-2</v>
      </c>
      <c r="E15" s="16">
        <v>-1.0752513185713007E-2</v>
      </c>
      <c r="F15" s="16">
        <v>-1.5688838093325028E-2</v>
      </c>
      <c r="G15" s="16">
        <v>-1.7975553074367052E-2</v>
      </c>
      <c r="H15" s="16">
        <v>-4.1480425315380768E-3</v>
      </c>
      <c r="I15" s="16">
        <v>3.9057471065999223E-2</v>
      </c>
      <c r="J15" s="16">
        <v>-6.7549768577833975E-3</v>
      </c>
      <c r="K15" s="16">
        <v>-1.2396718883712171E-5</v>
      </c>
      <c r="L15" s="16">
        <v>1.9178301320846355E-2</v>
      </c>
      <c r="M15" s="16">
        <v>-2.7483927362884443E-2</v>
      </c>
      <c r="N15" s="17" t="s">
        <v>85</v>
      </c>
      <c r="O15" s="16">
        <v>-5.0145503119731509E-3</v>
      </c>
      <c r="P15" s="16">
        <v>-2.5021459669575963E-2</v>
      </c>
      <c r="Q15" s="16">
        <v>-3.2594962931873007E-2</v>
      </c>
      <c r="R15" s="16">
        <v>-2.0751895532871916E-2</v>
      </c>
      <c r="S15" s="16">
        <v>-2.261514012679218E-2</v>
      </c>
      <c r="T15" s="16">
        <v>-7.6513423711981228E-3</v>
      </c>
      <c r="U15" s="16">
        <v>2.9748908642756658E-2</v>
      </c>
      <c r="V15" s="16">
        <v>2.640432019545377E-2</v>
      </c>
      <c r="W15" s="16">
        <v>1.201022797603828E-2</v>
      </c>
      <c r="X15" s="16">
        <v>1.1582846087255788E-2</v>
      </c>
      <c r="Y15" s="16">
        <v>5.4360559847502848E-2</v>
      </c>
      <c r="Z15" s="16">
        <v>-2.5838531257444234E-2</v>
      </c>
      <c r="AA15" s="16">
        <v>9.1685510837210688E-3</v>
      </c>
      <c r="AB15" s="16">
        <v>-1.0026831949441282E-3</v>
      </c>
      <c r="AC15" s="16">
        <v>-2.5140575648998145E-3</v>
      </c>
      <c r="AD15" s="16">
        <v>4.6490284040465867E-2</v>
      </c>
      <c r="AE15" s="16">
        <v>2.1663007847369398E-2</v>
      </c>
      <c r="AF15" s="16">
        <v>1.3445222940811237E-3</v>
      </c>
      <c r="AG15" s="16">
        <v>4.2034039930874179E-2</v>
      </c>
      <c r="AH15" s="16">
        <v>5.5131001246795958E-2</v>
      </c>
      <c r="AI15" s="16">
        <v>4.3346607463653146E-2</v>
      </c>
      <c r="AJ15" s="16">
        <v>5.0509981363731721E-2</v>
      </c>
      <c r="AK15" s="16">
        <v>-6.2389887656302009E-4</v>
      </c>
      <c r="AL15" s="16">
        <v>2.7860989854234137E-3</v>
      </c>
      <c r="AM15" s="16">
        <v>3.5004002790199502E-2</v>
      </c>
      <c r="AN15" s="20" t="s">
        <v>149</v>
      </c>
    </row>
    <row r="16" spans="1:40" ht="24">
      <c r="A16" s="13" t="s">
        <v>52</v>
      </c>
      <c r="B16" s="14" t="s">
        <v>41</v>
      </c>
      <c r="C16" s="15">
        <v>-5.9932334936861585E-2</v>
      </c>
      <c r="D16" s="16">
        <v>2.2720310921730599E-2</v>
      </c>
      <c r="E16" s="17" t="s">
        <v>161</v>
      </c>
      <c r="F16" s="16">
        <v>3.0471545022223323E-2</v>
      </c>
      <c r="G16" s="16">
        <v>4.5289894981344524E-2</v>
      </c>
      <c r="H16" s="16">
        <v>1.2363595804304565E-2</v>
      </c>
      <c r="I16" s="16">
        <v>-6.5140756649096632E-3</v>
      </c>
      <c r="J16" s="16">
        <v>3.9123600069207185E-3</v>
      </c>
      <c r="K16" s="16">
        <v>-5.7657563563757162E-4</v>
      </c>
      <c r="L16" s="16">
        <v>2.6477736918769989E-2</v>
      </c>
      <c r="M16" s="16">
        <v>4.6755379234175633E-3</v>
      </c>
      <c r="N16" s="16">
        <v>3.5253373657093835E-2</v>
      </c>
      <c r="O16" s="16">
        <v>-3.0830287522088811E-2</v>
      </c>
      <c r="P16" s="16">
        <v>-2.469548514057144E-2</v>
      </c>
      <c r="Q16" s="16">
        <v>-4.3077207213039655E-3</v>
      </c>
      <c r="R16" s="16">
        <v>-3.4806930817800986E-2</v>
      </c>
      <c r="S16" s="16">
        <v>-3.4148949941755656E-3</v>
      </c>
      <c r="T16" s="16">
        <v>-5.679028753734573E-3</v>
      </c>
      <c r="U16" s="16">
        <v>3.525578255057369E-2</v>
      </c>
      <c r="V16" s="16">
        <v>7.1329851203090142E-4</v>
      </c>
      <c r="W16" s="16">
        <v>-1.6581169421214442E-2</v>
      </c>
      <c r="X16" s="16">
        <v>-2.1709580319912145E-2</v>
      </c>
      <c r="Y16" s="16">
        <v>3.2357556062286184E-3</v>
      </c>
      <c r="Z16" s="16">
        <v>-3.4039452654507626E-2</v>
      </c>
      <c r="AA16" s="16">
        <v>-3.9288879111768329E-2</v>
      </c>
      <c r="AB16" s="16">
        <v>-3.1372814540039144E-2</v>
      </c>
      <c r="AC16" s="16">
        <v>3.0134462356530018E-3</v>
      </c>
      <c r="AD16" s="16">
        <v>2.2932738333536762E-3</v>
      </c>
      <c r="AE16" s="16">
        <v>-6.6979049616514444E-3</v>
      </c>
      <c r="AF16" s="16">
        <v>-4.3661098354237024E-3</v>
      </c>
      <c r="AG16" s="16">
        <v>-5.9689541589165486E-3</v>
      </c>
      <c r="AH16" s="16">
        <v>-1.5868428982334742E-2</v>
      </c>
      <c r="AI16" s="16">
        <v>-3.348326102848434E-2</v>
      </c>
      <c r="AJ16" s="16">
        <v>-4.9193698565227519E-2</v>
      </c>
      <c r="AK16" s="16">
        <v>-2.1691478369249503E-2</v>
      </c>
      <c r="AL16" s="16">
        <v>7.0661734914736641E-3</v>
      </c>
      <c r="AM16" s="17" t="s">
        <v>82</v>
      </c>
      <c r="AN16" s="18">
        <v>-3.4485995275551372E-2</v>
      </c>
    </row>
    <row r="17" spans="1:40" ht="24">
      <c r="A17" s="13" t="s">
        <v>53</v>
      </c>
      <c r="B17" s="14" t="s">
        <v>41</v>
      </c>
      <c r="C17" s="15">
        <v>-3.0028471071078259E-2</v>
      </c>
      <c r="D17" s="16">
        <v>8.9678660612868468E-3</v>
      </c>
      <c r="E17" s="16">
        <v>6.173004976591763E-2</v>
      </c>
      <c r="F17" s="16">
        <v>-7.5657057581942945E-3</v>
      </c>
      <c r="G17" s="17" t="s">
        <v>80</v>
      </c>
      <c r="H17" s="16">
        <v>-2.6401979670265203E-2</v>
      </c>
      <c r="I17" s="16">
        <v>-3.2858886913834547E-2</v>
      </c>
      <c r="J17" s="16">
        <v>-2.0638468440693017E-2</v>
      </c>
      <c r="K17" s="16">
        <v>-2.2663807916390784E-2</v>
      </c>
      <c r="L17" s="16">
        <v>-9.5187802116958927E-3</v>
      </c>
      <c r="M17" s="16">
        <v>6.2099283887502247E-3</v>
      </c>
      <c r="N17" s="16">
        <v>-1.8161447684843665E-2</v>
      </c>
      <c r="O17" s="16">
        <v>4.9540680295685419E-3</v>
      </c>
      <c r="P17" s="16">
        <v>-1.6183433534980356E-2</v>
      </c>
      <c r="Q17" s="16">
        <v>-4.9305573382568676E-2</v>
      </c>
      <c r="R17" s="16">
        <v>-9.7379804371478529E-3</v>
      </c>
      <c r="S17" s="16">
        <v>-5.896854387729062E-2</v>
      </c>
      <c r="T17" s="16">
        <v>1.4223229365755171E-2</v>
      </c>
      <c r="U17" s="16">
        <v>1.460014122065989E-2</v>
      </c>
      <c r="V17" s="16">
        <v>1.7073164644181675E-2</v>
      </c>
      <c r="W17" s="16">
        <v>3.6598892221662814E-2</v>
      </c>
      <c r="X17" s="16">
        <v>2.8434820013135496E-2</v>
      </c>
      <c r="Y17" s="16">
        <v>1.0406951313841496E-2</v>
      </c>
      <c r="Z17" s="16">
        <v>-6.3054772021954569E-3</v>
      </c>
      <c r="AA17" s="16">
        <v>-1.7780972394144536E-2</v>
      </c>
      <c r="AB17" s="16">
        <v>-2.4808031066175719E-2</v>
      </c>
      <c r="AC17" s="16">
        <v>-1.9334132460145703E-2</v>
      </c>
      <c r="AD17" s="16">
        <v>1.4846508034007781E-2</v>
      </c>
      <c r="AE17" s="16">
        <v>2.2543005487583884E-2</v>
      </c>
      <c r="AF17" s="16">
        <v>4.6307304653610409E-2</v>
      </c>
      <c r="AG17" s="16">
        <v>2.752017545625297E-2</v>
      </c>
      <c r="AH17" s="16">
        <v>1.9489040699765335E-2</v>
      </c>
      <c r="AI17" s="16">
        <v>-2.2416062595110374E-3</v>
      </c>
      <c r="AJ17" s="16">
        <v>2.2562429221725144E-3</v>
      </c>
      <c r="AK17" s="16">
        <v>3.0103866996488787E-2</v>
      </c>
      <c r="AL17" s="16">
        <v>1.0125535096816036E-2</v>
      </c>
      <c r="AM17" s="16">
        <v>4.5354094601066153E-2</v>
      </c>
      <c r="AN17" s="18">
        <v>5.2817158304134686E-2</v>
      </c>
    </row>
    <row r="18" spans="1:40" ht="24">
      <c r="A18" s="13" t="s">
        <v>54</v>
      </c>
      <c r="B18" s="14" t="s">
        <v>41</v>
      </c>
      <c r="C18" s="15">
        <v>-2.3021739558501376E-2</v>
      </c>
      <c r="D18" s="16">
        <v>-3.048633462644092E-2</v>
      </c>
      <c r="E18" s="16">
        <v>-8.7121775991456981E-3</v>
      </c>
      <c r="F18" s="16">
        <v>-2.5126671179098801E-2</v>
      </c>
      <c r="G18" s="16">
        <v>1.4381159565768239E-2</v>
      </c>
      <c r="H18" s="16">
        <v>-1.0009545375400348E-2</v>
      </c>
      <c r="I18" s="16">
        <v>1.2559101647910928E-2</v>
      </c>
      <c r="J18" s="16">
        <v>-1.6740074388541009E-2</v>
      </c>
      <c r="K18" s="16">
        <v>-2.1816060429590955E-2</v>
      </c>
      <c r="L18" s="16">
        <v>3.5054114432060759E-3</v>
      </c>
      <c r="M18" s="16">
        <v>-4.0091963422785037E-2</v>
      </c>
      <c r="N18" s="16">
        <v>-7.8340593604231904E-3</v>
      </c>
      <c r="O18" s="16">
        <v>8.9472151547712424E-3</v>
      </c>
      <c r="P18" s="16">
        <v>-2.6700840615226592E-2</v>
      </c>
      <c r="Q18" s="16">
        <v>-2.8588516523230471E-3</v>
      </c>
      <c r="R18" s="16">
        <v>2.2790071932816552E-2</v>
      </c>
      <c r="S18" s="16">
        <v>-1.3175481240558616E-2</v>
      </c>
      <c r="T18" s="17" t="s">
        <v>78</v>
      </c>
      <c r="U18" s="16">
        <v>-1.0573392453974886E-2</v>
      </c>
      <c r="V18" s="16">
        <v>-1.2972798144468565E-2</v>
      </c>
      <c r="W18" s="16">
        <v>-6.7510404461075457E-3</v>
      </c>
      <c r="X18" s="16">
        <v>-1.2067937566948757E-3</v>
      </c>
      <c r="Y18" s="16">
        <v>-1.3383252155664488E-2</v>
      </c>
      <c r="Z18" s="16">
        <v>-1.2219452022054253E-3</v>
      </c>
      <c r="AA18" s="16">
        <v>4.8266324086552133E-2</v>
      </c>
      <c r="AB18" s="16">
        <v>-7.9719913123059982E-3</v>
      </c>
      <c r="AC18" s="16">
        <v>-9.6071536723556176E-3</v>
      </c>
      <c r="AD18" s="16">
        <v>2.7095443578940726E-2</v>
      </c>
      <c r="AE18" s="16">
        <v>4.2278202152545512E-2</v>
      </c>
      <c r="AF18" s="16">
        <v>2.5269683498770255E-2</v>
      </c>
      <c r="AG18" s="16">
        <v>3.1090116756969991E-2</v>
      </c>
      <c r="AH18" s="16">
        <v>1.350124247741368E-2</v>
      </c>
      <c r="AI18" s="16">
        <v>5.3660038916017866E-2</v>
      </c>
      <c r="AJ18" s="16">
        <v>2.2002154440702477E-2</v>
      </c>
      <c r="AK18" s="16">
        <v>2.7018844052469699E-2</v>
      </c>
      <c r="AL18" s="16">
        <v>9.8507796767677703E-4</v>
      </c>
      <c r="AM18" s="16">
        <v>-5.7605439856438581E-3</v>
      </c>
      <c r="AN18" s="18">
        <v>5.2197466588945141E-2</v>
      </c>
    </row>
    <row r="19" spans="1:40" ht="24">
      <c r="A19" s="13" t="s">
        <v>55</v>
      </c>
      <c r="B19" s="14" t="s">
        <v>41</v>
      </c>
      <c r="C19" s="15">
        <v>4.2501549295766786E-2</v>
      </c>
      <c r="D19" s="16">
        <v>-3.4459593717481155E-2</v>
      </c>
      <c r="E19" s="16">
        <v>-1.1422527247047846E-2</v>
      </c>
      <c r="F19" s="16">
        <v>2.4963103985426675E-3</v>
      </c>
      <c r="G19" s="16">
        <v>-9.7145109006968218E-3</v>
      </c>
      <c r="H19" s="16">
        <v>2.5559827865275556E-2</v>
      </c>
      <c r="I19" s="16">
        <v>-1.4903937445090238E-2</v>
      </c>
      <c r="J19" s="16">
        <v>-4.0609283034068223E-2</v>
      </c>
      <c r="K19" s="16">
        <v>-2.2118946007952518E-2</v>
      </c>
      <c r="L19" s="16">
        <v>-5.087890292130938E-2</v>
      </c>
      <c r="M19" s="16">
        <v>-3.4116030558016111E-2</v>
      </c>
      <c r="N19" s="16">
        <v>-2.0907973381323042E-2</v>
      </c>
      <c r="O19" s="16">
        <v>1.3697670308676659E-2</v>
      </c>
      <c r="P19" s="16">
        <v>5.8513870972273134E-3</v>
      </c>
      <c r="Q19" s="16">
        <v>1.3303784959269722E-2</v>
      </c>
      <c r="R19" s="17" t="s">
        <v>82</v>
      </c>
      <c r="S19" s="16">
        <v>-1.8471630135763625E-2</v>
      </c>
      <c r="T19" s="16">
        <v>2.2508678135308879E-2</v>
      </c>
      <c r="U19" s="16">
        <v>2.1457139400312495E-2</v>
      </c>
      <c r="V19" s="16">
        <v>1.2293965682632633E-2</v>
      </c>
      <c r="W19" s="16">
        <v>2.7535647138740987E-3</v>
      </c>
      <c r="X19" s="16">
        <v>9.9352755013179302E-3</v>
      </c>
      <c r="Y19" s="16">
        <v>-2.9217677230008995E-2</v>
      </c>
      <c r="Z19" s="16">
        <v>-1.8903877733146782E-2</v>
      </c>
      <c r="AA19" s="16">
        <v>-9.2459466015870639E-4</v>
      </c>
      <c r="AB19" s="16">
        <v>2.2752262074964454E-2</v>
      </c>
      <c r="AC19" s="16">
        <v>4.8988183234835406E-2</v>
      </c>
      <c r="AD19" s="16">
        <v>8.2445174790179276E-3</v>
      </c>
      <c r="AE19" s="16">
        <v>6.2583466351566697E-2</v>
      </c>
      <c r="AF19" s="16">
        <v>1.7016476651792473E-2</v>
      </c>
      <c r="AG19" s="16">
        <v>5.691849384936843E-2</v>
      </c>
      <c r="AH19" s="16">
        <v>4.4955521935459153E-2</v>
      </c>
      <c r="AI19" s="16">
        <v>-1.4605043507755301E-2</v>
      </c>
      <c r="AJ19" s="16">
        <v>3.7077769891831348E-2</v>
      </c>
      <c r="AK19" s="16">
        <v>1.3932996551403894E-2</v>
      </c>
      <c r="AL19" s="16">
        <v>3.200072565741096E-2</v>
      </c>
      <c r="AM19" s="16">
        <v>-3.4833329688253138E-2</v>
      </c>
      <c r="AN19" s="18">
        <v>1.7381014904476043E-2</v>
      </c>
    </row>
    <row r="20" spans="1:40" ht="24">
      <c r="A20" s="13" t="s">
        <v>56</v>
      </c>
      <c r="B20" s="14" t="s">
        <v>41</v>
      </c>
      <c r="C20" s="15">
        <v>-5.069957120195194E-3</v>
      </c>
      <c r="D20" s="16">
        <v>9.7765046312624226E-3</v>
      </c>
      <c r="E20" s="16">
        <v>2.1393579832552009E-2</v>
      </c>
      <c r="F20" s="16">
        <v>2.8251395087435644E-2</v>
      </c>
      <c r="G20" s="16">
        <v>-2.23672255888276E-3</v>
      </c>
      <c r="H20" s="16">
        <v>2.0675426622884384E-3</v>
      </c>
      <c r="I20" s="16">
        <v>-3.094769094094034E-3</v>
      </c>
      <c r="J20" s="16">
        <v>-1.5311672707243566E-2</v>
      </c>
      <c r="K20" s="16">
        <v>4.835350087061626E-2</v>
      </c>
      <c r="L20" s="16">
        <v>5.8975051413711177E-2</v>
      </c>
      <c r="M20" s="16">
        <v>2.2086851667965909E-2</v>
      </c>
      <c r="N20" s="16">
        <v>4.3694085708374825E-2</v>
      </c>
      <c r="O20" s="16">
        <v>4.6064077456148995E-2</v>
      </c>
      <c r="P20" s="16">
        <v>2.0648431328371859E-2</v>
      </c>
      <c r="Q20" s="16">
        <v>3.8491850341418935E-3</v>
      </c>
      <c r="R20" s="16">
        <v>-1.460849955826693E-2</v>
      </c>
      <c r="S20" s="16">
        <v>3.0122425052519965E-2</v>
      </c>
      <c r="T20" s="16">
        <v>5.2978477277728316E-2</v>
      </c>
      <c r="U20" s="16">
        <v>3.2800011172609916E-3</v>
      </c>
      <c r="V20" s="16">
        <v>-4.6558218645801744E-2</v>
      </c>
      <c r="W20" s="16">
        <v>1.9607287778200738E-2</v>
      </c>
      <c r="X20" s="16">
        <v>-5.6377305441113058E-2</v>
      </c>
      <c r="Y20" s="16">
        <v>-3.7598113782993797E-2</v>
      </c>
      <c r="Z20" s="16">
        <v>-1.3125832078730602E-2</v>
      </c>
      <c r="AA20" s="16">
        <v>-1.0205564475097607E-2</v>
      </c>
      <c r="AB20" s="16">
        <v>1.8740968688816372E-2</v>
      </c>
      <c r="AC20" s="16">
        <v>-3.6586402317682565E-2</v>
      </c>
      <c r="AD20" s="16">
        <v>-1.1663463102553796E-2</v>
      </c>
      <c r="AE20" s="16">
        <v>2.3117906183381966E-2</v>
      </c>
      <c r="AF20" s="16">
        <v>8.6889824466635911E-3</v>
      </c>
      <c r="AG20" s="16">
        <v>-1.4040759706951409E-2</v>
      </c>
      <c r="AH20" s="16">
        <v>-6.2020941153236595E-3</v>
      </c>
      <c r="AI20" s="17" t="s">
        <v>82</v>
      </c>
      <c r="AJ20" s="16">
        <v>-2.149203198032652E-2</v>
      </c>
      <c r="AK20" s="16">
        <v>1.4486532481992203E-3</v>
      </c>
      <c r="AL20" s="16">
        <v>-1.8988648806727317E-2</v>
      </c>
      <c r="AM20" s="16">
        <v>-3.3530536567126908E-2</v>
      </c>
      <c r="AN20" s="18">
        <v>-1.1582984030266513E-2</v>
      </c>
    </row>
    <row r="21" spans="1:40" ht="24">
      <c r="A21" s="13" t="s">
        <v>57</v>
      </c>
      <c r="B21" s="14" t="s">
        <v>41</v>
      </c>
      <c r="C21" s="15">
        <v>1.3976484907298463E-2</v>
      </c>
      <c r="D21" s="16">
        <v>7.4267547858626812E-2</v>
      </c>
      <c r="E21" s="16">
        <v>3.1386794969193069E-2</v>
      </c>
      <c r="F21" s="16">
        <v>4.2306764502590626E-2</v>
      </c>
      <c r="G21" s="16">
        <v>-1.7671300437094299E-2</v>
      </c>
      <c r="H21" s="16">
        <v>4.3501826068207648E-2</v>
      </c>
      <c r="I21" s="16">
        <v>1.1519501884339933E-2</v>
      </c>
      <c r="J21" s="16">
        <v>4.9161259299272966E-2</v>
      </c>
      <c r="K21" s="16">
        <v>-3.4248230822356041E-4</v>
      </c>
      <c r="L21" s="16">
        <v>2.0871759550245464E-2</v>
      </c>
      <c r="M21" s="16">
        <v>2.4487388415281187E-2</v>
      </c>
      <c r="N21" s="16">
        <v>9.2094171189141174E-3</v>
      </c>
      <c r="O21" s="16">
        <v>-3.615395006504997E-3</v>
      </c>
      <c r="P21" s="16">
        <v>2.7801474632912687E-2</v>
      </c>
      <c r="Q21" s="16">
        <v>-1.3497392768379829E-2</v>
      </c>
      <c r="R21" s="16">
        <v>-9.2579830445991542E-4</v>
      </c>
      <c r="S21" s="16">
        <v>5.3653348992998347E-2</v>
      </c>
      <c r="T21" s="16">
        <v>4.7429035838319908E-2</v>
      </c>
      <c r="U21" s="16">
        <v>3.9699705573395506E-2</v>
      </c>
      <c r="V21" s="16">
        <v>9.4081596777454302E-3</v>
      </c>
      <c r="W21" s="16">
        <v>-2.7778664479806126E-3</v>
      </c>
      <c r="X21" s="16">
        <v>1.9488034195887668E-2</v>
      </c>
      <c r="Y21" s="16">
        <v>-4.0829452920607516E-2</v>
      </c>
      <c r="Z21" s="16">
        <v>4.0196335279475817E-2</v>
      </c>
      <c r="AA21" s="17" t="s">
        <v>89</v>
      </c>
      <c r="AB21" s="16">
        <v>-4.0882647775713613E-2</v>
      </c>
      <c r="AC21" s="16">
        <v>-1.5721124445508491E-2</v>
      </c>
      <c r="AD21" s="16">
        <v>-9.6709201178095099E-3</v>
      </c>
      <c r="AE21" s="16">
        <v>8.6380795899311628E-3</v>
      </c>
      <c r="AF21" s="16">
        <v>3.9674418944608755E-3</v>
      </c>
      <c r="AG21" s="16">
        <v>-2.105541839866204E-2</v>
      </c>
      <c r="AH21" s="16">
        <v>-3.3714496053617502E-3</v>
      </c>
      <c r="AI21" s="16">
        <v>-1.0158724399903387E-2</v>
      </c>
      <c r="AJ21" s="16">
        <v>-4.4954166133930841E-3</v>
      </c>
      <c r="AK21" s="16">
        <v>-1.4326797772255921E-2</v>
      </c>
      <c r="AL21" s="16">
        <v>2.17972708363957E-2</v>
      </c>
      <c r="AM21" s="16">
        <v>-3.9171280121790046E-2</v>
      </c>
      <c r="AN21" s="18">
        <v>-2.7987247344358698E-2</v>
      </c>
    </row>
    <row r="22" spans="1:40" ht="24">
      <c r="A22" s="13" t="s">
        <v>58</v>
      </c>
      <c r="B22" s="14" t="s">
        <v>41</v>
      </c>
      <c r="C22" s="15">
        <v>-7.6619804212137606E-3</v>
      </c>
      <c r="D22" s="16">
        <v>3.7016439862208794E-3</v>
      </c>
      <c r="E22" s="16">
        <v>1.5235160682233313E-2</v>
      </c>
      <c r="F22" s="16">
        <v>1.9541973157687381E-2</v>
      </c>
      <c r="G22" s="16">
        <v>2.7128256862693947E-2</v>
      </c>
      <c r="H22" s="16">
        <v>-4.2639542601044862E-2</v>
      </c>
      <c r="I22" s="16">
        <v>5.1412036651189701E-2</v>
      </c>
      <c r="J22" s="16">
        <v>3.1642976976220927E-2</v>
      </c>
      <c r="K22" s="16">
        <v>-2.1311687943812319E-2</v>
      </c>
      <c r="L22" s="16">
        <v>2.8387265755286543E-2</v>
      </c>
      <c r="M22" s="16">
        <v>3.8158661601680598E-2</v>
      </c>
      <c r="N22" s="16">
        <v>4.179323009835359E-2</v>
      </c>
      <c r="O22" s="16">
        <v>6.5395759131729292E-2</v>
      </c>
      <c r="P22" s="16">
        <v>-2.6069552842107643E-2</v>
      </c>
      <c r="Q22" s="16">
        <v>5.5572954692219664E-2</v>
      </c>
      <c r="R22" s="16">
        <v>5.6199289349655228E-2</v>
      </c>
      <c r="S22" s="16">
        <v>3.4217516496479514E-4</v>
      </c>
      <c r="T22" s="16">
        <v>3.0315012318549821E-2</v>
      </c>
      <c r="U22" s="16">
        <v>-2.0425922284721051E-2</v>
      </c>
      <c r="V22" s="16">
        <v>-4.401323048846488E-3</v>
      </c>
      <c r="W22" s="16">
        <v>-2.9375050477479861E-2</v>
      </c>
      <c r="X22" s="16">
        <v>-3.1930739322252377E-2</v>
      </c>
      <c r="Y22" s="16">
        <v>2.7872096928955047E-2</v>
      </c>
      <c r="Z22" s="16">
        <v>-5.1642306756066771E-2</v>
      </c>
      <c r="AA22" s="16">
        <v>-2.0890277912440067E-2</v>
      </c>
      <c r="AB22" s="16">
        <v>-2.1287294643851543E-2</v>
      </c>
      <c r="AC22" s="16">
        <v>-7.0409929062261291E-3</v>
      </c>
      <c r="AD22" s="16">
        <v>6.0979970565956526E-3</v>
      </c>
      <c r="AE22" s="16">
        <v>-5.9281985473148089E-3</v>
      </c>
      <c r="AF22" s="16">
        <v>-2.5975660681934135E-2</v>
      </c>
      <c r="AG22" s="17" t="s">
        <v>99</v>
      </c>
      <c r="AH22" s="16">
        <v>-3.9183644333742936E-3</v>
      </c>
      <c r="AI22" s="16">
        <v>-1.386209643295868E-2</v>
      </c>
      <c r="AJ22" s="16">
        <v>2.2259843101040004E-2</v>
      </c>
      <c r="AK22" s="16">
        <v>-3.099101150167391E-2</v>
      </c>
      <c r="AL22" s="16">
        <v>-6.0954517290637181E-2</v>
      </c>
      <c r="AM22" s="16">
        <v>-5.9194169305093495E-3</v>
      </c>
      <c r="AN22" s="18">
        <v>1.6843258422832023E-2</v>
      </c>
    </row>
    <row r="23" spans="1:40" ht="24">
      <c r="A23" s="13" t="s">
        <v>59</v>
      </c>
      <c r="B23" s="14" t="s">
        <v>41</v>
      </c>
      <c r="C23" s="15">
        <v>5.9695416984800942E-3</v>
      </c>
      <c r="D23" s="16">
        <v>3.5973873143672813E-2</v>
      </c>
      <c r="E23" s="17" t="s">
        <v>131</v>
      </c>
      <c r="F23" s="17" t="s">
        <v>135</v>
      </c>
      <c r="G23" s="16">
        <v>9.9153679086987911E-3</v>
      </c>
      <c r="H23" s="17" t="s">
        <v>151</v>
      </c>
      <c r="I23" s="16">
        <v>3.3070185795084271E-2</v>
      </c>
      <c r="J23" s="16">
        <v>-1.410300532911743E-2</v>
      </c>
      <c r="K23" s="16">
        <v>2.647729558700343E-2</v>
      </c>
      <c r="L23" s="16">
        <v>-6.0762807096445956E-3</v>
      </c>
      <c r="M23" s="16">
        <v>1.2396471135138018E-2</v>
      </c>
      <c r="N23" s="16">
        <v>2.7478497668085794E-3</v>
      </c>
      <c r="O23" s="16">
        <v>3.7627819433120033E-2</v>
      </c>
      <c r="P23" s="16">
        <v>3.2052081913598901E-2</v>
      </c>
      <c r="Q23" s="16">
        <v>1.4735205610720774E-2</v>
      </c>
      <c r="R23" s="16">
        <v>3.1391867807207846E-2</v>
      </c>
      <c r="S23" s="16">
        <v>-1.2477840955241744E-2</v>
      </c>
      <c r="T23" s="16">
        <v>9.2597199962484973E-4</v>
      </c>
      <c r="U23" s="16">
        <v>1.5071684733827459E-2</v>
      </c>
      <c r="V23" s="16">
        <v>-1.3319963814841129E-2</v>
      </c>
      <c r="W23" s="16">
        <v>-2.2737740903518095E-3</v>
      </c>
      <c r="X23" s="16">
        <v>-1.1060586787560514E-2</v>
      </c>
      <c r="Y23" s="16">
        <v>5.0881201913307375E-3</v>
      </c>
      <c r="Z23" s="16">
        <v>4.0067246989710051E-2</v>
      </c>
      <c r="AA23" s="16">
        <v>2.1533965409704776E-2</v>
      </c>
      <c r="AB23" s="16">
        <v>-9.0253356112073753E-3</v>
      </c>
      <c r="AC23" s="16">
        <v>1.5274895263783205E-2</v>
      </c>
      <c r="AD23" s="16">
        <v>1.4990135489534016E-2</v>
      </c>
      <c r="AE23" s="16">
        <v>-1.2147973349076182E-2</v>
      </c>
      <c r="AF23" s="16">
        <v>-2.1615611922639829E-2</v>
      </c>
      <c r="AG23" s="16">
        <v>-6.0557059137814728E-2</v>
      </c>
      <c r="AH23" s="16">
        <v>1.1838786281046801E-2</v>
      </c>
      <c r="AI23" s="16">
        <v>-1.8587248314033401E-2</v>
      </c>
      <c r="AJ23" s="16">
        <v>-3.7144251902344591E-2</v>
      </c>
      <c r="AK23" s="16">
        <v>8.7974624200814217E-3</v>
      </c>
      <c r="AL23" s="17" t="s">
        <v>95</v>
      </c>
      <c r="AM23" s="16">
        <v>6.9492689296314879E-3</v>
      </c>
      <c r="AN23" s="18">
        <v>-3.0359830918537861E-2</v>
      </c>
    </row>
    <row r="24" spans="1:40" ht="24">
      <c r="A24" s="13" t="s">
        <v>60</v>
      </c>
      <c r="B24" s="14" t="s">
        <v>41</v>
      </c>
      <c r="C24" s="15">
        <v>1.3348809414187146E-2</v>
      </c>
      <c r="D24" s="16">
        <v>2.9980643322258031E-2</v>
      </c>
      <c r="E24" s="16">
        <v>4.198040981687997E-2</v>
      </c>
      <c r="F24" s="16">
        <v>6.3790446104105614E-2</v>
      </c>
      <c r="G24" s="16">
        <v>2.795755292931253E-2</v>
      </c>
      <c r="H24" s="16">
        <v>5.9873856219685939E-2</v>
      </c>
      <c r="I24" s="16">
        <v>-1.6556158137025514E-2</v>
      </c>
      <c r="J24" s="16">
        <v>7.4642075662763388E-3</v>
      </c>
      <c r="K24" s="16">
        <v>3.9631847484230223E-2</v>
      </c>
      <c r="L24" s="16">
        <v>4.5222760329929321E-2</v>
      </c>
      <c r="M24" s="16">
        <v>1.7598230218346892E-2</v>
      </c>
      <c r="N24" s="16">
        <v>1.1514787073998263E-2</v>
      </c>
      <c r="O24" s="16">
        <v>-1.8645834702281667E-2</v>
      </c>
      <c r="P24" s="16">
        <v>-7.7629021012897764E-3</v>
      </c>
      <c r="Q24" s="16">
        <v>-2.8812886144290593E-2</v>
      </c>
      <c r="R24" s="16">
        <v>9.790394729276895E-3</v>
      </c>
      <c r="S24" s="16">
        <v>3.6402129940785781E-2</v>
      </c>
      <c r="T24" s="16">
        <v>-1.1953848883519778E-3</v>
      </c>
      <c r="U24" s="16">
        <v>2.3025263989279494E-4</v>
      </c>
      <c r="V24" s="16">
        <v>1.35826655970285E-2</v>
      </c>
      <c r="W24" s="16">
        <v>-2.2032940280286663E-2</v>
      </c>
      <c r="X24" s="17" t="s">
        <v>92</v>
      </c>
      <c r="Y24" s="16">
        <v>1.3110710255982259E-2</v>
      </c>
      <c r="Z24" s="16">
        <v>-8.9312653998982992E-3</v>
      </c>
      <c r="AA24" s="16">
        <v>1.9289986136564952E-2</v>
      </c>
      <c r="AB24" s="16">
        <v>-3.2802349391102974E-4</v>
      </c>
      <c r="AC24" s="16">
        <v>3.1555725554701264E-2</v>
      </c>
      <c r="AD24" s="16">
        <v>-3.2606600851336591E-2</v>
      </c>
      <c r="AE24" s="16">
        <v>-6.9783532055235215E-2</v>
      </c>
      <c r="AF24" s="16">
        <v>1.5457921387461071E-2</v>
      </c>
      <c r="AG24" s="16">
        <v>-3.1857200656657134E-2</v>
      </c>
      <c r="AH24" s="16">
        <v>-5.8830636706849973E-2</v>
      </c>
      <c r="AI24" s="16">
        <v>-5.5539505408987312E-2</v>
      </c>
      <c r="AJ24" s="16">
        <v>-1.9240306934510711E-2</v>
      </c>
      <c r="AK24" s="16">
        <v>1.0694343543589162E-2</v>
      </c>
      <c r="AL24" s="16">
        <v>-1.1179796863284359E-2</v>
      </c>
      <c r="AM24" s="16">
        <v>-2.1421585216991897E-2</v>
      </c>
      <c r="AN24" s="18">
        <v>-4.8799258820551285E-2</v>
      </c>
    </row>
    <row r="25" spans="1:40" ht="24">
      <c r="A25" s="13" t="s">
        <v>61</v>
      </c>
      <c r="B25" s="14" t="s">
        <v>41</v>
      </c>
      <c r="C25" s="15">
        <v>-7.4989670370556177E-2</v>
      </c>
      <c r="D25" s="16">
        <v>-2.7900299260444242E-2</v>
      </c>
      <c r="E25" s="16">
        <v>-7.6521719073566474E-3</v>
      </c>
      <c r="F25" s="16">
        <v>1.2932777774159286E-2</v>
      </c>
      <c r="G25" s="16">
        <v>2.1918104369041787E-2</v>
      </c>
      <c r="H25" s="16">
        <v>-1.8333287640566263E-2</v>
      </c>
      <c r="I25" s="16">
        <v>7.259544141364481E-2</v>
      </c>
      <c r="J25" s="16">
        <v>1.9996431106994946E-2</v>
      </c>
      <c r="K25" s="16">
        <v>-2.0176506828393805E-2</v>
      </c>
      <c r="L25" s="16">
        <v>-8.4669494469663421E-3</v>
      </c>
      <c r="M25" s="16">
        <v>3.318526999749568E-2</v>
      </c>
      <c r="N25" s="16">
        <v>2.1251097748313359E-2</v>
      </c>
      <c r="O25" s="16">
        <v>6.0782303065407405E-2</v>
      </c>
      <c r="P25" s="16">
        <v>2.0477714297910186E-3</v>
      </c>
      <c r="Q25" s="16">
        <v>4.0419621641812911E-2</v>
      </c>
      <c r="R25" s="16">
        <v>6.0973570195735349E-2</v>
      </c>
      <c r="S25" s="16">
        <v>-7.5043082035338203E-3</v>
      </c>
      <c r="T25" s="16">
        <v>4.0680816122975215E-2</v>
      </c>
      <c r="U25" s="16">
        <v>-2.8086208546632536E-2</v>
      </c>
      <c r="V25" s="16">
        <v>-5.6365537979602073E-2</v>
      </c>
      <c r="W25" s="16">
        <v>-3.5461238959242677E-2</v>
      </c>
      <c r="X25" s="16">
        <v>-6.9008300988022159E-2</v>
      </c>
      <c r="Y25" s="16">
        <v>-6.4430862379562512E-2</v>
      </c>
      <c r="Z25" s="16">
        <v>-6.0898395663577846E-2</v>
      </c>
      <c r="AA25" s="16">
        <v>8.4568040143978649E-3</v>
      </c>
      <c r="AB25" s="16">
        <v>-3.0084316772256339E-2</v>
      </c>
      <c r="AC25" s="16">
        <v>-8.8994634696847215E-3</v>
      </c>
      <c r="AD25" s="16">
        <v>9.8590664372839292E-3</v>
      </c>
      <c r="AE25" s="17" t="s">
        <v>111</v>
      </c>
      <c r="AF25" s="16">
        <v>1.8068475341730346E-2</v>
      </c>
      <c r="AG25" s="16">
        <v>-5.8489977010422346E-3</v>
      </c>
      <c r="AH25" s="16">
        <v>-7.0311193075115247E-3</v>
      </c>
      <c r="AI25" s="16">
        <v>2.2531129546585364E-2</v>
      </c>
      <c r="AJ25" s="16">
        <v>4.4528838939013826E-2</v>
      </c>
      <c r="AK25" s="16">
        <v>-2.843174616664506E-2</v>
      </c>
      <c r="AL25" s="16">
        <v>-1.2046603348368132E-2</v>
      </c>
      <c r="AM25" s="16">
        <v>-6.5308097261522905E-3</v>
      </c>
      <c r="AN25" s="18">
        <v>3.2755373392726807E-2</v>
      </c>
    </row>
    <row r="26" spans="1:40" ht="24">
      <c r="A26" s="13" t="s">
        <v>62</v>
      </c>
      <c r="B26" s="14" t="s">
        <v>41</v>
      </c>
      <c r="C26" s="15">
        <v>-5.5788987775446802E-2</v>
      </c>
      <c r="D26" s="16">
        <v>-6.4456120698777777E-2</v>
      </c>
      <c r="E26" s="16">
        <v>-2.6144596152992469E-2</v>
      </c>
      <c r="F26" s="16">
        <v>-1.7524809142168685E-2</v>
      </c>
      <c r="G26" s="16">
        <v>-4.7540490605114685E-2</v>
      </c>
      <c r="H26" s="16">
        <v>-3.1831061848422493E-2</v>
      </c>
      <c r="I26" s="16">
        <v>2.7423752774055812E-2</v>
      </c>
      <c r="J26" s="16">
        <v>-1.3948942412899439E-2</v>
      </c>
      <c r="K26" s="16">
        <v>6.7954221733183134E-4</v>
      </c>
      <c r="L26" s="17" t="s">
        <v>96</v>
      </c>
      <c r="M26" s="16">
        <v>-2.4274606774664958E-2</v>
      </c>
      <c r="N26" s="16">
        <v>-3.1698015448479985E-2</v>
      </c>
      <c r="O26" s="16">
        <v>2.9012353842934508E-2</v>
      </c>
      <c r="P26" s="16">
        <v>-3.048813741851714E-2</v>
      </c>
      <c r="Q26" s="17" t="s">
        <v>109</v>
      </c>
      <c r="R26" s="16">
        <v>1.2922306073916735E-2</v>
      </c>
      <c r="S26" s="16">
        <v>-3.416607601009837E-2</v>
      </c>
      <c r="T26" s="16">
        <v>-2.6761978182905139E-3</v>
      </c>
      <c r="U26" s="16">
        <v>2.4344204846776029E-2</v>
      </c>
      <c r="V26" s="16">
        <v>5.3543374501467868E-3</v>
      </c>
      <c r="W26" s="16">
        <v>-3.0129196664866523E-2</v>
      </c>
      <c r="X26" s="16">
        <v>-2.8305488057326803E-2</v>
      </c>
      <c r="Y26" s="16">
        <v>6.2963735338603631E-3</v>
      </c>
      <c r="Z26" s="16">
        <v>-2.2735130959597692E-2</v>
      </c>
      <c r="AA26" s="16">
        <v>-1.311974579530981E-2</v>
      </c>
      <c r="AB26" s="16">
        <v>2.2959274800184573E-2</v>
      </c>
      <c r="AC26" s="16">
        <v>-1.8448087118868018E-2</v>
      </c>
      <c r="AD26" s="16">
        <v>9.5000029481577559E-3</v>
      </c>
      <c r="AE26" s="16">
        <v>4.0127073423853236E-2</v>
      </c>
      <c r="AF26" s="16">
        <v>2.2174493735312464E-2</v>
      </c>
      <c r="AG26" s="16">
        <v>5.4393316678270104E-2</v>
      </c>
      <c r="AH26" s="16">
        <v>4.2394319148965125E-2</v>
      </c>
      <c r="AI26" s="16">
        <v>3.6643317438731005E-3</v>
      </c>
      <c r="AJ26" s="17" t="s">
        <v>162</v>
      </c>
      <c r="AK26" s="16">
        <v>-9.3228681324215214E-3</v>
      </c>
      <c r="AL26" s="16">
        <v>1.4514353448708318E-2</v>
      </c>
      <c r="AM26" s="16">
        <v>-4.2290691303025789E-3</v>
      </c>
      <c r="AN26" s="20" t="s">
        <v>143</v>
      </c>
    </row>
    <row r="27" spans="1:40" ht="24">
      <c r="A27" s="13" t="s">
        <v>63</v>
      </c>
      <c r="B27" s="14" t="s">
        <v>41</v>
      </c>
      <c r="C27" s="15">
        <v>-1.3670394203267839E-2</v>
      </c>
      <c r="D27" s="16">
        <v>2.689975831605412E-2</v>
      </c>
      <c r="E27" s="16">
        <v>-7.329296767690154E-4</v>
      </c>
      <c r="F27" s="16">
        <v>-1.1885619741677688E-2</v>
      </c>
      <c r="G27" s="16">
        <v>-5.7242615982400775E-2</v>
      </c>
      <c r="H27" s="16">
        <v>2.1091952317772306E-2</v>
      </c>
      <c r="I27" s="16">
        <v>-2.8983050402316125E-2</v>
      </c>
      <c r="J27" s="16">
        <v>2.4533641339979491E-2</v>
      </c>
      <c r="K27" s="16">
        <v>-9.876276304990033E-3</v>
      </c>
      <c r="L27" s="16">
        <v>-3.8669845747305687E-3</v>
      </c>
      <c r="M27" s="16">
        <v>-3.0950372427914447E-2</v>
      </c>
      <c r="N27" s="16">
        <v>-2.215473843610893E-2</v>
      </c>
      <c r="O27" s="16">
        <v>-5.7265505670294627E-2</v>
      </c>
      <c r="P27" s="16">
        <v>-3.203707136228677E-2</v>
      </c>
      <c r="Q27" s="16">
        <v>-3.4351424608871084E-2</v>
      </c>
      <c r="R27" s="16">
        <v>-1.7957519995240843E-2</v>
      </c>
      <c r="S27" s="17" t="s">
        <v>110</v>
      </c>
      <c r="T27" s="16">
        <v>-1.2664853425401679E-2</v>
      </c>
      <c r="U27" s="16">
        <v>-2.7162499834446894E-3</v>
      </c>
      <c r="V27" s="16">
        <v>-1.1310814645309584E-2</v>
      </c>
      <c r="W27" s="16">
        <v>7.135660705766711E-2</v>
      </c>
      <c r="X27" s="16">
        <v>3.5909619936358668E-2</v>
      </c>
      <c r="Y27" s="16">
        <v>2.4798959020078091E-2</v>
      </c>
      <c r="Z27" s="17" t="s">
        <v>163</v>
      </c>
      <c r="AA27" s="16">
        <v>5.2387977672262498E-2</v>
      </c>
      <c r="AB27" s="16">
        <v>6.3763738350546925E-2</v>
      </c>
      <c r="AC27" s="16">
        <v>6.6197967400037014E-2</v>
      </c>
      <c r="AD27" s="16">
        <v>-2.6166957949346304E-2</v>
      </c>
      <c r="AE27" s="16">
        <v>-7.5050342360047876E-3</v>
      </c>
      <c r="AF27" s="16">
        <v>3.0086739249843189E-2</v>
      </c>
      <c r="AG27" s="16">
        <v>3.0686800110698795E-4</v>
      </c>
      <c r="AH27" s="16">
        <v>-1.6013570041945108E-2</v>
      </c>
      <c r="AI27" s="16">
        <v>2.9287608171688188E-2</v>
      </c>
      <c r="AJ27" s="16">
        <v>-3.055503849582631E-2</v>
      </c>
      <c r="AK27" s="16">
        <v>9.9300383364886533E-3</v>
      </c>
      <c r="AL27" s="16">
        <v>-1.2339878282551908E-2</v>
      </c>
      <c r="AM27" s="16">
        <v>-3.3575349693698072E-3</v>
      </c>
      <c r="AN27" s="18">
        <v>-2.0740416487237703E-2</v>
      </c>
    </row>
    <row r="28" spans="1:40" ht="24">
      <c r="A28" s="13" t="s">
        <v>64</v>
      </c>
      <c r="B28" s="14" t="s">
        <v>41</v>
      </c>
      <c r="C28" s="15">
        <v>8.421105050691987E-3</v>
      </c>
      <c r="D28" s="16">
        <v>-5.377817770818908E-2</v>
      </c>
      <c r="E28" s="16">
        <v>-2.2281375202742024E-2</v>
      </c>
      <c r="F28" s="16">
        <v>-2.5950115700159704E-2</v>
      </c>
      <c r="G28" s="16">
        <v>-3.1669316800151649E-2</v>
      </c>
      <c r="H28" s="16">
        <v>-5.336523630238664E-2</v>
      </c>
      <c r="I28" s="17" t="s">
        <v>109</v>
      </c>
      <c r="J28" s="16">
        <v>2.7598081159139376E-3</v>
      </c>
      <c r="K28" s="16">
        <v>-2.1661719405217716E-2</v>
      </c>
      <c r="L28" s="16">
        <v>-1.3554381048267361E-2</v>
      </c>
      <c r="M28" s="16">
        <v>-3.9400243365299757E-2</v>
      </c>
      <c r="N28" s="16">
        <v>3.807196454331372E-2</v>
      </c>
      <c r="O28" s="16">
        <v>1.0334553843451673E-2</v>
      </c>
      <c r="P28" s="16">
        <v>-3.6260415435669872E-2</v>
      </c>
      <c r="Q28" s="16">
        <v>2.7403779150521036E-2</v>
      </c>
      <c r="R28" s="16">
        <v>-1.4400960777105155E-2</v>
      </c>
      <c r="S28" s="16">
        <v>-2.8821529383688052E-2</v>
      </c>
      <c r="T28" s="16">
        <v>1.2027957537432304E-2</v>
      </c>
      <c r="U28" s="16">
        <v>-2.4302111771140059E-2</v>
      </c>
      <c r="V28" s="16">
        <v>-1.2438231170250254E-2</v>
      </c>
      <c r="W28" s="16">
        <v>-3.1553974509454047E-2</v>
      </c>
      <c r="X28" s="16">
        <v>-1.6263183013579128E-2</v>
      </c>
      <c r="Y28" s="17" t="s">
        <v>146</v>
      </c>
      <c r="Z28" s="16">
        <v>-1.4003082763098314E-2</v>
      </c>
      <c r="AA28" s="16">
        <v>1.1155911026823962E-2</v>
      </c>
      <c r="AB28" s="16">
        <v>4.7264259483737525E-2</v>
      </c>
      <c r="AC28" s="16">
        <v>-1.0718551724332726E-2</v>
      </c>
      <c r="AD28" s="16">
        <v>2.5005128393386773E-2</v>
      </c>
      <c r="AE28" s="16">
        <v>7.2023748599850695E-2</v>
      </c>
      <c r="AF28" s="16">
        <v>2.161905209441321E-2</v>
      </c>
      <c r="AG28" s="16">
        <v>5.0363817056516026E-2</v>
      </c>
      <c r="AH28" s="16">
        <v>7.7946800522977712E-3</v>
      </c>
      <c r="AI28" s="16">
        <v>-3.0227931797383945E-3</v>
      </c>
      <c r="AJ28" s="16">
        <v>5.9134060658376092E-2</v>
      </c>
      <c r="AK28" s="16">
        <v>6.0787702661801489E-3</v>
      </c>
      <c r="AL28" s="16">
        <v>3.2627046487310782E-2</v>
      </c>
      <c r="AM28" s="16">
        <v>-6.3173410584431615E-3</v>
      </c>
      <c r="AN28" s="20" t="s">
        <v>129</v>
      </c>
    </row>
    <row r="29" spans="1:40" ht="24">
      <c r="A29" s="13" t="s">
        <v>65</v>
      </c>
      <c r="B29" s="14" t="s">
        <v>41</v>
      </c>
      <c r="C29" s="15">
        <v>2.4612528347421215E-2</v>
      </c>
      <c r="D29" s="16">
        <v>4.7869849902816217E-3</v>
      </c>
      <c r="E29" s="16">
        <v>-3.4099529101538482E-2</v>
      </c>
      <c r="F29" s="16">
        <v>5.6110416066507081E-2</v>
      </c>
      <c r="G29" s="16">
        <v>1.6682337744094004E-2</v>
      </c>
      <c r="H29" s="16">
        <v>5.3726717712902433E-3</v>
      </c>
      <c r="I29" s="16">
        <v>-1.2600254370652359E-2</v>
      </c>
      <c r="J29" s="16">
        <v>7.2557710583884757E-2</v>
      </c>
      <c r="K29" s="16">
        <v>7.3876845513248454E-2</v>
      </c>
      <c r="L29" s="16">
        <v>5.9566428386575346E-2</v>
      </c>
      <c r="M29" s="16">
        <v>4.9434258490077328E-2</v>
      </c>
      <c r="N29" s="16">
        <v>2.6073433944502667E-2</v>
      </c>
      <c r="O29" s="16">
        <v>9.1234834172051991E-3</v>
      </c>
      <c r="P29" s="16">
        <v>5.2953001780922479E-2</v>
      </c>
      <c r="Q29" s="16">
        <v>5.4677836977742571E-3</v>
      </c>
      <c r="R29" s="16">
        <v>1.2023449773193048E-2</v>
      </c>
      <c r="S29" s="16">
        <v>-1.1415704864894754E-2</v>
      </c>
      <c r="T29" s="16">
        <v>-1.2568660207256529E-2</v>
      </c>
      <c r="U29" s="16">
        <v>-2.3534818236109215E-2</v>
      </c>
      <c r="V29" s="17" t="s">
        <v>100</v>
      </c>
      <c r="W29" s="16">
        <v>3.5694000495154393E-2</v>
      </c>
      <c r="X29" s="16">
        <v>1.3506348216883419E-2</v>
      </c>
      <c r="Y29" s="16">
        <v>4.9193156250366139E-2</v>
      </c>
      <c r="Z29" s="16">
        <v>7.0067020319590197E-3</v>
      </c>
      <c r="AA29" s="16">
        <v>9.2813769602141678E-3</v>
      </c>
      <c r="AB29" s="16">
        <v>-1.7048156867738255E-2</v>
      </c>
      <c r="AC29" s="16">
        <v>-8.8428069306648802E-3</v>
      </c>
      <c r="AD29" s="16">
        <v>-1.7339059624087404E-2</v>
      </c>
      <c r="AE29" s="16">
        <v>-5.6640290616829889E-2</v>
      </c>
      <c r="AF29" s="16">
        <v>-2.2806344428989513E-2</v>
      </c>
      <c r="AG29" s="16">
        <v>-4.356426575348315E-3</v>
      </c>
      <c r="AH29" s="16">
        <v>-4.2880584326877996E-2</v>
      </c>
      <c r="AI29" s="16">
        <v>-4.557930216701301E-2</v>
      </c>
      <c r="AJ29" s="16">
        <v>-1.9898922944848019E-2</v>
      </c>
      <c r="AK29" s="16">
        <v>-1.112066429987998E-4</v>
      </c>
      <c r="AL29" s="16">
        <v>-1.3296571680826113E-2</v>
      </c>
      <c r="AM29" s="16">
        <v>7.42416495150169E-4</v>
      </c>
      <c r="AN29" s="18">
        <v>-3.6572960997684145E-2</v>
      </c>
    </row>
    <row r="30" spans="1:40" ht="24">
      <c r="A30" s="13" t="s">
        <v>66</v>
      </c>
      <c r="B30" s="14" t="s">
        <v>41</v>
      </c>
      <c r="C30" s="15">
        <v>-2.9587920296185309E-2</v>
      </c>
      <c r="D30" s="16">
        <v>-7.0439913667278021E-3</v>
      </c>
      <c r="E30" s="16">
        <v>-2.5231450966677383E-2</v>
      </c>
      <c r="F30" s="16">
        <v>3.5073361293927997E-2</v>
      </c>
      <c r="G30" s="16">
        <v>6.0302186109851968E-3</v>
      </c>
      <c r="H30" s="16">
        <v>-4.3265155117977794E-2</v>
      </c>
      <c r="I30" s="16">
        <v>-3.9501786153039675E-2</v>
      </c>
      <c r="J30" s="16">
        <v>-5.5509215151128589E-3</v>
      </c>
      <c r="K30" s="16">
        <v>-1.4321551288776156E-2</v>
      </c>
      <c r="L30" s="16">
        <v>4.8440417919962724E-2</v>
      </c>
      <c r="M30" s="17" t="s">
        <v>103</v>
      </c>
      <c r="N30" s="16">
        <v>-2.6780301600272602E-2</v>
      </c>
      <c r="O30" s="16">
        <v>1.2426036552085661E-3</v>
      </c>
      <c r="P30" s="16">
        <v>1.5511945456942275E-2</v>
      </c>
      <c r="Q30" s="16">
        <v>-2.4373632203503758E-2</v>
      </c>
      <c r="R30" s="16">
        <v>-3.3048485534535252E-2</v>
      </c>
      <c r="S30" s="16">
        <v>-3.0820312559008887E-2</v>
      </c>
      <c r="T30" s="16">
        <v>-3.8335109959944248E-2</v>
      </c>
      <c r="U30" s="16">
        <v>1.1440153024570702E-3</v>
      </c>
      <c r="V30" s="16">
        <v>4.8910011299298485E-2</v>
      </c>
      <c r="W30" s="17" t="s">
        <v>146</v>
      </c>
      <c r="X30" s="16">
        <v>1.7302747783149993E-2</v>
      </c>
      <c r="Y30" s="17" t="s">
        <v>164</v>
      </c>
      <c r="Z30" s="16">
        <v>2.8940672060847356E-2</v>
      </c>
      <c r="AA30" s="16">
        <v>2.3790566904443859E-2</v>
      </c>
      <c r="AB30" s="16">
        <v>-1.8143555941363767E-2</v>
      </c>
      <c r="AC30" s="16">
        <v>-2.2661557245122962E-2</v>
      </c>
      <c r="AD30" s="16">
        <v>3.6012272680161148E-2</v>
      </c>
      <c r="AE30" s="16">
        <v>3.2962960675880143E-2</v>
      </c>
      <c r="AF30" s="16">
        <v>1.9531784107868457E-2</v>
      </c>
      <c r="AG30" s="16">
        <v>3.7446509786443379E-2</v>
      </c>
      <c r="AH30" s="16">
        <v>6.6994208948171888E-2</v>
      </c>
      <c r="AI30" s="16">
        <v>2.1371670623985404E-2</v>
      </c>
      <c r="AJ30" s="16">
        <v>5.6303293970428256E-2</v>
      </c>
      <c r="AK30" s="16">
        <v>3.6365057210369214E-2</v>
      </c>
      <c r="AL30" s="16">
        <v>1.2270665136612475E-2</v>
      </c>
      <c r="AM30" s="16">
        <v>4.5422118452457388E-3</v>
      </c>
      <c r="AN30" s="18">
        <v>2.0770483245126786E-2</v>
      </c>
    </row>
    <row r="31" spans="1:40" ht="24">
      <c r="A31" s="13" t="s">
        <v>67</v>
      </c>
      <c r="B31" s="14" t="s">
        <v>41</v>
      </c>
      <c r="C31" s="15">
        <v>3.770355557317729E-2</v>
      </c>
      <c r="D31" s="16">
        <v>3.9642445056793894E-2</v>
      </c>
      <c r="E31" s="16">
        <v>2.3376399586322292E-2</v>
      </c>
      <c r="F31" s="17" t="s">
        <v>111</v>
      </c>
      <c r="G31" s="16">
        <v>-7.3512518801827796E-3</v>
      </c>
      <c r="H31" s="16">
        <v>1.3110508365166005E-2</v>
      </c>
      <c r="I31" s="16">
        <v>-2.6160184928825936E-2</v>
      </c>
      <c r="J31" s="16">
        <v>-2.4712701396064355E-2</v>
      </c>
      <c r="K31" s="16">
        <v>-2.8851080869933321E-2</v>
      </c>
      <c r="L31" s="16">
        <v>6.3070602191864084E-3</v>
      </c>
      <c r="M31" s="16">
        <v>3.5242132317605014E-2</v>
      </c>
      <c r="N31" s="16">
        <v>-1.5383443130076521E-2</v>
      </c>
      <c r="O31" s="16">
        <v>-4.7311363474048712E-2</v>
      </c>
      <c r="P31" s="16">
        <v>-2.7680408083743571E-2</v>
      </c>
      <c r="Q31" s="16">
        <v>-1.7685450268889E-2</v>
      </c>
      <c r="R31" s="16">
        <v>2.4450248632172994E-3</v>
      </c>
      <c r="S31" s="16">
        <v>-1.197367136956249E-2</v>
      </c>
      <c r="T31" s="16">
        <v>-2.4172687936155818E-2</v>
      </c>
      <c r="U31" s="16">
        <v>6.530421964222459E-2</v>
      </c>
      <c r="V31" s="16">
        <v>5.5812063465252186E-2</v>
      </c>
      <c r="W31" s="16">
        <v>1.9328166101744336E-2</v>
      </c>
      <c r="X31" s="16">
        <v>6.3065775394122822E-2</v>
      </c>
      <c r="Y31" s="16">
        <v>4.7675500334807358E-2</v>
      </c>
      <c r="Z31" s="16">
        <v>3.9541779941136598E-2</v>
      </c>
      <c r="AA31" s="16">
        <v>4.1406719200573663E-2</v>
      </c>
      <c r="AB31" s="16">
        <v>3.6340276123864979E-2</v>
      </c>
      <c r="AC31" s="16">
        <v>2.4044063450602525E-2</v>
      </c>
      <c r="AD31" s="16">
        <v>3.6703570198358959E-2</v>
      </c>
      <c r="AE31" s="16">
        <v>1.2949040300299393E-2</v>
      </c>
      <c r="AF31" s="16">
        <v>6.8201727904869424E-4</v>
      </c>
      <c r="AG31" s="16">
        <v>1.9270569392516881E-2</v>
      </c>
      <c r="AH31" s="16">
        <v>3.1140902161503992E-2</v>
      </c>
      <c r="AI31" s="16">
        <v>2.7507522639062948E-2</v>
      </c>
      <c r="AJ31" s="16">
        <v>4.2376694466075969E-2</v>
      </c>
      <c r="AK31" s="16">
        <v>3.0253537429860221E-2</v>
      </c>
      <c r="AL31" s="17" t="s">
        <v>146</v>
      </c>
      <c r="AM31" s="16">
        <v>2.9701529342365543E-2</v>
      </c>
      <c r="AN31" s="18">
        <v>-1.3980335182580381E-2</v>
      </c>
    </row>
    <row r="32" spans="1:40" ht="24">
      <c r="A32" s="13" t="s">
        <v>68</v>
      </c>
      <c r="B32" s="14" t="s">
        <v>41</v>
      </c>
      <c r="C32" s="15">
        <v>6.4637639539976338E-2</v>
      </c>
      <c r="D32" s="17" t="s">
        <v>109</v>
      </c>
      <c r="E32" s="16">
        <v>-3.3478249879674133E-3</v>
      </c>
      <c r="F32" s="16">
        <v>3.938759344308404E-2</v>
      </c>
      <c r="G32" s="16">
        <v>8.6673031974451777E-3</v>
      </c>
      <c r="H32" s="16">
        <v>5.9871249885053782E-2</v>
      </c>
      <c r="I32" s="16">
        <v>-5.3813757629448386E-2</v>
      </c>
      <c r="J32" s="16">
        <v>-2.6776199091004316E-2</v>
      </c>
      <c r="K32" s="16">
        <v>-1.9947397249134861E-2</v>
      </c>
      <c r="L32" s="16">
        <v>-1.2295369421695844E-2</v>
      </c>
      <c r="M32" s="16">
        <v>-7.0400713239161363E-3</v>
      </c>
      <c r="N32" s="16">
        <v>-2.5177141906898591E-2</v>
      </c>
      <c r="O32" s="16">
        <v>-7.0316503494341376E-2</v>
      </c>
      <c r="P32" s="16">
        <v>-1.2889758999092407E-2</v>
      </c>
      <c r="Q32" s="16">
        <v>-6.4507355829356725E-2</v>
      </c>
      <c r="R32" s="16">
        <v>-3.3324675373845258E-2</v>
      </c>
      <c r="S32" s="16">
        <v>2.6766511571148666E-2</v>
      </c>
      <c r="T32" s="16">
        <v>-2.9112046305129237E-2</v>
      </c>
      <c r="U32" s="16">
        <v>6.9977296804158096E-2</v>
      </c>
      <c r="V32" s="16">
        <v>4.7435116882365725E-3</v>
      </c>
      <c r="W32" s="16">
        <v>5.9467458735788091E-2</v>
      </c>
      <c r="X32" s="16">
        <v>2.9429339638662292E-2</v>
      </c>
      <c r="Y32" s="16">
        <v>2.0578196748157584E-2</v>
      </c>
      <c r="Z32" s="16">
        <v>6.8870927480728109E-2</v>
      </c>
      <c r="AA32" s="16">
        <v>7.2152670532287841E-2</v>
      </c>
      <c r="AB32" s="16">
        <v>9.0786134018011402E-3</v>
      </c>
      <c r="AC32" s="16">
        <v>-1.7016568672177827E-2</v>
      </c>
      <c r="AD32" s="16">
        <v>4.1229111234667985E-2</v>
      </c>
      <c r="AE32" s="16">
        <v>-2.7697689056626371E-2</v>
      </c>
      <c r="AF32" s="16">
        <v>1.3372344802304023E-2</v>
      </c>
      <c r="AG32" s="16">
        <v>3.60170041941427E-3</v>
      </c>
      <c r="AH32" s="16">
        <v>-2.0182047626384206E-2</v>
      </c>
      <c r="AI32" s="16">
        <v>9.4604493473930944E-3</v>
      </c>
      <c r="AJ32" s="16">
        <v>-1.8938516511228375E-2</v>
      </c>
      <c r="AK32" s="16">
        <v>-7.3581260430830272E-3</v>
      </c>
      <c r="AL32" s="16">
        <v>3.5446594473780554E-2</v>
      </c>
      <c r="AM32" s="16">
        <v>2.2000685908617205E-2</v>
      </c>
      <c r="AN32" s="18">
        <v>-2.7523115776848437E-2</v>
      </c>
    </row>
    <row r="33" spans="1:40" ht="24">
      <c r="A33" s="13" t="s">
        <v>69</v>
      </c>
      <c r="B33" s="14" t="s">
        <v>41</v>
      </c>
      <c r="C33" s="15">
        <v>-4.3010655951129587E-2</v>
      </c>
      <c r="D33" s="16">
        <v>-3.388817644134943E-3</v>
      </c>
      <c r="E33" s="17" t="s">
        <v>111</v>
      </c>
      <c r="F33" s="16">
        <v>2.3463150867567274E-2</v>
      </c>
      <c r="G33" s="16">
        <v>6.022632991013542E-2</v>
      </c>
      <c r="H33" s="16">
        <v>3.8244474803220485E-3</v>
      </c>
      <c r="I33" s="16">
        <v>-2.248410797375542E-2</v>
      </c>
      <c r="J33" s="16">
        <v>-5.4367607171476116E-2</v>
      </c>
      <c r="K33" s="16">
        <v>-2.8810718264515384E-2</v>
      </c>
      <c r="L33" s="16">
        <v>-1.9331377019449422E-2</v>
      </c>
      <c r="M33" s="16">
        <v>-2.5431250544653568E-2</v>
      </c>
      <c r="N33" s="16">
        <v>-1.0554493054804909E-2</v>
      </c>
      <c r="O33" s="16">
        <v>-4.3132664585117914E-2</v>
      </c>
      <c r="P33" s="16">
        <v>1.2076697911479287E-2</v>
      </c>
      <c r="Q33" s="16">
        <v>-2.6402577013323731E-2</v>
      </c>
      <c r="R33" s="16">
        <v>-1.1171006569341297E-2</v>
      </c>
      <c r="S33" s="16">
        <v>-8.0460763642414845E-4</v>
      </c>
      <c r="T33" s="16">
        <v>-8.406443666111655E-3</v>
      </c>
      <c r="U33" s="16">
        <v>3.3299708911199107E-2</v>
      </c>
      <c r="V33" s="16">
        <v>-3.398463667972236E-2</v>
      </c>
      <c r="W33" s="16">
        <v>2.9245637193040446E-2</v>
      </c>
      <c r="X33" s="16">
        <v>4.1594177028673469E-2</v>
      </c>
      <c r="Y33" s="16">
        <v>-3.2080995322535007E-2</v>
      </c>
      <c r="Z33" s="16">
        <v>2.7894421032388345E-2</v>
      </c>
      <c r="AA33" s="16">
        <v>3.0770657470043802E-2</v>
      </c>
      <c r="AB33" s="16">
        <v>1.7913556140771721E-2</v>
      </c>
      <c r="AC33" s="16">
        <v>2.927302135768655E-2</v>
      </c>
      <c r="AD33" s="16">
        <v>3.5410362943308078E-2</v>
      </c>
      <c r="AE33" s="16">
        <v>-7.6599468834944347E-3</v>
      </c>
      <c r="AF33" s="16">
        <v>9.132964508414056E-3</v>
      </c>
      <c r="AG33" s="16">
        <v>1.50646057053516E-2</v>
      </c>
      <c r="AH33" s="16">
        <v>2.4877312188596304E-2</v>
      </c>
      <c r="AI33" s="16">
        <v>2.0868811471282025E-2</v>
      </c>
      <c r="AJ33" s="16">
        <v>-3.1380496743083679E-2</v>
      </c>
      <c r="AK33" s="16">
        <v>1.0119160738317822E-2</v>
      </c>
      <c r="AL33" s="17" t="s">
        <v>131</v>
      </c>
      <c r="AM33" s="17" t="s">
        <v>163</v>
      </c>
      <c r="AN33" s="18">
        <v>1.334765394813251E-3</v>
      </c>
    </row>
    <row r="34" spans="1:40" ht="24">
      <c r="A34" s="13" t="s">
        <v>70</v>
      </c>
      <c r="B34" s="14" t="s">
        <v>41</v>
      </c>
      <c r="C34" s="15">
        <v>-1.1945466531852064E-2</v>
      </c>
      <c r="D34" s="16">
        <v>5.929051324475644E-2</v>
      </c>
      <c r="E34" s="16">
        <v>2.8863775525285126E-2</v>
      </c>
      <c r="F34" s="16">
        <v>1.917429160101923E-2</v>
      </c>
      <c r="G34" s="16">
        <v>3.5243673640995392E-2</v>
      </c>
      <c r="H34" s="16">
        <v>4.2253705274224757E-2</v>
      </c>
      <c r="I34" s="16">
        <v>-3.1517075124081161E-2</v>
      </c>
      <c r="J34" s="16">
        <v>7.7045986842407778E-3</v>
      </c>
      <c r="K34" s="16">
        <v>4.0915534215743898E-2</v>
      </c>
      <c r="L34" s="17" t="s">
        <v>165</v>
      </c>
      <c r="M34" s="17" t="s">
        <v>146</v>
      </c>
      <c r="N34" s="16">
        <v>1.1692173001404474E-2</v>
      </c>
      <c r="O34" s="16">
        <v>-3.2966424997537762E-2</v>
      </c>
      <c r="P34" s="16">
        <v>5.1001480412259798E-2</v>
      </c>
      <c r="Q34" s="16">
        <v>-3.010288087637478E-2</v>
      </c>
      <c r="R34" s="16">
        <v>2.5891572314469783E-3</v>
      </c>
      <c r="S34" s="16">
        <v>7.082394207233432E-2</v>
      </c>
      <c r="T34" s="16">
        <v>-6.4571519651164411E-3</v>
      </c>
      <c r="U34" s="16">
        <v>-7.5128389943105297E-3</v>
      </c>
      <c r="V34" s="16">
        <v>3.5210091593913993E-2</v>
      </c>
      <c r="W34" s="17" t="s">
        <v>113</v>
      </c>
      <c r="X34" s="16">
        <v>-2.1521891491257539E-2</v>
      </c>
      <c r="Y34" s="16">
        <v>3.9204981503535748E-3</v>
      </c>
      <c r="Z34" s="16">
        <v>-1.5840411664687349E-2</v>
      </c>
      <c r="AA34" s="16">
        <v>-2.6509126699957065E-3</v>
      </c>
      <c r="AB34" s="16">
        <v>-2.4277621012368657E-2</v>
      </c>
      <c r="AC34" s="16">
        <v>-3.2404230190050893E-3</v>
      </c>
      <c r="AD34" s="16">
        <v>-3.5416603579071906E-2</v>
      </c>
      <c r="AE34" s="16">
        <v>-3.5106040627207007E-2</v>
      </c>
      <c r="AF34" s="16">
        <v>-2.2122503633517837E-2</v>
      </c>
      <c r="AG34" s="16">
        <v>-2.8650640334000912E-2</v>
      </c>
      <c r="AH34" s="16">
        <v>-1.7863085055592261E-2</v>
      </c>
      <c r="AI34" s="16">
        <v>1.8996731863872893E-2</v>
      </c>
      <c r="AJ34" s="16">
        <v>-3.6254657856499499E-2</v>
      </c>
      <c r="AK34" s="16">
        <v>3.9612093361186977E-2</v>
      </c>
      <c r="AL34" s="16">
        <v>-2.2964726705047597E-3</v>
      </c>
      <c r="AM34" s="16">
        <v>-1.6006599599897642E-2</v>
      </c>
      <c r="AN34" s="18">
        <v>-1.4378443647009171E-2</v>
      </c>
    </row>
    <row r="35" spans="1:40" ht="24">
      <c r="A35" s="13" t="s">
        <v>71</v>
      </c>
      <c r="B35" s="14" t="s">
        <v>41</v>
      </c>
      <c r="C35" s="19" t="s">
        <v>166</v>
      </c>
      <c r="D35" s="16">
        <v>-1.2137517737406508E-2</v>
      </c>
      <c r="E35" s="16">
        <v>-1.8940700476821941E-2</v>
      </c>
      <c r="F35" s="16">
        <v>6.2567208203990849E-3</v>
      </c>
      <c r="G35" s="16">
        <v>-9.0632004234476662E-3</v>
      </c>
      <c r="H35" s="16">
        <v>-3.2999647200928926E-2</v>
      </c>
      <c r="I35" s="16">
        <v>-1.350202544924536E-2</v>
      </c>
      <c r="J35" s="16">
        <v>1.3652913331221402E-2</v>
      </c>
      <c r="K35" s="16">
        <v>3.7675367333853939E-2</v>
      </c>
      <c r="L35" s="17" t="s">
        <v>167</v>
      </c>
      <c r="M35" s="16">
        <v>4.7978689021472058E-2</v>
      </c>
      <c r="N35" s="16">
        <v>1.855165479793092E-2</v>
      </c>
      <c r="O35" s="16">
        <v>-5.5950020740547592E-2</v>
      </c>
      <c r="P35" s="16">
        <v>6.3736715140896233E-3</v>
      </c>
      <c r="Q35" s="17" t="s">
        <v>168</v>
      </c>
      <c r="R35" s="16">
        <v>-4.8771970661720426E-2</v>
      </c>
      <c r="S35" s="16">
        <v>-3.7680580127261495E-3</v>
      </c>
      <c r="T35" s="16">
        <v>3.2859949494382038E-3</v>
      </c>
      <c r="U35" s="16">
        <v>2.5621702545718373E-2</v>
      </c>
      <c r="V35" s="16">
        <v>5.8311885882397524E-2</v>
      </c>
      <c r="W35" s="17" t="s">
        <v>130</v>
      </c>
      <c r="X35" s="16">
        <v>4.3992249505924029E-2</v>
      </c>
      <c r="Y35" s="16">
        <v>7.2146035561160227E-2</v>
      </c>
      <c r="Z35" s="16">
        <v>4.2287156325890377E-2</v>
      </c>
      <c r="AA35" s="16">
        <v>2.0093834847153304E-2</v>
      </c>
      <c r="AB35" s="16">
        <v>5.4176001076942815E-2</v>
      </c>
      <c r="AC35" s="16">
        <v>-1.4886758294849076E-2</v>
      </c>
      <c r="AD35" s="16">
        <v>1.1971238357947066E-2</v>
      </c>
      <c r="AE35" s="16">
        <v>-8.3623396107240372E-3</v>
      </c>
      <c r="AF35" s="16">
        <v>2.4261747966634464E-2</v>
      </c>
      <c r="AG35" s="16">
        <v>2.7531368980196459E-2</v>
      </c>
      <c r="AH35" s="16">
        <v>-4.4768835377006939E-3</v>
      </c>
      <c r="AI35" s="16">
        <v>5.6530121014740108E-2</v>
      </c>
      <c r="AJ35" s="16">
        <v>2.422897306093243E-3</v>
      </c>
      <c r="AK35" s="16">
        <v>3.3949236862427803E-2</v>
      </c>
      <c r="AL35" s="16">
        <v>-5.9072027769901184E-3</v>
      </c>
      <c r="AM35" s="16">
        <v>2.5404590431664115E-2</v>
      </c>
      <c r="AN35" s="18">
        <v>-1.7929647152334166E-2</v>
      </c>
    </row>
    <row r="36" spans="1:40" ht="24">
      <c r="A36" s="13" t="s">
        <v>72</v>
      </c>
      <c r="B36" s="14" t="s">
        <v>41</v>
      </c>
      <c r="C36" s="15">
        <v>-2.3182579951547357E-3</v>
      </c>
      <c r="D36" s="16">
        <v>-1.8809607616289498E-2</v>
      </c>
      <c r="E36" s="16">
        <v>-3.0786386123708102E-2</v>
      </c>
      <c r="F36" s="16">
        <v>4.1665302421639523E-2</v>
      </c>
      <c r="G36" s="16">
        <v>2.1207701496112614E-3</v>
      </c>
      <c r="H36" s="16">
        <v>-1.3761638638261889E-2</v>
      </c>
      <c r="I36" s="16">
        <v>5.8574806977596997E-2</v>
      </c>
      <c r="J36" s="16">
        <v>1.2523104170133888E-2</v>
      </c>
      <c r="K36" s="16">
        <v>2.8158408440580551E-2</v>
      </c>
      <c r="L36" s="16">
        <v>2.3817043618019357E-3</v>
      </c>
      <c r="M36" s="16">
        <v>5.5686864955481613E-2</v>
      </c>
      <c r="N36" s="16">
        <v>4.86954648177957E-2</v>
      </c>
      <c r="O36" s="17" t="s">
        <v>116</v>
      </c>
      <c r="P36" s="16">
        <v>-1.1438119562697944E-2</v>
      </c>
      <c r="Q36" s="17" t="s">
        <v>169</v>
      </c>
      <c r="R36" s="16">
        <v>3.5533682693552969E-2</v>
      </c>
      <c r="S36" s="16">
        <v>-3.0172564097386161E-2</v>
      </c>
      <c r="T36" s="16">
        <v>2.0816685292068031E-2</v>
      </c>
      <c r="U36" s="16">
        <v>-1.8504143588166273E-2</v>
      </c>
      <c r="V36" s="16">
        <v>-1.9474192938760401E-2</v>
      </c>
      <c r="W36" s="16">
        <v>-3.6048799051151957E-2</v>
      </c>
      <c r="X36" s="16">
        <v>-1.8750870971431022E-2</v>
      </c>
      <c r="Y36" s="16">
        <v>1.8899327559545848E-2</v>
      </c>
      <c r="Z36" s="16">
        <v>-2.4746007627255401E-2</v>
      </c>
      <c r="AA36" s="16">
        <v>-4.3204634645775501E-3</v>
      </c>
      <c r="AB36" s="16">
        <v>-4.5678898773101028E-4</v>
      </c>
      <c r="AC36" s="16">
        <v>-4.9937882185228988E-2</v>
      </c>
      <c r="AD36" s="16">
        <v>-1.7852506701531264E-2</v>
      </c>
      <c r="AE36" s="16">
        <v>4.384307152296249E-2</v>
      </c>
      <c r="AF36" s="16">
        <v>-6.09763723267574E-2</v>
      </c>
      <c r="AG36" s="16">
        <v>2.1664892129372906E-2</v>
      </c>
      <c r="AH36" s="16">
        <v>-6.9838882746886951E-3</v>
      </c>
      <c r="AI36" s="16">
        <v>-2.0571949529696147E-2</v>
      </c>
      <c r="AJ36" s="17" t="s">
        <v>167</v>
      </c>
      <c r="AK36" s="16">
        <v>-2.7475789682692681E-2</v>
      </c>
      <c r="AL36" s="16">
        <v>-3.6239018574904913E-2</v>
      </c>
      <c r="AM36" s="16">
        <v>-4.7159499127776332E-2</v>
      </c>
      <c r="AN36" s="18">
        <v>5.6830280613424509E-2</v>
      </c>
    </row>
    <row r="37" spans="1:40" ht="24">
      <c r="A37" s="13" t="s">
        <v>73</v>
      </c>
      <c r="B37" s="14" t="s">
        <v>41</v>
      </c>
      <c r="C37" s="15">
        <v>-4.2739654044933548E-3</v>
      </c>
      <c r="D37" s="16">
        <v>-2.7332386425336752E-2</v>
      </c>
      <c r="E37" s="16">
        <v>1.3072455366388419E-3</v>
      </c>
      <c r="F37" s="16">
        <v>-1.3781213441811904E-2</v>
      </c>
      <c r="G37" s="16">
        <v>5.0540097153353419E-2</v>
      </c>
      <c r="H37" s="16">
        <v>-3.4371599935269184E-2</v>
      </c>
      <c r="I37" s="17" t="s">
        <v>170</v>
      </c>
      <c r="J37" s="16">
        <v>3.6917764079019443E-2</v>
      </c>
      <c r="K37" s="16">
        <v>1.5995177472334129E-2</v>
      </c>
      <c r="L37" s="16">
        <v>-1.7939081362982244E-2</v>
      </c>
      <c r="M37" s="16">
        <v>2.0546437708649428E-2</v>
      </c>
      <c r="N37" s="17" t="s">
        <v>127</v>
      </c>
      <c r="O37" s="16">
        <v>5.6909750350356281E-2</v>
      </c>
      <c r="P37" s="16">
        <v>-1.5980769553210158E-3</v>
      </c>
      <c r="Q37" s="17" t="s">
        <v>143</v>
      </c>
      <c r="R37" s="16">
        <v>1.6661418132073929E-2</v>
      </c>
      <c r="S37" s="16">
        <v>-2.0500158897492488E-2</v>
      </c>
      <c r="T37" s="16">
        <v>4.9446262918395281E-2</v>
      </c>
      <c r="U37" s="16">
        <v>-3.5554576474709457E-2</v>
      </c>
      <c r="V37" s="16">
        <v>-3.5833182496346712E-2</v>
      </c>
      <c r="W37" s="16">
        <v>-1.4305464685835991E-2</v>
      </c>
      <c r="X37" s="16">
        <v>-4.7527844193463016E-2</v>
      </c>
      <c r="Y37" s="16">
        <v>-7.3952979170263129E-3</v>
      </c>
      <c r="Z37" s="16">
        <v>-3.2141892190213864E-2</v>
      </c>
      <c r="AA37" s="16">
        <v>-2.6955691811171592E-2</v>
      </c>
      <c r="AB37" s="16">
        <v>-1.2916639866091874E-2</v>
      </c>
      <c r="AC37" s="16">
        <v>-1.5193318741010979E-2</v>
      </c>
      <c r="AD37" s="16">
        <v>4.7719619383902361E-3</v>
      </c>
      <c r="AE37" s="16">
        <v>3.2307412011832876E-2</v>
      </c>
      <c r="AF37" s="16">
        <v>-1.8974319656487715E-2</v>
      </c>
      <c r="AG37" s="16">
        <v>1.6439449946759908E-2</v>
      </c>
      <c r="AH37" s="16">
        <v>-2.4078587660123975E-2</v>
      </c>
      <c r="AI37" s="16">
        <v>-1.1093209543250224E-2</v>
      </c>
      <c r="AJ37" s="16">
        <v>5.6914974673480757E-2</v>
      </c>
      <c r="AK37" s="16">
        <v>-3.2241057681393202E-2</v>
      </c>
      <c r="AL37" s="16">
        <v>-2.9635847670679949E-2</v>
      </c>
      <c r="AM37" s="16">
        <v>-3.3111886774739342E-2</v>
      </c>
      <c r="AN37" s="20" t="s">
        <v>171</v>
      </c>
    </row>
    <row r="38" spans="1:40" ht="24">
      <c r="A38" s="13" t="s">
        <v>74</v>
      </c>
      <c r="B38" s="14" t="s">
        <v>41</v>
      </c>
      <c r="C38" s="19" t="s">
        <v>172</v>
      </c>
      <c r="D38" s="16">
        <v>5.8824902113679717E-2</v>
      </c>
      <c r="E38" s="16">
        <v>3.7940123198695881E-3</v>
      </c>
      <c r="F38" s="16">
        <v>1.2880504652858431E-2</v>
      </c>
      <c r="G38" s="16">
        <v>-2.501335469678129E-2</v>
      </c>
      <c r="H38" s="17" t="s">
        <v>120</v>
      </c>
      <c r="I38" s="16">
        <v>-5.2321426755477927E-2</v>
      </c>
      <c r="J38" s="16">
        <v>-1.2946206666408E-2</v>
      </c>
      <c r="K38" s="16">
        <v>-1.843299650662825E-2</v>
      </c>
      <c r="L38" s="16">
        <v>-3.2594275631835881E-2</v>
      </c>
      <c r="M38" s="16">
        <v>-4.2287549492816531E-2</v>
      </c>
      <c r="N38" s="16">
        <v>-4.0227806989809704E-3</v>
      </c>
      <c r="O38" s="16">
        <v>-5.450414889946139E-2</v>
      </c>
      <c r="P38" s="16">
        <v>-2.6452709219254418E-2</v>
      </c>
      <c r="Q38" s="16">
        <v>-3.1282444959570978E-2</v>
      </c>
      <c r="R38" s="16">
        <v>2.4210561380508522E-2</v>
      </c>
      <c r="S38" s="16">
        <v>2.0704759489328432E-2</v>
      </c>
      <c r="T38" s="16">
        <v>-9.3868320941122435E-3</v>
      </c>
      <c r="U38" s="16">
        <v>2.5415151432896594E-2</v>
      </c>
      <c r="V38" s="16">
        <v>5.2470133176024461E-3</v>
      </c>
      <c r="W38" s="16">
        <v>4.1546799025273362E-2</v>
      </c>
      <c r="X38" s="16">
        <v>5.7592723447263613E-2</v>
      </c>
      <c r="Y38" s="16">
        <v>-2.8650351391144115E-2</v>
      </c>
      <c r="Z38" s="17" t="s">
        <v>173</v>
      </c>
      <c r="AA38" s="16">
        <v>4.1539531009300829E-2</v>
      </c>
      <c r="AB38" s="16">
        <v>-7.3372175447187675E-3</v>
      </c>
      <c r="AC38" s="16">
        <v>1.3363291079786632E-2</v>
      </c>
      <c r="AD38" s="16">
        <v>-1.6447924820680259E-2</v>
      </c>
      <c r="AE38" s="16">
        <v>-1.79859641759232E-2</v>
      </c>
      <c r="AF38" s="16">
        <v>1.6858000831131661E-2</v>
      </c>
      <c r="AG38" s="16">
        <v>-4.1091201841853872E-2</v>
      </c>
      <c r="AH38" s="16">
        <v>4.3937944729070706E-2</v>
      </c>
      <c r="AI38" s="16">
        <v>1.9313984684583224E-3</v>
      </c>
      <c r="AJ38" s="16">
        <v>-1.3636755346947367E-2</v>
      </c>
      <c r="AK38" s="16">
        <v>4.0872556267333125E-2</v>
      </c>
      <c r="AL38" s="17" t="s">
        <v>156</v>
      </c>
      <c r="AM38" s="16">
        <v>1.1657816040577985E-2</v>
      </c>
      <c r="AN38" s="18">
        <v>-3.4022687399112073E-2</v>
      </c>
    </row>
    <row r="39" spans="1:40" ht="24">
      <c r="A39" s="13" t="s">
        <v>75</v>
      </c>
      <c r="B39" s="14" t="s">
        <v>41</v>
      </c>
      <c r="C39" s="15">
        <v>5.8421873750501292E-2</v>
      </c>
      <c r="D39" s="16">
        <v>2.0379750104537624E-2</v>
      </c>
      <c r="E39" s="16">
        <v>-3.1483472635460898E-2</v>
      </c>
      <c r="F39" s="16">
        <v>4.6826084198581919E-2</v>
      </c>
      <c r="G39" s="16">
        <v>9.9401873723184014E-3</v>
      </c>
      <c r="H39" s="16">
        <v>-2.8875459076926142E-2</v>
      </c>
      <c r="I39" s="17" t="s">
        <v>102</v>
      </c>
      <c r="J39" s="16">
        <v>2.3810401434616886E-2</v>
      </c>
      <c r="K39" s="16">
        <v>2.7106424244465299E-2</v>
      </c>
      <c r="L39" s="16">
        <v>7.2061756098547605E-2</v>
      </c>
      <c r="M39" s="17" t="s">
        <v>151</v>
      </c>
      <c r="N39" s="16">
        <v>5.2392158767711555E-2</v>
      </c>
      <c r="O39" s="16">
        <v>2.5091648778112454E-2</v>
      </c>
      <c r="P39" s="16">
        <v>-8.0250007028236678E-4</v>
      </c>
      <c r="Q39" s="16">
        <v>6.2157906127905966E-3</v>
      </c>
      <c r="R39" s="16">
        <v>-2.8013824651840307E-2</v>
      </c>
      <c r="S39" s="16">
        <v>2.4413483441492002E-2</v>
      </c>
      <c r="T39" s="16">
        <v>-1.2658379096119825E-2</v>
      </c>
      <c r="U39" s="16">
        <v>-5.6626732755157186E-2</v>
      </c>
      <c r="V39" s="16">
        <v>4.8067426097851841E-2</v>
      </c>
      <c r="W39" s="16">
        <v>3.8274667059849227E-3</v>
      </c>
      <c r="X39" s="16">
        <v>1.2727564078954262E-2</v>
      </c>
      <c r="Y39" s="17" t="s">
        <v>167</v>
      </c>
      <c r="Z39" s="16">
        <v>-3.3373607243632787E-2</v>
      </c>
      <c r="AA39" s="16">
        <v>-3.9214031704725261E-2</v>
      </c>
      <c r="AB39" s="16">
        <v>-2.7042946857603434E-2</v>
      </c>
      <c r="AC39" s="16">
        <v>-6.6172318885572567E-2</v>
      </c>
      <c r="AD39" s="16">
        <v>-3.3628877033005822E-2</v>
      </c>
      <c r="AE39" s="16">
        <v>-6.3230141108279708E-2</v>
      </c>
      <c r="AF39" s="16">
        <v>-1.751657296060577E-2</v>
      </c>
      <c r="AG39" s="16">
        <v>2.7067189421556052E-2</v>
      </c>
      <c r="AH39" s="16">
        <v>-9.081534430374967E-3</v>
      </c>
      <c r="AI39" s="16">
        <v>-3.5948148226076185E-2</v>
      </c>
      <c r="AJ39" s="16">
        <v>1.8899922627425843E-2</v>
      </c>
      <c r="AK39" s="16">
        <v>-2.8254218912898605E-2</v>
      </c>
      <c r="AL39" s="16">
        <v>5.0037801235477009E-3</v>
      </c>
      <c r="AM39" s="16">
        <v>3.1342787131012056E-3</v>
      </c>
      <c r="AN39" s="18">
        <v>-7.4128621218508802E-3</v>
      </c>
    </row>
    <row r="40" spans="1:40" ht="24">
      <c r="A40" s="13" t="s">
        <v>76</v>
      </c>
      <c r="B40" s="14" t="s">
        <v>41</v>
      </c>
      <c r="C40" s="15">
        <v>2.3449609884698344E-4</v>
      </c>
      <c r="D40" s="16">
        <v>6.7538423465779318E-2</v>
      </c>
      <c r="E40" s="16">
        <v>2.7046864113937818E-2</v>
      </c>
      <c r="F40" s="16">
        <v>3.8437685933122169E-2</v>
      </c>
      <c r="G40" s="16">
        <v>-6.0707379211493145E-3</v>
      </c>
      <c r="H40" s="17" t="s">
        <v>173</v>
      </c>
      <c r="I40" s="16">
        <v>-1.3817641556733243E-2</v>
      </c>
      <c r="J40" s="16">
        <v>2.3148139243591832E-2</v>
      </c>
      <c r="K40" s="16">
        <v>-7.1553157576907059E-3</v>
      </c>
      <c r="L40" s="16">
        <v>4.1689397215619886E-2</v>
      </c>
      <c r="M40" s="16">
        <v>2.819093574999483E-2</v>
      </c>
      <c r="N40" s="16">
        <v>-2.4650098573051438E-2</v>
      </c>
      <c r="O40" s="16">
        <v>-2.1633064636774387E-2</v>
      </c>
      <c r="P40" s="16">
        <v>-9.9552799674563121E-3</v>
      </c>
      <c r="Q40" s="16">
        <v>-2.232872813358576E-2</v>
      </c>
      <c r="R40" s="16">
        <v>-1.7848696484178628E-2</v>
      </c>
      <c r="S40" s="17" t="s">
        <v>170</v>
      </c>
      <c r="T40" s="16">
        <v>-1.1936174489758577E-3</v>
      </c>
      <c r="U40" s="16">
        <v>-2.1860520310976427E-2</v>
      </c>
      <c r="V40" s="16">
        <v>6.7665034826445416E-3</v>
      </c>
      <c r="W40" s="16">
        <v>-1.5462795733993165E-2</v>
      </c>
      <c r="X40" s="16">
        <v>-8.4348353444491306E-3</v>
      </c>
      <c r="Y40" s="16">
        <v>-3.3093822840131765E-2</v>
      </c>
      <c r="Z40" s="17" t="s">
        <v>174</v>
      </c>
      <c r="AA40" s="16">
        <v>3.8345511536695458E-2</v>
      </c>
      <c r="AB40" s="16">
        <v>3.3786262404546144E-2</v>
      </c>
      <c r="AC40" s="16">
        <v>5.6475701933570597E-3</v>
      </c>
      <c r="AD40" s="16">
        <v>-3.2415355055612741E-3</v>
      </c>
      <c r="AE40" s="16">
        <v>-5.9214542540290571E-2</v>
      </c>
      <c r="AF40" s="16">
        <v>-2.5072249172630521E-3</v>
      </c>
      <c r="AG40" s="16">
        <v>-4.9588980467677811E-2</v>
      </c>
      <c r="AH40" s="16">
        <v>-5.2266326760110365E-2</v>
      </c>
      <c r="AI40" s="16">
        <v>-1.2403300835546508E-2</v>
      </c>
      <c r="AJ40" s="16">
        <v>-2.4489334029066424E-2</v>
      </c>
      <c r="AK40" s="16">
        <v>-4.989725616166011E-2</v>
      </c>
      <c r="AL40" s="16">
        <v>3.8770895778006943E-2</v>
      </c>
      <c r="AM40" s="16">
        <v>-3.2235161023184855E-2</v>
      </c>
      <c r="AN40" s="18">
        <v>-3.178305283964912E-2</v>
      </c>
    </row>
    <row r="41" spans="1:40" ht="24">
      <c r="A41" s="13" t="s">
        <v>77</v>
      </c>
      <c r="B41" s="14" t="s">
        <v>41</v>
      </c>
      <c r="C41" s="15">
        <v>-3.4248390922490536E-4</v>
      </c>
      <c r="D41" s="16">
        <v>-6.8701009972928398E-2</v>
      </c>
      <c r="E41" s="16">
        <v>-4.172811307554835E-2</v>
      </c>
      <c r="F41" s="16">
        <v>-4.5890027732622928E-2</v>
      </c>
      <c r="G41" s="16">
        <v>4.7124496838355911E-3</v>
      </c>
      <c r="H41" s="16">
        <v>-5.4294579319551728E-2</v>
      </c>
      <c r="I41" s="16">
        <v>1.0096035487907027E-2</v>
      </c>
      <c r="J41" s="16">
        <v>-4.3948366008263316E-2</v>
      </c>
      <c r="K41" s="16">
        <v>-5.3954749116958212E-3</v>
      </c>
      <c r="L41" s="16">
        <v>-5.513297729204749E-2</v>
      </c>
      <c r="M41" s="16">
        <v>1.2597939471847713E-3</v>
      </c>
      <c r="N41" s="16">
        <v>-4.7489122833576404E-3</v>
      </c>
      <c r="O41" s="17" t="s">
        <v>174</v>
      </c>
      <c r="P41" s="16">
        <v>-3.663678562200777E-2</v>
      </c>
      <c r="Q41" s="16">
        <v>2.8345951065630069E-2</v>
      </c>
      <c r="R41" s="16">
        <v>1.2996579262764622E-2</v>
      </c>
      <c r="S41" s="16">
        <v>-5.56987269120542E-2</v>
      </c>
      <c r="T41" s="16">
        <v>8.39494752334226E-3</v>
      </c>
      <c r="U41" s="16">
        <v>-4.1281721956475123E-3</v>
      </c>
      <c r="V41" s="16">
        <v>8.7903146475176268E-3</v>
      </c>
      <c r="W41" s="16">
        <v>-3.2279647797133014E-2</v>
      </c>
      <c r="X41" s="16">
        <v>-1.7918789057853834E-2</v>
      </c>
      <c r="Y41" s="16">
        <v>2.4793401817784316E-2</v>
      </c>
      <c r="Z41" s="16">
        <v>-2.1488102794706122E-2</v>
      </c>
      <c r="AA41" s="16">
        <v>-3.4512126454079653E-3</v>
      </c>
      <c r="AB41" s="16">
        <v>4.8896791010099548E-3</v>
      </c>
      <c r="AC41" s="16">
        <v>5.1852347220972435E-2</v>
      </c>
      <c r="AD41" s="16">
        <v>5.6647524931050366E-2</v>
      </c>
      <c r="AE41" s="16">
        <v>5.8977374795133763E-2</v>
      </c>
      <c r="AF41" s="16">
        <v>-3.130147319736086E-2</v>
      </c>
      <c r="AG41" s="16">
        <v>6.2586505932394357E-2</v>
      </c>
      <c r="AH41" s="17" t="s">
        <v>106</v>
      </c>
      <c r="AI41" s="16">
        <v>4.3504267938548544E-2</v>
      </c>
      <c r="AJ41" s="17" t="s">
        <v>106</v>
      </c>
      <c r="AK41" s="16">
        <v>-2.8853263524495375E-2</v>
      </c>
      <c r="AL41" s="16">
        <v>3.632138459273597E-2</v>
      </c>
      <c r="AM41" s="16">
        <v>-2.9178804583665192E-2</v>
      </c>
      <c r="AN41" s="18">
        <v>5.6059935391492004E-2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1.3835223478646863E-7</v>
      </c>
      <c r="E48" s="10">
        <f t="shared" ref="E48:AN48" si="0">$C5^2*E5^2</f>
        <v>2.5587992504095344E-7</v>
      </c>
      <c r="F48" s="10">
        <f t="shared" si="0"/>
        <v>2.2963319266038912E-6</v>
      </c>
      <c r="G48" s="10">
        <f t="shared" si="0"/>
        <v>2.1536470802997164E-6</v>
      </c>
      <c r="H48" s="10">
        <f t="shared" si="0"/>
        <v>4.4507127432127338E-6</v>
      </c>
      <c r="I48" s="10">
        <f t="shared" si="0"/>
        <v>9.5947765302554307E-8</v>
      </c>
      <c r="J48" s="10">
        <f t="shared" si="0"/>
        <v>2.2739678629387305E-6</v>
      </c>
      <c r="K48" s="10">
        <f t="shared" si="0"/>
        <v>1.6268432278508253E-7</v>
      </c>
      <c r="L48" s="10">
        <f t="shared" si="0"/>
        <v>2.979737960728963E-6</v>
      </c>
      <c r="M48" s="10">
        <f t="shared" si="0"/>
        <v>3.3615015090877875E-6</v>
      </c>
      <c r="N48" s="10">
        <f t="shared" si="0"/>
        <v>8.2933484143764665E-10</v>
      </c>
      <c r="O48" s="10">
        <f t="shared" si="0"/>
        <v>2.2126755057254291E-6</v>
      </c>
      <c r="P48" s="10">
        <f t="shared" si="0"/>
        <v>7.6420803481227193E-7</v>
      </c>
      <c r="Q48" s="10">
        <f t="shared" si="0"/>
        <v>2.1850360796731198E-7</v>
      </c>
      <c r="R48" s="10">
        <f t="shared" si="0"/>
        <v>4.6372455790444451E-7</v>
      </c>
      <c r="S48" s="10">
        <f t="shared" si="0"/>
        <v>2.4978791487016247E-7</v>
      </c>
      <c r="T48" s="10">
        <f t="shared" si="0"/>
        <v>1.6955536966753479E-6</v>
      </c>
      <c r="U48" s="10">
        <f t="shared" si="0"/>
        <v>4.0696958258936342E-7</v>
      </c>
      <c r="V48" s="10">
        <f t="shared" si="0"/>
        <v>4.7069387386732069E-11</v>
      </c>
      <c r="W48" s="10">
        <f t="shared" si="0"/>
        <v>4.0037455659758272E-6</v>
      </c>
      <c r="X48" s="10">
        <f t="shared" si="0"/>
        <v>2.7928109246337084E-7</v>
      </c>
      <c r="Y48" s="10">
        <f t="shared" si="0"/>
        <v>2.0838973862664551E-6</v>
      </c>
      <c r="Z48" s="10">
        <f t="shared" si="0"/>
        <v>6.6558396096937046E-6</v>
      </c>
      <c r="AA48" s="10">
        <f t="shared" si="0"/>
        <v>4.9369516030407196E-7</v>
      </c>
      <c r="AB48" s="10">
        <f t="shared" si="0"/>
        <v>6.8552224876466859E-7</v>
      </c>
      <c r="AC48" s="10">
        <f t="shared" si="0"/>
        <v>1.2819948342756096E-6</v>
      </c>
      <c r="AD48" s="10">
        <f t="shared" si="0"/>
        <v>3.7100343967746035E-6</v>
      </c>
      <c r="AE48" s="10">
        <f t="shared" si="0"/>
        <v>2.0294690176837783E-6</v>
      </c>
      <c r="AF48" s="10">
        <f t="shared" si="0"/>
        <v>2.2388192266148025E-6</v>
      </c>
      <c r="AG48" s="10">
        <f t="shared" si="0"/>
        <v>2.3467734499015152E-6</v>
      </c>
      <c r="AH48" s="10">
        <f t="shared" si="0"/>
        <v>3.3693543690728754E-8</v>
      </c>
      <c r="AI48" s="10">
        <f t="shared" si="0"/>
        <v>4.9580908996092023E-9</v>
      </c>
      <c r="AJ48" s="10">
        <f t="shared" si="0"/>
        <v>1.9575816746249861E-6</v>
      </c>
      <c r="AK48" s="11">
        <f t="shared" si="0"/>
        <v>2.2933787883353501E-3</v>
      </c>
      <c r="AL48" s="10">
        <f t="shared" si="0"/>
        <v>1.8904995757648723E-7</v>
      </c>
      <c r="AM48" s="10">
        <f t="shared" si="0"/>
        <v>1.1241661661531387E-6</v>
      </c>
      <c r="AN48" s="12">
        <f t="shared" si="0"/>
        <v>2.6892731935272626E-6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1.9401312148595227E-7</v>
      </c>
      <c r="E49" s="16">
        <f t="shared" si="1"/>
        <v>2.8800995176254266E-7</v>
      </c>
      <c r="F49" s="16">
        <f t="shared" si="1"/>
        <v>4.5462045391421905E-7</v>
      </c>
      <c r="G49" s="16">
        <f t="shared" si="1"/>
        <v>1.6863117602004818E-7</v>
      </c>
      <c r="H49" s="16">
        <f t="shared" si="1"/>
        <v>9.5987016858173006E-7</v>
      </c>
      <c r="I49" s="16">
        <f t="shared" si="1"/>
        <v>2.9206221795953791E-8</v>
      </c>
      <c r="J49" s="16">
        <f t="shared" si="1"/>
        <v>3.8812531531241744E-8</v>
      </c>
      <c r="K49" s="16">
        <f t="shared" si="1"/>
        <v>3.2007759771917593E-7</v>
      </c>
      <c r="L49" s="16">
        <f t="shared" si="1"/>
        <v>9.6127999378927589E-9</v>
      </c>
      <c r="M49" s="16">
        <f t="shared" si="1"/>
        <v>2.1332599840506471E-6</v>
      </c>
      <c r="N49" s="16">
        <f t="shared" si="1"/>
        <v>1.3741007716804201E-6</v>
      </c>
      <c r="O49" s="17">
        <f t="shared" si="1"/>
        <v>2.9734796028807685E-6</v>
      </c>
      <c r="P49" s="16">
        <f t="shared" si="1"/>
        <v>7.9402863365033857E-8</v>
      </c>
      <c r="Q49" s="16">
        <f t="shared" si="1"/>
        <v>8.5808222855578977E-7</v>
      </c>
      <c r="R49" s="16">
        <f t="shared" si="1"/>
        <v>8.9990454259265637E-7</v>
      </c>
      <c r="S49" s="16">
        <f t="shared" si="1"/>
        <v>1.2074980839385951E-7</v>
      </c>
      <c r="T49" s="16">
        <f t="shared" si="1"/>
        <v>7.9159069941693432E-8</v>
      </c>
      <c r="U49" s="16">
        <f t="shared" si="1"/>
        <v>8.1868511956022061E-10</v>
      </c>
      <c r="V49" s="16">
        <f t="shared" si="1"/>
        <v>8.5260286925453523E-7</v>
      </c>
      <c r="W49" s="16">
        <f t="shared" si="1"/>
        <v>1.526534554976355E-7</v>
      </c>
      <c r="X49" s="16">
        <f t="shared" si="1"/>
        <v>1.5885243978753802E-6</v>
      </c>
      <c r="Y49" s="16">
        <f t="shared" si="1"/>
        <v>4.0252117647413781E-8</v>
      </c>
      <c r="Z49" s="16">
        <f t="shared" si="1"/>
        <v>1.3633600439953742E-6</v>
      </c>
      <c r="AA49" s="16">
        <f t="shared" si="1"/>
        <v>5.082146234791922E-9</v>
      </c>
      <c r="AB49" s="16">
        <f t="shared" si="1"/>
        <v>9.5008606124180874E-9</v>
      </c>
      <c r="AC49" s="16">
        <f t="shared" si="1"/>
        <v>1.008358637668957E-7</v>
      </c>
      <c r="AD49" s="16">
        <f t="shared" si="1"/>
        <v>6.077510863033416E-8</v>
      </c>
      <c r="AE49" s="16">
        <f t="shared" si="1"/>
        <v>2.3115728004103126E-8</v>
      </c>
      <c r="AF49" s="16">
        <f t="shared" si="1"/>
        <v>1.0044256357564261E-8</v>
      </c>
      <c r="AG49" s="16">
        <f t="shared" si="1"/>
        <v>6.9291395785101854E-9</v>
      </c>
      <c r="AH49" s="17">
        <f t="shared" si="1"/>
        <v>4.3792724157720698E-4</v>
      </c>
      <c r="AI49" s="16">
        <f t="shared" si="1"/>
        <v>1.6969701796164519E-8</v>
      </c>
      <c r="AJ49" s="16">
        <f t="shared" si="1"/>
        <v>2.3868221001496201E-8</v>
      </c>
      <c r="AK49" s="16">
        <f t="shared" si="1"/>
        <v>6.3148506633240377E-9</v>
      </c>
      <c r="AL49" s="16">
        <f t="shared" si="1"/>
        <v>6.4441751355331353E-8</v>
      </c>
      <c r="AM49" s="16">
        <f t="shared" si="1"/>
        <v>1.1270282758947422E-7</v>
      </c>
      <c r="AN49" s="18">
        <f t="shared" si="1"/>
        <v>2.8092627337319784E-7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8.9652577354305687E-7</v>
      </c>
      <c r="E50" s="16">
        <f t="shared" si="2"/>
        <v>2.601515337404197E-6</v>
      </c>
      <c r="F50" s="16">
        <f t="shared" si="2"/>
        <v>1.7604023227562806E-6</v>
      </c>
      <c r="G50" s="16">
        <f t="shared" si="2"/>
        <v>1.0807575191498201E-6</v>
      </c>
      <c r="H50" s="16">
        <f t="shared" si="2"/>
        <v>5.7438860385969462E-7</v>
      </c>
      <c r="I50" s="16">
        <f t="shared" si="2"/>
        <v>3.5458142025662256E-7</v>
      </c>
      <c r="J50" s="16">
        <f t="shared" si="2"/>
        <v>4.4577842525184419E-7</v>
      </c>
      <c r="K50" s="16">
        <f t="shared" si="2"/>
        <v>3.466497518057006E-6</v>
      </c>
      <c r="L50" s="16">
        <f t="shared" si="2"/>
        <v>6.9829340963050906E-7</v>
      </c>
      <c r="M50" s="16">
        <f t="shared" si="2"/>
        <v>1.5828715089602479E-6</v>
      </c>
      <c r="N50" s="16">
        <f t="shared" si="2"/>
        <v>1.8530687080616892E-8</v>
      </c>
      <c r="O50" s="16">
        <f t="shared" si="2"/>
        <v>8.729277264407135E-6</v>
      </c>
      <c r="P50" s="16">
        <f t="shared" si="2"/>
        <v>1.8633971163980844E-8</v>
      </c>
      <c r="Q50" s="16">
        <f t="shared" si="2"/>
        <v>1.0511058294853654E-6</v>
      </c>
      <c r="R50" s="16">
        <f t="shared" si="2"/>
        <v>6.953673102505395E-6</v>
      </c>
      <c r="S50" s="16">
        <f t="shared" si="2"/>
        <v>1.3437808043131833E-5</v>
      </c>
      <c r="T50" s="16">
        <f t="shared" si="2"/>
        <v>2.6006485617353725E-7</v>
      </c>
      <c r="U50" s="16">
        <f t="shared" si="2"/>
        <v>4.1264159121099794E-7</v>
      </c>
      <c r="V50" s="16">
        <f t="shared" si="2"/>
        <v>2.3761507732919442E-7</v>
      </c>
      <c r="W50" s="16">
        <f t="shared" si="2"/>
        <v>3.2120899645673527E-8</v>
      </c>
      <c r="X50" s="16">
        <f t="shared" si="2"/>
        <v>2.9674954101134415E-6</v>
      </c>
      <c r="Y50" s="16">
        <f t="shared" si="2"/>
        <v>1.3852129350078163E-5</v>
      </c>
      <c r="Z50" s="16">
        <f t="shared" si="2"/>
        <v>1.0091716251673443E-7</v>
      </c>
      <c r="AA50" s="16">
        <f t="shared" si="2"/>
        <v>7.2046894042204233E-7</v>
      </c>
      <c r="AB50" s="16">
        <f t="shared" si="2"/>
        <v>1.0622047291156694E-6</v>
      </c>
      <c r="AC50" s="17">
        <f t="shared" si="2"/>
        <v>2.8129665093225074E-3</v>
      </c>
      <c r="AD50" s="16">
        <f t="shared" si="2"/>
        <v>3.3647820812576849E-6</v>
      </c>
      <c r="AE50" s="16">
        <f t="shared" si="2"/>
        <v>2.4158637091176452E-7</v>
      </c>
      <c r="AF50" s="16">
        <f t="shared" si="2"/>
        <v>1.8247167637430173E-7</v>
      </c>
      <c r="AG50" s="16">
        <f t="shared" si="2"/>
        <v>1.478043543375415E-7</v>
      </c>
      <c r="AH50" s="16">
        <f t="shared" si="2"/>
        <v>6.56850794757462E-7</v>
      </c>
      <c r="AI50" s="16">
        <f t="shared" si="2"/>
        <v>3.8725730348876941E-6</v>
      </c>
      <c r="AJ50" s="16">
        <f t="shared" si="2"/>
        <v>7.8735804816999162E-6</v>
      </c>
      <c r="AK50" s="16">
        <f t="shared" si="2"/>
        <v>1.5573925891547682E-6</v>
      </c>
      <c r="AL50" s="16">
        <f t="shared" si="2"/>
        <v>6.9850637482963722E-7</v>
      </c>
      <c r="AM50" s="16">
        <f t="shared" si="2"/>
        <v>2.5728017578372118E-8</v>
      </c>
      <c r="AN50" s="18">
        <f t="shared" si="2"/>
        <v>7.2383628667983338E-7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6.0127003403573854E-7</v>
      </c>
      <c r="E51" s="16">
        <f t="shared" si="3"/>
        <v>5.1581221750012156E-7</v>
      </c>
      <c r="F51" s="16">
        <f t="shared" si="3"/>
        <v>2.7267222718118316E-6</v>
      </c>
      <c r="G51" s="16">
        <f t="shared" si="3"/>
        <v>8.8140938158007197E-7</v>
      </c>
      <c r="H51" s="16">
        <f t="shared" si="3"/>
        <v>2.6195775248636637E-6</v>
      </c>
      <c r="I51" s="16">
        <f t="shared" si="3"/>
        <v>4.7468167248753926E-6</v>
      </c>
      <c r="J51" s="16">
        <f t="shared" si="3"/>
        <v>2.5435803990485786E-7</v>
      </c>
      <c r="K51" s="16">
        <f t="shared" si="3"/>
        <v>6.8984674075235487E-7</v>
      </c>
      <c r="L51" s="16">
        <f t="shared" si="3"/>
        <v>1.4644715728521121E-7</v>
      </c>
      <c r="M51" s="16">
        <f t="shared" si="3"/>
        <v>8.6449702494454195E-7</v>
      </c>
      <c r="N51" s="16">
        <f t="shared" si="3"/>
        <v>2.1416816078239204E-6</v>
      </c>
      <c r="O51" s="16">
        <f t="shared" si="3"/>
        <v>5.0667129517776417E-6</v>
      </c>
      <c r="P51" s="17">
        <f t="shared" si="3"/>
        <v>3.22276159213298E-3</v>
      </c>
      <c r="Q51" s="16">
        <f t="shared" si="3"/>
        <v>3.3542389238205812E-6</v>
      </c>
      <c r="R51" s="16">
        <f t="shared" si="3"/>
        <v>1.1570149505450761E-7</v>
      </c>
      <c r="S51" s="16">
        <f t="shared" si="3"/>
        <v>3.6647390426251732E-6</v>
      </c>
      <c r="T51" s="16">
        <f t="shared" si="3"/>
        <v>2.3448316281216068E-6</v>
      </c>
      <c r="U51" s="16">
        <f t="shared" si="3"/>
        <v>1.7240188695315391E-6</v>
      </c>
      <c r="V51" s="16">
        <f t="shared" si="3"/>
        <v>9.8681505438364667E-6</v>
      </c>
      <c r="W51" s="16">
        <f t="shared" si="3"/>
        <v>9.4267037503089918E-6</v>
      </c>
      <c r="X51" s="16">
        <f t="shared" si="3"/>
        <v>2.0873423006144021E-7</v>
      </c>
      <c r="Y51" s="16">
        <f t="shared" si="3"/>
        <v>2.295947984597066E-9</v>
      </c>
      <c r="Z51" s="16">
        <f t="shared" si="3"/>
        <v>3.6640600220452401E-7</v>
      </c>
      <c r="AA51" s="16">
        <f t="shared" si="3"/>
        <v>2.6318747452258456E-6</v>
      </c>
      <c r="AB51" s="16">
        <f t="shared" si="3"/>
        <v>7.0248072525776823E-7</v>
      </c>
      <c r="AC51" s="16">
        <f t="shared" si="3"/>
        <v>2.1772954964800389E-8</v>
      </c>
      <c r="AD51" s="16">
        <f t="shared" si="3"/>
        <v>1.8467552849264019E-8</v>
      </c>
      <c r="AE51" s="16">
        <f t="shared" si="3"/>
        <v>1.4897550155683482E-8</v>
      </c>
      <c r="AF51" s="16">
        <f t="shared" si="3"/>
        <v>6.2910697447710087E-7</v>
      </c>
      <c r="AG51" s="16">
        <f t="shared" si="3"/>
        <v>2.3494908397230799E-6</v>
      </c>
      <c r="AH51" s="16">
        <f t="shared" si="3"/>
        <v>6.0095362341775141E-7</v>
      </c>
      <c r="AI51" s="16">
        <f t="shared" si="3"/>
        <v>1.4378937368508954E-6</v>
      </c>
      <c r="AJ51" s="16">
        <f t="shared" si="3"/>
        <v>4.7645084500756538E-7</v>
      </c>
      <c r="AK51" s="16">
        <f t="shared" si="3"/>
        <v>1.082096848118764E-6</v>
      </c>
      <c r="AL51" s="16">
        <f t="shared" si="3"/>
        <v>3.6075287738847889E-6</v>
      </c>
      <c r="AM51" s="16">
        <f t="shared" si="3"/>
        <v>2.0633320663085308E-6</v>
      </c>
      <c r="AN51" s="18">
        <f t="shared" si="3"/>
        <v>8.6337789702846801E-9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4.3985660277009168E-7</v>
      </c>
      <c r="E52" s="16">
        <f t="shared" si="4"/>
        <v>2.018654536112962E-7</v>
      </c>
      <c r="F52" s="16">
        <f t="shared" si="4"/>
        <v>1.144792352454753E-9</v>
      </c>
      <c r="G52" s="16">
        <f t="shared" si="4"/>
        <v>4.9168870113659757E-6</v>
      </c>
      <c r="H52" s="16">
        <f t="shared" si="4"/>
        <v>7.2676935115189277E-7</v>
      </c>
      <c r="I52" s="16">
        <f t="shared" si="4"/>
        <v>1.1517489770631692E-6</v>
      </c>
      <c r="J52" s="16">
        <f t="shared" si="4"/>
        <v>2.046341708135047E-6</v>
      </c>
      <c r="K52" s="16">
        <f t="shared" si="4"/>
        <v>1.8395154523565033E-7</v>
      </c>
      <c r="L52" s="16">
        <f t="shared" si="4"/>
        <v>1.4757245314147819E-6</v>
      </c>
      <c r="M52" s="16">
        <f t="shared" si="4"/>
        <v>9.3782640432466043E-7</v>
      </c>
      <c r="N52" s="16">
        <f t="shared" si="4"/>
        <v>4.3204769678235334E-9</v>
      </c>
      <c r="O52" s="16">
        <f t="shared" si="4"/>
        <v>2.5149867123966072E-6</v>
      </c>
      <c r="P52" s="16">
        <f t="shared" si="4"/>
        <v>4.292455464647593E-7</v>
      </c>
      <c r="Q52" s="16">
        <f t="shared" si="4"/>
        <v>1.2183268899958474E-6</v>
      </c>
      <c r="R52" s="16">
        <f t="shared" si="4"/>
        <v>6.6537453579097956E-7</v>
      </c>
      <c r="S52" s="16">
        <f t="shared" si="4"/>
        <v>2.2026587899128542E-6</v>
      </c>
      <c r="T52" s="16">
        <f t="shared" si="4"/>
        <v>1.4300581189152966E-6</v>
      </c>
      <c r="U52" s="16">
        <f t="shared" si="4"/>
        <v>9.2163477997901016E-7</v>
      </c>
      <c r="V52" s="16">
        <f t="shared" si="4"/>
        <v>1.2474306798359532E-6</v>
      </c>
      <c r="W52" s="16">
        <f t="shared" si="4"/>
        <v>1.2129606039891526E-6</v>
      </c>
      <c r="X52" s="16">
        <f t="shared" si="4"/>
        <v>5.6618017576427958E-7</v>
      </c>
      <c r="Y52" s="16">
        <f t="shared" si="4"/>
        <v>7.7321671494615711E-7</v>
      </c>
      <c r="Z52" s="16">
        <f t="shared" si="4"/>
        <v>1.7023929560810209E-8</v>
      </c>
      <c r="AA52" s="16">
        <f t="shared" si="4"/>
        <v>3.6301369816141084E-8</v>
      </c>
      <c r="AB52" s="16">
        <f t="shared" si="4"/>
        <v>8.6977869220545609E-8</v>
      </c>
      <c r="AC52" s="16">
        <f t="shared" si="4"/>
        <v>1.449604510500274E-7</v>
      </c>
      <c r="AD52" s="16">
        <f t="shared" si="4"/>
        <v>1.6284552895821492E-7</v>
      </c>
      <c r="AE52" s="16">
        <f t="shared" si="4"/>
        <v>7.8988435529673464E-7</v>
      </c>
      <c r="AF52" s="17">
        <f t="shared" si="4"/>
        <v>2.1883332554283588E-3</v>
      </c>
      <c r="AG52" s="16">
        <f t="shared" si="4"/>
        <v>1.5916787234075698E-6</v>
      </c>
      <c r="AH52" s="16">
        <f t="shared" si="4"/>
        <v>5.1513931211440522E-8</v>
      </c>
      <c r="AI52" s="16">
        <f t="shared" si="4"/>
        <v>1.7358977063826875E-7</v>
      </c>
      <c r="AJ52" s="16">
        <f t="shared" si="4"/>
        <v>9.3231102113355585E-6</v>
      </c>
      <c r="AK52" s="16">
        <f t="shared" si="4"/>
        <v>2.1586684159257436E-6</v>
      </c>
      <c r="AL52" s="16">
        <f t="shared" si="4"/>
        <v>1.1186097745524773E-6</v>
      </c>
      <c r="AM52" s="16">
        <f t="shared" si="4"/>
        <v>4.3797362615395874E-8</v>
      </c>
      <c r="AN52" s="18">
        <f t="shared" si="4"/>
        <v>9.0196694540974822E-7</v>
      </c>
    </row>
    <row r="53" spans="1:40" ht="24">
      <c r="A53" s="13" t="s">
        <v>46</v>
      </c>
      <c r="B53" s="14" t="s">
        <v>41</v>
      </c>
      <c r="C53" s="19"/>
      <c r="D53" s="16">
        <f t="shared" ref="D53:AN53" si="5">$C10^2*D10^2</f>
        <v>3.3509203222832931E-5</v>
      </c>
      <c r="E53" s="16">
        <f t="shared" si="5"/>
        <v>7.4209674844511484E-6</v>
      </c>
      <c r="F53" s="16">
        <f t="shared" si="5"/>
        <v>2.877294106233705E-5</v>
      </c>
      <c r="G53" s="16">
        <f t="shared" si="5"/>
        <v>1.3598002778914559E-6</v>
      </c>
      <c r="H53" s="16">
        <f t="shared" si="5"/>
        <v>4.6122789000707933E-6</v>
      </c>
      <c r="I53" s="16">
        <f t="shared" si="5"/>
        <v>4.0282376389858678E-6</v>
      </c>
      <c r="J53" s="16">
        <f t="shared" si="5"/>
        <v>2.3323411025244988E-6</v>
      </c>
      <c r="K53" s="16">
        <f t="shared" si="5"/>
        <v>9.5112274083267224E-7</v>
      </c>
      <c r="L53" s="16">
        <f t="shared" si="5"/>
        <v>4.5767362682891461E-6</v>
      </c>
      <c r="M53" s="16">
        <f t="shared" si="5"/>
        <v>9.5421151242791148E-9</v>
      </c>
      <c r="N53" s="16">
        <f t="shared" si="5"/>
        <v>5.7534831261350722E-6</v>
      </c>
      <c r="O53" s="16">
        <f t="shared" si="5"/>
        <v>1.2122319708391095E-7</v>
      </c>
      <c r="P53" s="16">
        <f t="shared" si="5"/>
        <v>3.2677536340056027E-6</v>
      </c>
      <c r="Q53" s="16">
        <f t="shared" si="5"/>
        <v>4.0750362469466452E-6</v>
      </c>
      <c r="R53" s="16">
        <f t="shared" si="5"/>
        <v>2.9472252731811088E-6</v>
      </c>
      <c r="S53" s="16">
        <f t="shared" si="5"/>
        <v>4.9751886297419577E-8</v>
      </c>
      <c r="T53" s="16">
        <f t="shared" si="5"/>
        <v>6.985900052842933E-7</v>
      </c>
      <c r="U53" s="17">
        <f t="shared" si="5"/>
        <v>6.2220543999999996E-3</v>
      </c>
      <c r="V53" s="16">
        <f t="shared" si="5"/>
        <v>3.6955405127859695E-6</v>
      </c>
      <c r="W53" s="16">
        <f t="shared" si="5"/>
        <v>3.9012267354050788E-7</v>
      </c>
      <c r="X53" s="16">
        <f t="shared" si="5"/>
        <v>3.3050087558565687E-10</v>
      </c>
      <c r="Y53" s="16">
        <f t="shared" si="5"/>
        <v>2.2405535667664806E-5</v>
      </c>
      <c r="Z53" s="16">
        <f t="shared" si="5"/>
        <v>3.4289974906901994E-6</v>
      </c>
      <c r="AA53" s="16">
        <f t="shared" si="5"/>
        <v>1.0182177163853427E-5</v>
      </c>
      <c r="AB53" s="16">
        <f t="shared" si="5"/>
        <v>5.7040547266933995E-8</v>
      </c>
      <c r="AC53" s="16">
        <f t="shared" si="5"/>
        <v>9.1099169102533378E-7</v>
      </c>
      <c r="AD53" s="16">
        <f t="shared" si="5"/>
        <v>7.4867183164371747E-6</v>
      </c>
      <c r="AE53" s="16">
        <f t="shared" si="5"/>
        <v>5.3155746819023691E-6</v>
      </c>
      <c r="AF53" s="16">
        <f t="shared" si="5"/>
        <v>2.5643017028871626E-6</v>
      </c>
      <c r="AG53" s="16">
        <f t="shared" si="5"/>
        <v>2.7374198516681887E-6</v>
      </c>
      <c r="AH53" s="16">
        <f t="shared" si="5"/>
        <v>1.1734758446596635E-8</v>
      </c>
      <c r="AI53" s="16">
        <f t="shared" si="5"/>
        <v>6.9456497111073984E-8</v>
      </c>
      <c r="AJ53" s="16">
        <f t="shared" si="5"/>
        <v>2.3904932359888876E-6</v>
      </c>
      <c r="AK53" s="16">
        <f t="shared" si="5"/>
        <v>1.0943015636149803E-6</v>
      </c>
      <c r="AL53" s="16">
        <f t="shared" si="5"/>
        <v>1.5015370925485318E-6</v>
      </c>
      <c r="AM53" s="16">
        <f t="shared" si="5"/>
        <v>7.9629343689576611E-6</v>
      </c>
      <c r="AN53" s="18">
        <f t="shared" si="5"/>
        <v>8.795383122933687E-6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4.3459140218046253E-9</v>
      </c>
      <c r="E54" s="16">
        <f t="shared" si="6"/>
        <v>1.6565282096841333E-8</v>
      </c>
      <c r="F54" s="16">
        <f t="shared" si="6"/>
        <v>6.8363882348585806E-8</v>
      </c>
      <c r="G54" s="16">
        <f t="shared" si="6"/>
        <v>3.0131485711345832E-8</v>
      </c>
      <c r="H54" s="16">
        <f t="shared" si="6"/>
        <v>3.0088067600425193E-9</v>
      </c>
      <c r="I54" s="16">
        <f t="shared" si="6"/>
        <v>1.1754735211998504E-7</v>
      </c>
      <c r="J54" s="16">
        <f t="shared" si="6"/>
        <v>7.1690449645526297E-9</v>
      </c>
      <c r="K54" s="16">
        <f t="shared" si="6"/>
        <v>5.9381346667096446E-8</v>
      </c>
      <c r="L54" s="16">
        <f t="shared" si="6"/>
        <v>1.5725940398471423E-7</v>
      </c>
      <c r="M54" s="16">
        <f t="shared" si="6"/>
        <v>1.7182140448336302E-8</v>
      </c>
      <c r="N54" s="16">
        <f t="shared" si="6"/>
        <v>4.7964747946751724E-11</v>
      </c>
      <c r="O54" s="16">
        <f t="shared" si="6"/>
        <v>1.3202631056291522E-9</v>
      </c>
      <c r="P54" s="16">
        <f t="shared" si="6"/>
        <v>1.0231311458543566E-8</v>
      </c>
      <c r="Q54" s="16">
        <f t="shared" si="6"/>
        <v>2.7769941961994652E-8</v>
      </c>
      <c r="R54" s="16">
        <f t="shared" si="6"/>
        <v>2.5417370593013994E-8</v>
      </c>
      <c r="S54" s="16">
        <f t="shared" si="6"/>
        <v>2.112303247079642E-7</v>
      </c>
      <c r="T54" s="16">
        <f t="shared" si="6"/>
        <v>3.0407420114598737E-9</v>
      </c>
      <c r="U54" s="16">
        <f t="shared" si="6"/>
        <v>4.4459613369974564E-10</v>
      </c>
      <c r="V54" s="16">
        <f t="shared" si="6"/>
        <v>1.4912776311008506E-8</v>
      </c>
      <c r="W54" s="16">
        <f t="shared" si="6"/>
        <v>3.1220592936388214E-8</v>
      </c>
      <c r="X54" s="16">
        <f t="shared" si="6"/>
        <v>5.7764088947468948E-12</v>
      </c>
      <c r="Y54" s="16">
        <f t="shared" si="6"/>
        <v>3.9229250523345898E-8</v>
      </c>
      <c r="Z54" s="16">
        <f t="shared" si="6"/>
        <v>6.2532973622394294E-8</v>
      </c>
      <c r="AA54" s="16">
        <f t="shared" si="6"/>
        <v>8.2771853353001462E-8</v>
      </c>
      <c r="AB54" s="17">
        <f t="shared" si="6"/>
        <v>4.7449917029518489E-5</v>
      </c>
      <c r="AC54" s="16">
        <f t="shared" si="6"/>
        <v>1.7988590350077471E-8</v>
      </c>
      <c r="AD54" s="16">
        <f t="shared" si="6"/>
        <v>1.0174078432072824E-7</v>
      </c>
      <c r="AE54" s="16">
        <f t="shared" si="6"/>
        <v>4.6893053797988862E-8</v>
      </c>
      <c r="AF54" s="16">
        <f t="shared" si="6"/>
        <v>1.8641053937765022E-9</v>
      </c>
      <c r="AG54" s="16">
        <f t="shared" si="6"/>
        <v>2.2842224357483481E-8</v>
      </c>
      <c r="AH54" s="16">
        <f t="shared" si="6"/>
        <v>1.0493382215232781E-9</v>
      </c>
      <c r="AI54" s="16">
        <f t="shared" si="6"/>
        <v>1.7243847893695446E-8</v>
      </c>
      <c r="AJ54" s="16">
        <f t="shared" si="6"/>
        <v>1.3124460227942785E-11</v>
      </c>
      <c r="AK54" s="16">
        <f t="shared" si="6"/>
        <v>1.4158836345652654E-8</v>
      </c>
      <c r="AL54" s="16">
        <f t="shared" si="6"/>
        <v>4.1972803658196558E-9</v>
      </c>
      <c r="AM54" s="16">
        <f t="shared" si="6"/>
        <v>4.8462376297916511E-8</v>
      </c>
      <c r="AN54" s="18">
        <f t="shared" si="6"/>
        <v>8.9664903597029153E-9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1.3339695774886877E-6</v>
      </c>
      <c r="E55" s="16">
        <f t="shared" si="7"/>
        <v>9.6223311967994558E-7</v>
      </c>
      <c r="F55" s="16">
        <f t="shared" si="7"/>
        <v>1.0409317268375809E-6</v>
      </c>
      <c r="G55" s="16">
        <f t="shared" si="7"/>
        <v>1.6100417467334789E-7</v>
      </c>
      <c r="H55" s="16">
        <f t="shared" si="7"/>
        <v>2.2046871922672015E-7</v>
      </c>
      <c r="I55" s="16">
        <f t="shared" si="7"/>
        <v>4.9103280224951782E-7</v>
      </c>
      <c r="J55" s="16">
        <f t="shared" si="7"/>
        <v>1.5968703142508391E-7</v>
      </c>
      <c r="K55" s="16">
        <f t="shared" si="7"/>
        <v>1.12697570660409E-8</v>
      </c>
      <c r="L55" s="16">
        <f t="shared" si="7"/>
        <v>1.1536422040400015E-7</v>
      </c>
      <c r="M55" s="16">
        <f t="shared" si="7"/>
        <v>1.016755669608339E-6</v>
      </c>
      <c r="N55" s="16">
        <f t="shared" si="7"/>
        <v>1.6080502058865932E-6</v>
      </c>
      <c r="O55" s="16">
        <f t="shared" si="7"/>
        <v>2.6363929075732271E-6</v>
      </c>
      <c r="P55" s="16">
        <f t="shared" si="7"/>
        <v>4.0098973542380751E-9</v>
      </c>
      <c r="Q55" s="16">
        <f t="shared" si="7"/>
        <v>7.1315031530427378E-8</v>
      </c>
      <c r="R55" s="16">
        <f t="shared" si="7"/>
        <v>4.9829340288964064E-8</v>
      </c>
      <c r="S55" s="16">
        <f t="shared" si="7"/>
        <v>5.3033657015106104E-7</v>
      </c>
      <c r="T55" s="16">
        <f t="shared" si="7"/>
        <v>5.2459923695403291E-7</v>
      </c>
      <c r="U55" s="16">
        <f t="shared" si="7"/>
        <v>8.5905327121979993E-7</v>
      </c>
      <c r="V55" s="16">
        <f t="shared" si="7"/>
        <v>2.2999360727807913E-7</v>
      </c>
      <c r="W55" s="16">
        <f t="shared" si="7"/>
        <v>9.8921396274242059E-7</v>
      </c>
      <c r="X55" s="16">
        <f t="shared" si="7"/>
        <v>8.0304217937525517E-7</v>
      </c>
      <c r="Y55" s="16">
        <f t="shared" si="7"/>
        <v>9.0785407628988526E-7</v>
      </c>
      <c r="Z55" s="16">
        <f t="shared" si="7"/>
        <v>8.2991865730811741E-9</v>
      </c>
      <c r="AA55" s="16">
        <f t="shared" si="7"/>
        <v>6.9246335506075949E-8</v>
      </c>
      <c r="AB55" s="16">
        <f t="shared" si="7"/>
        <v>1.5182039427147953E-6</v>
      </c>
      <c r="AC55" s="16">
        <f t="shared" si="7"/>
        <v>8.5146512514781163E-7</v>
      </c>
      <c r="AD55" s="17">
        <f t="shared" si="7"/>
        <v>7.0846184603757579E-4</v>
      </c>
      <c r="AE55" s="16">
        <f t="shared" si="7"/>
        <v>7.4711708622208314E-8</v>
      </c>
      <c r="AF55" s="16">
        <f t="shared" si="7"/>
        <v>5.20724100463818E-8</v>
      </c>
      <c r="AG55" s="16">
        <f t="shared" si="7"/>
        <v>2.7915657000300002E-8</v>
      </c>
      <c r="AH55" s="16">
        <f t="shared" si="7"/>
        <v>1.0056629204462037E-7</v>
      </c>
      <c r="AI55" s="16">
        <f t="shared" si="7"/>
        <v>9.9833911387790676E-8</v>
      </c>
      <c r="AJ55" s="16">
        <f t="shared" si="7"/>
        <v>2.5570206251445177E-7</v>
      </c>
      <c r="AK55" s="16">
        <f t="shared" si="7"/>
        <v>1.1416532420347843E-6</v>
      </c>
      <c r="AL55" s="16">
        <f t="shared" si="7"/>
        <v>1.7070778690873171E-7</v>
      </c>
      <c r="AM55" s="16">
        <f t="shared" si="7"/>
        <v>3.7624819119358372E-9</v>
      </c>
      <c r="AN55" s="18">
        <f t="shared" si="7"/>
        <v>1.7720016427381059E-8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2.5049863775111198E-6</v>
      </c>
      <c r="E56" s="16">
        <f t="shared" si="8"/>
        <v>1.0114834569956022E-5</v>
      </c>
      <c r="F56" s="16">
        <f t="shared" si="8"/>
        <v>2.0978823621599872E-6</v>
      </c>
      <c r="G56" s="16">
        <f t="shared" si="8"/>
        <v>1.3859253263295266E-6</v>
      </c>
      <c r="H56" s="16">
        <f t="shared" si="8"/>
        <v>6.126492277514669E-7</v>
      </c>
      <c r="I56" s="16">
        <f t="shared" si="8"/>
        <v>2.5494503823036522E-8</v>
      </c>
      <c r="J56" s="17">
        <f t="shared" si="8"/>
        <v>3.1574917605822566E-3</v>
      </c>
      <c r="K56" s="16">
        <f t="shared" si="8"/>
        <v>6.6734200036323245E-7</v>
      </c>
      <c r="L56" s="16">
        <f t="shared" si="8"/>
        <v>6.6148701927338249E-7</v>
      </c>
      <c r="M56" s="16">
        <f t="shared" si="8"/>
        <v>1.0758531300907854E-7</v>
      </c>
      <c r="N56" s="16">
        <f t="shared" si="8"/>
        <v>1.5196119827548177E-7</v>
      </c>
      <c r="O56" s="16">
        <f t="shared" si="8"/>
        <v>7.0643189126948485E-6</v>
      </c>
      <c r="P56" s="16">
        <f t="shared" si="8"/>
        <v>2.4569617047384306E-7</v>
      </c>
      <c r="Q56" s="16">
        <f t="shared" si="8"/>
        <v>6.8350873243089764E-7</v>
      </c>
      <c r="R56" s="16">
        <f t="shared" si="8"/>
        <v>5.383642585056156E-6</v>
      </c>
      <c r="S56" s="16">
        <f t="shared" si="8"/>
        <v>2.0740144872447863E-6</v>
      </c>
      <c r="T56" s="16">
        <f t="shared" si="8"/>
        <v>8.9243486984509439E-7</v>
      </c>
      <c r="U56" s="16">
        <f t="shared" si="8"/>
        <v>1.1883676779201436E-6</v>
      </c>
      <c r="V56" s="16">
        <f t="shared" si="8"/>
        <v>1.792369764135572E-5</v>
      </c>
      <c r="W56" s="16">
        <f t="shared" si="8"/>
        <v>2.0762711846573944E-7</v>
      </c>
      <c r="X56" s="16">
        <f t="shared" si="8"/>
        <v>1.8817441586653604E-7</v>
      </c>
      <c r="Y56" s="16">
        <f t="shared" si="8"/>
        <v>2.023600639336014E-6</v>
      </c>
      <c r="Z56" s="16">
        <f t="shared" si="8"/>
        <v>1.9577219666505973E-6</v>
      </c>
      <c r="AA56" s="16">
        <f t="shared" si="8"/>
        <v>7.961530284762533E-6</v>
      </c>
      <c r="AB56" s="16">
        <f t="shared" si="8"/>
        <v>4.7835300309702406E-7</v>
      </c>
      <c r="AC56" s="16">
        <f t="shared" si="8"/>
        <v>5.0162319207488316E-7</v>
      </c>
      <c r="AD56" s="16">
        <f t="shared" si="8"/>
        <v>7.1075936973325983E-7</v>
      </c>
      <c r="AE56" s="16">
        <f t="shared" si="8"/>
        <v>1.3765164918077474E-6</v>
      </c>
      <c r="AF56" s="16">
        <f t="shared" si="8"/>
        <v>2.9052073383818855E-6</v>
      </c>
      <c r="AG56" s="16">
        <f t="shared" si="8"/>
        <v>3.3541504770219638E-6</v>
      </c>
      <c r="AH56" s="16">
        <f t="shared" si="8"/>
        <v>2.8378723528346207E-7</v>
      </c>
      <c r="AI56" s="16">
        <f t="shared" si="8"/>
        <v>7.6660956868010274E-7</v>
      </c>
      <c r="AJ56" s="16">
        <f t="shared" si="8"/>
        <v>5.605933028306142E-7</v>
      </c>
      <c r="AK56" s="16">
        <f t="shared" si="8"/>
        <v>3.1159354625486294E-6</v>
      </c>
      <c r="AL56" s="16">
        <f t="shared" si="8"/>
        <v>6.7026354013946868E-7</v>
      </c>
      <c r="AM56" s="16">
        <f t="shared" si="8"/>
        <v>5.1023914895441595E-8</v>
      </c>
      <c r="AN56" s="18">
        <f t="shared" si="8"/>
        <v>4.8325931320791715E-6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5.8083249868791557E-8</v>
      </c>
      <c r="E57" s="16">
        <f t="shared" si="9"/>
        <v>1.1897464364551353E-7</v>
      </c>
      <c r="F57" s="16">
        <f t="shared" si="9"/>
        <v>1.1988271070836674E-7</v>
      </c>
      <c r="G57" s="16">
        <f t="shared" si="9"/>
        <v>6.9907461939685669E-8</v>
      </c>
      <c r="H57" s="16">
        <f t="shared" si="9"/>
        <v>5.1533083156295359E-8</v>
      </c>
      <c r="I57" s="16">
        <f t="shared" si="9"/>
        <v>6.8823599525370607E-8</v>
      </c>
      <c r="J57" s="16">
        <f t="shared" si="9"/>
        <v>2.7909167793542174E-8</v>
      </c>
      <c r="K57" s="17">
        <f t="shared" si="9"/>
        <v>1.3203126783958003E-4</v>
      </c>
      <c r="L57" s="16">
        <f t="shared" si="9"/>
        <v>2.1057563821290923E-7</v>
      </c>
      <c r="M57" s="16">
        <f t="shared" si="9"/>
        <v>2.9976636895719059E-8</v>
      </c>
      <c r="N57" s="16">
        <f t="shared" si="9"/>
        <v>3.8114716357062368E-14</v>
      </c>
      <c r="O57" s="16">
        <f t="shared" si="9"/>
        <v>4.4541893276962524E-9</v>
      </c>
      <c r="P57" s="16">
        <f t="shared" si="9"/>
        <v>2.7898145528095124E-8</v>
      </c>
      <c r="Q57" s="16">
        <f t="shared" si="9"/>
        <v>6.1993078094468669E-11</v>
      </c>
      <c r="R57" s="16">
        <f t="shared" si="9"/>
        <v>6.6731550976982903E-8</v>
      </c>
      <c r="S57" s="16">
        <f t="shared" si="9"/>
        <v>1.414367969878035E-8</v>
      </c>
      <c r="T57" s="16">
        <f t="shared" si="9"/>
        <v>6.3406505419701964E-8</v>
      </c>
      <c r="U57" s="16">
        <f t="shared" si="9"/>
        <v>2.0345341291990664E-8</v>
      </c>
      <c r="V57" s="16">
        <f t="shared" si="9"/>
        <v>7.7724961173868602E-7</v>
      </c>
      <c r="W57" s="16">
        <f t="shared" si="9"/>
        <v>2.4540329971080963E-7</v>
      </c>
      <c r="X57" s="16">
        <f t="shared" si="9"/>
        <v>2.2103005490210443E-7</v>
      </c>
      <c r="Y57" s="16">
        <f t="shared" si="9"/>
        <v>1.0981500204323876E-7</v>
      </c>
      <c r="Z57" s="16">
        <f t="shared" si="9"/>
        <v>7.6817466901476247E-9</v>
      </c>
      <c r="AA57" s="16">
        <f t="shared" si="9"/>
        <v>1.4638872935683314E-11</v>
      </c>
      <c r="AB57" s="16">
        <f t="shared" si="9"/>
        <v>1.6505101950206176E-7</v>
      </c>
      <c r="AC57" s="16">
        <f t="shared" si="9"/>
        <v>1.6349851860649835E-7</v>
      </c>
      <c r="AD57" s="16">
        <f t="shared" si="9"/>
        <v>2.0948644610989144E-9</v>
      </c>
      <c r="AE57" s="16">
        <f t="shared" si="9"/>
        <v>5.8501932357238073E-8</v>
      </c>
      <c r="AF57" s="16">
        <f t="shared" si="9"/>
        <v>1.0932653907427407E-8</v>
      </c>
      <c r="AG57" s="16">
        <f t="shared" si="9"/>
        <v>6.3588726824095215E-8</v>
      </c>
      <c r="AH57" s="16">
        <f t="shared" si="9"/>
        <v>9.819773952366999E-8</v>
      </c>
      <c r="AI57" s="16">
        <f t="shared" si="9"/>
        <v>3.1913124936432952E-7</v>
      </c>
      <c r="AJ57" s="16">
        <f t="shared" si="9"/>
        <v>1.1796664569529505E-7</v>
      </c>
      <c r="AK57" s="16">
        <f t="shared" si="9"/>
        <v>9.3242243663100454E-9</v>
      </c>
      <c r="AL57" s="16">
        <f t="shared" si="9"/>
        <v>9.9848568968838804E-8</v>
      </c>
      <c r="AM57" s="16">
        <f t="shared" si="9"/>
        <v>4.1988466172735386E-11</v>
      </c>
      <c r="AN57" s="18">
        <f t="shared" si="9"/>
        <v>3.7963175191014718E-8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2.4769998637983991E-6</v>
      </c>
      <c r="E58" s="16">
        <f t="shared" si="10"/>
        <v>4.2809457947900047E-7</v>
      </c>
      <c r="F58" s="16">
        <f t="shared" si="10"/>
        <v>9.1138383972278698E-7</v>
      </c>
      <c r="G58" s="16">
        <f t="shared" si="10"/>
        <v>1.1964217088913705E-6</v>
      </c>
      <c r="H58" s="16">
        <f t="shared" si="10"/>
        <v>6.3709788408966318E-8</v>
      </c>
      <c r="I58" s="16">
        <f t="shared" si="10"/>
        <v>5.6484332472952316E-6</v>
      </c>
      <c r="J58" s="16">
        <f t="shared" si="10"/>
        <v>1.6895361643027498E-7</v>
      </c>
      <c r="K58" s="16">
        <f t="shared" si="10"/>
        <v>5.690275152789137E-13</v>
      </c>
      <c r="L58" s="16">
        <f t="shared" si="10"/>
        <v>1.3618837465837564E-6</v>
      </c>
      <c r="M58" s="16">
        <f t="shared" si="10"/>
        <v>2.7969026176482236E-6</v>
      </c>
      <c r="N58" s="17">
        <f t="shared" si="10"/>
        <v>3.585171687658447E-3</v>
      </c>
      <c r="O58" s="16">
        <f t="shared" si="10"/>
        <v>9.3107303109039135E-8</v>
      </c>
      <c r="P58" s="16">
        <f t="shared" si="10"/>
        <v>2.3181687341054967E-6</v>
      </c>
      <c r="Q58" s="16">
        <f t="shared" si="10"/>
        <v>3.9338767051025836E-6</v>
      </c>
      <c r="R58" s="16">
        <f t="shared" si="10"/>
        <v>1.594539588493867E-6</v>
      </c>
      <c r="S58" s="16">
        <f t="shared" si="10"/>
        <v>1.8937311691444484E-6</v>
      </c>
      <c r="T58" s="16">
        <f t="shared" si="10"/>
        <v>2.1676793101091107E-7</v>
      </c>
      <c r="U58" s="16">
        <f t="shared" si="10"/>
        <v>3.276889805221459E-6</v>
      </c>
      <c r="V58" s="16">
        <f t="shared" si="10"/>
        <v>2.5814858122898148E-6</v>
      </c>
      <c r="W58" s="16">
        <f t="shared" si="10"/>
        <v>5.3409961340361435E-7</v>
      </c>
      <c r="X58" s="16">
        <f t="shared" si="10"/>
        <v>4.9676424798272218E-7</v>
      </c>
      <c r="Y58" s="16">
        <f t="shared" si="10"/>
        <v>1.0941770537014161E-5</v>
      </c>
      <c r="Z58" s="16">
        <f t="shared" si="10"/>
        <v>2.4720395117275531E-6</v>
      </c>
      <c r="AA58" s="16">
        <f t="shared" si="10"/>
        <v>3.1125847073407576E-7</v>
      </c>
      <c r="AB58" s="16">
        <f t="shared" si="10"/>
        <v>3.7226073768922623E-9</v>
      </c>
      <c r="AC58" s="16">
        <f t="shared" si="10"/>
        <v>2.340292799674763E-8</v>
      </c>
      <c r="AD58" s="16">
        <f t="shared" si="10"/>
        <v>8.0028404837733795E-6</v>
      </c>
      <c r="AE58" s="16">
        <f t="shared" si="10"/>
        <v>1.7376298771674092E-6</v>
      </c>
      <c r="AF58" s="16">
        <f t="shared" si="10"/>
        <v>6.6935386727320892E-9</v>
      </c>
      <c r="AG58" s="16">
        <f t="shared" si="10"/>
        <v>6.5421730275131566E-6</v>
      </c>
      <c r="AH58" s="16">
        <f t="shared" si="10"/>
        <v>1.1254119465498757E-5</v>
      </c>
      <c r="AI58" s="16">
        <f t="shared" si="10"/>
        <v>6.9571278939903307E-6</v>
      </c>
      <c r="AJ58" s="16">
        <f t="shared" si="10"/>
        <v>9.4465706680890784E-6</v>
      </c>
      <c r="AK58" s="16">
        <f t="shared" si="10"/>
        <v>1.4412793638265322E-9</v>
      </c>
      <c r="AL58" s="16">
        <f t="shared" si="10"/>
        <v>2.8741726041053122E-8</v>
      </c>
      <c r="AM58" s="16">
        <f t="shared" si="10"/>
        <v>4.5368579416301497E-6</v>
      </c>
      <c r="AN58" s="20">
        <f t="shared" si="10"/>
        <v>2.9329170114042725E-5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1.8541759192797483E-6</v>
      </c>
      <c r="E59" s="17">
        <f t="shared" si="11"/>
        <v>3.3796043810189959E-5</v>
      </c>
      <c r="F59" s="16">
        <f t="shared" si="11"/>
        <v>3.3351190894245475E-6</v>
      </c>
      <c r="G59" s="16">
        <f t="shared" si="11"/>
        <v>7.3675827631879835E-6</v>
      </c>
      <c r="H59" s="16">
        <f t="shared" si="11"/>
        <v>5.4905012261962755E-7</v>
      </c>
      <c r="I59" s="16">
        <f t="shared" si="11"/>
        <v>1.5241509937748631E-7</v>
      </c>
      <c r="J59" s="16">
        <f t="shared" si="11"/>
        <v>5.4979402718980023E-8</v>
      </c>
      <c r="K59" s="16">
        <f t="shared" si="11"/>
        <v>1.1940842466180257E-9</v>
      </c>
      <c r="L59" s="16">
        <f t="shared" si="11"/>
        <v>2.5181646403340452E-6</v>
      </c>
      <c r="M59" s="16">
        <f t="shared" si="11"/>
        <v>7.8520953323203758E-8</v>
      </c>
      <c r="N59" s="16">
        <f t="shared" si="11"/>
        <v>4.4639956656486847E-6</v>
      </c>
      <c r="O59" s="16">
        <f t="shared" si="11"/>
        <v>3.4141102843278628E-6</v>
      </c>
      <c r="P59" s="16">
        <f t="shared" si="11"/>
        <v>2.1905719405182115E-6</v>
      </c>
      <c r="Q59" s="16">
        <f t="shared" si="11"/>
        <v>6.6652658221032346E-8</v>
      </c>
      <c r="R59" s="16">
        <f t="shared" si="11"/>
        <v>4.3516489766374039E-6</v>
      </c>
      <c r="S59" s="16">
        <f t="shared" si="11"/>
        <v>4.1886792349843794E-8</v>
      </c>
      <c r="T59" s="16">
        <f t="shared" si="11"/>
        <v>1.1584319607464624E-7</v>
      </c>
      <c r="U59" s="16">
        <f t="shared" si="11"/>
        <v>4.4646057438527451E-6</v>
      </c>
      <c r="V59" s="16">
        <f t="shared" si="11"/>
        <v>1.8275321760973722E-9</v>
      </c>
      <c r="W59" s="16">
        <f t="shared" si="11"/>
        <v>9.8753548380492137E-7</v>
      </c>
      <c r="X59" s="16">
        <f t="shared" si="11"/>
        <v>1.6928764044664031E-6</v>
      </c>
      <c r="Y59" s="16">
        <f t="shared" si="11"/>
        <v>3.7607444259946335E-8</v>
      </c>
      <c r="Z59" s="16">
        <f t="shared" si="11"/>
        <v>4.1618606245145075E-6</v>
      </c>
      <c r="AA59" s="16">
        <f t="shared" si="11"/>
        <v>5.5444908811630177E-6</v>
      </c>
      <c r="AB59" s="16">
        <f t="shared" si="11"/>
        <v>3.5353251292907409E-6</v>
      </c>
      <c r="AC59" s="16">
        <f t="shared" si="11"/>
        <v>3.2617396330540004E-8</v>
      </c>
      <c r="AD59" s="16">
        <f t="shared" si="11"/>
        <v>1.8890098708603918E-8</v>
      </c>
      <c r="AE59" s="16">
        <f t="shared" si="11"/>
        <v>1.6113888630798818E-7</v>
      </c>
      <c r="AF59" s="16">
        <f t="shared" si="11"/>
        <v>6.847179442023561E-8</v>
      </c>
      <c r="AG59" s="16">
        <f t="shared" si="11"/>
        <v>1.279731567674273E-7</v>
      </c>
      <c r="AH59" s="16">
        <f t="shared" si="11"/>
        <v>9.044618663384924E-7</v>
      </c>
      <c r="AI59" s="16">
        <f t="shared" si="11"/>
        <v>4.0269653520483192E-6</v>
      </c>
      <c r="AJ59" s="16">
        <f t="shared" si="11"/>
        <v>8.6924329063466335E-6</v>
      </c>
      <c r="AK59" s="16">
        <f t="shared" si="11"/>
        <v>1.690054462382801E-6</v>
      </c>
      <c r="AL59" s="16">
        <f t="shared" si="11"/>
        <v>1.7934570818144134E-7</v>
      </c>
      <c r="AM59" s="17">
        <f t="shared" si="11"/>
        <v>3.4920160068117163E-3</v>
      </c>
      <c r="AN59" s="18">
        <f t="shared" si="11"/>
        <v>4.2717706215521913E-6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7.2517807805303011E-8</v>
      </c>
      <c r="E60" s="16">
        <f t="shared" si="12"/>
        <v>3.4360517387453048E-6</v>
      </c>
      <c r="F60" s="16">
        <f t="shared" si="12"/>
        <v>5.1613740538258771E-8</v>
      </c>
      <c r="G60" s="17">
        <f t="shared" si="12"/>
        <v>8.7841702775370508E-4</v>
      </c>
      <c r="H60" s="16">
        <f t="shared" si="12"/>
        <v>6.2854941292766761E-7</v>
      </c>
      <c r="I60" s="16">
        <f t="shared" si="12"/>
        <v>9.7358110345019446E-7</v>
      </c>
      <c r="J60" s="16">
        <f t="shared" si="12"/>
        <v>3.8407971587158177E-7</v>
      </c>
      <c r="K60" s="16">
        <f t="shared" si="12"/>
        <v>4.6316123355450133E-7</v>
      </c>
      <c r="L60" s="16">
        <f t="shared" si="12"/>
        <v>8.1701313495177812E-8</v>
      </c>
      <c r="M60" s="16">
        <f t="shared" si="12"/>
        <v>3.4772796948065341E-8</v>
      </c>
      <c r="N60" s="16">
        <f t="shared" si="12"/>
        <v>2.9741808195529382E-7</v>
      </c>
      <c r="O60" s="16">
        <f t="shared" si="12"/>
        <v>2.2130456503049754E-8</v>
      </c>
      <c r="P60" s="16">
        <f t="shared" si="12"/>
        <v>2.3616078160819273E-7</v>
      </c>
      <c r="Q60" s="16">
        <f t="shared" si="12"/>
        <v>2.1920904385483975E-6</v>
      </c>
      <c r="R60" s="16">
        <f t="shared" si="12"/>
        <v>8.5507505295772171E-8</v>
      </c>
      <c r="S60" s="16">
        <f t="shared" si="12"/>
        <v>3.1355031978263318E-6</v>
      </c>
      <c r="T60" s="16">
        <f t="shared" si="12"/>
        <v>1.8241597451070795E-7</v>
      </c>
      <c r="U60" s="16">
        <f t="shared" si="12"/>
        <v>1.9221202474310101E-7</v>
      </c>
      <c r="V60" s="16">
        <f t="shared" si="12"/>
        <v>2.628418391468863E-7</v>
      </c>
      <c r="W60" s="16">
        <f t="shared" si="12"/>
        <v>1.2078202904101685E-6</v>
      </c>
      <c r="X60" s="16">
        <f t="shared" si="12"/>
        <v>7.2906694392652951E-7</v>
      </c>
      <c r="Y60" s="16">
        <f t="shared" si="12"/>
        <v>9.7659272814522164E-8</v>
      </c>
      <c r="Z60" s="16">
        <f t="shared" si="12"/>
        <v>3.5851089653345007E-8</v>
      </c>
      <c r="AA60" s="16">
        <f t="shared" si="12"/>
        <v>2.8508702755483102E-7</v>
      </c>
      <c r="AB60" s="16">
        <f t="shared" si="12"/>
        <v>5.5494639515287158E-7</v>
      </c>
      <c r="AC60" s="16">
        <f t="shared" si="12"/>
        <v>3.3706667720427137E-7</v>
      </c>
      <c r="AD60" s="16">
        <f t="shared" si="12"/>
        <v>1.9875363295604825E-7</v>
      </c>
      <c r="AE60" s="16">
        <f t="shared" si="12"/>
        <v>4.5823691656591546E-7</v>
      </c>
      <c r="AF60" s="16">
        <f t="shared" si="12"/>
        <v>1.9335947006829096E-6</v>
      </c>
      <c r="AG60" s="16">
        <f t="shared" si="12"/>
        <v>6.8291843646727104E-7</v>
      </c>
      <c r="AH60" s="16">
        <f t="shared" si="12"/>
        <v>3.4248958210036892E-7</v>
      </c>
      <c r="AI60" s="16">
        <f t="shared" si="12"/>
        <v>4.5309065174468241E-9</v>
      </c>
      <c r="AJ60" s="16">
        <f t="shared" si="12"/>
        <v>4.5902691828861128E-9</v>
      </c>
      <c r="AK60" s="16">
        <f t="shared" si="12"/>
        <v>8.1716736413447651E-7</v>
      </c>
      <c r="AL60" s="16">
        <f t="shared" si="12"/>
        <v>9.2449040294817502E-8</v>
      </c>
      <c r="AM60" s="16">
        <f t="shared" si="12"/>
        <v>1.854810063944432E-6</v>
      </c>
      <c r="AN60" s="18">
        <f t="shared" si="12"/>
        <v>2.5154547146725049E-6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4.9259125499762163E-7</v>
      </c>
      <c r="E61" s="16">
        <f t="shared" si="13"/>
        <v>4.0228117781632847E-8</v>
      </c>
      <c r="F61" s="16">
        <f t="shared" si="13"/>
        <v>3.3461560122062772E-7</v>
      </c>
      <c r="G61" s="16">
        <f t="shared" si="13"/>
        <v>1.0961350955799461E-7</v>
      </c>
      <c r="H61" s="16">
        <f t="shared" si="13"/>
        <v>5.3101278593740426E-8</v>
      </c>
      <c r="I61" s="16">
        <f t="shared" si="13"/>
        <v>8.3597525778260346E-8</v>
      </c>
      <c r="J61" s="16">
        <f t="shared" si="13"/>
        <v>1.4852208594008415E-7</v>
      </c>
      <c r="K61" s="16">
        <f t="shared" si="13"/>
        <v>2.5224869541906E-7</v>
      </c>
      <c r="L61" s="16">
        <f t="shared" si="13"/>
        <v>6.5125980239960979E-9</v>
      </c>
      <c r="M61" s="16">
        <f t="shared" si="13"/>
        <v>8.5190452278497904E-7</v>
      </c>
      <c r="N61" s="16">
        <f t="shared" si="13"/>
        <v>3.252744782683831E-8</v>
      </c>
      <c r="O61" s="16">
        <f t="shared" si="13"/>
        <v>4.2427948693538518E-8</v>
      </c>
      <c r="P61" s="16">
        <f t="shared" si="13"/>
        <v>3.7785584244412524E-7</v>
      </c>
      <c r="Q61" s="16">
        <f t="shared" si="13"/>
        <v>4.3317113916744926E-9</v>
      </c>
      <c r="R61" s="16">
        <f t="shared" si="13"/>
        <v>2.7527556640669474E-7</v>
      </c>
      <c r="S61" s="16">
        <f t="shared" si="13"/>
        <v>9.2004537597657352E-8</v>
      </c>
      <c r="T61" s="17">
        <f t="shared" si="13"/>
        <v>5.1945348250270773E-4</v>
      </c>
      <c r="U61" s="16">
        <f t="shared" si="13"/>
        <v>5.9252267869880108E-8</v>
      </c>
      <c r="V61" s="16">
        <f t="shared" si="13"/>
        <v>8.9195633450273601E-8</v>
      </c>
      <c r="W61" s="16">
        <f t="shared" si="13"/>
        <v>2.4155592402949237E-8</v>
      </c>
      <c r="X61" s="16">
        <f t="shared" si="13"/>
        <v>7.7186683769570283E-10</v>
      </c>
      <c r="Y61" s="16">
        <f t="shared" si="13"/>
        <v>9.4929150455377635E-8</v>
      </c>
      <c r="Z61" s="16">
        <f t="shared" si="13"/>
        <v>7.9137027598920184E-10</v>
      </c>
      <c r="AA61" s="16">
        <f t="shared" si="13"/>
        <v>1.2347093085184497E-6</v>
      </c>
      <c r="AB61" s="16">
        <f t="shared" si="13"/>
        <v>3.3682933393179135E-8</v>
      </c>
      <c r="AC61" s="16">
        <f t="shared" si="13"/>
        <v>4.8917668330617363E-8</v>
      </c>
      <c r="AD61" s="16">
        <f t="shared" si="13"/>
        <v>3.8910678468005147E-7</v>
      </c>
      <c r="AE61" s="16">
        <f t="shared" si="13"/>
        <v>9.4734745990219609E-7</v>
      </c>
      <c r="AF61" s="16">
        <f t="shared" si="13"/>
        <v>3.3843547354907518E-7</v>
      </c>
      <c r="AG61" s="16">
        <f t="shared" si="13"/>
        <v>5.1229601663425457E-7</v>
      </c>
      <c r="AH61" s="16">
        <f t="shared" si="13"/>
        <v>9.6610370408071074E-8</v>
      </c>
      <c r="AI61" s="16">
        <f t="shared" si="13"/>
        <v>1.526083299055308E-6</v>
      </c>
      <c r="AJ61" s="16">
        <f t="shared" si="13"/>
        <v>2.5657048233684968E-7</v>
      </c>
      <c r="AK61" s="16">
        <f t="shared" si="13"/>
        <v>3.8690986437122881E-7</v>
      </c>
      <c r="AL61" s="16">
        <f t="shared" si="13"/>
        <v>5.1430113699003976E-10</v>
      </c>
      <c r="AM61" s="16">
        <f t="shared" si="13"/>
        <v>1.758746585198499E-8</v>
      </c>
      <c r="AN61" s="18">
        <f t="shared" si="13"/>
        <v>1.4440263660082192E-6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2.145012506105916E-6</v>
      </c>
      <c r="E62" s="16">
        <f t="shared" si="14"/>
        <v>2.3568607745110402E-7</v>
      </c>
      <c r="F62" s="16">
        <f t="shared" si="14"/>
        <v>1.1256586026312647E-8</v>
      </c>
      <c r="G62" s="16">
        <f t="shared" si="14"/>
        <v>1.7047135098613798E-7</v>
      </c>
      <c r="H62" s="16">
        <f t="shared" si="14"/>
        <v>1.1801178312765661E-6</v>
      </c>
      <c r="I62" s="16">
        <f t="shared" si="14"/>
        <v>4.0124678092215279E-7</v>
      </c>
      <c r="J62" s="16">
        <f t="shared" si="14"/>
        <v>2.9789291010472043E-6</v>
      </c>
      <c r="K62" s="16">
        <f t="shared" si="14"/>
        <v>8.8376821936512745E-7</v>
      </c>
      <c r="L62" s="16">
        <f t="shared" si="14"/>
        <v>4.6761130222979913E-6</v>
      </c>
      <c r="M62" s="16">
        <f t="shared" si="14"/>
        <v>2.1024540484095611E-6</v>
      </c>
      <c r="N62" s="16">
        <f t="shared" si="14"/>
        <v>7.8964774610705841E-7</v>
      </c>
      <c r="O62" s="16">
        <f t="shared" si="14"/>
        <v>3.3892448193488506E-7</v>
      </c>
      <c r="P62" s="16">
        <f t="shared" si="14"/>
        <v>6.1848216784850527E-8</v>
      </c>
      <c r="Q62" s="16">
        <f t="shared" si="14"/>
        <v>3.1971274982966847E-7</v>
      </c>
      <c r="R62" s="17">
        <f t="shared" si="14"/>
        <v>1.7561570559610981E-3</v>
      </c>
      <c r="S62" s="16">
        <f t="shared" si="14"/>
        <v>6.1633945641190991E-7</v>
      </c>
      <c r="T62" s="16">
        <f t="shared" si="14"/>
        <v>9.1518628900091974E-7</v>
      </c>
      <c r="U62" s="16">
        <f t="shared" si="14"/>
        <v>8.3167408384392732E-7</v>
      </c>
      <c r="V62" s="16">
        <f t="shared" si="14"/>
        <v>2.7301940514188575E-7</v>
      </c>
      <c r="W62" s="16">
        <f t="shared" si="14"/>
        <v>1.3696200290211085E-8</v>
      </c>
      <c r="X62" s="16">
        <f t="shared" si="14"/>
        <v>1.7830739366837369E-7</v>
      </c>
      <c r="Y62" s="16">
        <f t="shared" si="14"/>
        <v>1.5420586693542596E-6</v>
      </c>
      <c r="Z62" s="16">
        <f t="shared" si="14"/>
        <v>6.455224079356495E-7</v>
      </c>
      <c r="AA62" s="16">
        <f t="shared" si="14"/>
        <v>1.5442310653023168E-9</v>
      </c>
      <c r="AB62" s="16">
        <f t="shared" si="14"/>
        <v>9.3510135476024806E-7</v>
      </c>
      <c r="AC62" s="16">
        <f t="shared" si="14"/>
        <v>4.3350308283762093E-6</v>
      </c>
      <c r="AD62" s="16">
        <f t="shared" si="14"/>
        <v>1.2278350007356265E-7</v>
      </c>
      <c r="AE62" s="16">
        <f t="shared" si="14"/>
        <v>7.075037582059179E-6</v>
      </c>
      <c r="AF62" s="16">
        <f t="shared" si="14"/>
        <v>5.2305674569398058E-7</v>
      </c>
      <c r="AG62" s="16">
        <f t="shared" si="14"/>
        <v>5.8521617604242685E-6</v>
      </c>
      <c r="AH62" s="16">
        <f t="shared" si="14"/>
        <v>3.6506955084206373E-6</v>
      </c>
      <c r="AI62" s="16">
        <f t="shared" si="14"/>
        <v>3.8531439413301007E-7</v>
      </c>
      <c r="AJ62" s="16">
        <f t="shared" si="14"/>
        <v>2.4833431384201347E-6</v>
      </c>
      <c r="AK62" s="16">
        <f t="shared" si="14"/>
        <v>3.5066997493945622E-7</v>
      </c>
      <c r="AL62" s="16">
        <f t="shared" si="14"/>
        <v>1.8498187462254496E-6</v>
      </c>
      <c r="AM62" s="16">
        <f t="shared" si="14"/>
        <v>2.1917928388381001E-6</v>
      </c>
      <c r="AN62" s="18">
        <f t="shared" si="14"/>
        <v>5.4570732966597249E-7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2.4568338841571533E-9</v>
      </c>
      <c r="E63" s="16">
        <f t="shared" si="15"/>
        <v>1.1764554788427722E-8</v>
      </c>
      <c r="F63" s="16">
        <f t="shared" si="15"/>
        <v>2.0515795897864897E-8</v>
      </c>
      <c r="G63" s="16">
        <f t="shared" si="15"/>
        <v>1.2859758367549485E-10</v>
      </c>
      <c r="H63" s="16">
        <f t="shared" si="15"/>
        <v>1.0987971691075371E-10</v>
      </c>
      <c r="I63" s="16">
        <f t="shared" si="15"/>
        <v>2.4618697655246433E-10</v>
      </c>
      <c r="J63" s="16">
        <f t="shared" si="15"/>
        <v>6.0263430064323349E-9</v>
      </c>
      <c r="K63" s="16">
        <f t="shared" si="15"/>
        <v>6.0098608805257847E-8</v>
      </c>
      <c r="L63" s="16">
        <f t="shared" si="15"/>
        <v>8.9401587134599921E-8</v>
      </c>
      <c r="M63" s="16">
        <f t="shared" si="15"/>
        <v>1.2539383981116508E-8</v>
      </c>
      <c r="N63" s="16">
        <f t="shared" si="15"/>
        <v>4.9074274176415186E-8</v>
      </c>
      <c r="O63" s="16">
        <f t="shared" si="15"/>
        <v>5.4542284965234057E-8</v>
      </c>
      <c r="P63" s="16">
        <f t="shared" si="15"/>
        <v>1.0959297082226343E-8</v>
      </c>
      <c r="Q63" s="16">
        <f t="shared" si="15"/>
        <v>3.8084315089442416E-10</v>
      </c>
      <c r="R63" s="16">
        <f t="shared" si="15"/>
        <v>5.4855451758293433E-9</v>
      </c>
      <c r="S63" s="16">
        <f t="shared" si="15"/>
        <v>2.3323216166473651E-8</v>
      </c>
      <c r="T63" s="16">
        <f t="shared" si="15"/>
        <v>7.2145212268593436E-8</v>
      </c>
      <c r="U63" s="16">
        <f t="shared" si="15"/>
        <v>2.7653910680835176E-10</v>
      </c>
      <c r="V63" s="16">
        <f t="shared" si="15"/>
        <v>5.5718739564444575E-8</v>
      </c>
      <c r="W63" s="16">
        <f t="shared" si="15"/>
        <v>9.8819719915706273E-9</v>
      </c>
      <c r="X63" s="16">
        <f t="shared" si="15"/>
        <v>8.1699086814358178E-8</v>
      </c>
      <c r="Y63" s="16">
        <f t="shared" si="15"/>
        <v>3.6336298801682715E-8</v>
      </c>
      <c r="Z63" s="16">
        <f t="shared" si="15"/>
        <v>4.4285572195146587E-9</v>
      </c>
      <c r="AA63" s="16">
        <f t="shared" si="15"/>
        <v>2.6772112052422204E-9</v>
      </c>
      <c r="AB63" s="16">
        <f t="shared" si="15"/>
        <v>9.0280227052648677E-9</v>
      </c>
      <c r="AC63" s="16">
        <f t="shared" si="15"/>
        <v>3.4407093208495537E-8</v>
      </c>
      <c r="AD63" s="16">
        <f t="shared" si="15"/>
        <v>3.4967421783873732E-9</v>
      </c>
      <c r="AE63" s="16">
        <f t="shared" si="15"/>
        <v>1.3737432339044427E-8</v>
      </c>
      <c r="AF63" s="16">
        <f t="shared" si="15"/>
        <v>1.9406464057051912E-9</v>
      </c>
      <c r="AG63" s="16">
        <f t="shared" si="15"/>
        <v>5.067453664659518E-9</v>
      </c>
      <c r="AH63" s="16">
        <f t="shared" si="15"/>
        <v>9.8874722365337547E-10</v>
      </c>
      <c r="AI63" s="17">
        <f t="shared" si="15"/>
        <v>2.4989778250179962E-5</v>
      </c>
      <c r="AJ63" s="16">
        <f t="shared" si="15"/>
        <v>1.1873083682515276E-8</v>
      </c>
      <c r="AK63" s="16">
        <f t="shared" si="15"/>
        <v>5.3943293854615231E-11</v>
      </c>
      <c r="AL63" s="16">
        <f t="shared" si="15"/>
        <v>9.2682277480392474E-9</v>
      </c>
      <c r="AM63" s="16">
        <f t="shared" si="15"/>
        <v>2.8899450090855875E-8</v>
      </c>
      <c r="AN63" s="18">
        <f t="shared" si="15"/>
        <v>3.4486529154255612E-9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1.0774424673897332E-6</v>
      </c>
      <c r="E64" s="16">
        <f t="shared" si="16"/>
        <v>1.9243756838825474E-7</v>
      </c>
      <c r="F64" s="16">
        <f t="shared" si="16"/>
        <v>3.496355191700074E-7</v>
      </c>
      <c r="G64" s="16">
        <f t="shared" si="16"/>
        <v>6.1000436243126339E-8</v>
      </c>
      <c r="H64" s="16">
        <f t="shared" si="16"/>
        <v>3.6966718043322881E-7</v>
      </c>
      <c r="I64" s="16">
        <f t="shared" si="16"/>
        <v>2.5921690445393296E-8</v>
      </c>
      <c r="J64" s="16">
        <f t="shared" si="16"/>
        <v>4.7210860682626236E-7</v>
      </c>
      <c r="K64" s="16">
        <f t="shared" si="16"/>
        <v>2.2912485515876771E-11</v>
      </c>
      <c r="L64" s="16">
        <f t="shared" si="16"/>
        <v>8.5096959980104716E-8</v>
      </c>
      <c r="M64" s="16">
        <f t="shared" si="16"/>
        <v>1.1713342970304035E-7</v>
      </c>
      <c r="N64" s="16">
        <f t="shared" si="16"/>
        <v>1.6567623142658529E-8</v>
      </c>
      <c r="O64" s="16">
        <f t="shared" si="16"/>
        <v>2.5533328190647429E-9</v>
      </c>
      <c r="P64" s="16">
        <f t="shared" si="16"/>
        <v>1.5098422847641604E-7</v>
      </c>
      <c r="Q64" s="16">
        <f t="shared" si="16"/>
        <v>3.5587353427863139E-8</v>
      </c>
      <c r="R64" s="16">
        <f t="shared" si="16"/>
        <v>1.6742822839591198E-10</v>
      </c>
      <c r="S64" s="16">
        <f t="shared" si="16"/>
        <v>5.6232784681387913E-7</v>
      </c>
      <c r="T64" s="16">
        <f t="shared" si="16"/>
        <v>4.3942474775987174E-7</v>
      </c>
      <c r="U64" s="16">
        <f t="shared" si="16"/>
        <v>3.0787221165697801E-7</v>
      </c>
      <c r="V64" s="16">
        <f t="shared" si="16"/>
        <v>1.7290409506980383E-8</v>
      </c>
      <c r="W64" s="16">
        <f t="shared" si="16"/>
        <v>1.507365753872998E-9</v>
      </c>
      <c r="X64" s="16">
        <f t="shared" si="16"/>
        <v>7.4187713439060501E-8</v>
      </c>
      <c r="Y64" s="16">
        <f t="shared" si="16"/>
        <v>3.2564397047791917E-7</v>
      </c>
      <c r="Z64" s="16">
        <f t="shared" si="16"/>
        <v>3.1562314268194732E-7</v>
      </c>
      <c r="AA64" s="17">
        <f t="shared" si="16"/>
        <v>1.8952581843235535E-4</v>
      </c>
      <c r="AB64" s="16">
        <f t="shared" si="16"/>
        <v>3.2649305695804173E-7</v>
      </c>
      <c r="AC64" s="16">
        <f t="shared" si="16"/>
        <v>4.8279540800824923E-8</v>
      </c>
      <c r="AD64" s="16">
        <f t="shared" si="16"/>
        <v>1.8269704027900381E-8</v>
      </c>
      <c r="AE64" s="16">
        <f t="shared" si="16"/>
        <v>1.4575730247976314E-8</v>
      </c>
      <c r="AF64" s="16">
        <f t="shared" si="16"/>
        <v>3.0748013968146629E-9</v>
      </c>
      <c r="AG64" s="16">
        <f t="shared" si="16"/>
        <v>8.6601152443388255E-8</v>
      </c>
      <c r="AH64" s="16">
        <f t="shared" si="16"/>
        <v>2.2203900098705254E-9</v>
      </c>
      <c r="AI64" s="16">
        <f t="shared" si="16"/>
        <v>2.0159245624039934E-8</v>
      </c>
      <c r="AJ64" s="16">
        <f t="shared" si="16"/>
        <v>3.9476242869698053E-9</v>
      </c>
      <c r="AK64" s="16">
        <f t="shared" si="16"/>
        <v>4.0095365907484196E-8</v>
      </c>
      <c r="AL64" s="16">
        <f t="shared" si="16"/>
        <v>9.2811151429552789E-8</v>
      </c>
      <c r="AM64" s="16">
        <f t="shared" si="16"/>
        <v>2.9973085247481445E-7</v>
      </c>
      <c r="AN64" s="18">
        <f t="shared" si="16"/>
        <v>1.53008758642302E-7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8.0439871872866343E-10</v>
      </c>
      <c r="E65" s="16">
        <f t="shared" si="17"/>
        <v>1.3626243760261735E-8</v>
      </c>
      <c r="F65" s="16">
        <f t="shared" si="17"/>
        <v>2.2419137501380121E-8</v>
      </c>
      <c r="G65" s="16">
        <f t="shared" si="17"/>
        <v>4.3204188630767597E-8</v>
      </c>
      <c r="H65" s="16">
        <f t="shared" si="17"/>
        <v>1.0673507274529237E-7</v>
      </c>
      <c r="I65" s="16">
        <f t="shared" si="17"/>
        <v>1.5517140509108775E-7</v>
      </c>
      <c r="J65" s="16">
        <f t="shared" si="17"/>
        <v>5.8780969696981003E-8</v>
      </c>
      <c r="K65" s="16">
        <f t="shared" si="17"/>
        <v>2.6663537807348942E-8</v>
      </c>
      <c r="L65" s="16">
        <f t="shared" si="17"/>
        <v>4.7307413383679413E-8</v>
      </c>
      <c r="M65" s="16">
        <f t="shared" si="17"/>
        <v>8.5480753745840886E-8</v>
      </c>
      <c r="N65" s="16">
        <f t="shared" si="17"/>
        <v>1.0254015080375251E-7</v>
      </c>
      <c r="O65" s="16">
        <f t="shared" si="17"/>
        <v>2.5106215187410083E-7</v>
      </c>
      <c r="P65" s="16">
        <f t="shared" si="17"/>
        <v>3.9897826715998699E-8</v>
      </c>
      <c r="Q65" s="16">
        <f t="shared" si="17"/>
        <v>1.8130469540718007E-7</v>
      </c>
      <c r="R65" s="16">
        <f t="shared" si="17"/>
        <v>1.8541451245776162E-7</v>
      </c>
      <c r="S65" s="16">
        <f t="shared" si="17"/>
        <v>6.8735175579929511E-12</v>
      </c>
      <c r="T65" s="16">
        <f t="shared" si="17"/>
        <v>5.3950760861909381E-8</v>
      </c>
      <c r="U65" s="16">
        <f t="shared" si="17"/>
        <v>2.4493194214529989E-8</v>
      </c>
      <c r="V65" s="16">
        <f t="shared" si="17"/>
        <v>1.1372306814363556E-9</v>
      </c>
      <c r="W65" s="16">
        <f t="shared" si="17"/>
        <v>5.0656982783532829E-8</v>
      </c>
      <c r="X65" s="16">
        <f t="shared" si="17"/>
        <v>5.9854943383391286E-8</v>
      </c>
      <c r="Y65" s="16">
        <f t="shared" si="17"/>
        <v>4.5605934909180552E-8</v>
      </c>
      <c r="Z65" s="16">
        <f t="shared" si="17"/>
        <v>1.5656451677666589E-7</v>
      </c>
      <c r="AA65" s="16">
        <f t="shared" si="17"/>
        <v>2.5619491823679326E-8</v>
      </c>
      <c r="AB65" s="16">
        <f t="shared" si="17"/>
        <v>2.6602534713858844E-8</v>
      </c>
      <c r="AC65" s="16">
        <f t="shared" si="17"/>
        <v>2.9103812869122404E-9</v>
      </c>
      <c r="AD65" s="16">
        <f t="shared" si="17"/>
        <v>2.1830138776915335E-9</v>
      </c>
      <c r="AE65" s="16">
        <f t="shared" si="17"/>
        <v>2.0631345738754185E-9</v>
      </c>
      <c r="AF65" s="16">
        <f t="shared" si="17"/>
        <v>3.9610952047261091E-8</v>
      </c>
      <c r="AG65" s="17">
        <f t="shared" si="17"/>
        <v>5.6611550717808647E-5</v>
      </c>
      <c r="AH65" s="16">
        <f t="shared" si="17"/>
        <v>9.0134639747706003E-10</v>
      </c>
      <c r="AI65" s="16">
        <f t="shared" si="17"/>
        <v>1.1280800198908187E-8</v>
      </c>
      <c r="AJ65" s="16">
        <f t="shared" si="17"/>
        <v>2.9088831336925866E-8</v>
      </c>
      <c r="AK65" s="16">
        <f t="shared" si="17"/>
        <v>5.6383700849763478E-8</v>
      </c>
      <c r="AL65" s="16">
        <f t="shared" si="17"/>
        <v>2.181191861175388E-7</v>
      </c>
      <c r="AM65" s="16">
        <f t="shared" si="17"/>
        <v>2.0570267358908652E-9</v>
      </c>
      <c r="AN65" s="18">
        <f t="shared" si="17"/>
        <v>1.6654603575421756E-8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4.6116504126583716E-8</v>
      </c>
      <c r="E66" s="17">
        <f t="shared" si="18"/>
        <v>2.7596075512812832E-7</v>
      </c>
      <c r="F66" s="17">
        <f t="shared" si="18"/>
        <v>2.5746596794947414E-7</v>
      </c>
      <c r="G66" s="16">
        <f t="shared" si="18"/>
        <v>3.5034800349082026E-9</v>
      </c>
      <c r="H66" s="17">
        <f t="shared" si="18"/>
        <v>2.8864696752813011E-7</v>
      </c>
      <c r="I66" s="16">
        <f t="shared" si="18"/>
        <v>3.8972229387986449E-8</v>
      </c>
      <c r="J66" s="16">
        <f t="shared" si="18"/>
        <v>7.0876998929589938E-9</v>
      </c>
      <c r="K66" s="16">
        <f t="shared" si="18"/>
        <v>2.4982116427583964E-8</v>
      </c>
      <c r="L66" s="16">
        <f t="shared" si="18"/>
        <v>1.3157023136826795E-9</v>
      </c>
      <c r="M66" s="16">
        <f t="shared" si="18"/>
        <v>5.4761852021371576E-9</v>
      </c>
      <c r="N66" s="16">
        <f t="shared" si="18"/>
        <v>2.690716550488321E-10</v>
      </c>
      <c r="O66" s="16">
        <f t="shared" si="18"/>
        <v>5.045452047248318E-8</v>
      </c>
      <c r="P66" s="16">
        <f t="shared" si="18"/>
        <v>3.6609556548423022E-8</v>
      </c>
      <c r="Q66" s="16">
        <f t="shared" si="18"/>
        <v>7.7373880938131486E-9</v>
      </c>
      <c r="R66" s="16">
        <f t="shared" si="18"/>
        <v>3.5116909962205033E-8</v>
      </c>
      <c r="S66" s="16">
        <f t="shared" si="18"/>
        <v>5.548311960719367E-9</v>
      </c>
      <c r="T66" s="16">
        <f t="shared" si="18"/>
        <v>3.0554676429229925E-11</v>
      </c>
      <c r="U66" s="16">
        <f t="shared" si="18"/>
        <v>8.0947899253616205E-9</v>
      </c>
      <c r="V66" s="16">
        <f t="shared" si="18"/>
        <v>6.3224888252054024E-9</v>
      </c>
      <c r="W66" s="16">
        <f t="shared" si="18"/>
        <v>1.8423689560384945E-10</v>
      </c>
      <c r="X66" s="16">
        <f t="shared" si="18"/>
        <v>4.3595164023880435E-9</v>
      </c>
      <c r="Y66" s="16">
        <f t="shared" si="18"/>
        <v>9.22564424751808E-10</v>
      </c>
      <c r="Z66" s="16">
        <f t="shared" si="18"/>
        <v>5.7208556114136972E-8</v>
      </c>
      <c r="AA66" s="16">
        <f t="shared" si="18"/>
        <v>1.6524563737679214E-8</v>
      </c>
      <c r="AB66" s="16">
        <f t="shared" si="18"/>
        <v>2.9027437657433926E-9</v>
      </c>
      <c r="AC66" s="16">
        <f t="shared" si="18"/>
        <v>8.3145445092340412E-9</v>
      </c>
      <c r="AD66" s="16">
        <f t="shared" si="18"/>
        <v>8.0074290062576921E-9</v>
      </c>
      <c r="AE66" s="16">
        <f t="shared" si="18"/>
        <v>5.258836169635869E-9</v>
      </c>
      <c r="AF66" s="16">
        <f t="shared" si="18"/>
        <v>1.6650107797131144E-8</v>
      </c>
      <c r="AG66" s="16">
        <f t="shared" si="18"/>
        <v>1.306807242290023E-7</v>
      </c>
      <c r="AH66" s="16">
        <f t="shared" si="18"/>
        <v>4.9945497275122462E-9</v>
      </c>
      <c r="AI66" s="16">
        <f t="shared" si="18"/>
        <v>1.231153437797137E-8</v>
      </c>
      <c r="AJ66" s="16">
        <f t="shared" si="18"/>
        <v>4.9166037972505169E-8</v>
      </c>
      <c r="AK66" s="16">
        <f t="shared" si="18"/>
        <v>2.7580162524068065E-9</v>
      </c>
      <c r="AL66" s="17">
        <f t="shared" si="18"/>
        <v>3.4224265137532856E-5</v>
      </c>
      <c r="AM66" s="16">
        <f t="shared" si="18"/>
        <v>1.7209181614808009E-9</v>
      </c>
      <c r="AN66" s="18">
        <f t="shared" si="18"/>
        <v>3.2845863024518118E-8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1.6016475745110259E-7</v>
      </c>
      <c r="E67" s="16">
        <f t="shared" si="19"/>
        <v>3.1403525947230735E-7</v>
      </c>
      <c r="F67" s="16">
        <f t="shared" si="19"/>
        <v>7.250973929575768E-7</v>
      </c>
      <c r="G67" s="16">
        <f t="shared" si="19"/>
        <v>1.3927827414066838E-7</v>
      </c>
      <c r="H67" s="16">
        <f t="shared" si="19"/>
        <v>6.3879208339523352E-7</v>
      </c>
      <c r="I67" s="16">
        <f t="shared" si="19"/>
        <v>4.8843209849211436E-8</v>
      </c>
      <c r="J67" s="16">
        <f t="shared" si="19"/>
        <v>9.9277876843294568E-9</v>
      </c>
      <c r="K67" s="16">
        <f t="shared" si="19"/>
        <v>2.7988118301185983E-7</v>
      </c>
      <c r="L67" s="16">
        <f t="shared" si="19"/>
        <v>3.6441747955802276E-7</v>
      </c>
      <c r="M67" s="16">
        <f t="shared" si="19"/>
        <v>5.5185255123071233E-8</v>
      </c>
      <c r="N67" s="16">
        <f t="shared" si="19"/>
        <v>2.362636387028995E-8</v>
      </c>
      <c r="O67" s="16">
        <f t="shared" si="19"/>
        <v>6.1951057578310969E-8</v>
      </c>
      <c r="P67" s="16">
        <f t="shared" si="19"/>
        <v>1.0738244385193229E-8</v>
      </c>
      <c r="Q67" s="16">
        <f t="shared" si="19"/>
        <v>1.4793079500941686E-7</v>
      </c>
      <c r="R67" s="16">
        <f t="shared" si="19"/>
        <v>1.7079905722412025E-8</v>
      </c>
      <c r="S67" s="16">
        <f t="shared" si="19"/>
        <v>2.3612319780500582E-7</v>
      </c>
      <c r="T67" s="16">
        <f t="shared" si="19"/>
        <v>2.5462473364553517E-10</v>
      </c>
      <c r="U67" s="16">
        <f t="shared" si="19"/>
        <v>9.4470083972128832E-12</v>
      </c>
      <c r="V67" s="16">
        <f t="shared" si="19"/>
        <v>3.2874191612427841E-8</v>
      </c>
      <c r="W67" s="16">
        <f t="shared" si="19"/>
        <v>8.6502763020734431E-8</v>
      </c>
      <c r="X67" s="17">
        <f t="shared" si="19"/>
        <v>1.7148379253810456E-4</v>
      </c>
      <c r="Y67" s="16">
        <f t="shared" si="19"/>
        <v>3.0629330525186138E-8</v>
      </c>
      <c r="Z67" s="16">
        <f t="shared" si="19"/>
        <v>1.4213827974225097E-8</v>
      </c>
      <c r="AA67" s="16">
        <f t="shared" si="19"/>
        <v>6.6305399500475983E-8</v>
      </c>
      <c r="AB67" s="16">
        <f t="shared" si="19"/>
        <v>1.9173216017948868E-11</v>
      </c>
      <c r="AC67" s="16">
        <f t="shared" si="19"/>
        <v>1.7743586400222874E-7</v>
      </c>
      <c r="AD67" s="16">
        <f t="shared" si="19"/>
        <v>1.8945065859250121E-7</v>
      </c>
      <c r="AE67" s="16">
        <f t="shared" si="19"/>
        <v>8.677426814984557E-7</v>
      </c>
      <c r="AF67" s="16">
        <f t="shared" si="19"/>
        <v>4.2578195693907177E-8</v>
      </c>
      <c r="AG67" s="16">
        <f t="shared" si="19"/>
        <v>1.8084241041245666E-7</v>
      </c>
      <c r="AH67" s="16">
        <f t="shared" si="19"/>
        <v>6.1672586440422707E-7</v>
      </c>
      <c r="AI67" s="16">
        <f t="shared" si="19"/>
        <v>5.4965360529282146E-7</v>
      </c>
      <c r="AJ67" s="16">
        <f t="shared" si="19"/>
        <v>6.5964314996597137E-8</v>
      </c>
      <c r="AK67" s="16">
        <f t="shared" si="19"/>
        <v>2.0379490747866202E-8</v>
      </c>
      <c r="AL67" s="16">
        <f t="shared" si="19"/>
        <v>2.2271675488349545E-8</v>
      </c>
      <c r="AM67" s="16">
        <f t="shared" si="19"/>
        <v>8.1768922852543165E-8</v>
      </c>
      <c r="AN67" s="18">
        <f t="shared" si="19"/>
        <v>4.2433760097353994E-7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4.3774441350325891E-6</v>
      </c>
      <c r="E68" s="16">
        <f t="shared" si="20"/>
        <v>3.292852862024988E-7</v>
      </c>
      <c r="F68" s="16">
        <f t="shared" si="20"/>
        <v>9.4056003069940411E-7</v>
      </c>
      <c r="G68" s="16">
        <f t="shared" si="20"/>
        <v>2.70152425066876E-6</v>
      </c>
      <c r="H68" s="16">
        <f t="shared" si="20"/>
        <v>1.8900948288533097E-6</v>
      </c>
      <c r="I68" s="16">
        <f t="shared" si="20"/>
        <v>2.9636136729714318E-5</v>
      </c>
      <c r="J68" s="16">
        <f t="shared" si="20"/>
        <v>2.2485775567904286E-6</v>
      </c>
      <c r="K68" s="16">
        <f t="shared" si="20"/>
        <v>2.2892585592510762E-6</v>
      </c>
      <c r="L68" s="16">
        <f t="shared" si="20"/>
        <v>4.0314086444097245E-7</v>
      </c>
      <c r="M68" s="16">
        <f t="shared" si="20"/>
        <v>6.1928933375621998E-6</v>
      </c>
      <c r="N68" s="16">
        <f t="shared" si="20"/>
        <v>2.5396018046373597E-6</v>
      </c>
      <c r="O68" s="16">
        <f t="shared" si="20"/>
        <v>2.0775773048220381E-5</v>
      </c>
      <c r="P68" s="16">
        <f t="shared" si="20"/>
        <v>2.3581197093328278E-8</v>
      </c>
      <c r="Q68" s="16">
        <f t="shared" si="20"/>
        <v>9.187288977872246E-6</v>
      </c>
      <c r="R68" s="16">
        <f t="shared" si="20"/>
        <v>2.0906731385099734E-5</v>
      </c>
      <c r="S68" s="16">
        <f t="shared" si="20"/>
        <v>3.1668260867846337E-7</v>
      </c>
      <c r="T68" s="16">
        <f t="shared" si="20"/>
        <v>9.306410458819484E-6</v>
      </c>
      <c r="U68" s="16">
        <f t="shared" si="20"/>
        <v>4.4359753247148444E-6</v>
      </c>
      <c r="V68" s="16">
        <f t="shared" si="20"/>
        <v>1.7866118168107188E-5</v>
      </c>
      <c r="W68" s="16">
        <f t="shared" si="20"/>
        <v>7.0714862190967812E-6</v>
      </c>
      <c r="X68" s="16">
        <f t="shared" si="20"/>
        <v>2.6779690857758603E-5</v>
      </c>
      <c r="Y68" s="16">
        <f t="shared" si="20"/>
        <v>2.3344833330253851E-5</v>
      </c>
      <c r="Z68" s="16">
        <f t="shared" si="20"/>
        <v>2.0855211197024214E-5</v>
      </c>
      <c r="AA68" s="16">
        <f t="shared" si="20"/>
        <v>4.0217532471294186E-7</v>
      </c>
      <c r="AB68" s="16">
        <f t="shared" si="20"/>
        <v>5.0895946474828868E-6</v>
      </c>
      <c r="AC68" s="16">
        <f t="shared" si="20"/>
        <v>4.4537982327709129E-7</v>
      </c>
      <c r="AD68" s="16">
        <f t="shared" si="20"/>
        <v>5.466061019869145E-7</v>
      </c>
      <c r="AE68" s="17">
        <f t="shared" si="20"/>
        <v>5.3787405832646917E-3</v>
      </c>
      <c r="AF68" s="16">
        <f t="shared" si="20"/>
        <v>1.8358868196319101E-6</v>
      </c>
      <c r="AG68" s="16">
        <f t="shared" si="20"/>
        <v>1.9238260030814081E-7</v>
      </c>
      <c r="AH68" s="16">
        <f t="shared" si="20"/>
        <v>2.7800449873121251E-7</v>
      </c>
      <c r="AI68" s="16">
        <f t="shared" si="20"/>
        <v>2.8547548433002973E-6</v>
      </c>
      <c r="AJ68" s="16">
        <f t="shared" si="20"/>
        <v>1.1150276368137451E-5</v>
      </c>
      <c r="AK68" s="16">
        <f t="shared" si="20"/>
        <v>4.5457961400980954E-6</v>
      </c>
      <c r="AL68" s="16">
        <f t="shared" si="20"/>
        <v>8.1607882791036525E-7</v>
      </c>
      <c r="AM68" s="16">
        <f t="shared" si="20"/>
        <v>2.3984846915564593E-7</v>
      </c>
      <c r="AN68" s="18">
        <f t="shared" si="20"/>
        <v>6.0334816774167413E-6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1.2930796923518915E-5</v>
      </c>
      <c r="E69" s="16">
        <f t="shared" si="21"/>
        <v>2.1274572359296237E-6</v>
      </c>
      <c r="F69" s="16">
        <f t="shared" si="21"/>
        <v>9.5588040128379498E-7</v>
      </c>
      <c r="G69" s="16">
        <f t="shared" si="21"/>
        <v>7.0343549998213575E-6</v>
      </c>
      <c r="H69" s="16">
        <f t="shared" si="21"/>
        <v>3.1535463340797834E-6</v>
      </c>
      <c r="I69" s="16">
        <f t="shared" si="21"/>
        <v>2.3407268325047696E-6</v>
      </c>
      <c r="J69" s="16">
        <f t="shared" si="21"/>
        <v>6.0559115874266978E-7</v>
      </c>
      <c r="K69" s="16">
        <f t="shared" si="21"/>
        <v>1.4372418325311991E-9</v>
      </c>
      <c r="L69" s="17">
        <f t="shared" si="21"/>
        <v>1.9424558030892873E-5</v>
      </c>
      <c r="M69" s="16">
        <f t="shared" si="21"/>
        <v>1.8340086109631176E-6</v>
      </c>
      <c r="N69" s="16">
        <f t="shared" si="21"/>
        <v>3.1272392544902379E-6</v>
      </c>
      <c r="O69" s="16">
        <f t="shared" si="21"/>
        <v>2.6197683718904527E-6</v>
      </c>
      <c r="P69" s="16">
        <f t="shared" si="21"/>
        <v>2.8930687217002394E-6</v>
      </c>
      <c r="Q69" s="17">
        <f t="shared" si="21"/>
        <v>2.9587358561316353E-3</v>
      </c>
      <c r="R69" s="16">
        <f t="shared" si="21"/>
        <v>5.1972907162391057E-7</v>
      </c>
      <c r="S69" s="16">
        <f t="shared" si="21"/>
        <v>3.6331821258834025E-6</v>
      </c>
      <c r="T69" s="16">
        <f t="shared" si="21"/>
        <v>2.2291196902073499E-8</v>
      </c>
      <c r="U69" s="16">
        <f t="shared" si="21"/>
        <v>1.8445403117601103E-6</v>
      </c>
      <c r="V69" s="16">
        <f t="shared" si="21"/>
        <v>8.9229496128813605E-8</v>
      </c>
      <c r="W69" s="16">
        <f t="shared" si="21"/>
        <v>2.8253487814555315E-6</v>
      </c>
      <c r="X69" s="16">
        <f t="shared" si="21"/>
        <v>2.4936658550212561E-6</v>
      </c>
      <c r="Y69" s="16">
        <f t="shared" si="21"/>
        <v>1.2338942287751694E-7</v>
      </c>
      <c r="Z69" s="16">
        <f t="shared" si="21"/>
        <v>1.6087623127578137E-6</v>
      </c>
      <c r="AA69" s="16">
        <f t="shared" si="21"/>
        <v>5.3573226645332087E-7</v>
      </c>
      <c r="AB69" s="16">
        <f t="shared" si="21"/>
        <v>1.6406400000733099E-6</v>
      </c>
      <c r="AC69" s="16">
        <f t="shared" si="21"/>
        <v>1.0592528597443088E-6</v>
      </c>
      <c r="AD69" s="16">
        <f t="shared" si="21"/>
        <v>2.8089528126178778E-7</v>
      </c>
      <c r="AE69" s="16">
        <f t="shared" si="21"/>
        <v>5.0115484887288718E-6</v>
      </c>
      <c r="AF69" s="16">
        <f t="shared" si="21"/>
        <v>1.5303980018244339E-6</v>
      </c>
      <c r="AG69" s="16">
        <f t="shared" si="21"/>
        <v>9.2084820451585883E-6</v>
      </c>
      <c r="AH69" s="16">
        <f t="shared" si="21"/>
        <v>5.5938690210450978E-6</v>
      </c>
      <c r="AI69" s="16">
        <f t="shared" si="21"/>
        <v>4.1791362765594365E-8</v>
      </c>
      <c r="AJ69" s="17">
        <f t="shared" si="21"/>
        <v>3.3019569964707975E-5</v>
      </c>
      <c r="AK69" s="16">
        <f t="shared" si="21"/>
        <v>2.7051792417681649E-7</v>
      </c>
      <c r="AL69" s="16">
        <f t="shared" si="21"/>
        <v>6.5568062816785425E-7</v>
      </c>
      <c r="AM69" s="16">
        <f t="shared" si="21"/>
        <v>5.5665553559704499E-8</v>
      </c>
      <c r="AN69" s="20">
        <f t="shared" si="21"/>
        <v>2.0927852619728199E-5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1.3522557365068318E-7</v>
      </c>
      <c r="E70" s="16">
        <f t="shared" si="22"/>
        <v>1.003891299145991E-10</v>
      </c>
      <c r="F70" s="16">
        <f t="shared" si="22"/>
        <v>2.6400110203072027E-8</v>
      </c>
      <c r="G70" s="16">
        <f t="shared" si="22"/>
        <v>6.1235183257772489E-7</v>
      </c>
      <c r="H70" s="16">
        <f t="shared" si="22"/>
        <v>8.3137246783375236E-8</v>
      </c>
      <c r="I70" s="16">
        <f t="shared" si="22"/>
        <v>1.569821455608163E-7</v>
      </c>
      <c r="J70" s="16">
        <f t="shared" si="22"/>
        <v>1.1248279527804275E-7</v>
      </c>
      <c r="K70" s="16">
        <f t="shared" si="22"/>
        <v>1.8228399552910862E-8</v>
      </c>
      <c r="L70" s="16">
        <f t="shared" si="22"/>
        <v>2.7945182858178679E-9</v>
      </c>
      <c r="M70" s="16">
        <f t="shared" si="22"/>
        <v>1.7901681865884432E-7</v>
      </c>
      <c r="N70" s="16">
        <f t="shared" si="22"/>
        <v>9.1726607276344091E-8</v>
      </c>
      <c r="O70" s="16">
        <f t="shared" si="22"/>
        <v>6.128416545222984E-7</v>
      </c>
      <c r="P70" s="16">
        <f t="shared" si="22"/>
        <v>1.9180843135403364E-7</v>
      </c>
      <c r="Q70" s="16">
        <f t="shared" si="22"/>
        <v>2.205218268897706E-7</v>
      </c>
      <c r="R70" s="16">
        <f t="shared" si="22"/>
        <v>6.0263561414350662E-8</v>
      </c>
      <c r="S70" s="17">
        <f t="shared" si="22"/>
        <v>1.783820718492818E-4</v>
      </c>
      <c r="T70" s="16">
        <f t="shared" si="22"/>
        <v>2.9975222275364343E-8</v>
      </c>
      <c r="U70" s="16">
        <f t="shared" si="22"/>
        <v>1.378800873057589E-9</v>
      </c>
      <c r="V70" s="16">
        <f t="shared" si="22"/>
        <v>2.3908363344743953E-8</v>
      </c>
      <c r="W70" s="16">
        <f t="shared" si="22"/>
        <v>9.515474712770116E-7</v>
      </c>
      <c r="X70" s="16">
        <f t="shared" si="22"/>
        <v>2.4098149460534798E-7</v>
      </c>
      <c r="Y70" s="16">
        <f t="shared" si="22"/>
        <v>1.1492882807393489E-7</v>
      </c>
      <c r="Z70" s="17">
        <f t="shared" si="22"/>
        <v>1.6865890909964687E-6</v>
      </c>
      <c r="AA70" s="16">
        <f t="shared" si="22"/>
        <v>5.1289131360644693E-7</v>
      </c>
      <c r="AB70" s="16">
        <f t="shared" si="22"/>
        <v>7.5981807117551161E-7</v>
      </c>
      <c r="AC70" s="16">
        <f t="shared" si="22"/>
        <v>8.1893868303693258E-7</v>
      </c>
      <c r="AD70" s="16">
        <f t="shared" si="22"/>
        <v>1.2795832585317719E-7</v>
      </c>
      <c r="AE70" s="16">
        <f t="shared" si="22"/>
        <v>1.0526098551311232E-8</v>
      </c>
      <c r="AF70" s="16">
        <f t="shared" si="22"/>
        <v>1.6916570411475809E-7</v>
      </c>
      <c r="AG70" s="16">
        <f t="shared" si="22"/>
        <v>1.7598079900019199E-11</v>
      </c>
      <c r="AH70" s="16">
        <f t="shared" si="22"/>
        <v>4.7922382779444099E-8</v>
      </c>
      <c r="AI70" s="16">
        <f t="shared" si="22"/>
        <v>1.6029865842242044E-7</v>
      </c>
      <c r="AJ70" s="16">
        <f t="shared" si="22"/>
        <v>1.7447280641565332E-7</v>
      </c>
      <c r="AK70" s="16">
        <f t="shared" si="22"/>
        <v>1.8427394212436671E-8</v>
      </c>
      <c r="AL70" s="16">
        <f t="shared" si="22"/>
        <v>2.8456653664140491E-8</v>
      </c>
      <c r="AM70" s="16">
        <f t="shared" si="22"/>
        <v>2.1067022816542711E-9</v>
      </c>
      <c r="AN70" s="18">
        <f t="shared" si="22"/>
        <v>8.0389073384989252E-8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2.0509276209240826E-7</v>
      </c>
      <c r="E71" s="16">
        <f t="shared" si="23"/>
        <v>3.5206443373841422E-8</v>
      </c>
      <c r="F71" s="16">
        <f t="shared" si="23"/>
        <v>4.7754771040687575E-8</v>
      </c>
      <c r="G71" s="16">
        <f t="shared" si="23"/>
        <v>7.112389941456986E-8</v>
      </c>
      <c r="H71" s="16">
        <f t="shared" si="23"/>
        <v>2.0195520178144726E-7</v>
      </c>
      <c r="I71" s="17">
        <f t="shared" si="23"/>
        <v>6.7413581642472318E-5</v>
      </c>
      <c r="J71" s="16">
        <f t="shared" si="23"/>
        <v>5.4012707169041694E-10</v>
      </c>
      <c r="K71" s="16">
        <f t="shared" si="23"/>
        <v>3.3275456482712858E-8</v>
      </c>
      <c r="L71" s="16">
        <f t="shared" si="23"/>
        <v>1.3028594019536784E-8</v>
      </c>
      <c r="M71" s="16">
        <f t="shared" si="23"/>
        <v>1.1008698530468855E-7</v>
      </c>
      <c r="N71" s="16">
        <f t="shared" si="23"/>
        <v>1.0278949793919107E-7</v>
      </c>
      <c r="O71" s="16">
        <f t="shared" si="23"/>
        <v>7.5739360652785909E-9</v>
      </c>
      <c r="P71" s="16">
        <f t="shared" si="23"/>
        <v>9.3240312659915918E-8</v>
      </c>
      <c r="Q71" s="16">
        <f t="shared" si="23"/>
        <v>5.3254840444400076E-8</v>
      </c>
      <c r="R71" s="16">
        <f t="shared" si="23"/>
        <v>1.4706898841368172E-8</v>
      </c>
      <c r="S71" s="16">
        <f t="shared" si="23"/>
        <v>5.8907720164857444E-8</v>
      </c>
      <c r="T71" s="16">
        <f t="shared" si="23"/>
        <v>1.0259399525739092E-8</v>
      </c>
      <c r="U71" s="16">
        <f t="shared" si="23"/>
        <v>4.1881882888235607E-8</v>
      </c>
      <c r="V71" s="16">
        <f t="shared" si="23"/>
        <v>1.0971232493829356E-8</v>
      </c>
      <c r="W71" s="16">
        <f t="shared" si="23"/>
        <v>7.0606764520377135E-8</v>
      </c>
      <c r="X71" s="16">
        <f t="shared" si="23"/>
        <v>1.8756390615298412E-8</v>
      </c>
      <c r="Y71" s="17">
        <f t="shared" si="23"/>
        <v>5.0037631249891887E-7</v>
      </c>
      <c r="Z71" s="16">
        <f t="shared" si="23"/>
        <v>1.3905463884744741E-8</v>
      </c>
      <c r="AA71" s="16">
        <f t="shared" si="23"/>
        <v>8.8256815684483504E-9</v>
      </c>
      <c r="AB71" s="16">
        <f t="shared" si="23"/>
        <v>1.5841776652664338E-7</v>
      </c>
      <c r="AC71" s="16">
        <f t="shared" si="23"/>
        <v>8.1472376813736228E-9</v>
      </c>
      <c r="AD71" s="16">
        <f t="shared" si="23"/>
        <v>4.4340067290324073E-8</v>
      </c>
      <c r="AE71" s="16">
        <f t="shared" si="23"/>
        <v>3.6786596829744262E-7</v>
      </c>
      <c r="AF71" s="16">
        <f t="shared" si="23"/>
        <v>3.3144499567849888E-8</v>
      </c>
      <c r="AG71" s="16">
        <f t="shared" si="23"/>
        <v>1.7987692122998416E-7</v>
      </c>
      <c r="AH71" s="16">
        <f t="shared" si="23"/>
        <v>4.308585911466703E-9</v>
      </c>
      <c r="AI71" s="16">
        <f t="shared" si="23"/>
        <v>6.4797020633256415E-10</v>
      </c>
      <c r="AJ71" s="16">
        <f t="shared" si="23"/>
        <v>2.4797824099956558E-7</v>
      </c>
      <c r="AK71" s="16">
        <f t="shared" si="23"/>
        <v>2.6204123109714142E-9</v>
      </c>
      <c r="AL71" s="16">
        <f t="shared" si="23"/>
        <v>7.5490741920395938E-8</v>
      </c>
      <c r="AM71" s="16">
        <f t="shared" si="23"/>
        <v>2.8301328236774992E-9</v>
      </c>
      <c r="AN71" s="20">
        <f t="shared" si="23"/>
        <v>6.1334392386665944E-7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1.3881506160869352E-8</v>
      </c>
      <c r="E72" s="16">
        <f t="shared" si="24"/>
        <v>7.0438357748091218E-7</v>
      </c>
      <c r="F72" s="16">
        <f t="shared" si="24"/>
        <v>1.9072140474030282E-6</v>
      </c>
      <c r="G72" s="16">
        <f t="shared" si="24"/>
        <v>1.6858785215765673E-7</v>
      </c>
      <c r="H72" s="16">
        <f t="shared" si="24"/>
        <v>1.7486104817928791E-8</v>
      </c>
      <c r="I72" s="16">
        <f t="shared" si="24"/>
        <v>9.6176968492336264E-8</v>
      </c>
      <c r="J72" s="16">
        <f t="shared" si="24"/>
        <v>3.1891841763522506E-6</v>
      </c>
      <c r="K72" s="16">
        <f t="shared" si="24"/>
        <v>3.3062001778342655E-6</v>
      </c>
      <c r="L72" s="16">
        <f t="shared" si="24"/>
        <v>2.1493917604320782E-6</v>
      </c>
      <c r="M72" s="16">
        <f t="shared" si="24"/>
        <v>1.480363971967478E-6</v>
      </c>
      <c r="N72" s="16">
        <f t="shared" si="24"/>
        <v>4.1182141280110341E-7</v>
      </c>
      <c r="O72" s="16">
        <f t="shared" si="24"/>
        <v>5.0423598114102743E-8</v>
      </c>
      <c r="P72" s="16">
        <f t="shared" si="24"/>
        <v>1.6986098072280037E-6</v>
      </c>
      <c r="Q72" s="16">
        <f t="shared" si="24"/>
        <v>1.811069473183254E-8</v>
      </c>
      <c r="R72" s="16">
        <f t="shared" si="24"/>
        <v>8.7573084295378772E-8</v>
      </c>
      <c r="S72" s="16">
        <f t="shared" si="24"/>
        <v>7.8943781030109753E-8</v>
      </c>
      <c r="T72" s="16">
        <f t="shared" si="24"/>
        <v>9.5695260551806179E-8</v>
      </c>
      <c r="U72" s="16">
        <f t="shared" si="24"/>
        <v>3.3553216237609247E-7</v>
      </c>
      <c r="V72" s="17">
        <f t="shared" si="24"/>
        <v>5.8060108394248191E-4</v>
      </c>
      <c r="W72" s="16">
        <f t="shared" si="24"/>
        <v>7.7179668586200574E-7</v>
      </c>
      <c r="X72" s="16">
        <f t="shared" si="24"/>
        <v>1.1050663217658253E-7</v>
      </c>
      <c r="Y72" s="16">
        <f t="shared" si="24"/>
        <v>1.4659590353126104E-6</v>
      </c>
      <c r="Z72" s="16">
        <f t="shared" si="24"/>
        <v>2.9739917314112977E-8</v>
      </c>
      <c r="AA72" s="16">
        <f t="shared" si="24"/>
        <v>5.2183989991107679E-8</v>
      </c>
      <c r="AB72" s="16">
        <f t="shared" si="24"/>
        <v>1.7606268651767293E-7</v>
      </c>
      <c r="AC72" s="16">
        <f t="shared" si="24"/>
        <v>4.7368839458383854E-8</v>
      </c>
      <c r="AD72" s="16">
        <f t="shared" si="24"/>
        <v>1.8212247294151393E-7</v>
      </c>
      <c r="AE72" s="16">
        <f t="shared" si="24"/>
        <v>1.9434053981467537E-6</v>
      </c>
      <c r="AF72" s="16">
        <f t="shared" si="24"/>
        <v>3.150821617626638E-7</v>
      </c>
      <c r="AG72" s="16">
        <f t="shared" si="24"/>
        <v>1.1496701515030515E-8</v>
      </c>
      <c r="AH72" s="16">
        <f t="shared" si="24"/>
        <v>1.1138683099794623E-6</v>
      </c>
      <c r="AI72" s="16">
        <f t="shared" si="24"/>
        <v>1.2584843004745366E-6</v>
      </c>
      <c r="AJ72" s="16">
        <f t="shared" si="24"/>
        <v>2.3986760522339587E-7</v>
      </c>
      <c r="AK72" s="16">
        <f t="shared" si="24"/>
        <v>7.4915886056540598E-12</v>
      </c>
      <c r="AL72" s="16">
        <f t="shared" si="24"/>
        <v>1.0710057858498262E-7</v>
      </c>
      <c r="AM72" s="16">
        <f t="shared" si="24"/>
        <v>3.3389328411288382E-10</v>
      </c>
      <c r="AN72" s="18">
        <f t="shared" si="24"/>
        <v>8.1027549416936544E-7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4.3437668867293924E-8</v>
      </c>
      <c r="E73" s="16">
        <f t="shared" si="25"/>
        <v>5.5733116924838334E-7</v>
      </c>
      <c r="F73" s="16">
        <f t="shared" si="25"/>
        <v>1.0769205347684098E-6</v>
      </c>
      <c r="G73" s="16">
        <f t="shared" si="25"/>
        <v>3.1834277206282286E-8</v>
      </c>
      <c r="H73" s="16">
        <f t="shared" si="25"/>
        <v>1.6387224766222536E-6</v>
      </c>
      <c r="I73" s="16">
        <f t="shared" si="25"/>
        <v>1.3660366375021111E-6</v>
      </c>
      <c r="J73" s="16">
        <f t="shared" si="25"/>
        <v>2.697485096919141E-8</v>
      </c>
      <c r="K73" s="16">
        <f t="shared" si="25"/>
        <v>1.7955975557323417E-7</v>
      </c>
      <c r="L73" s="16">
        <f t="shared" si="25"/>
        <v>2.0542090726160666E-6</v>
      </c>
      <c r="M73" s="17">
        <f t="shared" si="25"/>
        <v>8.3392792247146373E-4</v>
      </c>
      <c r="N73" s="16">
        <f t="shared" si="25"/>
        <v>6.2785565139197436E-7</v>
      </c>
      <c r="O73" s="16">
        <f t="shared" si="25"/>
        <v>1.3517430142458549E-9</v>
      </c>
      <c r="P73" s="16">
        <f t="shared" si="25"/>
        <v>2.1064997808368839E-7</v>
      </c>
      <c r="Q73" s="16">
        <f t="shared" si="25"/>
        <v>5.2007908265839663E-7</v>
      </c>
      <c r="R73" s="16">
        <f t="shared" si="25"/>
        <v>9.5616315666154906E-7</v>
      </c>
      <c r="S73" s="16">
        <f t="shared" si="25"/>
        <v>8.3157793582487003E-7</v>
      </c>
      <c r="T73" s="16">
        <f t="shared" si="25"/>
        <v>1.286537077422657E-6</v>
      </c>
      <c r="U73" s="16">
        <f t="shared" si="25"/>
        <v>1.145757074754636E-9</v>
      </c>
      <c r="V73" s="16">
        <f t="shared" si="25"/>
        <v>2.0942301445054363E-6</v>
      </c>
      <c r="W73" s="17">
        <f t="shared" si="25"/>
        <v>6.1771401137112932E-6</v>
      </c>
      <c r="X73" s="16">
        <f t="shared" si="25"/>
        <v>2.6209518032150902E-7</v>
      </c>
      <c r="Y73" s="17">
        <f t="shared" si="25"/>
        <v>7.249560272341726E-6</v>
      </c>
      <c r="Z73" s="16">
        <f t="shared" si="25"/>
        <v>7.3323992522297582E-7</v>
      </c>
      <c r="AA73" s="16">
        <f t="shared" si="25"/>
        <v>4.9549407099662208E-7</v>
      </c>
      <c r="AB73" s="16">
        <f t="shared" si="25"/>
        <v>2.8818654239695139E-7</v>
      </c>
      <c r="AC73" s="16">
        <f t="shared" si="25"/>
        <v>4.4958144682449741E-7</v>
      </c>
      <c r="AD73" s="16">
        <f t="shared" si="25"/>
        <v>1.1353504595290817E-6</v>
      </c>
      <c r="AE73" s="16">
        <f t="shared" si="25"/>
        <v>9.5122072704991301E-7</v>
      </c>
      <c r="AF73" s="16">
        <f t="shared" si="25"/>
        <v>3.3397404041779848E-7</v>
      </c>
      <c r="AG73" s="16">
        <f t="shared" si="25"/>
        <v>1.2275849940715886E-6</v>
      </c>
      <c r="AH73" s="16">
        <f t="shared" si="25"/>
        <v>3.9291934114289776E-6</v>
      </c>
      <c r="AI73" s="16">
        <f t="shared" si="25"/>
        <v>3.9985803263774687E-7</v>
      </c>
      <c r="AJ73" s="16">
        <f t="shared" si="25"/>
        <v>2.775214062065206E-6</v>
      </c>
      <c r="AK73" s="16">
        <f t="shared" si="25"/>
        <v>1.1577037247158518E-6</v>
      </c>
      <c r="AL73" s="16">
        <f t="shared" si="25"/>
        <v>1.3181507747084474E-7</v>
      </c>
      <c r="AM73" s="16">
        <f t="shared" si="25"/>
        <v>1.8061909058973614E-8</v>
      </c>
      <c r="AN73" s="18">
        <f t="shared" si="25"/>
        <v>3.7767834307387525E-7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2.2340118942965169E-6</v>
      </c>
      <c r="E74" s="16">
        <f t="shared" si="26"/>
        <v>7.7681903656562069E-7</v>
      </c>
      <c r="F74" s="17">
        <f t="shared" si="26"/>
        <v>1.3596975804556269E-3</v>
      </c>
      <c r="G74" s="16">
        <f t="shared" si="26"/>
        <v>7.6822285259747272E-8</v>
      </c>
      <c r="H74" s="16">
        <f t="shared" si="26"/>
        <v>2.4434512520156895E-7</v>
      </c>
      <c r="I74" s="16">
        <f t="shared" si="26"/>
        <v>9.7285078713652956E-7</v>
      </c>
      <c r="J74" s="16">
        <f t="shared" si="26"/>
        <v>8.6817056746832268E-7</v>
      </c>
      <c r="K74" s="16">
        <f t="shared" si="26"/>
        <v>1.1832834528982575E-6</v>
      </c>
      <c r="L74" s="16">
        <f t="shared" si="26"/>
        <v>5.6548172011057644E-8</v>
      </c>
      <c r="M74" s="16">
        <f t="shared" si="26"/>
        <v>1.765586380259637E-6</v>
      </c>
      <c r="N74" s="16">
        <f t="shared" si="26"/>
        <v>3.364121835458291E-7</v>
      </c>
      <c r="O74" s="16">
        <f t="shared" si="26"/>
        <v>3.181966064643194E-6</v>
      </c>
      <c r="P74" s="16">
        <f t="shared" si="26"/>
        <v>1.0892049143778914E-6</v>
      </c>
      <c r="Q74" s="16">
        <f t="shared" si="26"/>
        <v>4.4462805058048999E-7</v>
      </c>
      <c r="R74" s="16">
        <f t="shared" si="26"/>
        <v>8.4982827133706402E-9</v>
      </c>
      <c r="S74" s="16">
        <f t="shared" si="26"/>
        <v>2.038070879608374E-7</v>
      </c>
      <c r="T74" s="16">
        <f t="shared" si="26"/>
        <v>8.3064318458222746E-7</v>
      </c>
      <c r="U74" s="16">
        <f t="shared" si="26"/>
        <v>6.0624351158716437E-6</v>
      </c>
      <c r="V74" s="16">
        <f t="shared" si="26"/>
        <v>4.4281341973757433E-6</v>
      </c>
      <c r="W74" s="16">
        <f t="shared" si="26"/>
        <v>5.3106283985407504E-7</v>
      </c>
      <c r="X74" s="16">
        <f t="shared" si="26"/>
        <v>5.6539517070875085E-6</v>
      </c>
      <c r="Y74" s="16">
        <f t="shared" si="26"/>
        <v>3.2311352267741406E-6</v>
      </c>
      <c r="Z74" s="16">
        <f t="shared" si="26"/>
        <v>2.2226805279016273E-6</v>
      </c>
      <c r="AA74" s="16">
        <f t="shared" si="26"/>
        <v>2.437284673734249E-6</v>
      </c>
      <c r="AB74" s="16">
        <f t="shared" si="26"/>
        <v>1.8773319046874423E-6</v>
      </c>
      <c r="AC74" s="16">
        <f t="shared" si="26"/>
        <v>8.2182688757857732E-7</v>
      </c>
      <c r="AD74" s="16">
        <f t="shared" si="26"/>
        <v>1.915054934219688E-6</v>
      </c>
      <c r="AE74" s="16">
        <f t="shared" si="26"/>
        <v>2.3836351448997207E-7</v>
      </c>
      <c r="AF74" s="16">
        <f t="shared" si="26"/>
        <v>6.6123429562510153E-10</v>
      </c>
      <c r="AG74" s="16">
        <f t="shared" si="26"/>
        <v>5.2790248853626512E-7</v>
      </c>
      <c r="AH74" s="16">
        <f t="shared" si="26"/>
        <v>1.3785641974195351E-6</v>
      </c>
      <c r="AI74" s="16">
        <f t="shared" si="26"/>
        <v>1.0756415585020524E-6</v>
      </c>
      <c r="AJ74" s="16">
        <f t="shared" si="26"/>
        <v>2.5528116286471804E-6</v>
      </c>
      <c r="AK74" s="16">
        <f t="shared" si="26"/>
        <v>1.301118763342471E-6</v>
      </c>
      <c r="AL74" s="17">
        <f t="shared" si="26"/>
        <v>1.003051397377782E-5</v>
      </c>
      <c r="AM74" s="16">
        <f t="shared" si="26"/>
        <v>1.2540713287888381E-6</v>
      </c>
      <c r="AN74" s="18">
        <f t="shared" si="26"/>
        <v>2.7784320682894873E-7</v>
      </c>
    </row>
    <row r="75" spans="1:40" ht="24">
      <c r="A75" s="13" t="s">
        <v>68</v>
      </c>
      <c r="B75" s="14" t="s">
        <v>41</v>
      </c>
      <c r="C75" s="15"/>
      <c r="D75" s="17">
        <f t="shared" ref="D75:AN75" si="27">$C32^2*D32^2</f>
        <v>3.9717344883132286E-3</v>
      </c>
      <c r="E75" s="16">
        <f t="shared" si="27"/>
        <v>4.6827014504209349E-8</v>
      </c>
      <c r="F75" s="16">
        <f t="shared" si="27"/>
        <v>6.4817140810299272E-6</v>
      </c>
      <c r="G75" s="16">
        <f t="shared" si="27"/>
        <v>3.1386215700865813E-7</v>
      </c>
      <c r="H75" s="16">
        <f t="shared" si="27"/>
        <v>1.4976406725177035E-5</v>
      </c>
      <c r="I75" s="16">
        <f t="shared" si="27"/>
        <v>1.2099226683265233E-5</v>
      </c>
      <c r="J75" s="16">
        <f t="shared" si="27"/>
        <v>2.995496618586363E-6</v>
      </c>
      <c r="K75" s="16">
        <f t="shared" si="27"/>
        <v>1.6624303157598105E-6</v>
      </c>
      <c r="L75" s="16">
        <f t="shared" si="27"/>
        <v>6.3161747984966531E-7</v>
      </c>
      <c r="M75" s="16">
        <f t="shared" si="27"/>
        <v>2.070737721117875E-7</v>
      </c>
      <c r="N75" s="16">
        <f t="shared" si="27"/>
        <v>2.6484015424731287E-6</v>
      </c>
      <c r="O75" s="16">
        <f t="shared" si="27"/>
        <v>2.0657868620413666E-5</v>
      </c>
      <c r="P75" s="16">
        <f t="shared" si="27"/>
        <v>6.9416157760050667E-7</v>
      </c>
      <c r="Q75" s="16">
        <f t="shared" si="27"/>
        <v>1.7385590960322402E-5</v>
      </c>
      <c r="R75" s="16">
        <f t="shared" si="27"/>
        <v>4.639838152426539E-6</v>
      </c>
      <c r="S75" s="16">
        <f t="shared" si="27"/>
        <v>2.9933294937150876E-6</v>
      </c>
      <c r="T75" s="16">
        <f t="shared" si="27"/>
        <v>3.540922678687212E-6</v>
      </c>
      <c r="U75" s="16">
        <f t="shared" si="27"/>
        <v>2.0459042304460074E-5</v>
      </c>
      <c r="V75" s="16">
        <f t="shared" si="27"/>
        <v>9.4009323345359167E-8</v>
      </c>
      <c r="W75" s="16">
        <f t="shared" si="27"/>
        <v>1.4775076441238996E-5</v>
      </c>
      <c r="X75" s="16">
        <f t="shared" si="27"/>
        <v>3.6185286116228075E-6</v>
      </c>
      <c r="Y75" s="16">
        <f t="shared" si="27"/>
        <v>1.7692353455738067E-6</v>
      </c>
      <c r="Z75" s="16">
        <f t="shared" si="27"/>
        <v>1.9817224985349019E-5</v>
      </c>
      <c r="AA75" s="16">
        <f t="shared" si="27"/>
        <v>2.1750828122146591E-5</v>
      </c>
      <c r="AB75" s="16">
        <f t="shared" si="27"/>
        <v>3.4435787740021356E-7</v>
      </c>
      <c r="AC75" s="16">
        <f t="shared" si="27"/>
        <v>1.2098038384377902E-6</v>
      </c>
      <c r="AD75" s="16">
        <f t="shared" si="27"/>
        <v>7.1019714570413615E-6</v>
      </c>
      <c r="AE75" s="16">
        <f t="shared" si="27"/>
        <v>3.2052215020907067E-6</v>
      </c>
      <c r="AF75" s="16">
        <f t="shared" si="27"/>
        <v>7.4711268312680058E-7</v>
      </c>
      <c r="AG75" s="16">
        <f t="shared" si="27"/>
        <v>5.4198360527472737E-8</v>
      </c>
      <c r="AH75" s="16">
        <f t="shared" si="27"/>
        <v>1.7017722207710975E-6</v>
      </c>
      <c r="AI75" s="16">
        <f t="shared" si="27"/>
        <v>3.7393361340531081E-7</v>
      </c>
      <c r="AJ75" s="16">
        <f t="shared" si="27"/>
        <v>1.4985211968776279E-6</v>
      </c>
      <c r="AK75" s="16">
        <f t="shared" si="27"/>
        <v>2.262066783396054E-7</v>
      </c>
      <c r="AL75" s="16">
        <f t="shared" si="27"/>
        <v>5.2495250223644146E-6</v>
      </c>
      <c r="AM75" s="16">
        <f t="shared" si="27"/>
        <v>2.0222899261814719E-6</v>
      </c>
      <c r="AN75" s="18">
        <f t="shared" si="27"/>
        <v>3.1649450246810126E-6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2.1244598666601622E-8</v>
      </c>
      <c r="E76" s="17">
        <f t="shared" si="28"/>
        <v>1.7694155578294633E-3</v>
      </c>
      <c r="F76" s="16">
        <f t="shared" si="28"/>
        <v>1.018415025553059E-6</v>
      </c>
      <c r="G76" s="16">
        <f t="shared" si="28"/>
        <v>6.7100372265561452E-6</v>
      </c>
      <c r="H76" s="16">
        <f t="shared" si="28"/>
        <v>2.7057616346471968E-8</v>
      </c>
      <c r="I76" s="16">
        <f t="shared" si="28"/>
        <v>9.3519775667637526E-7</v>
      </c>
      <c r="J76" s="16">
        <f t="shared" si="28"/>
        <v>5.468051175225779E-6</v>
      </c>
      <c r="K76" s="16">
        <f t="shared" si="28"/>
        <v>1.5355370620358125E-6</v>
      </c>
      <c r="L76" s="16">
        <f t="shared" si="28"/>
        <v>6.9131775965951965E-7</v>
      </c>
      <c r="M76" s="16">
        <f t="shared" si="28"/>
        <v>1.1964307457828087E-6</v>
      </c>
      <c r="N76" s="16">
        <f t="shared" si="28"/>
        <v>2.0607574988826256E-7</v>
      </c>
      <c r="O76" s="16">
        <f t="shared" si="28"/>
        <v>3.4416341968139438E-6</v>
      </c>
      <c r="P76" s="16">
        <f t="shared" si="28"/>
        <v>2.6980409552637076E-7</v>
      </c>
      <c r="Q76" s="16">
        <f t="shared" si="28"/>
        <v>1.2895695450941198E-6</v>
      </c>
      <c r="R76" s="16">
        <f t="shared" si="28"/>
        <v>2.3085365046083117E-7</v>
      </c>
      <c r="S76" s="16">
        <f t="shared" si="28"/>
        <v>1.1976238389514621E-9</v>
      </c>
      <c r="T76" s="16">
        <f t="shared" si="28"/>
        <v>1.3073044694483903E-7</v>
      </c>
      <c r="U76" s="16">
        <f t="shared" si="28"/>
        <v>2.0513180725152858E-6</v>
      </c>
      <c r="V76" s="16">
        <f t="shared" si="28"/>
        <v>2.1365713214547852E-6</v>
      </c>
      <c r="W76" s="16">
        <f t="shared" si="28"/>
        <v>1.5822470989497347E-6</v>
      </c>
      <c r="X76" s="16">
        <f t="shared" si="28"/>
        <v>3.2004953735231311E-6</v>
      </c>
      <c r="Y76" s="16">
        <f t="shared" si="28"/>
        <v>1.9039160713358732E-6</v>
      </c>
      <c r="Z76" s="16">
        <f t="shared" si="28"/>
        <v>1.4394176892329928E-6</v>
      </c>
      <c r="AA76" s="16">
        <f t="shared" si="28"/>
        <v>1.7515626815199094E-6</v>
      </c>
      <c r="AB76" s="16">
        <f t="shared" si="28"/>
        <v>5.9362987653571518E-7</v>
      </c>
      <c r="AC76" s="16">
        <f t="shared" si="28"/>
        <v>1.5852115616570407E-6</v>
      </c>
      <c r="AD76" s="16">
        <f t="shared" si="28"/>
        <v>2.3195988686362186E-6</v>
      </c>
      <c r="AE76" s="16">
        <f t="shared" si="28"/>
        <v>1.0854345671976313E-7</v>
      </c>
      <c r="AF76" s="16">
        <f t="shared" si="28"/>
        <v>1.5430346260938238E-7</v>
      </c>
      <c r="AG76" s="16">
        <f t="shared" si="28"/>
        <v>4.1982439442313511E-7</v>
      </c>
      <c r="AH76" s="16">
        <f t="shared" si="28"/>
        <v>1.1448775633495987E-6</v>
      </c>
      <c r="AI76" s="16">
        <f t="shared" si="28"/>
        <v>8.0565213679389591E-7</v>
      </c>
      <c r="AJ76" s="16">
        <f t="shared" si="28"/>
        <v>1.8216786148479253E-6</v>
      </c>
      <c r="AK76" s="16">
        <f t="shared" si="28"/>
        <v>1.8942666839997563E-7</v>
      </c>
      <c r="AL76" s="17">
        <f t="shared" si="28"/>
        <v>1.4325753572282821E-5</v>
      </c>
      <c r="AM76" s="17">
        <f t="shared" si="28"/>
        <v>1.6695496641251611E-5</v>
      </c>
      <c r="AN76" s="18">
        <f t="shared" si="28"/>
        <v>3.2958088011724409E-9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5.0162208766502819E-7</v>
      </c>
      <c r="E77" s="16">
        <f t="shared" si="29"/>
        <v>1.1888101608942764E-7</v>
      </c>
      <c r="F77" s="16">
        <f t="shared" si="29"/>
        <v>5.2462005338122353E-8</v>
      </c>
      <c r="G77" s="16">
        <f t="shared" si="29"/>
        <v>1.7724278836033006E-7</v>
      </c>
      <c r="H77" s="16">
        <f t="shared" si="29"/>
        <v>2.5476269190649821E-7</v>
      </c>
      <c r="I77" s="16">
        <f t="shared" si="29"/>
        <v>1.4174183324704126E-7</v>
      </c>
      <c r="J77" s="16">
        <f t="shared" si="29"/>
        <v>8.4704459600080762E-9</v>
      </c>
      <c r="K77" s="16">
        <f t="shared" si="29"/>
        <v>2.3888159137982586E-7</v>
      </c>
      <c r="L77" s="17">
        <f t="shared" si="29"/>
        <v>1.6643848066202046E-6</v>
      </c>
      <c r="M77" s="17">
        <f t="shared" si="29"/>
        <v>1.0068500682023462E-6</v>
      </c>
      <c r="N77" s="16">
        <f t="shared" si="29"/>
        <v>1.9507279074339973E-8</v>
      </c>
      <c r="O77" s="16">
        <f t="shared" si="29"/>
        <v>1.5507790953838457E-7</v>
      </c>
      <c r="P77" s="16">
        <f t="shared" si="29"/>
        <v>3.7116908532111387E-7</v>
      </c>
      <c r="Q77" s="16">
        <f t="shared" si="29"/>
        <v>1.2930709401996722E-7</v>
      </c>
      <c r="R77" s="16">
        <f t="shared" si="29"/>
        <v>9.5658393031084925E-10</v>
      </c>
      <c r="S77" s="16">
        <f t="shared" si="29"/>
        <v>7.1575835084318201E-7</v>
      </c>
      <c r="T77" s="16">
        <f t="shared" si="29"/>
        <v>5.9496065480541724E-9</v>
      </c>
      <c r="U77" s="16">
        <f t="shared" si="29"/>
        <v>8.0540513661817848E-9</v>
      </c>
      <c r="V77" s="16">
        <f t="shared" si="29"/>
        <v>1.7690517656938263E-7</v>
      </c>
      <c r="W77" s="17">
        <f t="shared" si="29"/>
        <v>1.3537053504845929E-4</v>
      </c>
      <c r="X77" s="16">
        <f t="shared" si="29"/>
        <v>6.6094771665782032E-8</v>
      </c>
      <c r="Y77" s="16">
        <f t="shared" si="29"/>
        <v>2.1932530314035081E-9</v>
      </c>
      <c r="Z77" s="16">
        <f t="shared" si="29"/>
        <v>3.5804627482382993E-8</v>
      </c>
      <c r="AA77" s="16">
        <f t="shared" si="29"/>
        <v>1.002760165591655E-9</v>
      </c>
      <c r="AB77" s="16">
        <f t="shared" si="29"/>
        <v>8.4104355436607421E-8</v>
      </c>
      <c r="AC77" s="16">
        <f t="shared" si="29"/>
        <v>1.4983374994953715E-9</v>
      </c>
      <c r="AD77" s="16">
        <f t="shared" si="29"/>
        <v>1.7898640800991387E-7</v>
      </c>
      <c r="AE77" s="16">
        <f t="shared" si="29"/>
        <v>1.7586116015878132E-7</v>
      </c>
      <c r="AF77" s="16">
        <f t="shared" si="29"/>
        <v>6.9835264425686408E-8</v>
      </c>
      <c r="AG77" s="16">
        <f t="shared" si="29"/>
        <v>1.1713182156957316E-7</v>
      </c>
      <c r="AH77" s="16">
        <f t="shared" si="29"/>
        <v>4.5532255477432654E-8</v>
      </c>
      <c r="AI77" s="16">
        <f t="shared" si="29"/>
        <v>5.1494876062612006E-8</v>
      </c>
      <c r="AJ77" s="16">
        <f t="shared" si="29"/>
        <v>1.8755724878381778E-7</v>
      </c>
      <c r="AK77" s="16">
        <f t="shared" si="29"/>
        <v>2.2390398318665497E-7</v>
      </c>
      <c r="AL77" s="16">
        <f t="shared" si="29"/>
        <v>7.5253862317680847E-10</v>
      </c>
      <c r="AM77" s="16">
        <f t="shared" si="29"/>
        <v>3.655984908677689E-8</v>
      </c>
      <c r="AN77" s="18">
        <f t="shared" si="29"/>
        <v>2.9500541717128967E-8</v>
      </c>
    </row>
    <row r="78" spans="1:40" ht="24">
      <c r="A78" s="13" t="s">
        <v>71</v>
      </c>
      <c r="B78" s="14" t="s">
        <v>41</v>
      </c>
      <c r="C78" s="19"/>
      <c r="D78" s="16">
        <f t="shared" ref="D78:AN78" si="30">$C35^2*D35^2</f>
        <v>1.5028045549605737E-6</v>
      </c>
      <c r="E78" s="16">
        <f t="shared" si="30"/>
        <v>3.6596101225719185E-6</v>
      </c>
      <c r="F78" s="16">
        <f t="shared" si="30"/>
        <v>3.9933401188446154E-7</v>
      </c>
      <c r="G78" s="16">
        <f t="shared" si="30"/>
        <v>8.3792648114085161E-7</v>
      </c>
      <c r="H78" s="16">
        <f t="shared" si="30"/>
        <v>1.1108651473650308E-5</v>
      </c>
      <c r="I78" s="16">
        <f t="shared" si="30"/>
        <v>1.8596901552583401E-6</v>
      </c>
      <c r="J78" s="16">
        <f t="shared" si="30"/>
        <v>1.9014872348268295E-6</v>
      </c>
      <c r="K78" s="16">
        <f t="shared" si="30"/>
        <v>1.4479639131460192E-5</v>
      </c>
      <c r="L78" s="17">
        <f t="shared" si="30"/>
        <v>9.6377415840000012E-3</v>
      </c>
      <c r="M78" s="16">
        <f t="shared" si="30"/>
        <v>2.3482238876835281E-5</v>
      </c>
      <c r="N78" s="16">
        <f t="shared" si="30"/>
        <v>3.5108159004599944E-6</v>
      </c>
      <c r="O78" s="16">
        <f t="shared" si="30"/>
        <v>3.1933259577671472E-5</v>
      </c>
      <c r="P78" s="16">
        <f t="shared" si="30"/>
        <v>4.1440224709764824E-7</v>
      </c>
      <c r="Q78" s="17">
        <f t="shared" si="30"/>
        <v>6.2062884000000008E-5</v>
      </c>
      <c r="R78" s="16">
        <f t="shared" si="30"/>
        <v>2.4265170951844957E-5</v>
      </c>
      <c r="S78" s="16">
        <f t="shared" si="30"/>
        <v>1.4483646237133863E-7</v>
      </c>
      <c r="T78" s="16">
        <f t="shared" si="30"/>
        <v>1.1014797840168828E-7</v>
      </c>
      <c r="U78" s="16">
        <f t="shared" si="30"/>
        <v>6.6966672133223106E-6</v>
      </c>
      <c r="V78" s="16">
        <f t="shared" si="30"/>
        <v>3.4686215834685038E-5</v>
      </c>
      <c r="W78" s="17">
        <f t="shared" si="30"/>
        <v>1.1679124900000001E-4</v>
      </c>
      <c r="X78" s="16">
        <f t="shared" si="30"/>
        <v>1.9742179087249619E-5</v>
      </c>
      <c r="Y78" s="16">
        <f t="shared" si="30"/>
        <v>5.3096719611807596E-5</v>
      </c>
      <c r="Z78" s="16">
        <f t="shared" si="30"/>
        <v>1.8241464822919098E-5</v>
      </c>
      <c r="AA78" s="16">
        <f t="shared" si="30"/>
        <v>4.1187781906185248E-6</v>
      </c>
      <c r="AB78" s="16">
        <f t="shared" si="30"/>
        <v>2.9940333784519567E-5</v>
      </c>
      <c r="AC78" s="16">
        <f t="shared" si="30"/>
        <v>2.2607004553709588E-6</v>
      </c>
      <c r="AD78" s="16">
        <f t="shared" si="30"/>
        <v>1.4619108983402115E-6</v>
      </c>
      <c r="AE78" s="16">
        <f t="shared" si="30"/>
        <v>7.133429111276245E-7</v>
      </c>
      <c r="AF78" s="16">
        <f t="shared" si="30"/>
        <v>6.0046392592586113E-6</v>
      </c>
      <c r="AG78" s="16">
        <f t="shared" si="30"/>
        <v>7.7321160110999082E-6</v>
      </c>
      <c r="AH78" s="16">
        <f t="shared" si="30"/>
        <v>2.0445340182959205E-7</v>
      </c>
      <c r="AI78" s="16">
        <f t="shared" si="30"/>
        <v>3.2598872390381792E-5</v>
      </c>
      <c r="AJ78" s="16">
        <f t="shared" si="30"/>
        <v>5.9884270261269598E-8</v>
      </c>
      <c r="AK78" s="16">
        <f t="shared" si="30"/>
        <v>1.1757169522804058E-5</v>
      </c>
      <c r="AL78" s="16">
        <f t="shared" si="30"/>
        <v>3.5596435045914217E-7</v>
      </c>
      <c r="AM78" s="16">
        <f t="shared" si="30"/>
        <v>6.5836561862211216E-6</v>
      </c>
      <c r="AN78" s="18">
        <f t="shared" si="30"/>
        <v>3.2793383917204957E-6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1.9014416572248706E-9</v>
      </c>
      <c r="E79" s="16">
        <f t="shared" si="31"/>
        <v>5.0937890618850234E-9</v>
      </c>
      <c r="F79" s="16">
        <f t="shared" si="31"/>
        <v>9.3298059152145754E-9</v>
      </c>
      <c r="G79" s="16">
        <f t="shared" si="31"/>
        <v>2.4171897078954521E-11</v>
      </c>
      <c r="H79" s="16">
        <f t="shared" si="31"/>
        <v>1.0178032465868918E-9</v>
      </c>
      <c r="I79" s="16">
        <f t="shared" si="31"/>
        <v>1.8439335434771012E-8</v>
      </c>
      <c r="J79" s="16">
        <f t="shared" si="31"/>
        <v>8.4284461963407252E-10</v>
      </c>
      <c r="K79" s="16">
        <f t="shared" si="31"/>
        <v>4.2612767522315817E-9</v>
      </c>
      <c r="L79" s="16">
        <f t="shared" si="31"/>
        <v>3.0485915148945964E-11</v>
      </c>
      <c r="M79" s="16">
        <f t="shared" si="31"/>
        <v>1.6665911452394676E-8</v>
      </c>
      <c r="N79" s="16">
        <f t="shared" si="31"/>
        <v>1.274384744368822E-8</v>
      </c>
      <c r="O79" s="17">
        <f t="shared" si="31"/>
        <v>3.3541131944428952E-8</v>
      </c>
      <c r="P79" s="16">
        <f t="shared" si="31"/>
        <v>7.0312541531559295E-10</v>
      </c>
      <c r="Q79" s="17">
        <f t="shared" si="31"/>
        <v>5.5914426654356474E-8</v>
      </c>
      <c r="R79" s="16">
        <f t="shared" si="31"/>
        <v>6.7858455758145392E-9</v>
      </c>
      <c r="S79" s="16">
        <f t="shared" si="31"/>
        <v>4.8926930395296307E-9</v>
      </c>
      <c r="T79" s="16">
        <f t="shared" si="31"/>
        <v>2.328877717561006E-9</v>
      </c>
      <c r="U79" s="16">
        <f t="shared" si="31"/>
        <v>1.8401851093484126E-9</v>
      </c>
      <c r="V79" s="16">
        <f t="shared" si="31"/>
        <v>2.0381796886094562E-9</v>
      </c>
      <c r="W79" s="16">
        <f t="shared" si="31"/>
        <v>6.98401453338175E-9</v>
      </c>
      <c r="X79" s="16">
        <f t="shared" si="31"/>
        <v>1.8895849584915242E-9</v>
      </c>
      <c r="Y79" s="16">
        <f t="shared" si="31"/>
        <v>1.9196242910089506E-9</v>
      </c>
      <c r="Z79" s="16">
        <f t="shared" si="31"/>
        <v>3.2910449752641099E-9</v>
      </c>
      <c r="AA79" s="16">
        <f t="shared" si="31"/>
        <v>1.0031923376024579E-10</v>
      </c>
      <c r="AB79" s="16">
        <f t="shared" si="31"/>
        <v>1.1213851051650356E-12</v>
      </c>
      <c r="AC79" s="16">
        <f t="shared" si="31"/>
        <v>1.3402436965473352E-8</v>
      </c>
      <c r="AD79" s="16">
        <f t="shared" si="31"/>
        <v>1.7128602939087058E-9</v>
      </c>
      <c r="AE79" s="16">
        <f t="shared" si="31"/>
        <v>1.0330598345827278E-8</v>
      </c>
      <c r="AF79" s="16">
        <f t="shared" si="31"/>
        <v>1.9982356324887263E-8</v>
      </c>
      <c r="AG79" s="16">
        <f t="shared" si="31"/>
        <v>2.5225314785715835E-9</v>
      </c>
      <c r="AH79" s="16">
        <f t="shared" si="31"/>
        <v>2.6213082760435831E-10</v>
      </c>
      <c r="AI79" s="16">
        <f t="shared" si="31"/>
        <v>2.2744397289883073E-9</v>
      </c>
      <c r="AJ79" s="17">
        <f t="shared" si="31"/>
        <v>5.0775716716848843E-6</v>
      </c>
      <c r="AK79" s="16">
        <f t="shared" si="31"/>
        <v>4.0571764802368738E-9</v>
      </c>
      <c r="AL79" s="16">
        <f t="shared" si="31"/>
        <v>7.0579144138718812E-9</v>
      </c>
      <c r="AM79" s="16">
        <f t="shared" si="31"/>
        <v>1.195258663546406E-8</v>
      </c>
      <c r="AN79" s="18">
        <f t="shared" si="31"/>
        <v>1.735733851467489E-8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1.3646368959735907E-8</v>
      </c>
      <c r="E80" s="16">
        <f t="shared" si="32"/>
        <v>3.1215934464019368E-11</v>
      </c>
      <c r="F80" s="16">
        <f t="shared" si="32"/>
        <v>3.4692605931926649E-9</v>
      </c>
      <c r="G80" s="16">
        <f t="shared" si="32"/>
        <v>4.6658862809921658E-8</v>
      </c>
      <c r="H80" s="16">
        <f t="shared" si="32"/>
        <v>2.1580499935376279E-8</v>
      </c>
      <c r="I80" s="17">
        <f t="shared" si="32"/>
        <v>1.5461002827981437E-7</v>
      </c>
      <c r="J80" s="16">
        <f t="shared" si="32"/>
        <v>2.4896184008324814E-8</v>
      </c>
      <c r="K80" s="16">
        <f t="shared" si="32"/>
        <v>4.6734772304963623E-9</v>
      </c>
      <c r="L80" s="16">
        <f t="shared" si="32"/>
        <v>5.878444254959899E-9</v>
      </c>
      <c r="M80" s="16">
        <f t="shared" si="32"/>
        <v>7.7114327680061356E-9</v>
      </c>
      <c r="N80" s="17">
        <f t="shared" si="32"/>
        <v>1.351011069420495E-7</v>
      </c>
      <c r="O80" s="16">
        <f t="shared" si="32"/>
        <v>5.9160980869440671E-8</v>
      </c>
      <c r="P80" s="16">
        <f t="shared" si="32"/>
        <v>4.6650615995363461E-11</v>
      </c>
      <c r="Q80" s="17">
        <f t="shared" si="32"/>
        <v>1.2282583059469186E-7</v>
      </c>
      <c r="R80" s="16">
        <f t="shared" si="32"/>
        <v>5.0709103419257411E-9</v>
      </c>
      <c r="S80" s="16">
        <f t="shared" si="32"/>
        <v>7.676733416998316E-9</v>
      </c>
      <c r="T80" s="16">
        <f t="shared" si="32"/>
        <v>4.4661052383862615E-8</v>
      </c>
      <c r="U80" s="16">
        <f t="shared" si="32"/>
        <v>2.3091546745149035E-8</v>
      </c>
      <c r="V80" s="16">
        <f t="shared" si="32"/>
        <v>2.345485582536257E-8</v>
      </c>
      <c r="W80" s="16">
        <f t="shared" si="32"/>
        <v>3.7382293600722156E-9</v>
      </c>
      <c r="X80" s="16">
        <f t="shared" si="32"/>
        <v>4.1262756423857423E-8</v>
      </c>
      <c r="Y80" s="16">
        <f t="shared" si="32"/>
        <v>9.9901809157364815E-10</v>
      </c>
      <c r="Z80" s="16">
        <f t="shared" si="32"/>
        <v>1.8871433239337917E-8</v>
      </c>
      <c r="AA80" s="16">
        <f t="shared" si="32"/>
        <v>1.3272812815584022E-8</v>
      </c>
      <c r="AB80" s="16">
        <f t="shared" si="32"/>
        <v>3.0476220488626346E-9</v>
      </c>
      <c r="AC80" s="16">
        <f t="shared" si="32"/>
        <v>4.2166475602960808E-9</v>
      </c>
      <c r="AD80" s="16">
        <f t="shared" si="32"/>
        <v>4.1596419267628004E-10</v>
      </c>
      <c r="AE80" s="16">
        <f t="shared" si="32"/>
        <v>1.9066296626630212E-8</v>
      </c>
      <c r="AF80" s="16">
        <f t="shared" si="32"/>
        <v>6.5764940339139443E-9</v>
      </c>
      <c r="AG80" s="16">
        <f t="shared" si="32"/>
        <v>4.9366981034574987E-9</v>
      </c>
      <c r="AH80" s="16">
        <f t="shared" si="32"/>
        <v>1.059068434556382E-8</v>
      </c>
      <c r="AI80" s="16">
        <f t="shared" si="32"/>
        <v>2.2478971572904763E-9</v>
      </c>
      <c r="AJ80" s="16">
        <f t="shared" si="32"/>
        <v>5.9171843340814527E-8</v>
      </c>
      <c r="AK80" s="16">
        <f t="shared" si="32"/>
        <v>1.8988058719118243E-8</v>
      </c>
      <c r="AL80" s="16">
        <f t="shared" si="32"/>
        <v>1.6043411117115049E-8</v>
      </c>
      <c r="AM80" s="16">
        <f t="shared" si="32"/>
        <v>2.0027643933653003E-8</v>
      </c>
      <c r="AN80" s="20">
        <f t="shared" si="32"/>
        <v>1.7293690626573767E-5</v>
      </c>
    </row>
    <row r="81" spans="1:40" ht="24">
      <c r="A81" s="13" t="s">
        <v>74</v>
      </c>
      <c r="B81" s="14" t="s">
        <v>41</v>
      </c>
      <c r="C81" s="19"/>
      <c r="D81" s="16">
        <f t="shared" ref="D81:AN81" si="33">$C38^2*D38^2</f>
        <v>4.7368992728775281E-5</v>
      </c>
      <c r="E81" s="16">
        <f t="shared" si="33"/>
        <v>1.9704671409719782E-7</v>
      </c>
      <c r="F81" s="16">
        <f t="shared" si="33"/>
        <v>2.2711064001373804E-6</v>
      </c>
      <c r="G81" s="16">
        <f t="shared" si="33"/>
        <v>8.5647680636167167E-6</v>
      </c>
      <c r="H81" s="17">
        <f t="shared" si="33"/>
        <v>1.2853437129E-2</v>
      </c>
      <c r="I81" s="16">
        <f t="shared" si="33"/>
        <v>3.7474071410210116E-5</v>
      </c>
      <c r="J81" s="16">
        <f t="shared" si="33"/>
        <v>2.2943348116385103E-6</v>
      </c>
      <c r="K81" s="16">
        <f t="shared" si="33"/>
        <v>4.6511849059608126E-6</v>
      </c>
      <c r="L81" s="16">
        <f t="shared" si="33"/>
        <v>1.4543012959464435E-5</v>
      </c>
      <c r="M81" s="16">
        <f t="shared" si="33"/>
        <v>2.4479174131608307E-5</v>
      </c>
      <c r="N81" s="16">
        <f t="shared" si="33"/>
        <v>2.2152586395361238E-7</v>
      </c>
      <c r="O81" s="16">
        <f t="shared" si="33"/>
        <v>4.0665943062669017E-5</v>
      </c>
      <c r="P81" s="16">
        <f t="shared" si="33"/>
        <v>9.5788205989510376E-6</v>
      </c>
      <c r="Q81" s="16">
        <f t="shared" si="33"/>
        <v>1.3395937163296517E-5</v>
      </c>
      <c r="R81" s="16">
        <f t="shared" si="33"/>
        <v>8.0238249042174273E-6</v>
      </c>
      <c r="S81" s="16">
        <f t="shared" si="33"/>
        <v>5.8682972397792E-6</v>
      </c>
      <c r="T81" s="16">
        <f t="shared" si="33"/>
        <v>1.2061736108694689E-6</v>
      </c>
      <c r="U81" s="16">
        <f t="shared" si="33"/>
        <v>8.8421347071458737E-6</v>
      </c>
      <c r="V81" s="16">
        <f t="shared" si="33"/>
        <v>3.7687389530852874E-7</v>
      </c>
      <c r="W81" s="16">
        <f t="shared" si="33"/>
        <v>2.3629082675074733E-5</v>
      </c>
      <c r="X81" s="16">
        <f t="shared" si="33"/>
        <v>4.5405342439065138E-5</v>
      </c>
      <c r="Y81" s="16">
        <f t="shared" si="33"/>
        <v>1.1236514828270463E-5</v>
      </c>
      <c r="Z81" s="17">
        <f t="shared" si="33"/>
        <v>2.6069331600000003E-4</v>
      </c>
      <c r="AA81" s="16">
        <f t="shared" si="33"/>
        <v>2.3620816260674315E-5</v>
      </c>
      <c r="AB81" s="16">
        <f t="shared" si="33"/>
        <v>7.369440474155622E-7</v>
      </c>
      <c r="AC81" s="16">
        <f t="shared" si="33"/>
        <v>2.4445480611852239E-6</v>
      </c>
      <c r="AD81" s="16">
        <f t="shared" si="33"/>
        <v>3.7033430868824974E-6</v>
      </c>
      <c r="AE81" s="16">
        <f t="shared" si="33"/>
        <v>4.4283217865443072E-6</v>
      </c>
      <c r="AF81" s="16">
        <f t="shared" si="33"/>
        <v>3.8903069165951236E-6</v>
      </c>
      <c r="AG81" s="16">
        <f t="shared" si="33"/>
        <v>2.3113696747112375E-5</v>
      </c>
      <c r="AH81" s="16">
        <f t="shared" si="33"/>
        <v>2.642720294924659E-5</v>
      </c>
      <c r="AI81" s="16">
        <f t="shared" si="33"/>
        <v>5.1064077301811611E-8</v>
      </c>
      <c r="AJ81" s="16">
        <f t="shared" si="33"/>
        <v>2.5456214485169003E-6</v>
      </c>
      <c r="AK81" s="16">
        <f t="shared" si="33"/>
        <v>2.2868376000406393E-5</v>
      </c>
      <c r="AL81" s="17">
        <f t="shared" si="33"/>
        <v>1.0361204100000001E-4</v>
      </c>
      <c r="AM81" s="16">
        <f t="shared" si="33"/>
        <v>1.8603990938294204E-6</v>
      </c>
      <c r="AN81" s="18">
        <f t="shared" si="33"/>
        <v>1.5845609656814048E-5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1.4175835750271459E-6</v>
      </c>
      <c r="E82" s="16">
        <f t="shared" si="34"/>
        <v>3.3831108035150187E-6</v>
      </c>
      <c r="F82" s="16">
        <f t="shared" si="34"/>
        <v>7.4838771043231274E-6</v>
      </c>
      <c r="G82" s="16">
        <f t="shared" si="34"/>
        <v>3.3724079591181042E-7</v>
      </c>
      <c r="H82" s="16">
        <f t="shared" si="34"/>
        <v>2.8458287265986441E-6</v>
      </c>
      <c r="I82" s="17">
        <f t="shared" si="34"/>
        <v>2.3512951525726922E-5</v>
      </c>
      <c r="J82" s="16">
        <f t="shared" si="34"/>
        <v>1.9350152799049854E-6</v>
      </c>
      <c r="K82" s="16">
        <f t="shared" si="34"/>
        <v>2.5078145986688669E-6</v>
      </c>
      <c r="L82" s="16">
        <f t="shared" si="34"/>
        <v>1.7723955319677453E-5</v>
      </c>
      <c r="M82" s="17">
        <f t="shared" si="34"/>
        <v>2.7646234193408047E-5</v>
      </c>
      <c r="N82" s="16">
        <f t="shared" si="34"/>
        <v>9.3687909997142394E-6</v>
      </c>
      <c r="O82" s="16">
        <f t="shared" si="34"/>
        <v>2.1488661437710261E-6</v>
      </c>
      <c r="P82" s="16">
        <f t="shared" si="34"/>
        <v>2.1980679911237377E-9</v>
      </c>
      <c r="Q82" s="16">
        <f t="shared" si="34"/>
        <v>1.3186930468456591E-7</v>
      </c>
      <c r="R82" s="16">
        <f t="shared" si="34"/>
        <v>2.6785254403584298E-6</v>
      </c>
      <c r="S82" s="16">
        <f t="shared" si="34"/>
        <v>2.0342787672795915E-6</v>
      </c>
      <c r="T82" s="16">
        <f t="shared" si="34"/>
        <v>5.4689903811278986E-7</v>
      </c>
      <c r="U82" s="16">
        <f t="shared" si="34"/>
        <v>1.0944450785536273E-5</v>
      </c>
      <c r="V82" s="16">
        <f t="shared" si="34"/>
        <v>7.8859260157438417E-6</v>
      </c>
      <c r="W82" s="16">
        <f t="shared" si="34"/>
        <v>5.0000437792353326E-8</v>
      </c>
      <c r="X82" s="16">
        <f t="shared" si="34"/>
        <v>5.5289358145838579E-7</v>
      </c>
      <c r="Y82" s="17">
        <f t="shared" si="34"/>
        <v>3.2246567563191143E-3</v>
      </c>
      <c r="Z82" s="16">
        <f t="shared" si="34"/>
        <v>3.8015198722139656E-6</v>
      </c>
      <c r="AA82" s="16">
        <f t="shared" si="34"/>
        <v>5.2484849357674228E-6</v>
      </c>
      <c r="AB82" s="16">
        <f t="shared" si="34"/>
        <v>2.4960828318890062E-6</v>
      </c>
      <c r="AC82" s="16">
        <f t="shared" si="34"/>
        <v>1.4945266775230152E-5</v>
      </c>
      <c r="AD82" s="16">
        <f t="shared" si="34"/>
        <v>3.8598968072243825E-6</v>
      </c>
      <c r="AE82" s="16">
        <f t="shared" si="34"/>
        <v>1.3645808296493032E-5</v>
      </c>
      <c r="AF82" s="16">
        <f t="shared" si="34"/>
        <v>1.0472472979488843E-6</v>
      </c>
      <c r="AG82" s="16">
        <f t="shared" si="34"/>
        <v>2.5005600488616652E-6</v>
      </c>
      <c r="AH82" s="16">
        <f t="shared" si="34"/>
        <v>2.8149418731830181E-7</v>
      </c>
      <c r="AI82" s="16">
        <f t="shared" si="34"/>
        <v>4.4106643693781814E-6</v>
      </c>
      <c r="AJ82" s="16">
        <f t="shared" si="34"/>
        <v>1.2191889456683028E-6</v>
      </c>
      <c r="AK82" s="16">
        <f t="shared" si="34"/>
        <v>2.7246929952606592E-6</v>
      </c>
      <c r="AL82" s="16">
        <f t="shared" si="34"/>
        <v>8.5456952060527644E-8</v>
      </c>
      <c r="AM82" s="16">
        <f t="shared" si="34"/>
        <v>3.3529431506849835E-8</v>
      </c>
      <c r="AN82" s="18">
        <f t="shared" si="34"/>
        <v>1.8755247885310967E-7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2.5082630568191088E-10</v>
      </c>
      <c r="E83" s="16">
        <f t="shared" si="35"/>
        <v>4.022583633530528E-11</v>
      </c>
      <c r="F83" s="16">
        <f t="shared" si="35"/>
        <v>8.1242955110368359E-11</v>
      </c>
      <c r="G83" s="16">
        <f t="shared" si="35"/>
        <v>2.0265354860143535E-12</v>
      </c>
      <c r="H83" s="17">
        <f t="shared" si="35"/>
        <v>1.0471994776111065E-9</v>
      </c>
      <c r="I83" s="16">
        <f t="shared" si="35"/>
        <v>1.0498786134776741E-11</v>
      </c>
      <c r="J83" s="16">
        <f t="shared" si="35"/>
        <v>2.9464794489947474E-11</v>
      </c>
      <c r="K83" s="16">
        <f t="shared" si="35"/>
        <v>2.8153270376108436E-12</v>
      </c>
      <c r="L83" s="16">
        <f t="shared" si="35"/>
        <v>9.5570195754269542E-11</v>
      </c>
      <c r="M83" s="16">
        <f t="shared" si="35"/>
        <v>4.3700884552727127E-11</v>
      </c>
      <c r="N83" s="16">
        <f t="shared" si="35"/>
        <v>3.3412468684067149E-11</v>
      </c>
      <c r="O83" s="16">
        <f t="shared" si="35"/>
        <v>2.5734002563834861E-11</v>
      </c>
      <c r="P83" s="16">
        <f t="shared" si="35"/>
        <v>5.4497703287862039E-12</v>
      </c>
      <c r="Q83" s="16">
        <f t="shared" si="35"/>
        <v>2.7415692225270828E-11</v>
      </c>
      <c r="R83" s="16">
        <f t="shared" si="35"/>
        <v>1.7517989149741883E-11</v>
      </c>
      <c r="S83" s="17">
        <f t="shared" si="35"/>
        <v>4.6542199004938057E-10</v>
      </c>
      <c r="T83" s="16">
        <f t="shared" si="35"/>
        <v>7.8343246043097383E-14</v>
      </c>
      <c r="U83" s="16">
        <f t="shared" si="35"/>
        <v>2.6277995456015849E-11</v>
      </c>
      <c r="V83" s="16">
        <f t="shared" si="35"/>
        <v>2.5176761361864114E-12</v>
      </c>
      <c r="W83" s="16">
        <f t="shared" si="35"/>
        <v>1.3147624189205992E-11</v>
      </c>
      <c r="X83" s="16">
        <f t="shared" si="35"/>
        <v>3.9122307516197491E-12</v>
      </c>
      <c r="Y83" s="16">
        <f t="shared" si="35"/>
        <v>6.0223379040818357E-11</v>
      </c>
      <c r="Z83" s="17">
        <f t="shared" si="35"/>
        <v>5.15254696129526E-8</v>
      </c>
      <c r="AA83" s="16">
        <f t="shared" si="35"/>
        <v>8.0853777595992782E-11</v>
      </c>
      <c r="AB83" s="16">
        <f t="shared" si="35"/>
        <v>6.2769915723744691E-11</v>
      </c>
      <c r="AC83" s="16">
        <f t="shared" si="35"/>
        <v>1.7538583671640171E-12</v>
      </c>
      <c r="AD83" s="16">
        <f t="shared" si="35"/>
        <v>5.7779371033720505E-13</v>
      </c>
      <c r="AE83" s="16">
        <f t="shared" si="35"/>
        <v>1.9280931029452679E-10</v>
      </c>
      <c r="AF83" s="16">
        <f t="shared" si="35"/>
        <v>3.4566693164266611E-13</v>
      </c>
      <c r="AG83" s="16">
        <f t="shared" si="35"/>
        <v>1.3522020903544059E-10</v>
      </c>
      <c r="AH83" s="16">
        <f t="shared" si="35"/>
        <v>1.5021565735361454E-10</v>
      </c>
      <c r="AI83" s="16">
        <f t="shared" si="35"/>
        <v>8.4595215076721914E-12</v>
      </c>
      <c r="AJ83" s="16">
        <f t="shared" si="35"/>
        <v>3.2978066845633836E-11</v>
      </c>
      <c r="AK83" s="16">
        <f t="shared" si="35"/>
        <v>1.3690665927284316E-10</v>
      </c>
      <c r="AL83" s="16">
        <f t="shared" si="35"/>
        <v>8.2657623479750015E-11</v>
      </c>
      <c r="AM83" s="16">
        <f t="shared" si="35"/>
        <v>5.7138775886663887E-11</v>
      </c>
      <c r="AN83" s="18">
        <f t="shared" si="35"/>
        <v>5.5547237326550032E-11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5.5361339221866138E-10</v>
      </c>
      <c r="E84" s="16">
        <f t="shared" si="36"/>
        <v>2.0423860582554784E-10</v>
      </c>
      <c r="F84" s="16">
        <f t="shared" si="36"/>
        <v>2.4701139272875174E-10</v>
      </c>
      <c r="G84" s="16">
        <f t="shared" si="36"/>
        <v>2.604796480319571E-12</v>
      </c>
      <c r="H84" s="16">
        <f t="shared" si="36"/>
        <v>3.4577476043568238E-10</v>
      </c>
      <c r="I84" s="16">
        <f t="shared" si="36"/>
        <v>1.1955894689131626E-11</v>
      </c>
      <c r="J84" s="16">
        <f t="shared" si="36"/>
        <v>2.2655090924245453E-10</v>
      </c>
      <c r="K84" s="16">
        <f t="shared" si="36"/>
        <v>3.4145989228816557E-12</v>
      </c>
      <c r="L84" s="16">
        <f t="shared" si="36"/>
        <v>3.5653587526070796E-10</v>
      </c>
      <c r="M84" s="16">
        <f t="shared" si="36"/>
        <v>1.8615700316654818E-13</v>
      </c>
      <c r="N84" s="16">
        <f t="shared" si="36"/>
        <v>2.6452616745538073E-12</v>
      </c>
      <c r="O84" s="17">
        <f t="shared" si="36"/>
        <v>1.0990844379453477E-7</v>
      </c>
      <c r="P84" s="16">
        <f t="shared" si="36"/>
        <v>1.574399961899118E-10</v>
      </c>
      <c r="Q84" s="16">
        <f t="shared" si="36"/>
        <v>9.4245887869243168E-11</v>
      </c>
      <c r="R84" s="16">
        <f t="shared" si="36"/>
        <v>1.9812462777691246E-11</v>
      </c>
      <c r="S84" s="16">
        <f t="shared" si="36"/>
        <v>3.638906373062341E-10</v>
      </c>
      <c r="T84" s="16">
        <f t="shared" si="36"/>
        <v>8.2663980798857214E-12</v>
      </c>
      <c r="U84" s="16">
        <f t="shared" si="36"/>
        <v>1.9989224837345021E-12</v>
      </c>
      <c r="V84" s="16">
        <f t="shared" si="36"/>
        <v>9.0633590623001282E-12</v>
      </c>
      <c r="W84" s="16">
        <f t="shared" si="36"/>
        <v>1.2221877291507332E-10</v>
      </c>
      <c r="X84" s="16">
        <f t="shared" si="36"/>
        <v>3.7661503869427522E-11</v>
      </c>
      <c r="Y84" s="16">
        <f t="shared" si="36"/>
        <v>7.2102874993363414E-11</v>
      </c>
      <c r="Z84" s="16">
        <f t="shared" si="36"/>
        <v>5.4159729908856764E-11</v>
      </c>
      <c r="AA84" s="16">
        <f t="shared" si="36"/>
        <v>1.3970880635677158E-12</v>
      </c>
      <c r="AB84" s="16">
        <f t="shared" si="36"/>
        <v>2.8044071169820924E-12</v>
      </c>
      <c r="AC84" s="16">
        <f t="shared" si="36"/>
        <v>3.1536768141154931E-10</v>
      </c>
      <c r="AD84" s="16">
        <f t="shared" si="36"/>
        <v>3.7639359325808095E-10</v>
      </c>
      <c r="AE84" s="16">
        <f t="shared" si="36"/>
        <v>4.079915972121584E-10</v>
      </c>
      <c r="AF84" s="16">
        <f t="shared" si="36"/>
        <v>1.1492377946895657E-10</v>
      </c>
      <c r="AG84" s="16">
        <f t="shared" si="36"/>
        <v>4.5945370406597465E-10</v>
      </c>
      <c r="AH84" s="17">
        <f t="shared" si="36"/>
        <v>7.1362416762638903E-10</v>
      </c>
      <c r="AI84" s="16">
        <f t="shared" si="36"/>
        <v>2.2199545043492878E-10</v>
      </c>
      <c r="AJ84" s="17">
        <f t="shared" si="36"/>
        <v>7.1362416762638903E-10</v>
      </c>
      <c r="AK84" s="16">
        <f t="shared" si="36"/>
        <v>9.7649546041738826E-11</v>
      </c>
      <c r="AL84" s="16">
        <f t="shared" si="36"/>
        <v>1.5474090608080336E-10</v>
      </c>
      <c r="AM84" s="16">
        <f t="shared" si="36"/>
        <v>9.9865466485094015E-11</v>
      </c>
      <c r="AN84" s="18">
        <f t="shared" si="36"/>
        <v>3.6862563177292208E-10</v>
      </c>
    </row>
    <row r="85" spans="1:40">
      <c r="A85" t="s">
        <v>122</v>
      </c>
      <c r="D85" s="21">
        <f>SUM($D$48:$D$84)</f>
        <v>4.0905118669941577E-3</v>
      </c>
      <c r="E85" s="21">
        <f>SUM($E$48:$E$84)</f>
        <v>1.8425975727979435E-3</v>
      </c>
      <c r="F85" s="21">
        <f>SUM($F$48:$F$84)</f>
        <v>1.4277306924823866E-3</v>
      </c>
      <c r="G85" s="21">
        <f>SUM($G$48:$G$84)</f>
        <v>9.2740069753366233E-4</v>
      </c>
      <c r="H85" s="21">
        <f>SUM($H$48:$H$84)</f>
        <v>1.2908612851575522E-2</v>
      </c>
      <c r="I85" s="21">
        <f>SUM($I$48:$I$84)</f>
        <v>1.9681630841073366E-4</v>
      </c>
      <c r="J85" s="21">
        <f>SUM($J$48:$J$84)</f>
        <v>3.1910478926689889E-3</v>
      </c>
      <c r="K85" s="21">
        <f>SUM($K$48:$K$84)</f>
        <v>1.7263113420180776E-4</v>
      </c>
      <c r="L85" s="21">
        <f>SUM($L$48:$L$84)</f>
        <v>9.7173690572464801E-3</v>
      </c>
      <c r="M85" s="21">
        <f>SUM($M$48:$M$84)</f>
        <v>9.3973366984871317E-4</v>
      </c>
      <c r="N85" s="21">
        <f>SUM($N$48:$N$84)</f>
        <v>3.6253608042549476E-3</v>
      </c>
      <c r="O85" s="21">
        <f>SUM($O$48:$O$84)</f>
        <v>1.6211108954720892E-4</v>
      </c>
      <c r="P85" s="21">
        <f>SUM($P$48:$P$84)</f>
        <v>3.2505740980770599E-3</v>
      </c>
      <c r="Q85" s="21">
        <f>SUM($Q$48:$Q$84)</f>
        <v>3.0822013143550144E-3</v>
      </c>
      <c r="R85" s="21">
        <f>SUM($R$48:$R$84)</f>
        <v>1.8426832454636805E-3</v>
      </c>
      <c r="S85" s="21">
        <f>SUM($S$48:$S$84)</f>
        <v>2.2443828493236328E-4</v>
      </c>
      <c r="T85" s="21">
        <f>SUM($T$48:$T$84)</f>
        <v>5.4661087395743366E-4</v>
      </c>
      <c r="U85" s="21">
        <f>SUM($U$48:$U$84)</f>
        <v>6.2985035910011148E-3</v>
      </c>
      <c r="V85" s="21">
        <f>SUM($V$48:$V$84)</f>
        <v>6.8866463539960226E-4</v>
      </c>
      <c r="W85" s="21">
        <f>SUM($W$48:$W$84)</f>
        <v>3.302158496111531E-4</v>
      </c>
      <c r="X85" s="21">
        <f>SUM($X$48:$X$84)</f>
        <v>2.8981285478601971E-4</v>
      </c>
      <c r="Y85" s="21">
        <f>SUM($Y$48:$Y$84)</f>
        <v>3.38408955815172E-3</v>
      </c>
      <c r="Z85" s="21">
        <f>SUM($Z$48:$Z$84)</f>
        <v>3.5308550225692805E-4</v>
      </c>
      <c r="AA85" s="21">
        <f>SUM($AA$48:$AA$84)</f>
        <v>2.8014671331087944E-4</v>
      </c>
      <c r="AB85" s="21">
        <f>SUM($AB$48:$AB$84)</f>
        <v>1.0183169463621715E-4</v>
      </c>
      <c r="AC85" s="21">
        <f>SUM($AC$48:$AC$84)</f>
        <v>2.8481254844788624E-3</v>
      </c>
      <c r="AD85" s="21">
        <f>SUM($AD$48:$AD$84)</f>
        <v>7.5589438705396311E-4</v>
      </c>
      <c r="AE85" s="21">
        <f>SUM($AE$48:$AE$84)</f>
        <v>5.4308245296963405E-3</v>
      </c>
      <c r="AF85" s="21">
        <f>SUM($AF$48:$AF$84)</f>
        <v>2.2160606141945435E-3</v>
      </c>
      <c r="AG85" s="21">
        <f>SUM($AG$48:$AG$84)</f>
        <v>1.2867418293617352E-4</v>
      </c>
      <c r="AH85" s="21">
        <f>SUM($AH$48:$AH$84)</f>
        <v>4.9880257616461939E-4</v>
      </c>
      <c r="AI85" s="21">
        <f>SUM($AI$48:$AI$84)</f>
        <v>8.9349375672418549E-5</v>
      </c>
      <c r="AJ85" s="21">
        <f>SUM($AJ$48:$AJ$84)</f>
        <v>1.0665303968022256E-4</v>
      </c>
      <c r="AK85">
        <f>SUM($AK$48:$AK$84)</f>
        <v>2.3522337953206132E-3</v>
      </c>
      <c r="AL85" s="21">
        <f>SUM($AL$48:$AL$84)</f>
        <v>1.8034026444267324E-4</v>
      </c>
      <c r="AM85" s="21">
        <f>SUM($AM$48:$AM$84)</f>
        <v>3.5413041702149119E-3</v>
      </c>
      <c r="AN85" s="21">
        <f>SUM($AN$48:$AN$84)</f>
        <v>1.2597626541903736E-4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123</v>
      </c>
      <c r="C87">
        <f>SUM($D$85:$AN$85)</f>
        <v>7.8149020538776107E-2</v>
      </c>
      <c r="D87" s="22">
        <f>$D$85/$C$87</f>
        <v>5.2342458533623216E-2</v>
      </c>
      <c r="E87" s="22">
        <f>$E$85/$C$87</f>
        <v>2.3577999571775574E-2</v>
      </c>
      <c r="F87" s="22">
        <f>$F$85/$C$87</f>
        <v>1.8269335720899699E-2</v>
      </c>
      <c r="G87" s="22">
        <f>$G$85/$C$87</f>
        <v>1.1867080241568776E-2</v>
      </c>
      <c r="H87" s="22">
        <f>$H$85/$C$87</f>
        <v>0.16517945794561181</v>
      </c>
      <c r="I87" s="22">
        <f>$I$85/$C$87</f>
        <v>2.5184744102208808E-3</v>
      </c>
      <c r="J87" s="22">
        <f>$J$85/$C$87</f>
        <v>4.0832858437242339E-2</v>
      </c>
      <c r="K87" s="22">
        <f>$K$85/$C$87</f>
        <v>2.2089993324503837E-3</v>
      </c>
      <c r="L87" s="22">
        <f>$L$85/$C$87</f>
        <v>0.12434409273785972</v>
      </c>
      <c r="M87" s="22">
        <f>$M$85/$C$87</f>
        <v>1.2024893765398309E-2</v>
      </c>
      <c r="N87" s="22">
        <f>$N$85/$C$87</f>
        <v>4.6390354981558732E-2</v>
      </c>
      <c r="O87" s="22">
        <f>$O$85/$C$87</f>
        <v>2.0743841500453913E-3</v>
      </c>
      <c r="P87" s="22">
        <f>$P$85/$C$87</f>
        <v>4.1594559671597996E-2</v>
      </c>
      <c r="Q87" s="22">
        <f>$Q$85/$C$87</f>
        <v>3.9440050471594622E-2</v>
      </c>
      <c r="R87" s="22">
        <f>$R$85/$C$87</f>
        <v>2.3579095844833718E-2</v>
      </c>
      <c r="S87" s="22">
        <f>$S$85/$C$87</f>
        <v>2.8719270361296611E-3</v>
      </c>
      <c r="T87" s="22">
        <f>$T$85/$C$87</f>
        <v>6.9944686470666054E-3</v>
      </c>
      <c r="U87" s="22">
        <f>$U$85/$C$87</f>
        <v>8.059606566503176E-2</v>
      </c>
      <c r="V87" s="22">
        <f>$V$85/$C$87</f>
        <v>8.8121979092226702E-3</v>
      </c>
      <c r="W87" s="22">
        <f>$W$85/$C$87</f>
        <v>4.2254637017146756E-3</v>
      </c>
      <c r="X87" s="22">
        <f>$X$85/$C$87</f>
        <v>3.7084643260784042E-3</v>
      </c>
      <c r="Y87" s="22">
        <f>$Y$85/$C$87</f>
        <v>4.3303032268620652E-2</v>
      </c>
      <c r="Z87" s="22">
        <f>$Z$85/$C$87</f>
        <v>4.5181052791536079E-3</v>
      </c>
      <c r="AA87" s="22">
        <f>$AA$85/$C$87</f>
        <v>3.5847757448460378E-3</v>
      </c>
      <c r="AB87" s="22">
        <f>$AB$85/$C$87</f>
        <v>1.3030450533374266E-3</v>
      </c>
      <c r="AC87" s="22">
        <f>$AC$85/$C$87</f>
        <v>3.644480077732612E-2</v>
      </c>
      <c r="AD87" s="22">
        <f>$AD$85/$C$87</f>
        <v>9.6724742273500697E-3</v>
      </c>
      <c r="AE87" s="22">
        <f>$AE$85/$C$87</f>
        <v>6.94931874034386E-2</v>
      </c>
      <c r="AF87" s="22">
        <f>$AF$85/$C$87</f>
        <v>2.8356857180250581E-2</v>
      </c>
      <c r="AG87" s="22">
        <f>$AG$85/$C$87</f>
        <v>1.6465232967613171E-3</v>
      </c>
      <c r="AH87" s="22">
        <f>$AH$85/$C$87</f>
        <v>6.3827105282416524E-3</v>
      </c>
      <c r="AI87" s="22">
        <f>$AI$85/$C$87</f>
        <v>1.1433204799807444E-3</v>
      </c>
      <c r="AJ87" s="22">
        <f>$AJ$85/$C$87</f>
        <v>1.3647393012085581E-3</v>
      </c>
      <c r="AK87" s="22">
        <f>$AK$85/$C$87</f>
        <v>3.0099338150418379E-2</v>
      </c>
      <c r="AL87" s="22">
        <f>$AL$85/$C$87</f>
        <v>2.3076458693835032E-3</v>
      </c>
      <c r="AM87" s="22">
        <f>$AM$85/$C$87</f>
        <v>4.5314760771157481E-2</v>
      </c>
      <c r="AN87" s="22">
        <f>$AN$85/$C$87</f>
        <v>1.6120005670004561E-3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608E9-7439-4297-81E7-6E862E63314F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176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5.0311509544278904E-2</v>
      </c>
      <c r="D5" s="10">
        <v>5.5295132878425531E-2</v>
      </c>
      <c r="E5" s="10">
        <v>1.444388769682927E-2</v>
      </c>
      <c r="F5" s="10">
        <v>5.4623450849498212E-2</v>
      </c>
      <c r="G5" s="10">
        <v>3.7765951120580289E-3</v>
      </c>
      <c r="H5" s="10">
        <v>5.7418014424248542E-2</v>
      </c>
      <c r="I5" s="10">
        <v>3.4028343013692827E-2</v>
      </c>
      <c r="J5" s="10">
        <v>1.139993543866864E-2</v>
      </c>
      <c r="K5" s="10">
        <v>-2.1116886182475205E-3</v>
      </c>
      <c r="L5" s="10">
        <v>1.8705403764507737E-2</v>
      </c>
      <c r="M5" s="10">
        <v>2.4571401708478151E-2</v>
      </c>
      <c r="N5" s="10">
        <v>-7.0190193446821279E-3</v>
      </c>
      <c r="O5" s="10">
        <v>1.5181107967626565E-2</v>
      </c>
      <c r="P5" s="10">
        <v>3.6867520640027948E-2</v>
      </c>
      <c r="Q5" s="10">
        <v>2.986413780500697E-4</v>
      </c>
      <c r="R5" s="10">
        <v>3.3399012314166823E-2</v>
      </c>
      <c r="S5" s="10">
        <v>-1.1780857312214839E-3</v>
      </c>
      <c r="T5" s="10">
        <v>1.0805513629123848E-2</v>
      </c>
      <c r="U5" s="11" t="s">
        <v>83</v>
      </c>
      <c r="V5" s="10">
        <v>-1.9538792059303884E-2</v>
      </c>
      <c r="W5" s="10">
        <v>2.6019650453040666E-2</v>
      </c>
      <c r="X5" s="10">
        <v>-6.8280450970575187E-3</v>
      </c>
      <c r="Y5" s="10">
        <v>-5.0447052027920505E-2</v>
      </c>
      <c r="Z5" s="10">
        <v>1.8916688667987472E-2</v>
      </c>
      <c r="AA5" s="10">
        <v>-7.5283407747029725E-3</v>
      </c>
      <c r="AB5" s="10">
        <v>2.0158298708138631E-3</v>
      </c>
      <c r="AC5" s="10">
        <v>-1.3332312001778118E-2</v>
      </c>
      <c r="AD5" s="10">
        <v>1.1591294471753767E-5</v>
      </c>
      <c r="AE5" s="10">
        <v>-9.7495824782966208E-3</v>
      </c>
      <c r="AF5" s="10">
        <v>-3.5445859929232292E-2</v>
      </c>
      <c r="AG5" s="10">
        <v>-3.5081872798474842E-2</v>
      </c>
      <c r="AH5" s="10">
        <v>-9.3056028113930288E-3</v>
      </c>
      <c r="AI5" s="10">
        <v>8.1641721266903795E-3</v>
      </c>
      <c r="AJ5" s="10">
        <v>-1.7256073727631761E-2</v>
      </c>
      <c r="AK5" s="10">
        <v>-1.8617401792724877E-2</v>
      </c>
      <c r="AL5" s="10">
        <v>1.7809335019085753E-2</v>
      </c>
      <c r="AM5" s="10">
        <v>-1.8991313847041062E-2</v>
      </c>
      <c r="AN5" s="12">
        <v>-2.4504552861668329E-2</v>
      </c>
    </row>
    <row r="6" spans="1:40" ht="24">
      <c r="A6" s="13" t="s">
        <v>42</v>
      </c>
      <c r="B6" s="14" t="s">
        <v>41</v>
      </c>
      <c r="C6" s="15">
        <v>2.4202486721606525E-3</v>
      </c>
      <c r="D6" s="16">
        <v>-2.5343291960682659E-2</v>
      </c>
      <c r="E6" s="16">
        <v>2.3736033982404529E-2</v>
      </c>
      <c r="F6" s="16">
        <v>1.4229423891650946E-2</v>
      </c>
      <c r="G6" s="16">
        <v>1.4491528726368004E-2</v>
      </c>
      <c r="H6" s="16">
        <v>2.8971620613508449E-2</v>
      </c>
      <c r="I6" s="16">
        <v>1.2456402256832705E-2</v>
      </c>
      <c r="J6" s="16">
        <v>2.1019730508188957E-2</v>
      </c>
      <c r="K6" s="16">
        <v>1.4362628774973667E-3</v>
      </c>
      <c r="L6" s="16">
        <v>9.7054112618909852E-3</v>
      </c>
      <c r="M6" s="16">
        <v>-3.4386057484995049E-2</v>
      </c>
      <c r="N6" s="16">
        <v>-1.6537326910783922E-2</v>
      </c>
      <c r="O6" s="16">
        <v>-1.9307714658598544E-2</v>
      </c>
      <c r="P6" s="16">
        <v>3.7602920337626897E-2</v>
      </c>
      <c r="Q6" s="16">
        <v>-1.4506225014747715E-2</v>
      </c>
      <c r="R6" s="16">
        <v>2.7379271530335144E-2</v>
      </c>
      <c r="S6" s="16">
        <v>-9.680041883003648E-3</v>
      </c>
      <c r="T6" s="16">
        <v>-1.4146177276579881E-3</v>
      </c>
      <c r="U6" s="16">
        <v>-1.9196648460769638E-2</v>
      </c>
      <c r="V6" s="16">
        <v>-8.8267547878392444E-3</v>
      </c>
      <c r="W6" s="16">
        <v>-9.3900367353926921E-3</v>
      </c>
      <c r="X6" s="16">
        <v>-2.6806146292438697E-3</v>
      </c>
      <c r="Y6" s="16">
        <v>-3.1411304191330515E-2</v>
      </c>
      <c r="Z6" s="16">
        <v>-8.1118814909185658E-3</v>
      </c>
      <c r="AA6" s="16">
        <v>1.3676294240764926E-2</v>
      </c>
      <c r="AB6" s="16">
        <v>1.0423492668292437E-3</v>
      </c>
      <c r="AC6" s="16">
        <v>1.5362148361064115E-2</v>
      </c>
      <c r="AD6" s="16">
        <v>-5.5759189694158783E-3</v>
      </c>
      <c r="AE6" s="16">
        <v>-4.0241577499447012E-2</v>
      </c>
      <c r="AF6" s="16">
        <v>2.9529306421037526E-2</v>
      </c>
      <c r="AG6" s="16">
        <v>-1.1560110632215846E-2</v>
      </c>
      <c r="AH6" s="16">
        <v>-3.4471076346671542E-2</v>
      </c>
      <c r="AI6" s="16">
        <v>-1.9753447913278419E-2</v>
      </c>
      <c r="AJ6" s="16">
        <v>-3.4238583923030287E-2</v>
      </c>
      <c r="AK6" s="16">
        <v>-6.4572806621122315E-3</v>
      </c>
      <c r="AL6" s="16">
        <v>2.6070222260670989E-2</v>
      </c>
      <c r="AM6" s="17" t="s">
        <v>177</v>
      </c>
      <c r="AN6" s="18">
        <v>-3.3059551568166708E-2</v>
      </c>
    </row>
    <row r="7" spans="1:40" ht="24">
      <c r="A7" s="13" t="s">
        <v>43</v>
      </c>
      <c r="B7" s="14" t="s">
        <v>41</v>
      </c>
      <c r="C7" s="15">
        <v>-1.3800236258662021E-2</v>
      </c>
      <c r="D7" s="16">
        <v>-1.2953734715387263E-2</v>
      </c>
      <c r="E7" s="16">
        <v>1.6028268282342623E-2</v>
      </c>
      <c r="F7" s="16">
        <v>-5.2234523457586239E-3</v>
      </c>
      <c r="G7" s="16">
        <v>3.8621507507801349E-2</v>
      </c>
      <c r="H7" s="16">
        <v>3.8447030206267101E-2</v>
      </c>
      <c r="I7" s="16">
        <v>6.6272477643748769E-3</v>
      </c>
      <c r="J7" s="16">
        <v>3.8499051853515057E-2</v>
      </c>
      <c r="K7" s="16">
        <v>-1.5974569230540131E-3</v>
      </c>
      <c r="L7" s="16">
        <v>-2.1374664432555847E-2</v>
      </c>
      <c r="M7" s="16">
        <v>-1.2411793403211987E-2</v>
      </c>
      <c r="N7" s="16">
        <v>-1.8318426522039907E-3</v>
      </c>
      <c r="O7" s="16">
        <v>-3.0716993274217317E-2</v>
      </c>
      <c r="P7" s="16">
        <v>2.6081685096829944E-2</v>
      </c>
      <c r="Q7" s="16">
        <v>3.5695423580403493E-3</v>
      </c>
      <c r="R7" s="16">
        <v>-4.8793635873797727E-3</v>
      </c>
      <c r="S7" s="16">
        <v>1.8588211110734606E-2</v>
      </c>
      <c r="T7" s="16">
        <v>3.8104884940377988E-3</v>
      </c>
      <c r="U7" s="16">
        <v>-1.3453007453185853E-2</v>
      </c>
      <c r="V7" s="16">
        <v>1.532693967792205E-2</v>
      </c>
      <c r="W7" s="16">
        <v>-3.9325682481727971E-2</v>
      </c>
      <c r="X7" s="16">
        <v>-6.1440682571089027E-3</v>
      </c>
      <c r="Y7" s="16">
        <v>-2.4462798677715527E-2</v>
      </c>
      <c r="Z7" s="16">
        <v>3.5990861355216314E-2</v>
      </c>
      <c r="AA7" s="16">
        <v>-2.8586615830565546E-3</v>
      </c>
      <c r="AB7" s="16">
        <v>-1.8343485943064033E-2</v>
      </c>
      <c r="AC7" s="17" t="s">
        <v>87</v>
      </c>
      <c r="AD7" s="16">
        <v>-2.8952497328683338E-2</v>
      </c>
      <c r="AE7" s="16">
        <v>-1.2782241523724022E-2</v>
      </c>
      <c r="AF7" s="16">
        <v>8.1468435036835332E-3</v>
      </c>
      <c r="AG7" s="16">
        <v>-3.0152994173318501E-2</v>
      </c>
      <c r="AH7" s="16">
        <v>-3.6207508651049852E-2</v>
      </c>
      <c r="AI7" s="16">
        <v>-2.8157447437955996E-2</v>
      </c>
      <c r="AJ7" s="16">
        <v>-3.6296838473897426E-2</v>
      </c>
      <c r="AK7" s="16">
        <v>1.2821512394839014E-2</v>
      </c>
      <c r="AL7" s="16">
        <v>-2.8306725674086043E-3</v>
      </c>
      <c r="AM7" s="16">
        <v>1.5323896543650019E-2</v>
      </c>
      <c r="AN7" s="18">
        <v>-2.6381008697522464E-2</v>
      </c>
    </row>
    <row r="8" spans="1:40" ht="24">
      <c r="A8" s="13" t="s">
        <v>44</v>
      </c>
      <c r="B8" s="14" t="s">
        <v>41</v>
      </c>
      <c r="C8" s="15">
        <v>-1.1322799615604649E-2</v>
      </c>
      <c r="D8" s="16">
        <v>2.3566451192663783E-2</v>
      </c>
      <c r="E8" s="16">
        <v>1.1794180630656653E-2</v>
      </c>
      <c r="F8" s="16">
        <v>1.3380449164743026E-2</v>
      </c>
      <c r="G8" s="16">
        <v>-1.1987946564607398E-2</v>
      </c>
      <c r="H8" s="16">
        <v>1.0065635201088071E-2</v>
      </c>
      <c r="I8" s="16">
        <v>-9.8667932928177826E-3</v>
      </c>
      <c r="J8" s="16">
        <v>3.7190694735950024E-3</v>
      </c>
      <c r="K8" s="16">
        <v>2.6375995208866618E-2</v>
      </c>
      <c r="L8" s="16">
        <v>4.2443285327592298E-2</v>
      </c>
      <c r="M8" s="16">
        <v>3.2604170398233198E-2</v>
      </c>
      <c r="N8" s="16">
        <v>9.705172819084654E-3</v>
      </c>
      <c r="O8" s="16">
        <v>6.314445844728846E-3</v>
      </c>
      <c r="P8" s="16">
        <v>6.3754452533998404E-2</v>
      </c>
      <c r="Q8" s="16">
        <v>7.6536019704518993E-4</v>
      </c>
      <c r="R8" s="16">
        <v>2.2092159806696543E-2</v>
      </c>
      <c r="S8" s="16">
        <v>1.8557437421162323E-2</v>
      </c>
      <c r="T8" s="16">
        <v>9.5289930308542527E-3</v>
      </c>
      <c r="U8" s="16">
        <v>8.1786709070652518E-3</v>
      </c>
      <c r="V8" s="16">
        <v>-6.6344717009174372E-3</v>
      </c>
      <c r="W8" s="16">
        <v>-2.9997012015319388E-2</v>
      </c>
      <c r="X8" s="16">
        <v>-2.8125923645332729E-2</v>
      </c>
      <c r="Y8" s="16">
        <v>-3.0644835791496735E-2</v>
      </c>
      <c r="Z8" s="16">
        <v>1.2079564063747713E-2</v>
      </c>
      <c r="AA8" s="16">
        <v>-1.5448351472268087E-2</v>
      </c>
      <c r="AB8" s="16">
        <v>-1.9485281824361479E-2</v>
      </c>
      <c r="AC8" s="16">
        <v>-2.8062753013487412E-2</v>
      </c>
      <c r="AD8" s="16">
        <v>-1.7618841637880498E-2</v>
      </c>
      <c r="AE8" s="16">
        <v>1.9562043851050953E-2</v>
      </c>
      <c r="AF8" s="16">
        <v>-1.5734053882135449E-2</v>
      </c>
      <c r="AG8" s="16">
        <v>-1.8183159068394003E-2</v>
      </c>
      <c r="AH8" s="16">
        <v>-4.0719050985188576E-2</v>
      </c>
      <c r="AI8" s="17" t="s">
        <v>78</v>
      </c>
      <c r="AJ8" s="16">
        <v>3.3600519138578061E-2</v>
      </c>
      <c r="AK8" s="16">
        <v>-2.2806559565611503E-2</v>
      </c>
      <c r="AL8" s="16">
        <v>-2.3683898000114688E-2</v>
      </c>
      <c r="AM8" s="16">
        <v>-1.963754289563906E-2</v>
      </c>
      <c r="AN8" s="18">
        <v>-2.4271536927906658E-2</v>
      </c>
    </row>
    <row r="9" spans="1:40" ht="24">
      <c r="A9" s="13" t="s">
        <v>45</v>
      </c>
      <c r="B9" s="14" t="s">
        <v>41</v>
      </c>
      <c r="C9" s="15">
        <v>-2.4176361973355921E-2</v>
      </c>
      <c r="D9" s="16">
        <v>-1.5861423397753413E-2</v>
      </c>
      <c r="E9" s="17" t="s">
        <v>83</v>
      </c>
      <c r="F9" s="16">
        <v>1.1861845587785816E-2</v>
      </c>
      <c r="G9" s="16">
        <v>2.085769850011782E-2</v>
      </c>
      <c r="H9" s="16">
        <v>1.5364607898689093E-2</v>
      </c>
      <c r="I9" s="16">
        <v>-3.2853647403677101E-3</v>
      </c>
      <c r="J9" s="16">
        <v>-5.155749804675664E-2</v>
      </c>
      <c r="K9" s="16">
        <v>-7.1992256300439251E-3</v>
      </c>
      <c r="L9" s="16">
        <v>-5.7189503138403298E-2</v>
      </c>
      <c r="M9" s="16">
        <v>-3.8920762152237142E-3</v>
      </c>
      <c r="N9" s="16">
        <v>-4.0637543245373935E-2</v>
      </c>
      <c r="O9" s="16">
        <v>-1.5954807238127814E-2</v>
      </c>
      <c r="P9" s="16">
        <v>1.3438390255833717E-2</v>
      </c>
      <c r="Q9" s="16">
        <v>-1.5315118056347098E-2</v>
      </c>
      <c r="R9" s="16">
        <v>-3.0839187257215819E-2</v>
      </c>
      <c r="S9" s="16">
        <v>-1.4917269931455861E-2</v>
      </c>
      <c r="T9" s="16">
        <v>-2.6143096135213793E-2</v>
      </c>
      <c r="U9" s="16">
        <v>1.4497919274999362E-2</v>
      </c>
      <c r="V9" s="16">
        <v>-1.4180841905911542E-4</v>
      </c>
      <c r="W9" s="16">
        <v>3.1537777631154784E-2</v>
      </c>
      <c r="X9" s="16">
        <v>7.9084945169512425E-3</v>
      </c>
      <c r="Y9" s="16">
        <v>3.6200624956715131E-2</v>
      </c>
      <c r="Z9" s="16">
        <v>-5.8935920072589387E-3</v>
      </c>
      <c r="AA9" s="16">
        <v>1.2862419555006525E-2</v>
      </c>
      <c r="AB9" s="16">
        <v>9.636414173279902E-3</v>
      </c>
      <c r="AC9" s="16">
        <v>1.5940613261488476E-2</v>
      </c>
      <c r="AD9" s="16">
        <v>5.4484266143853294E-2</v>
      </c>
      <c r="AE9" s="16">
        <v>3.7430608356468211E-3</v>
      </c>
      <c r="AF9" s="16">
        <v>-8.8934930927381649E-3</v>
      </c>
      <c r="AG9" s="16">
        <v>-3.2569721864204905E-3</v>
      </c>
      <c r="AH9" s="16">
        <v>-2.0016065532818688E-2</v>
      </c>
      <c r="AI9" s="16">
        <v>1.1770640348268276E-2</v>
      </c>
      <c r="AJ9" s="16">
        <v>1.339589589513227E-2</v>
      </c>
      <c r="AK9" s="16">
        <v>2.8975921525775744E-2</v>
      </c>
      <c r="AL9" s="16">
        <v>3.9190664100529231E-2</v>
      </c>
      <c r="AM9" s="16">
        <v>2.3545275653468603E-2</v>
      </c>
      <c r="AN9" s="18">
        <v>2.7602655937187418E-2</v>
      </c>
    </row>
    <row r="10" spans="1:40" ht="24">
      <c r="A10" s="13" t="s">
        <v>46</v>
      </c>
      <c r="B10" s="14" t="s">
        <v>41</v>
      </c>
      <c r="C10" s="15">
        <v>7.711982927777368E-4</v>
      </c>
      <c r="D10" s="16">
        <v>2.531509083023056E-2</v>
      </c>
      <c r="E10" s="16">
        <v>2.0856648986044554E-2</v>
      </c>
      <c r="F10" s="16">
        <v>-3.4271234798810411E-2</v>
      </c>
      <c r="G10" s="17" t="s">
        <v>78</v>
      </c>
      <c r="H10" s="16">
        <v>2.199475589898655E-2</v>
      </c>
      <c r="I10" s="16">
        <v>-4.0459884369432084E-2</v>
      </c>
      <c r="J10" s="16">
        <v>-1.3780266697778366E-2</v>
      </c>
      <c r="K10" s="16">
        <v>4.450355782355175E-3</v>
      </c>
      <c r="L10" s="16">
        <v>-2.8583649407102975E-2</v>
      </c>
      <c r="M10" s="16">
        <v>7.0704770572544377E-3</v>
      </c>
      <c r="N10" s="16">
        <v>-2.025946113314572E-2</v>
      </c>
      <c r="O10" s="16">
        <v>-1.0187136544788832E-2</v>
      </c>
      <c r="P10" s="16">
        <v>-3.2096528160604126E-2</v>
      </c>
      <c r="Q10" s="16">
        <v>-2.4842301858130557E-2</v>
      </c>
      <c r="R10" s="16">
        <v>-8.1589640276752539E-3</v>
      </c>
      <c r="S10" s="16">
        <v>-2.4475676791415223E-2</v>
      </c>
      <c r="T10" s="16">
        <v>6.9930320735304349E-3</v>
      </c>
      <c r="U10" s="16">
        <v>3.7932896689528216E-3</v>
      </c>
      <c r="V10" s="16">
        <v>-4.9400527058695454E-3</v>
      </c>
      <c r="W10" s="16">
        <v>9.252830519864419E-3</v>
      </c>
      <c r="X10" s="16">
        <v>-1.7692377478054591E-2</v>
      </c>
      <c r="Y10" s="16">
        <v>2.5930110369516042E-2</v>
      </c>
      <c r="Z10" s="16">
        <v>1.2236350213156199E-2</v>
      </c>
      <c r="AA10" s="16">
        <v>-5.293768648023721E-5</v>
      </c>
      <c r="AB10" s="16">
        <v>1.6620444796137165E-2</v>
      </c>
      <c r="AC10" s="16">
        <v>3.8444002105252256E-2</v>
      </c>
      <c r="AD10" s="16">
        <v>3.4404943736208816E-2</v>
      </c>
      <c r="AE10" s="16">
        <v>8.9942125506784973E-3</v>
      </c>
      <c r="AF10" s="16">
        <v>1.9842674985602358E-2</v>
      </c>
      <c r="AG10" s="16">
        <v>5.3693390963103736E-2</v>
      </c>
      <c r="AH10" s="16">
        <v>6.3401482038030338E-3</v>
      </c>
      <c r="AI10" s="16">
        <v>-1.1950978231901178E-2</v>
      </c>
      <c r="AJ10" s="16">
        <v>1.7391179322385139E-2</v>
      </c>
      <c r="AK10" s="16">
        <v>5.6805879065984423E-2</v>
      </c>
      <c r="AL10" s="16">
        <v>2.2153597328689673E-2</v>
      </c>
      <c r="AM10" s="16">
        <v>1.4386979481213692E-2</v>
      </c>
      <c r="AN10" s="18">
        <v>3.1649735581197887E-2</v>
      </c>
    </row>
    <row r="11" spans="1:40" ht="24">
      <c r="A11" s="13" t="s">
        <v>47</v>
      </c>
      <c r="B11" s="14" t="s">
        <v>41</v>
      </c>
      <c r="C11" s="19" t="s">
        <v>178</v>
      </c>
      <c r="D11" s="17" t="s">
        <v>179</v>
      </c>
      <c r="E11" s="16">
        <v>-1.5087462238367443E-2</v>
      </c>
      <c r="F11" s="16">
        <v>-1.8878729447126808E-2</v>
      </c>
      <c r="G11" s="16">
        <v>-2.445031471690557E-2</v>
      </c>
      <c r="H11" s="16">
        <v>-3.7905651805385167E-2</v>
      </c>
      <c r="I11" s="16">
        <v>1.3906139834583314E-2</v>
      </c>
      <c r="J11" s="16">
        <v>2.5820031742804724E-2</v>
      </c>
      <c r="K11" s="16">
        <v>-1.8692519278824895E-2</v>
      </c>
      <c r="L11" s="16">
        <v>-4.3421295796419769E-2</v>
      </c>
      <c r="M11" s="16">
        <v>-1.4326787937281092E-2</v>
      </c>
      <c r="N11" s="16">
        <v>4.1011663957507593E-3</v>
      </c>
      <c r="O11" s="16">
        <v>1.6067013915934247E-3</v>
      </c>
      <c r="P11" s="16">
        <v>-9.8777725448200362E-3</v>
      </c>
      <c r="Q11" s="17" t="s">
        <v>89</v>
      </c>
      <c r="R11" s="16">
        <v>-1.9577091077036677E-2</v>
      </c>
      <c r="S11" s="16">
        <v>-2.5900466131434069E-2</v>
      </c>
      <c r="T11" s="16">
        <v>2.1413122494094897E-2</v>
      </c>
      <c r="U11" s="16">
        <v>3.0117142788464913E-4</v>
      </c>
      <c r="V11" s="16">
        <v>-1.4092455251994705E-2</v>
      </c>
      <c r="W11" s="16">
        <v>-3.8154010741382548E-2</v>
      </c>
      <c r="X11" s="16">
        <v>5.7036767094496548E-3</v>
      </c>
      <c r="Y11" s="16">
        <v>4.5688849102124632E-2</v>
      </c>
      <c r="Z11" s="16">
        <v>1.4864515229006345E-2</v>
      </c>
      <c r="AA11" s="16">
        <v>2.4246598883139386E-2</v>
      </c>
      <c r="AB11" s="16">
        <v>1.7671615142509828E-2</v>
      </c>
      <c r="AC11" s="16">
        <v>3.4810156733172705E-3</v>
      </c>
      <c r="AD11" s="16">
        <v>3.6635230411205921E-2</v>
      </c>
      <c r="AE11" s="16">
        <v>1.4291211787350466E-2</v>
      </c>
      <c r="AF11" s="16">
        <v>1.1962088399735346E-3</v>
      </c>
      <c r="AG11" s="16">
        <v>5.9213614504427275E-2</v>
      </c>
      <c r="AH11" s="17" t="s">
        <v>117</v>
      </c>
      <c r="AI11" s="16">
        <v>7.2892863448151388E-4</v>
      </c>
      <c r="AJ11" s="16">
        <v>3.4437518048092017E-2</v>
      </c>
      <c r="AK11" s="16">
        <v>-1.3355448343362979E-2</v>
      </c>
      <c r="AL11" s="16">
        <v>1.795976344971692E-2</v>
      </c>
      <c r="AM11" s="16">
        <v>-1.4193943863763983E-2</v>
      </c>
      <c r="AN11" s="18">
        <v>4.9880708501735579E-2</v>
      </c>
    </row>
    <row r="12" spans="1:40" ht="24">
      <c r="A12" s="13" t="s">
        <v>48</v>
      </c>
      <c r="B12" s="14" t="s">
        <v>41</v>
      </c>
      <c r="C12" s="19" t="s">
        <v>97</v>
      </c>
      <c r="D12" s="16">
        <v>-2.5162871645727958E-3</v>
      </c>
      <c r="E12" s="16">
        <v>-1.4869113526922842E-2</v>
      </c>
      <c r="F12" s="16">
        <v>-5.2992669318873246E-3</v>
      </c>
      <c r="G12" s="16">
        <v>-2.4386051503102114E-2</v>
      </c>
      <c r="H12" s="16">
        <v>6.5025405884405248E-3</v>
      </c>
      <c r="I12" s="16">
        <v>-4.4605584080227134E-2</v>
      </c>
      <c r="J12" s="16">
        <v>-1.6818225518547988E-3</v>
      </c>
      <c r="K12" s="16">
        <v>-1.185617799095324E-2</v>
      </c>
      <c r="L12" s="16">
        <v>6.97771371302916E-3</v>
      </c>
      <c r="M12" s="16">
        <v>-1.8050642594346571E-2</v>
      </c>
      <c r="N12" s="16">
        <v>-5.2133999671210244E-3</v>
      </c>
      <c r="O12" s="16">
        <v>-5.0475209885674222E-2</v>
      </c>
      <c r="P12" s="16">
        <v>-1.5428726474253179E-2</v>
      </c>
      <c r="Q12" s="16">
        <v>-2.6202739788758304E-2</v>
      </c>
      <c r="R12" s="16">
        <v>-2.1911049837830654E-2</v>
      </c>
      <c r="S12" s="17" t="s">
        <v>83</v>
      </c>
      <c r="T12" s="16">
        <v>-2.2766529719164399E-2</v>
      </c>
      <c r="U12" s="16">
        <v>-1.1826638713993043E-3</v>
      </c>
      <c r="V12" s="16">
        <v>4.0661418763558388E-2</v>
      </c>
      <c r="W12" s="16">
        <v>1.4314812397733249E-2</v>
      </c>
      <c r="X12" s="16">
        <v>4.3460522576237337E-2</v>
      </c>
      <c r="Y12" s="17" t="s">
        <v>180</v>
      </c>
      <c r="Z12" s="16">
        <v>5.1885684950168993E-2</v>
      </c>
      <c r="AA12" s="16">
        <v>7.1793658723550407E-3</v>
      </c>
      <c r="AB12" s="16">
        <v>-1.3054665078352385E-2</v>
      </c>
      <c r="AC12" s="16">
        <v>1.8445597251149644E-2</v>
      </c>
      <c r="AD12" s="16">
        <v>-2.2908459971267277E-2</v>
      </c>
      <c r="AE12" s="16">
        <v>3.6995621711917032E-3</v>
      </c>
      <c r="AF12" s="16">
        <v>4.7067456833789108E-2</v>
      </c>
      <c r="AG12" s="16">
        <v>-5.2282087632261592E-3</v>
      </c>
      <c r="AH12" s="16">
        <v>-1.7415598071654392E-2</v>
      </c>
      <c r="AI12" s="16">
        <v>1.8464649302115197E-2</v>
      </c>
      <c r="AJ12" s="16">
        <v>1.4005601916723216E-3</v>
      </c>
      <c r="AK12" s="16">
        <v>-1.8123606680639389E-2</v>
      </c>
      <c r="AL12" s="16">
        <v>1.4860889028170343E-2</v>
      </c>
      <c r="AM12" s="16">
        <v>-9.58671098744855E-3</v>
      </c>
      <c r="AN12" s="18">
        <v>9.3550686053964025E-3</v>
      </c>
    </row>
    <row r="13" spans="1:40" ht="24">
      <c r="A13" s="13" t="s">
        <v>49</v>
      </c>
      <c r="B13" s="14" t="s">
        <v>41</v>
      </c>
      <c r="C13" s="15">
        <v>2.0766202611792885E-2</v>
      </c>
      <c r="D13" s="16">
        <v>4.2721968951088776E-2</v>
      </c>
      <c r="E13" s="16">
        <v>-8.8761224258679123E-3</v>
      </c>
      <c r="F13" s="16">
        <v>2.3300608176664947E-2</v>
      </c>
      <c r="G13" s="16">
        <v>1.9760515876491396E-2</v>
      </c>
      <c r="H13" s="16">
        <v>3.7966283732067709E-2</v>
      </c>
      <c r="I13" s="16">
        <v>-4.5094463574217574E-3</v>
      </c>
      <c r="J13" s="16">
        <v>1.7558794822363603E-2</v>
      </c>
      <c r="K13" s="16">
        <v>2.6826514192751824E-2</v>
      </c>
      <c r="L13" s="16">
        <v>9.0113435828799906E-3</v>
      </c>
      <c r="M13" s="16">
        <v>-1.8524678857256137E-2</v>
      </c>
      <c r="N13" s="16">
        <v>1.8659875118106604E-2</v>
      </c>
      <c r="O13" s="16">
        <v>-3.8462585485083607E-3</v>
      </c>
      <c r="P13" s="16">
        <v>5.3180524550239097E-2</v>
      </c>
      <c r="Q13" s="16">
        <v>1.2224160386682963E-3</v>
      </c>
      <c r="R13" s="16">
        <v>2.6620707083101682E-3</v>
      </c>
      <c r="S13" s="16">
        <v>4.7055433403696563E-2</v>
      </c>
      <c r="T13" s="16">
        <v>-1.0928847804047946E-2</v>
      </c>
      <c r="U13" s="16">
        <v>-3.546656426850088E-2</v>
      </c>
      <c r="V13" s="16">
        <v>2.3751205772877854E-3</v>
      </c>
      <c r="W13" s="16">
        <v>-2.1501190542798611E-2</v>
      </c>
      <c r="X13" s="16">
        <v>4.6158810203107872E-2</v>
      </c>
      <c r="Y13" s="16">
        <v>-1.2835996323514124E-2</v>
      </c>
      <c r="Z13" s="16">
        <v>-9.6608556968806516E-3</v>
      </c>
      <c r="AA13" s="16">
        <v>-2.4667120796080487E-2</v>
      </c>
      <c r="AB13" s="16">
        <v>-9.2078059588591912E-3</v>
      </c>
      <c r="AC13" s="16">
        <v>8.0911285995021419E-3</v>
      </c>
      <c r="AD13" s="16">
        <v>-5.2426136508359839E-2</v>
      </c>
      <c r="AE13" s="16">
        <v>3.7382478586464041E-3</v>
      </c>
      <c r="AF13" s="17" t="s">
        <v>83</v>
      </c>
      <c r="AG13" s="16">
        <v>-4.4507699930454144E-3</v>
      </c>
      <c r="AH13" s="16">
        <v>-3.2551358603754028E-2</v>
      </c>
      <c r="AI13" s="16">
        <v>-1.5656041558505231E-2</v>
      </c>
      <c r="AJ13" s="16">
        <v>-3.6584417072185738E-2</v>
      </c>
      <c r="AK13" s="16">
        <v>-2.0433438208122597E-2</v>
      </c>
      <c r="AL13" s="16">
        <v>-8.9089094839214199E-3</v>
      </c>
      <c r="AM13" s="16">
        <v>2.9220859466229411E-2</v>
      </c>
      <c r="AN13" s="18">
        <v>-2.0526594879013288E-2</v>
      </c>
    </row>
    <row r="14" spans="1:40" ht="24">
      <c r="A14" s="13" t="s">
        <v>50</v>
      </c>
      <c r="B14" s="14" t="s">
        <v>41</v>
      </c>
      <c r="C14" s="15">
        <v>2.1072811119255692E-2</v>
      </c>
      <c r="D14" s="16">
        <v>3.4717847508686138E-2</v>
      </c>
      <c r="E14" s="16">
        <v>3.8946746178738424E-2</v>
      </c>
      <c r="F14" s="16">
        <v>7.0651801694983423E-3</v>
      </c>
      <c r="G14" s="16">
        <v>2.1986747408993253E-2</v>
      </c>
      <c r="H14" s="16">
        <v>-1.7911394789374337E-2</v>
      </c>
      <c r="I14" s="16">
        <v>5.2676901198658787E-3</v>
      </c>
      <c r="J14" s="16">
        <v>-8.0476435455859707E-3</v>
      </c>
      <c r="K14" s="16">
        <v>4.232078225714439E-2</v>
      </c>
      <c r="L14" s="16">
        <v>3.0675155738185372E-3</v>
      </c>
      <c r="M14" s="16">
        <v>3.4445090598221852E-2</v>
      </c>
      <c r="N14" s="16">
        <v>-4.5340156341050512E-3</v>
      </c>
      <c r="O14" s="16">
        <v>1.2544371636829471E-3</v>
      </c>
      <c r="P14" s="16">
        <v>4.5001624378454182E-2</v>
      </c>
      <c r="Q14" s="16">
        <v>1.8147314532764545E-2</v>
      </c>
      <c r="R14" s="16">
        <v>3.161971723185681E-2</v>
      </c>
      <c r="S14" s="16">
        <v>1.4814445760305953E-2</v>
      </c>
      <c r="T14" s="16">
        <v>1.2212705294288076E-2</v>
      </c>
      <c r="U14" s="16">
        <v>1.7706050084100422E-2</v>
      </c>
      <c r="V14" s="16">
        <v>2.2903953974309495E-2</v>
      </c>
      <c r="W14" s="16">
        <v>-1.3426011873055661E-2</v>
      </c>
      <c r="X14" s="16">
        <v>-7.6015537178293546E-3</v>
      </c>
      <c r="Y14" s="16">
        <v>-4.1741616369643811E-2</v>
      </c>
      <c r="Z14" s="16">
        <v>8.9254689055731848E-3</v>
      </c>
      <c r="AA14" s="16">
        <v>6.3049598273931293E-2</v>
      </c>
      <c r="AB14" s="16">
        <v>8.4066979835132095E-3</v>
      </c>
      <c r="AC14" s="16">
        <v>-2.798177875732302E-3</v>
      </c>
      <c r="AD14" s="16">
        <v>-3.0085142477790414E-2</v>
      </c>
      <c r="AE14" s="16">
        <v>-9.6768663073708479E-4</v>
      </c>
      <c r="AF14" s="16">
        <v>-8.9060097958916316E-3</v>
      </c>
      <c r="AG14" s="16">
        <v>-4.8347512948640391E-2</v>
      </c>
      <c r="AH14" s="16">
        <v>-3.6208768185544047E-3</v>
      </c>
      <c r="AI14" s="16">
        <v>-2.3519623878601157E-2</v>
      </c>
      <c r="AJ14" s="16">
        <v>-4.4949545644934946E-2</v>
      </c>
      <c r="AK14" s="16">
        <v>-7.017111588291357E-3</v>
      </c>
      <c r="AL14" s="17" t="s">
        <v>80</v>
      </c>
      <c r="AM14" s="16">
        <v>2.5707422839135977E-2</v>
      </c>
      <c r="AN14" s="18">
        <v>-4.2479980965537269E-2</v>
      </c>
    </row>
    <row r="15" spans="1:40" ht="24">
      <c r="A15" s="13" t="s">
        <v>51</v>
      </c>
      <c r="B15" s="14" t="s">
        <v>41</v>
      </c>
      <c r="C15" s="15">
        <v>3.7332674679437516E-3</v>
      </c>
      <c r="D15" s="16">
        <v>-4.6398701255215981E-2</v>
      </c>
      <c r="E15" s="16">
        <v>-3.0532337974470303E-2</v>
      </c>
      <c r="F15" s="16">
        <v>-3.7761631997540263E-2</v>
      </c>
      <c r="G15" s="16">
        <v>-8.0600513103225406E-3</v>
      </c>
      <c r="H15" s="16">
        <v>-3.1598922993421617E-2</v>
      </c>
      <c r="I15" s="16">
        <v>-2.7019047897895949E-2</v>
      </c>
      <c r="J15" s="16">
        <v>2.5579944520825779E-2</v>
      </c>
      <c r="K15" s="16">
        <v>2.2060622389913687E-3</v>
      </c>
      <c r="L15" s="16">
        <v>-2.779761125745717E-2</v>
      </c>
      <c r="M15" s="16">
        <v>2.6598031677080557E-4</v>
      </c>
      <c r="N15" s="16">
        <v>-2.7128334877706998E-2</v>
      </c>
      <c r="O15" s="16">
        <v>4.2204031441176085E-2</v>
      </c>
      <c r="P15" s="16">
        <v>-2.2478345170668729E-2</v>
      </c>
      <c r="Q15" s="16">
        <v>-1.9690631887732984E-2</v>
      </c>
      <c r="R15" s="17" t="s">
        <v>82</v>
      </c>
      <c r="S15" s="16">
        <v>-2.1755422798502677E-2</v>
      </c>
      <c r="T15" s="16">
        <v>4.6948740217500097E-2</v>
      </c>
      <c r="U15" s="16">
        <v>3.3192348221906601E-2</v>
      </c>
      <c r="V15" s="16">
        <v>2.8074272683419041E-2</v>
      </c>
      <c r="W15" s="16">
        <v>-9.4314137271215605E-3</v>
      </c>
      <c r="X15" s="16">
        <v>-6.1623457750500264E-3</v>
      </c>
      <c r="Y15" s="16">
        <v>9.8589544421848804E-3</v>
      </c>
      <c r="Z15" s="16">
        <v>1.0117446478142835E-2</v>
      </c>
      <c r="AA15" s="16">
        <v>2.1686314228346507E-2</v>
      </c>
      <c r="AB15" s="16">
        <v>1.5419996131647191E-2</v>
      </c>
      <c r="AC15" s="16">
        <v>-4.8165062972201998E-3</v>
      </c>
      <c r="AD15" s="16">
        <v>1.6871316501401078E-2</v>
      </c>
      <c r="AE15" s="16">
        <v>3.2123552339116228E-2</v>
      </c>
      <c r="AF15" s="16">
        <v>2.6475784454704021E-3</v>
      </c>
      <c r="AG15" s="16">
        <v>1.1891955564425816E-2</v>
      </c>
      <c r="AH15" s="16">
        <v>4.4511846196900677E-2</v>
      </c>
      <c r="AI15" s="16">
        <v>2.1837409220587811E-2</v>
      </c>
      <c r="AJ15" s="16">
        <v>5.316967198145988E-2</v>
      </c>
      <c r="AK15" s="16">
        <v>6.2925746360112727E-3</v>
      </c>
      <c r="AL15" s="16">
        <v>3.1485136213394889E-2</v>
      </c>
      <c r="AM15" s="16">
        <v>2.6895767209195405E-2</v>
      </c>
      <c r="AN15" s="18">
        <v>5.1618410904743908E-2</v>
      </c>
    </row>
    <row r="16" spans="1:40" ht="24">
      <c r="A16" s="13" t="s">
        <v>52</v>
      </c>
      <c r="B16" s="14" t="s">
        <v>41</v>
      </c>
      <c r="C16" s="19" t="s">
        <v>88</v>
      </c>
      <c r="D16" s="16">
        <v>2.2442665588399906E-2</v>
      </c>
      <c r="E16" s="16">
        <v>9.6745830441302885E-3</v>
      </c>
      <c r="F16" s="16">
        <v>1.2763252849122565E-2</v>
      </c>
      <c r="G16" s="16">
        <v>1.6667879473208785E-2</v>
      </c>
      <c r="H16" s="16">
        <v>2.0413791484949508E-2</v>
      </c>
      <c r="I16" s="16">
        <v>2.0312367932118873E-2</v>
      </c>
      <c r="J16" s="16">
        <v>1.1988511789447549E-2</v>
      </c>
      <c r="K16" s="17" t="s">
        <v>79</v>
      </c>
      <c r="L16" s="16">
        <v>2.8677287362278564E-2</v>
      </c>
      <c r="M16" s="16">
        <v>2.8464115935220966E-3</v>
      </c>
      <c r="N16" s="16">
        <v>2.4601579697838955E-2</v>
      </c>
      <c r="O16" s="16">
        <v>3.2468424295064344E-2</v>
      </c>
      <c r="P16" s="16">
        <v>5.4934431434346169E-2</v>
      </c>
      <c r="Q16" s="16">
        <v>1.8006050509464973E-2</v>
      </c>
      <c r="R16" s="16">
        <v>1.5629874649001712E-2</v>
      </c>
      <c r="S16" s="16">
        <v>-1.3135750558912584E-2</v>
      </c>
      <c r="T16" s="16">
        <v>-1.195228789609549E-3</v>
      </c>
      <c r="U16" s="16">
        <v>2.0175936196947328E-3</v>
      </c>
      <c r="V16" s="16">
        <v>1.6044765710589253E-2</v>
      </c>
      <c r="W16" s="16">
        <v>-9.6804169664818501E-3</v>
      </c>
      <c r="X16" s="16">
        <v>2.2177478889751516E-2</v>
      </c>
      <c r="Y16" s="16">
        <v>-1.053408263074248E-3</v>
      </c>
      <c r="Z16" s="16">
        <v>-7.1123669620033496E-3</v>
      </c>
      <c r="AA16" s="16">
        <v>4.2498954676788965E-3</v>
      </c>
      <c r="AB16" s="17" t="s">
        <v>87</v>
      </c>
      <c r="AC16" s="16">
        <v>-1.8311001299171896E-2</v>
      </c>
      <c r="AD16" s="16">
        <v>-1.1171165150249154E-2</v>
      </c>
      <c r="AE16" s="16">
        <v>-3.2256278649392719E-2</v>
      </c>
      <c r="AF16" s="16">
        <v>-9.2584653183170051E-3</v>
      </c>
      <c r="AG16" s="16">
        <v>-1.7145928036509203E-2</v>
      </c>
      <c r="AH16" s="16">
        <v>-3.4341374757650714E-2</v>
      </c>
      <c r="AI16" s="16">
        <v>-1.9501906293715843E-2</v>
      </c>
      <c r="AJ16" s="16">
        <v>-1.3408141520967148E-2</v>
      </c>
      <c r="AK16" s="16">
        <v>2.9134347011969884E-3</v>
      </c>
      <c r="AL16" s="16">
        <v>8.5102602040588657E-3</v>
      </c>
      <c r="AM16" s="16">
        <v>1.0391719772323178E-3</v>
      </c>
      <c r="AN16" s="18">
        <v>-2.2881206632214143E-2</v>
      </c>
    </row>
    <row r="17" spans="1:40" ht="24">
      <c r="A17" s="13" t="s">
        <v>53</v>
      </c>
      <c r="B17" s="14" t="s">
        <v>41</v>
      </c>
      <c r="C17" s="15">
        <v>-6.3369549712766662E-2</v>
      </c>
      <c r="D17" s="16">
        <v>-9.8185227945432885E-3</v>
      </c>
      <c r="E17" s="16">
        <v>-5.1248989457367632E-2</v>
      </c>
      <c r="F17" s="16">
        <v>-3.8702110012665471E-2</v>
      </c>
      <c r="G17" s="16">
        <v>-1.3683118265547309E-2</v>
      </c>
      <c r="H17" s="16">
        <v>-4.8630560780851873E-2</v>
      </c>
      <c r="I17" s="16">
        <v>2.6691948634041826E-2</v>
      </c>
      <c r="J17" s="17" t="s">
        <v>126</v>
      </c>
      <c r="K17" s="16">
        <v>1.2585358405682732E-2</v>
      </c>
      <c r="L17" s="16">
        <v>-9.8117447619029807E-3</v>
      </c>
      <c r="M17" s="16">
        <v>-2.8594820440000022E-2</v>
      </c>
      <c r="N17" s="16">
        <v>-7.3603273542823119E-4</v>
      </c>
      <c r="O17" s="16">
        <v>-1.7111049813813946E-2</v>
      </c>
      <c r="P17" s="16">
        <v>-3.2288885148652136E-2</v>
      </c>
      <c r="Q17" s="16">
        <v>2.605360102616951E-2</v>
      </c>
      <c r="R17" s="16">
        <v>2.570116581769474E-2</v>
      </c>
      <c r="S17" s="16">
        <v>-1.6814031263611825E-3</v>
      </c>
      <c r="T17" s="16">
        <v>-2.4046887726543054E-2</v>
      </c>
      <c r="U17" s="16">
        <v>1.1375286645405956E-2</v>
      </c>
      <c r="V17" s="16">
        <v>4.5443527303058208E-2</v>
      </c>
      <c r="W17" s="16">
        <v>3.8716773160534138E-2</v>
      </c>
      <c r="X17" s="16">
        <v>1.8085754563069864E-2</v>
      </c>
      <c r="Y17" s="16">
        <v>3.7421562149038044E-2</v>
      </c>
      <c r="Z17" s="16">
        <v>5.3442121068958568E-3</v>
      </c>
      <c r="AA17" s="16">
        <v>1.0402860548467119E-2</v>
      </c>
      <c r="AB17" s="16">
        <v>1.1867889482064763E-2</v>
      </c>
      <c r="AC17" s="16">
        <v>3.8058763509444538E-2</v>
      </c>
      <c r="AD17" s="16">
        <v>1.7167893073951692E-3</v>
      </c>
      <c r="AE17" s="16">
        <v>9.350615078759698E-3</v>
      </c>
      <c r="AF17" s="16">
        <v>1.749917888745792E-2</v>
      </c>
      <c r="AG17" s="16">
        <v>5.1157827896451187E-2</v>
      </c>
      <c r="AH17" s="16">
        <v>-1.3013415395509504E-2</v>
      </c>
      <c r="AI17" s="16">
        <v>3.6781185603381437E-3</v>
      </c>
      <c r="AJ17" s="16">
        <v>4.6497796139650355E-2</v>
      </c>
      <c r="AK17" s="16">
        <v>8.5088251180743674E-3</v>
      </c>
      <c r="AL17" s="16">
        <v>-8.0855458151666698E-3</v>
      </c>
      <c r="AM17" s="16">
        <v>2.0726950673035965E-2</v>
      </c>
      <c r="AN17" s="18">
        <v>2.0371907953713256E-2</v>
      </c>
    </row>
    <row r="18" spans="1:40" ht="24">
      <c r="A18" s="13" t="s">
        <v>54</v>
      </c>
      <c r="B18" s="14" t="s">
        <v>41</v>
      </c>
      <c r="C18" s="15">
        <v>5.1138025752239394E-3</v>
      </c>
      <c r="D18" s="17" t="s">
        <v>105</v>
      </c>
      <c r="E18" s="16">
        <v>-5.8131476828237813E-3</v>
      </c>
      <c r="F18" s="16">
        <v>5.0210411450015771E-2</v>
      </c>
      <c r="G18" s="16">
        <v>1.1992474861348192E-2</v>
      </c>
      <c r="H18" s="17" t="s">
        <v>143</v>
      </c>
      <c r="I18" s="16">
        <v>-7.9178678549796534E-3</v>
      </c>
      <c r="J18" s="16">
        <v>5.2380499076486219E-3</v>
      </c>
      <c r="K18" s="16">
        <v>1.0118199852207544E-2</v>
      </c>
      <c r="L18" s="17" t="s">
        <v>105</v>
      </c>
      <c r="M18" s="16">
        <v>5.547408069321887E-3</v>
      </c>
      <c r="N18" s="16">
        <v>4.1311257817562438E-2</v>
      </c>
      <c r="O18" s="16">
        <v>-1.7984629584596731E-2</v>
      </c>
      <c r="P18" s="16">
        <v>9.4539910434763164E-3</v>
      </c>
      <c r="Q18" s="16">
        <v>1.4754851329025646E-2</v>
      </c>
      <c r="R18" s="16">
        <v>9.9634747697116693E-3</v>
      </c>
      <c r="S18" s="16">
        <v>5.1026674625374011E-2</v>
      </c>
      <c r="T18" s="16">
        <v>-2.397613564634448E-3</v>
      </c>
      <c r="U18" s="16">
        <v>1.8647904625177843E-2</v>
      </c>
      <c r="V18" s="16">
        <v>-1.1750030023780242E-3</v>
      </c>
      <c r="W18" s="16">
        <v>1.4642113275719828E-3</v>
      </c>
      <c r="X18" s="16">
        <v>1.3997798430916326E-2</v>
      </c>
      <c r="Y18" s="16">
        <v>1.6924553427612073E-2</v>
      </c>
      <c r="Z18" s="17" t="s">
        <v>91</v>
      </c>
      <c r="AA18" s="16">
        <v>9.0443047756230965E-3</v>
      </c>
      <c r="AB18" s="16">
        <v>-6.9245389200212996E-3</v>
      </c>
      <c r="AC18" s="16">
        <v>3.5147635585880528E-2</v>
      </c>
      <c r="AD18" s="16">
        <v>-1.9460638940479662E-2</v>
      </c>
      <c r="AE18" s="16">
        <v>-4.2478376494716518E-3</v>
      </c>
      <c r="AF18" s="16">
        <v>-9.4588499212384033E-3</v>
      </c>
      <c r="AG18" s="16">
        <v>-4.7028201552597078E-2</v>
      </c>
      <c r="AH18" s="16">
        <v>-2.525678333300033E-2</v>
      </c>
      <c r="AI18" s="16">
        <v>1.1884294697543551E-2</v>
      </c>
      <c r="AJ18" s="16">
        <v>-1.322424902124311E-2</v>
      </c>
      <c r="AK18" s="16">
        <v>-8.3512765813396929E-3</v>
      </c>
      <c r="AL18" s="16">
        <v>8.8614867633462231E-3</v>
      </c>
      <c r="AM18" s="16">
        <v>-7.8883495914499994E-3</v>
      </c>
      <c r="AN18" s="18">
        <v>-4.4694128417805533E-2</v>
      </c>
    </row>
    <row r="19" spans="1:40" ht="24">
      <c r="A19" s="13" t="s">
        <v>55</v>
      </c>
      <c r="B19" s="14" t="s">
        <v>41</v>
      </c>
      <c r="C19" s="15">
        <v>-2.9867324195363809E-2</v>
      </c>
      <c r="D19" s="16">
        <v>-1.2911546590501003E-2</v>
      </c>
      <c r="E19" s="16">
        <v>-7.1921017566903772E-3</v>
      </c>
      <c r="F19" s="16">
        <v>1.059105611913421E-3</v>
      </c>
      <c r="G19" s="16">
        <v>4.468097961890711E-3</v>
      </c>
      <c r="H19" s="16">
        <v>-1.6923884213537136E-2</v>
      </c>
      <c r="I19" s="16">
        <v>-2.1774749065465209E-2</v>
      </c>
      <c r="J19" s="16">
        <v>1.2682042269060091E-2</v>
      </c>
      <c r="K19" s="17" t="s">
        <v>78</v>
      </c>
      <c r="L19" s="16">
        <v>-3.2331983064041059E-2</v>
      </c>
      <c r="M19" s="16">
        <v>-5.0594924327385778E-2</v>
      </c>
      <c r="N19" s="16">
        <v>9.1292861153246113E-3</v>
      </c>
      <c r="O19" s="16">
        <v>-2.0638201460462066E-2</v>
      </c>
      <c r="P19" s="16">
        <v>8.0020035429462198E-3</v>
      </c>
      <c r="Q19" s="16">
        <v>-1.8984211261408573E-2</v>
      </c>
      <c r="R19" s="16">
        <v>2.2530324208006351E-3</v>
      </c>
      <c r="S19" s="16">
        <v>-1.1913690320306973E-2</v>
      </c>
      <c r="T19" s="16">
        <v>-1.9060436024835661E-2</v>
      </c>
      <c r="U19" s="16">
        <v>-2.105914935111447E-3</v>
      </c>
      <c r="V19" s="16">
        <v>1.4304783178036381E-2</v>
      </c>
      <c r="W19" s="16">
        <v>2.7850241814771113E-2</v>
      </c>
      <c r="X19" s="16">
        <v>4.6772003129679128E-2</v>
      </c>
      <c r="Y19" s="16">
        <v>2.2256304636824736E-2</v>
      </c>
      <c r="Z19" s="16">
        <v>1.0359341974373821E-2</v>
      </c>
      <c r="AA19" s="16">
        <v>1.4204453045244696E-2</v>
      </c>
      <c r="AB19" s="17" t="s">
        <v>79</v>
      </c>
      <c r="AC19" s="16">
        <v>-1.6044274743774679E-3</v>
      </c>
      <c r="AD19" s="16">
        <v>1.0599723571099883E-2</v>
      </c>
      <c r="AE19" s="16">
        <v>4.9758139168472439E-3</v>
      </c>
      <c r="AF19" s="16">
        <v>2.6930616712332312E-2</v>
      </c>
      <c r="AG19" s="16">
        <v>6.0367887991045572E-3</v>
      </c>
      <c r="AH19" s="16">
        <v>3.3468096146640879E-3</v>
      </c>
      <c r="AI19" s="16">
        <v>2.6325213853130983E-2</v>
      </c>
      <c r="AJ19" s="16">
        <v>-3.3140300851986451E-2</v>
      </c>
      <c r="AK19" s="16">
        <v>8.1680903182099994E-3</v>
      </c>
      <c r="AL19" s="16">
        <v>4.2618839183445924E-2</v>
      </c>
      <c r="AM19" s="16">
        <v>1.4312775586177455E-3</v>
      </c>
      <c r="AN19" s="18">
        <v>8.5094834576625849E-3</v>
      </c>
    </row>
    <row r="20" spans="1:40" ht="24">
      <c r="A20" s="13" t="s">
        <v>56</v>
      </c>
      <c r="B20" s="14" t="s">
        <v>41</v>
      </c>
      <c r="C20" s="15">
        <v>3.2709950506807556E-2</v>
      </c>
      <c r="D20" s="16">
        <v>3.8042061900876313E-2</v>
      </c>
      <c r="E20" s="16">
        <v>-1.5477971231723302E-4</v>
      </c>
      <c r="F20" s="16">
        <v>3.9699356983133025E-2</v>
      </c>
      <c r="G20" s="16">
        <v>-4.9063764014268142E-3</v>
      </c>
      <c r="H20" s="16">
        <v>8.5080004669206924E-4</v>
      </c>
      <c r="I20" s="16">
        <v>1.8235383573102549E-2</v>
      </c>
      <c r="J20" s="16">
        <v>4.5295064126339546E-2</v>
      </c>
      <c r="K20" s="16">
        <v>1.4146092038106515E-2</v>
      </c>
      <c r="L20" s="16">
        <v>3.885641259850546E-2</v>
      </c>
      <c r="M20" s="16">
        <v>2.843116866697469E-2</v>
      </c>
      <c r="N20" s="16">
        <v>6.1861283411044618E-2</v>
      </c>
      <c r="O20" s="16">
        <v>2.0700212362378665E-3</v>
      </c>
      <c r="P20" s="16">
        <v>2.7630451685113324E-2</v>
      </c>
      <c r="Q20" s="16">
        <v>-1.4160069060301921E-2</v>
      </c>
      <c r="R20" s="16">
        <v>2.8088259022665124E-2</v>
      </c>
      <c r="S20" s="16">
        <v>4.038921174422605E-2</v>
      </c>
      <c r="T20" s="16">
        <v>-1.2920649971215104E-2</v>
      </c>
      <c r="U20" s="16">
        <v>-1.9421120467965791E-2</v>
      </c>
      <c r="V20" s="17" t="s">
        <v>80</v>
      </c>
      <c r="W20" s="16">
        <v>2.3586431594426197E-2</v>
      </c>
      <c r="X20" s="16">
        <v>1.9981451775305067E-2</v>
      </c>
      <c r="Y20" s="16">
        <v>2.849509401158648E-2</v>
      </c>
      <c r="Z20" s="16">
        <v>-1.2051306973053088E-3</v>
      </c>
      <c r="AA20" s="16">
        <v>-2.0683436649834852E-2</v>
      </c>
      <c r="AB20" s="16">
        <v>1.5849474821052936E-2</v>
      </c>
      <c r="AC20" s="16">
        <v>1.5120756088758468E-2</v>
      </c>
      <c r="AD20" s="16">
        <v>-5.6561790555560564E-2</v>
      </c>
      <c r="AE20" s="16">
        <v>-2.7874793220092127E-2</v>
      </c>
      <c r="AF20" s="16">
        <v>2.3677333277805786E-3</v>
      </c>
      <c r="AG20" s="16">
        <v>-2.4883985825097397E-2</v>
      </c>
      <c r="AH20" s="16">
        <v>-3.4520637387955633E-2</v>
      </c>
      <c r="AI20" s="16">
        <v>-6.5446166976033619E-3</v>
      </c>
      <c r="AJ20" s="16">
        <v>-1.4547215710234075E-2</v>
      </c>
      <c r="AK20" s="16">
        <v>-1.0496128845854489E-2</v>
      </c>
      <c r="AL20" s="16">
        <v>2.2870835512434313E-2</v>
      </c>
      <c r="AM20" s="16">
        <v>-8.6819498216602897E-3</v>
      </c>
      <c r="AN20" s="18">
        <v>-4.6349181566686992E-2</v>
      </c>
    </row>
    <row r="21" spans="1:40" ht="24">
      <c r="A21" s="13" t="s">
        <v>57</v>
      </c>
      <c r="B21" s="14" t="s">
        <v>41</v>
      </c>
      <c r="C21" s="15">
        <v>-2.3952678429469555E-2</v>
      </c>
      <c r="D21" s="16">
        <v>2.5009696728552459E-2</v>
      </c>
      <c r="E21" s="16">
        <v>1.2750068155937206E-2</v>
      </c>
      <c r="F21" s="16">
        <v>3.920721905358051E-2</v>
      </c>
      <c r="G21" s="16">
        <v>-5.9105270786060774E-5</v>
      </c>
      <c r="H21" s="16">
        <v>1.1743418667602659E-2</v>
      </c>
      <c r="I21" s="16">
        <v>2.2501171599217606E-3</v>
      </c>
      <c r="J21" s="16">
        <v>1.0353331102247241E-2</v>
      </c>
      <c r="K21" s="16">
        <v>1.4051790710609802E-2</v>
      </c>
      <c r="L21" s="16">
        <v>2.9582383364977035E-2</v>
      </c>
      <c r="M21" s="16">
        <v>4.6991264558477998E-2</v>
      </c>
      <c r="N21" s="16">
        <v>-1.1991749430767877E-2</v>
      </c>
      <c r="O21" s="16">
        <v>2.5764919791582006E-2</v>
      </c>
      <c r="P21" s="16">
        <v>6.238037463310523E-2</v>
      </c>
      <c r="Q21" s="16">
        <v>2.4367371260762025E-2</v>
      </c>
      <c r="R21" s="16">
        <v>2.1685473853607553E-2</v>
      </c>
      <c r="S21" s="16">
        <v>7.1358703096148779E-3</v>
      </c>
      <c r="T21" s="16">
        <v>2.3572698548419094E-2</v>
      </c>
      <c r="U21" s="16">
        <v>-7.4714838866712574E-3</v>
      </c>
      <c r="V21" s="16">
        <v>-2.0656795136913004E-2</v>
      </c>
      <c r="W21" s="16">
        <v>1.9988623918661831E-2</v>
      </c>
      <c r="X21" s="16">
        <v>-1.7446412280453797E-2</v>
      </c>
      <c r="Y21" s="16">
        <v>-4.769925952974479E-2</v>
      </c>
      <c r="Z21" s="16">
        <v>9.1000665475855398E-3</v>
      </c>
      <c r="AA21" s="17" t="s">
        <v>82</v>
      </c>
      <c r="AB21" s="16">
        <v>4.1991004926956194E-3</v>
      </c>
      <c r="AC21" s="16">
        <v>-2.8061161395183339E-3</v>
      </c>
      <c r="AD21" s="16">
        <v>-2.2265500137374369E-2</v>
      </c>
      <c r="AE21" s="16">
        <v>-4.0209360074625049E-2</v>
      </c>
      <c r="AF21" s="16">
        <v>-2.4494933225194346E-2</v>
      </c>
      <c r="AG21" s="16">
        <v>-5.2794164925317827E-2</v>
      </c>
      <c r="AH21" s="16">
        <v>1.8454955197790883E-2</v>
      </c>
      <c r="AI21" s="16">
        <v>-1.5258354849623167E-2</v>
      </c>
      <c r="AJ21" s="16">
        <v>-3.0148762453518465E-2</v>
      </c>
      <c r="AK21" s="16">
        <v>3.2122851166505902E-4</v>
      </c>
      <c r="AL21" s="16">
        <v>6.2853853049909938E-2</v>
      </c>
      <c r="AM21" s="16">
        <v>1.3452029413318E-2</v>
      </c>
      <c r="AN21" s="18">
        <v>-3.0268942818392559E-2</v>
      </c>
    </row>
    <row r="22" spans="1:40" ht="24">
      <c r="A22" s="13" t="s">
        <v>58</v>
      </c>
      <c r="B22" s="14" t="s">
        <v>41</v>
      </c>
      <c r="C22" s="15">
        <v>7.250020409758094E-3</v>
      </c>
      <c r="D22" s="16">
        <v>5.4921738757548626E-2</v>
      </c>
      <c r="E22" s="16">
        <v>2.8750583808676018E-2</v>
      </c>
      <c r="F22" s="16">
        <v>4.1613780429665827E-2</v>
      </c>
      <c r="G22" s="16">
        <v>5.6327904447407796E-2</v>
      </c>
      <c r="H22" s="16">
        <v>5.5724921133555233E-2</v>
      </c>
      <c r="I22" s="16">
        <v>1.9891339137573228E-2</v>
      </c>
      <c r="J22" s="16">
        <v>8.5027549696503665E-3</v>
      </c>
      <c r="K22" s="16">
        <v>8.1060201344442043E-3</v>
      </c>
      <c r="L22" s="16">
        <v>3.4805203933838499E-2</v>
      </c>
      <c r="M22" s="16">
        <v>1.4838903755231121E-2</v>
      </c>
      <c r="N22" s="17" t="s">
        <v>144</v>
      </c>
      <c r="O22" s="16">
        <v>1.6539640503868247E-2</v>
      </c>
      <c r="P22" s="16">
        <v>-9.2674421083931962E-3</v>
      </c>
      <c r="Q22" s="16">
        <v>-1.3442182965715947E-2</v>
      </c>
      <c r="R22" s="16">
        <v>6.2896381440082074E-3</v>
      </c>
      <c r="S22" s="16">
        <v>-1.8033263222675167E-2</v>
      </c>
      <c r="T22" s="16">
        <v>1.86998716002875E-2</v>
      </c>
      <c r="U22" s="16">
        <v>-1.8554522626977467E-2</v>
      </c>
      <c r="V22" s="16">
        <v>-1.0513993974586246E-2</v>
      </c>
      <c r="W22" s="16">
        <v>5.4988135536361582E-4</v>
      </c>
      <c r="X22" s="16">
        <v>5.0955901458730078E-3</v>
      </c>
      <c r="Y22" s="16">
        <v>9.6930241402585805E-3</v>
      </c>
      <c r="Z22" s="16">
        <v>-8.5025178591174849E-3</v>
      </c>
      <c r="AA22" s="16">
        <v>3.2761574555995298E-4</v>
      </c>
      <c r="AB22" s="16">
        <v>2.8972971929549962E-3</v>
      </c>
      <c r="AC22" s="16">
        <v>1.2670541047602884E-2</v>
      </c>
      <c r="AD22" s="16">
        <v>4.4515887619436239E-3</v>
      </c>
      <c r="AE22" s="16">
        <v>-5.3529181526932583E-2</v>
      </c>
      <c r="AF22" s="16">
        <v>-2.0324976136673362E-2</v>
      </c>
      <c r="AG22" s="16">
        <v>-1.5984814894755154E-3</v>
      </c>
      <c r="AH22" s="16">
        <v>-3.4451524862791828E-2</v>
      </c>
      <c r="AI22" s="16">
        <v>-2.2582843926959761E-2</v>
      </c>
      <c r="AJ22" s="16">
        <v>-2.980422656472145E-2</v>
      </c>
      <c r="AK22" s="17" t="s">
        <v>80</v>
      </c>
      <c r="AL22" s="16">
        <v>-6.9777620414092616E-3</v>
      </c>
      <c r="AM22" s="16">
        <v>-6.3580001318471104E-3</v>
      </c>
      <c r="AN22" s="18">
        <v>-4.702819167998815E-3</v>
      </c>
    </row>
    <row r="23" spans="1:40" ht="24">
      <c r="A23" s="13" t="s">
        <v>59</v>
      </c>
      <c r="B23" s="14" t="s">
        <v>41</v>
      </c>
      <c r="C23" s="15">
        <v>1.8744164442831637E-2</v>
      </c>
      <c r="D23" s="16">
        <v>-4.3559723633256643E-2</v>
      </c>
      <c r="E23" s="16">
        <v>-2.5653823412590083E-2</v>
      </c>
      <c r="F23" s="16">
        <v>-3.2246375340344823E-2</v>
      </c>
      <c r="G23" s="16">
        <v>6.8828441309956769E-3</v>
      </c>
      <c r="H23" s="16">
        <v>-1.3242650133986456E-2</v>
      </c>
      <c r="I23" s="16">
        <v>1.9665704844705017E-2</v>
      </c>
      <c r="J23" s="16">
        <v>-2.3722132526584422E-2</v>
      </c>
      <c r="K23" s="16">
        <v>-1.869193133587933E-2</v>
      </c>
      <c r="L23" s="16">
        <v>-2.7389876106699924E-2</v>
      </c>
      <c r="M23" s="16">
        <v>-2.8152717676854924E-2</v>
      </c>
      <c r="N23" s="16">
        <v>-2.1588970129131402E-2</v>
      </c>
      <c r="O23" s="16">
        <v>-2.4212464876198048E-2</v>
      </c>
      <c r="P23" s="16">
        <v>-2.3851851681213506E-2</v>
      </c>
      <c r="Q23" s="16">
        <v>2.1335918378973515E-2</v>
      </c>
      <c r="R23" s="16">
        <v>4.6581756167879858E-2</v>
      </c>
      <c r="S23" s="16">
        <v>-2.2401976228453579E-2</v>
      </c>
      <c r="T23" s="17" t="s">
        <v>91</v>
      </c>
      <c r="U23" s="16">
        <v>1.0631927901220199E-2</v>
      </c>
      <c r="V23" s="16">
        <v>-1.2808774848530933E-2</v>
      </c>
      <c r="W23" s="16">
        <v>-5.227195662338543E-3</v>
      </c>
      <c r="X23" s="16">
        <v>-1.5339280998432807E-2</v>
      </c>
      <c r="Y23" s="16">
        <v>3.0322133064735857E-2</v>
      </c>
      <c r="Z23" s="16">
        <v>-2.3772266135804842E-3</v>
      </c>
      <c r="AA23" s="16">
        <v>2.3349516577844485E-2</v>
      </c>
      <c r="AB23" s="16">
        <v>-1.1818687940348539E-3</v>
      </c>
      <c r="AC23" s="16">
        <v>3.690270363385754E-3</v>
      </c>
      <c r="AD23" s="16">
        <v>2.8645147161769535E-2</v>
      </c>
      <c r="AE23" s="16">
        <v>6.2387737851178439E-2</v>
      </c>
      <c r="AF23" s="16">
        <v>-1.0772956638527358E-2</v>
      </c>
      <c r="AG23" s="16">
        <v>3.7761747578849321E-2</v>
      </c>
      <c r="AH23" s="16">
        <v>3.9581865830946514E-2</v>
      </c>
      <c r="AI23" s="16">
        <v>9.3355385090497407E-3</v>
      </c>
      <c r="AJ23" s="17" t="s">
        <v>181</v>
      </c>
      <c r="AK23" s="16">
        <v>1.8479380980338356E-2</v>
      </c>
      <c r="AL23" s="16">
        <v>1.2019542059301325E-2</v>
      </c>
      <c r="AM23" s="16">
        <v>-1.4056738309275747E-3</v>
      </c>
      <c r="AN23" s="20" t="s">
        <v>101</v>
      </c>
    </row>
    <row r="24" spans="1:40" ht="24">
      <c r="A24" s="13" t="s">
        <v>60</v>
      </c>
      <c r="B24" s="14" t="s">
        <v>41</v>
      </c>
      <c r="C24" s="15">
        <v>5.6418459646674817E-3</v>
      </c>
      <c r="D24" s="16">
        <v>-1.1269489376968875E-2</v>
      </c>
      <c r="E24" s="16">
        <v>1.1829819690315362E-2</v>
      </c>
      <c r="F24" s="17" t="s">
        <v>126</v>
      </c>
      <c r="G24" s="16">
        <v>-3.4104134589111976E-2</v>
      </c>
      <c r="H24" s="16">
        <v>-1.5789288387164608E-2</v>
      </c>
      <c r="I24" s="16">
        <v>-2.4929098318469231E-3</v>
      </c>
      <c r="J24" s="16">
        <v>-3.8758679071689839E-2</v>
      </c>
      <c r="K24" s="16">
        <v>1.0568714322538467E-3</v>
      </c>
      <c r="L24" s="16">
        <v>1.4686710795271141E-2</v>
      </c>
      <c r="M24" s="16">
        <v>1.9179289301864758E-3</v>
      </c>
      <c r="N24" s="16">
        <v>1.2111209440055226E-3</v>
      </c>
      <c r="O24" s="16">
        <v>-2.1173464522562316E-2</v>
      </c>
      <c r="P24" s="16">
        <v>2.2873965093185906E-2</v>
      </c>
      <c r="Q24" s="16">
        <v>-1.9077418710268714E-2</v>
      </c>
      <c r="R24" s="16">
        <v>-3.7958063847451547E-2</v>
      </c>
      <c r="S24" s="16">
        <v>-5.2974284167943983E-3</v>
      </c>
      <c r="T24" s="16">
        <v>-3.2698136616944803E-2</v>
      </c>
      <c r="U24" s="16">
        <v>5.455327249589477E-2</v>
      </c>
      <c r="V24" s="16">
        <v>3.9896532097197041E-2</v>
      </c>
      <c r="W24" s="16">
        <v>5.1656523848038526E-3</v>
      </c>
      <c r="X24" s="16">
        <v>8.1341192203202694E-3</v>
      </c>
      <c r="Y24" s="16">
        <v>5.1466105989509542E-2</v>
      </c>
      <c r="Z24" s="16">
        <v>5.0977208641876007E-2</v>
      </c>
      <c r="AA24" s="16">
        <v>3.9423763798126871E-2</v>
      </c>
      <c r="AB24" s="16">
        <v>1.2660542272887427E-2</v>
      </c>
      <c r="AC24" s="16">
        <v>-5.1804020239467913E-3</v>
      </c>
      <c r="AD24" s="16">
        <v>2.0975134200755335E-2</v>
      </c>
      <c r="AE24" s="16">
        <v>1.9421151270623965E-2</v>
      </c>
      <c r="AF24" s="16">
        <v>2.3255400225734746E-2</v>
      </c>
      <c r="AG24" s="16">
        <v>7.8998175157938694E-3</v>
      </c>
      <c r="AH24" s="16">
        <v>2.8354097722560628E-2</v>
      </c>
      <c r="AI24" s="16">
        <v>1.3273999119148889E-2</v>
      </c>
      <c r="AJ24" s="16">
        <v>-2.4195187541459343E-2</v>
      </c>
      <c r="AK24" s="16">
        <v>4.1748603193276709E-2</v>
      </c>
      <c r="AL24" s="16">
        <v>7.0514441142976282E-3</v>
      </c>
      <c r="AM24" s="16">
        <v>1.4052492689965423E-2</v>
      </c>
      <c r="AN24" s="18">
        <v>-9.042866455807607E-3</v>
      </c>
    </row>
    <row r="25" spans="1:40" ht="24">
      <c r="A25" s="13" t="s">
        <v>61</v>
      </c>
      <c r="B25" s="14" t="s">
        <v>41</v>
      </c>
      <c r="C25" s="15">
        <v>1.6587226679294693E-2</v>
      </c>
      <c r="D25" s="16">
        <v>1.4903692605312395E-2</v>
      </c>
      <c r="E25" s="16">
        <v>7.7764953681221417E-3</v>
      </c>
      <c r="F25" s="16">
        <v>8.0461872161859335E-3</v>
      </c>
      <c r="G25" s="16">
        <v>-1.7430287450713323E-2</v>
      </c>
      <c r="H25" s="16">
        <v>4.0891095218149633E-2</v>
      </c>
      <c r="I25" s="16">
        <v>2.3267330918141843E-2</v>
      </c>
      <c r="J25" s="16">
        <v>1.7921188800294738E-2</v>
      </c>
      <c r="K25" s="16">
        <v>4.5985836126013695E-2</v>
      </c>
      <c r="L25" s="17" t="s">
        <v>84</v>
      </c>
      <c r="M25" s="16">
        <v>1.4648206304496621E-2</v>
      </c>
      <c r="N25" s="16">
        <v>5.3182086946212848E-2</v>
      </c>
      <c r="O25" s="16">
        <v>-1.4410116922423324E-2</v>
      </c>
      <c r="P25" s="16">
        <v>1.977498021686298E-2</v>
      </c>
      <c r="Q25" s="16">
        <v>5.6986213578048258E-3</v>
      </c>
      <c r="R25" s="16">
        <v>-6.1408111248187148E-3</v>
      </c>
      <c r="S25" s="16">
        <v>4.2898639434350946E-2</v>
      </c>
      <c r="T25" s="16">
        <v>-1.537322544470264E-2</v>
      </c>
      <c r="U25" s="16">
        <v>-6.7501479880919639E-3</v>
      </c>
      <c r="V25" s="16">
        <v>1.9860388668319379E-2</v>
      </c>
      <c r="W25" s="16">
        <v>-8.4276939327891966E-3</v>
      </c>
      <c r="X25" s="17" t="s">
        <v>85</v>
      </c>
      <c r="Y25" s="16">
        <v>7.3110672789422496E-3</v>
      </c>
      <c r="Z25" s="16">
        <v>1.4013941303343588E-2</v>
      </c>
      <c r="AA25" s="16">
        <v>-1.7341648174544446E-2</v>
      </c>
      <c r="AB25" s="16">
        <v>2.1768022771631791E-2</v>
      </c>
      <c r="AC25" s="16">
        <v>-6.0168915766826685E-3</v>
      </c>
      <c r="AD25" s="16">
        <v>-4.4843593675642876E-2</v>
      </c>
      <c r="AE25" s="16">
        <v>-6.2402646124851628E-2</v>
      </c>
      <c r="AF25" s="16">
        <v>4.558210043388411E-2</v>
      </c>
      <c r="AG25" s="16">
        <v>-3.3860645393371323E-2</v>
      </c>
      <c r="AH25" s="16">
        <v>-1.7965618654835817E-2</v>
      </c>
      <c r="AI25" s="16">
        <v>-2.7631532899334166E-2</v>
      </c>
      <c r="AJ25" s="16">
        <v>-3.6167737103318977E-2</v>
      </c>
      <c r="AK25" s="16">
        <v>5.056885855797227E-3</v>
      </c>
      <c r="AL25" s="16">
        <v>-7.5214797364980017E-3</v>
      </c>
      <c r="AM25" s="16">
        <v>-2.6083334634585962E-3</v>
      </c>
      <c r="AN25" s="18">
        <v>-4.8624130814982409E-2</v>
      </c>
    </row>
    <row r="26" spans="1:40" ht="24">
      <c r="A26" s="13" t="s">
        <v>62</v>
      </c>
      <c r="B26" s="14" t="s">
        <v>41</v>
      </c>
      <c r="C26" s="15">
        <v>5.3532776084167288E-2</v>
      </c>
      <c r="D26" s="16">
        <v>5.6074167031670348E-2</v>
      </c>
      <c r="E26" s="16">
        <v>3.0708375311489657E-2</v>
      </c>
      <c r="F26" s="16">
        <v>5.0649157222948478E-3</v>
      </c>
      <c r="G26" s="16">
        <v>8.9945270794923992E-3</v>
      </c>
      <c r="H26" s="17" t="s">
        <v>127</v>
      </c>
      <c r="I26" s="16">
        <v>-1.0399085491295638E-2</v>
      </c>
      <c r="J26" s="16">
        <v>3.7946818330790215E-2</v>
      </c>
      <c r="K26" s="16">
        <v>2.7090002936971336E-2</v>
      </c>
      <c r="L26" s="17" t="s">
        <v>162</v>
      </c>
      <c r="M26" s="16">
        <v>3.6589302162035833E-2</v>
      </c>
      <c r="N26" s="16">
        <v>2.2814276821026078E-2</v>
      </c>
      <c r="O26" s="16">
        <v>-1.6182801487904235E-2</v>
      </c>
      <c r="P26" s="16">
        <v>7.0405573894469428E-3</v>
      </c>
      <c r="Q26" s="16">
        <v>-3.7797156443731689E-2</v>
      </c>
      <c r="R26" s="16">
        <v>-9.3332076058458835E-3</v>
      </c>
      <c r="S26" s="16">
        <v>1.3997654326477814E-2</v>
      </c>
      <c r="T26" s="16">
        <v>-5.1972510900756023E-3</v>
      </c>
      <c r="U26" s="16">
        <v>2.5474567392177093E-2</v>
      </c>
      <c r="V26" s="16">
        <v>2.3233839571970168E-2</v>
      </c>
      <c r="W26" s="17" t="s">
        <v>92</v>
      </c>
      <c r="X26" s="16">
        <v>-8.2884038179173794E-3</v>
      </c>
      <c r="Y26" s="16">
        <v>1.3563203504875158E-2</v>
      </c>
      <c r="Z26" s="16">
        <v>1.4693742589674383E-3</v>
      </c>
      <c r="AA26" s="16">
        <v>1.9723338543455638E-2</v>
      </c>
      <c r="AB26" s="16">
        <v>-9.3724738570102814E-3</v>
      </c>
      <c r="AC26" s="16">
        <v>-3.8145202684567343E-2</v>
      </c>
      <c r="AD26" s="16">
        <v>-6.3853960232194791E-3</v>
      </c>
      <c r="AE26" s="16">
        <v>-2.8372378752693463E-2</v>
      </c>
      <c r="AF26" s="16">
        <v>-2.0993561020629565E-2</v>
      </c>
      <c r="AG26" s="16">
        <v>-1.6365518498049465E-2</v>
      </c>
      <c r="AH26" s="16">
        <v>-1.8327272378835968E-2</v>
      </c>
      <c r="AI26" s="16">
        <v>-2.9128840148201666E-2</v>
      </c>
      <c r="AJ26" s="16">
        <v>-3.0056370704361037E-2</v>
      </c>
      <c r="AK26" s="16">
        <v>5.9257084838471366E-4</v>
      </c>
      <c r="AL26" s="16">
        <v>-1.3162442570930374E-2</v>
      </c>
      <c r="AM26" s="16">
        <v>-9.0629375383286231E-3</v>
      </c>
      <c r="AN26" s="18">
        <v>-4.3773247992025713E-2</v>
      </c>
    </row>
    <row r="27" spans="1:40" ht="24">
      <c r="A27" s="13" t="s">
        <v>63</v>
      </c>
      <c r="B27" s="14" t="s">
        <v>41</v>
      </c>
      <c r="C27" s="15">
        <v>-2.4779778317989828E-2</v>
      </c>
      <c r="D27" s="16">
        <v>-5.0354879353135144E-2</v>
      </c>
      <c r="E27" s="16">
        <v>-3.1729331132679555E-3</v>
      </c>
      <c r="F27" s="16">
        <v>-2.4643898895053118E-3</v>
      </c>
      <c r="G27" s="16">
        <v>-3.9490247616979203E-2</v>
      </c>
      <c r="H27" s="16">
        <v>-3.330381492510627E-2</v>
      </c>
      <c r="I27" s="17" t="s">
        <v>99</v>
      </c>
      <c r="J27" s="16">
        <v>2.6250253449030227E-2</v>
      </c>
      <c r="K27" s="16">
        <v>-2.1270390884288719E-2</v>
      </c>
      <c r="L27" s="16">
        <v>-1.5099941727936727E-2</v>
      </c>
      <c r="M27" s="16">
        <v>-3.3285195036092084E-3</v>
      </c>
      <c r="N27" s="16">
        <v>4.1036426585517892E-2</v>
      </c>
      <c r="O27" s="16">
        <v>2.0063867124009451E-2</v>
      </c>
      <c r="P27" s="16">
        <v>-8.5056781939486046E-3</v>
      </c>
      <c r="Q27" s="16">
        <v>1.3811962679853653E-2</v>
      </c>
      <c r="R27" s="16">
        <v>-2.6645271364301941E-2</v>
      </c>
      <c r="S27" s="16">
        <v>-4.3715455538095846E-2</v>
      </c>
      <c r="T27" s="16">
        <v>1.9589596446586883E-2</v>
      </c>
      <c r="U27" s="16">
        <v>3.3367851634822199E-2</v>
      </c>
      <c r="V27" s="16">
        <v>1.7955147990677208E-2</v>
      </c>
      <c r="W27" s="16">
        <v>-1.0416791372914231E-2</v>
      </c>
      <c r="X27" s="16">
        <v>2.3070825191192787E-2</v>
      </c>
      <c r="Y27" s="16">
        <v>3.5384161600738963E-2</v>
      </c>
      <c r="Z27" s="16">
        <v>-7.8621215333593893E-3</v>
      </c>
      <c r="AA27" s="16">
        <v>2.1942636037232369E-3</v>
      </c>
      <c r="AB27" s="16">
        <v>1.9776710682532034E-2</v>
      </c>
      <c r="AC27" s="16">
        <v>6.4109491910091061E-3</v>
      </c>
      <c r="AD27" s="16">
        <v>6.1552881166742103E-2</v>
      </c>
      <c r="AE27" s="16">
        <v>5.059137986531731E-2</v>
      </c>
      <c r="AF27" s="16">
        <v>-4.4345488091664647E-3</v>
      </c>
      <c r="AG27" s="16">
        <v>5.2875426430968722E-2</v>
      </c>
      <c r="AH27" s="16">
        <v>1.3856182456270129E-2</v>
      </c>
      <c r="AI27" s="16">
        <v>-9.6408981344489712E-3</v>
      </c>
      <c r="AJ27" s="16">
        <v>3.7431687917759061E-2</v>
      </c>
      <c r="AK27" s="16">
        <v>1.9596151326320067E-2</v>
      </c>
      <c r="AL27" s="16">
        <v>5.1225998976534614E-3</v>
      </c>
      <c r="AM27" s="16">
        <v>1.2058262917543788E-2</v>
      </c>
      <c r="AN27" s="20" t="s">
        <v>129</v>
      </c>
    </row>
    <row r="28" spans="1:40" ht="24">
      <c r="A28" s="13" t="s">
        <v>64</v>
      </c>
      <c r="B28" s="14" t="s">
        <v>41</v>
      </c>
      <c r="C28" s="15">
        <v>-1.8915330108741895E-2</v>
      </c>
      <c r="D28" s="16">
        <v>2.1345773848753806E-3</v>
      </c>
      <c r="E28" s="16">
        <v>3.6802487535125081E-3</v>
      </c>
      <c r="F28" s="16">
        <v>1.9254368444388967E-2</v>
      </c>
      <c r="G28" s="16">
        <v>8.8780773931908322E-3</v>
      </c>
      <c r="H28" s="16">
        <v>-1.6158602307111539E-2</v>
      </c>
      <c r="I28" s="16">
        <v>5.1071310324276128E-2</v>
      </c>
      <c r="J28" s="16">
        <v>9.2904020890148282E-3</v>
      </c>
      <c r="K28" s="16">
        <v>4.915866456843959E-3</v>
      </c>
      <c r="L28" s="16">
        <v>-7.1270694176485093E-3</v>
      </c>
      <c r="M28" s="16">
        <v>3.5486009475216074E-2</v>
      </c>
      <c r="N28" s="16">
        <v>-1.1139541430580638E-2</v>
      </c>
      <c r="O28" s="16">
        <v>3.1358598613577177E-2</v>
      </c>
      <c r="P28" s="16">
        <v>1.9933728930165172E-2</v>
      </c>
      <c r="Q28" s="16">
        <v>1.4323584096572452E-2</v>
      </c>
      <c r="R28" s="16">
        <v>3.2028210075852985E-2</v>
      </c>
      <c r="S28" s="16">
        <v>3.6625100346297265E-3</v>
      </c>
      <c r="T28" s="16">
        <v>6.2738827822442014E-2</v>
      </c>
      <c r="U28" s="16">
        <v>-9.6589959988466496E-3</v>
      </c>
      <c r="V28" s="16">
        <v>-2.7779470208867337E-2</v>
      </c>
      <c r="W28" s="16">
        <v>-2.8716365320790943E-2</v>
      </c>
      <c r="X28" s="16">
        <v>-6.2561754630283864E-2</v>
      </c>
      <c r="Y28" s="16">
        <v>-2.0844499748957687E-2</v>
      </c>
      <c r="Z28" s="16">
        <v>-4.284427371813916E-3</v>
      </c>
      <c r="AA28" s="16">
        <v>-4.0097669634321584E-2</v>
      </c>
      <c r="AB28" s="16">
        <v>-3.1747012257605317E-2</v>
      </c>
      <c r="AC28" s="16">
        <v>-1.2555018854962316E-2</v>
      </c>
      <c r="AD28" s="16">
        <v>-1.3365179188771817E-2</v>
      </c>
      <c r="AE28" s="17" t="s">
        <v>89</v>
      </c>
      <c r="AF28" s="16">
        <v>3.6846080118334702E-3</v>
      </c>
      <c r="AG28" s="16">
        <v>-2.8950604543255532E-2</v>
      </c>
      <c r="AH28" s="16">
        <v>2.4243585429653318E-2</v>
      </c>
      <c r="AI28" s="16">
        <v>1.9274732939648237E-2</v>
      </c>
      <c r="AJ28" s="16">
        <v>1.7953038641569535E-2</v>
      </c>
      <c r="AK28" s="16">
        <v>-5.3238693245757966E-2</v>
      </c>
      <c r="AL28" s="16">
        <v>-9.4209838244709845E-4</v>
      </c>
      <c r="AM28" s="16">
        <v>-3.9422713910051962E-2</v>
      </c>
      <c r="AN28" s="18">
        <v>4.9613046119122539E-2</v>
      </c>
    </row>
    <row r="29" spans="1:40" ht="24">
      <c r="A29" s="13" t="s">
        <v>65</v>
      </c>
      <c r="B29" s="14" t="s">
        <v>41</v>
      </c>
      <c r="C29" s="15">
        <v>-3.1533115470217226E-4</v>
      </c>
      <c r="D29" s="16">
        <v>-1.7187656804648906E-2</v>
      </c>
      <c r="E29" s="16">
        <v>-4.0037266723719371E-2</v>
      </c>
      <c r="F29" s="16">
        <v>1.2004597269169482E-3</v>
      </c>
      <c r="G29" s="16">
        <v>-1.9945013587506496E-2</v>
      </c>
      <c r="H29" s="16">
        <v>-1.2750337458919627E-2</v>
      </c>
      <c r="I29" s="16">
        <v>4.1367130687488998E-2</v>
      </c>
      <c r="J29" s="16">
        <v>-7.2546376278631781E-4</v>
      </c>
      <c r="K29" s="16">
        <v>8.9753007073738282E-3</v>
      </c>
      <c r="L29" s="16">
        <v>2.3063829296835425E-2</v>
      </c>
      <c r="M29" s="16">
        <v>-9.0320496582957949E-3</v>
      </c>
      <c r="N29" s="17" t="s">
        <v>89</v>
      </c>
      <c r="O29" s="16">
        <v>-3.8207532376083486E-2</v>
      </c>
      <c r="P29" s="16">
        <v>-1.7070763169273265E-2</v>
      </c>
      <c r="Q29" s="16">
        <v>4.0918092033529266E-3</v>
      </c>
      <c r="R29" s="16">
        <v>-2.6989520076713215E-2</v>
      </c>
      <c r="S29" s="16">
        <v>-5.1598470328091004E-3</v>
      </c>
      <c r="T29" s="16">
        <v>-2.1687574022973638E-2</v>
      </c>
      <c r="U29" s="16">
        <v>-6.9325531357611126E-3</v>
      </c>
      <c r="V29" s="16">
        <v>6.1518975500449352E-2</v>
      </c>
      <c r="W29" s="16">
        <v>2.3044293209954294E-2</v>
      </c>
      <c r="X29" s="16">
        <v>5.3215813888014565E-2</v>
      </c>
      <c r="Y29" s="16">
        <v>3.4728312943406871E-2</v>
      </c>
      <c r="Z29" s="16">
        <v>4.1507103610126779E-2</v>
      </c>
      <c r="AA29" s="16">
        <v>-1.1936750804458112E-2</v>
      </c>
      <c r="AB29" s="16">
        <v>2.4161949038903105E-2</v>
      </c>
      <c r="AC29" s="16">
        <v>-1.7948351343866765E-3</v>
      </c>
      <c r="AD29" s="16">
        <v>4.0192128385000969E-2</v>
      </c>
      <c r="AE29" s="16">
        <v>-1.1127989533429474E-2</v>
      </c>
      <c r="AF29" s="16">
        <v>1.8442587352785558E-2</v>
      </c>
      <c r="AG29" s="16">
        <v>4.0148416242617273E-2</v>
      </c>
      <c r="AH29" s="16">
        <v>-1.7798292016046782E-3</v>
      </c>
      <c r="AI29" s="16">
        <v>9.5373379401350062E-3</v>
      </c>
      <c r="AJ29" s="16">
        <v>5.7351542409076778E-2</v>
      </c>
      <c r="AK29" s="17" t="s">
        <v>144</v>
      </c>
      <c r="AL29" s="16">
        <v>-4.5061049059426624E-3</v>
      </c>
      <c r="AM29" s="16">
        <v>-1.618219862433674E-2</v>
      </c>
      <c r="AN29" s="18">
        <v>1.0218201097493145E-2</v>
      </c>
    </row>
    <row r="30" spans="1:40" ht="24">
      <c r="A30" s="13" t="s">
        <v>66</v>
      </c>
      <c r="B30" s="14" t="s">
        <v>41</v>
      </c>
      <c r="C30" s="15">
        <v>-1.6936994711965542E-2</v>
      </c>
      <c r="D30" s="16">
        <v>-5.5976637461674097E-2</v>
      </c>
      <c r="E30" s="16">
        <v>-1.555549782615117E-2</v>
      </c>
      <c r="F30" s="16">
        <v>-2.0750175819044491E-2</v>
      </c>
      <c r="G30" s="16">
        <v>-9.9126437159850096E-3</v>
      </c>
      <c r="H30" s="17" t="s">
        <v>182</v>
      </c>
      <c r="I30" s="16">
        <v>2.0023684505766727E-2</v>
      </c>
      <c r="J30" s="16">
        <v>-1.6787432214690614E-2</v>
      </c>
      <c r="K30" s="16">
        <v>-2.0120193271799213E-2</v>
      </c>
      <c r="L30" s="16">
        <v>-1.1288893974664725E-2</v>
      </c>
      <c r="M30" s="16">
        <v>-1.5497271627173402E-2</v>
      </c>
      <c r="N30" s="16">
        <v>-3.7818691818225822E-2</v>
      </c>
      <c r="O30" s="17" t="s">
        <v>99</v>
      </c>
      <c r="P30" s="16">
        <v>-3.9306625226388572E-2</v>
      </c>
      <c r="Q30" s="16">
        <v>1.5996107252488445E-3</v>
      </c>
      <c r="R30" s="16">
        <v>4.1625974640269951E-2</v>
      </c>
      <c r="S30" s="16">
        <v>-4.9378646894072446E-2</v>
      </c>
      <c r="T30" s="16">
        <v>-2.4087088763972347E-2</v>
      </c>
      <c r="U30" s="16">
        <v>1.4862169317386787E-2</v>
      </c>
      <c r="V30" s="16">
        <v>2.0399706397851206E-3</v>
      </c>
      <c r="W30" s="16">
        <v>-1.6183546620640789E-2</v>
      </c>
      <c r="X30" s="16">
        <v>-1.4295543311238208E-2</v>
      </c>
      <c r="Y30" s="16">
        <v>9.5048717231172326E-3</v>
      </c>
      <c r="Z30" s="16">
        <v>-1.7851790062137694E-2</v>
      </c>
      <c r="AA30" s="16">
        <v>2.5387445241006581E-2</v>
      </c>
      <c r="AB30" s="16">
        <v>3.1569619671360287E-2</v>
      </c>
      <c r="AC30" s="16">
        <v>-2.9852975636777898E-2</v>
      </c>
      <c r="AD30" s="16">
        <v>5.7909390721638719E-2</v>
      </c>
      <c r="AE30" s="16">
        <v>3.0989775534821493E-2</v>
      </c>
      <c r="AF30" s="16">
        <v>-3.7812266198551259E-3</v>
      </c>
      <c r="AG30" s="16">
        <v>6.2572072859092748E-2</v>
      </c>
      <c r="AH30" s="16">
        <v>4.6456563115242551E-2</v>
      </c>
      <c r="AI30" s="16">
        <v>6.1265595365061565E-3</v>
      </c>
      <c r="AJ30" s="16">
        <v>3.9356054505770677E-2</v>
      </c>
      <c r="AK30" s="16">
        <v>1.6259005914648808E-2</v>
      </c>
      <c r="AL30" s="16">
        <v>1.1796620348251878E-3</v>
      </c>
      <c r="AM30" s="16">
        <v>-1.8706254267797623E-2</v>
      </c>
      <c r="AN30" s="18">
        <v>5.2028306759794002E-2</v>
      </c>
    </row>
    <row r="31" spans="1:40" ht="24">
      <c r="A31" s="13" t="s">
        <v>67</v>
      </c>
      <c r="B31" s="14" t="s">
        <v>41</v>
      </c>
      <c r="C31" s="15">
        <v>1.1617879699180222E-2</v>
      </c>
      <c r="D31" s="16">
        <v>-2.577808850937807E-4</v>
      </c>
      <c r="E31" s="16">
        <v>-1.9712799048299409E-2</v>
      </c>
      <c r="F31" s="16">
        <v>2.8000160916279125E-2</v>
      </c>
      <c r="G31" s="16">
        <v>6.2280203928282022E-3</v>
      </c>
      <c r="H31" s="16">
        <v>-6.4094138682925326E-3</v>
      </c>
      <c r="I31" s="16">
        <v>1.3935131431613923E-2</v>
      </c>
      <c r="J31" s="16">
        <v>-1.2881141803009165E-2</v>
      </c>
      <c r="K31" s="16">
        <v>3.2859882299863005E-3</v>
      </c>
      <c r="L31" s="16">
        <v>1.28794214840839E-3</v>
      </c>
      <c r="M31" s="16">
        <v>5.3237759712086309E-2</v>
      </c>
      <c r="N31" s="16">
        <v>-1.775843615107779E-3</v>
      </c>
      <c r="O31" s="16">
        <v>4.6819162287135105E-2</v>
      </c>
      <c r="P31" s="16">
        <v>3.883792177501371E-2</v>
      </c>
      <c r="Q31" s="17" t="s">
        <v>117</v>
      </c>
      <c r="R31" s="16">
        <v>4.4196728869242391E-2</v>
      </c>
      <c r="S31" s="16">
        <v>-1.7175596140153817E-2</v>
      </c>
      <c r="T31" s="16">
        <v>3.9645612349281295E-2</v>
      </c>
      <c r="U31" s="16">
        <v>-9.1742649061225343E-3</v>
      </c>
      <c r="V31" s="16">
        <v>-3.4264600271832861E-2</v>
      </c>
      <c r="W31" s="16">
        <v>-1.8484620071657826E-2</v>
      </c>
      <c r="X31" s="16">
        <v>-1.7933410397119515E-2</v>
      </c>
      <c r="Y31" s="16">
        <v>-4.341684309220973E-2</v>
      </c>
      <c r="Z31" s="16">
        <v>-2.5311467897969515E-2</v>
      </c>
      <c r="AA31" s="16">
        <v>1.8340846462240459E-2</v>
      </c>
      <c r="AB31" s="16">
        <v>-3.3654677067949147E-2</v>
      </c>
      <c r="AC31" s="16">
        <v>-3.5424769807529954E-2</v>
      </c>
      <c r="AD31" s="16">
        <v>-1.3386847952351575E-2</v>
      </c>
      <c r="AE31" s="16">
        <v>2.4160555508349932E-2</v>
      </c>
      <c r="AF31" s="16">
        <v>-3.2105294833623892E-2</v>
      </c>
      <c r="AG31" s="16">
        <v>-3.1961368941354491E-2</v>
      </c>
      <c r="AH31" s="17" t="s">
        <v>85</v>
      </c>
      <c r="AI31" s="16">
        <v>-3.9949468434658159E-2</v>
      </c>
      <c r="AJ31" s="16">
        <v>2.7009348354689499E-2</v>
      </c>
      <c r="AK31" s="16">
        <v>-3.4129229441793543E-2</v>
      </c>
      <c r="AL31" s="16">
        <v>-3.5613038969881149E-3</v>
      </c>
      <c r="AM31" s="16">
        <v>-3.3649650490855672E-2</v>
      </c>
      <c r="AN31" s="18">
        <v>2.30912052690652E-4</v>
      </c>
    </row>
    <row r="32" spans="1:40" ht="24">
      <c r="A32" s="13" t="s">
        <v>68</v>
      </c>
      <c r="B32" s="14" t="s">
        <v>41</v>
      </c>
      <c r="C32" s="19" t="s">
        <v>146</v>
      </c>
      <c r="D32" s="16">
        <v>-1.8238235540717473E-3</v>
      </c>
      <c r="E32" s="16">
        <v>-3.762867028757074E-3</v>
      </c>
      <c r="F32" s="16">
        <v>1.8853610829711372E-3</v>
      </c>
      <c r="G32" s="16">
        <v>6.9036242790021015E-3</v>
      </c>
      <c r="H32" s="16">
        <v>-3.0102982185856351E-2</v>
      </c>
      <c r="I32" s="16">
        <v>-3.3187963370976139E-3</v>
      </c>
      <c r="J32" s="16">
        <v>-2.7992858238988637E-2</v>
      </c>
      <c r="K32" s="16">
        <v>-4.9182529887678225E-2</v>
      </c>
      <c r="L32" s="16">
        <v>3.3265836043649064E-2</v>
      </c>
      <c r="M32" s="17" t="s">
        <v>92</v>
      </c>
      <c r="N32" s="16">
        <v>-8.9124985096617742E-3</v>
      </c>
      <c r="O32" s="16">
        <v>-1.5448253410899159E-2</v>
      </c>
      <c r="P32" s="16">
        <v>1.0102816554359602E-2</v>
      </c>
      <c r="Q32" s="16">
        <v>-1.4131173530830642E-2</v>
      </c>
      <c r="R32" s="16">
        <v>2.8759679942591727E-4</v>
      </c>
      <c r="S32" s="16">
        <v>-1.7623138171954718E-2</v>
      </c>
      <c r="T32" s="16">
        <v>-2.792772730552065E-2</v>
      </c>
      <c r="U32" s="16">
        <v>2.3976519629620996E-2</v>
      </c>
      <c r="V32" s="16">
        <v>2.7924675412445938E-2</v>
      </c>
      <c r="W32" s="16">
        <v>3.6501568706920395E-2</v>
      </c>
      <c r="X32" s="16">
        <v>1.4463462389307296E-2</v>
      </c>
      <c r="Y32" s="17" t="s">
        <v>86</v>
      </c>
      <c r="Z32" s="16">
        <v>5.4992083980018513E-3</v>
      </c>
      <c r="AA32" s="16">
        <v>4.6175592373427346E-2</v>
      </c>
      <c r="AB32" s="16">
        <v>2.7571635119589748E-3</v>
      </c>
      <c r="AC32" s="16">
        <v>-1.2056065708628185E-2</v>
      </c>
      <c r="AD32" s="17" t="s">
        <v>115</v>
      </c>
      <c r="AE32" s="16">
        <v>3.499598232794781E-2</v>
      </c>
      <c r="AF32" s="16">
        <v>-1.8122515138225024E-2</v>
      </c>
      <c r="AG32" s="16">
        <v>4.6813614534978135E-2</v>
      </c>
      <c r="AH32" s="16">
        <v>5.2692378827867183E-2</v>
      </c>
      <c r="AI32" s="16">
        <v>3.163991718381156E-2</v>
      </c>
      <c r="AJ32" s="16">
        <v>5.8281655836994128E-2</v>
      </c>
      <c r="AK32" s="16">
        <v>1.455016250969398E-2</v>
      </c>
      <c r="AL32" s="16">
        <v>3.3713304432834261E-2</v>
      </c>
      <c r="AM32" s="16">
        <v>-3.3244624134813834E-2</v>
      </c>
      <c r="AN32" s="18">
        <v>5.2044005265508834E-2</v>
      </c>
    </row>
    <row r="33" spans="1:40" ht="24">
      <c r="A33" s="13" t="s">
        <v>69</v>
      </c>
      <c r="B33" s="14" t="s">
        <v>41</v>
      </c>
      <c r="C33" s="15">
        <v>3.6061089824991246E-2</v>
      </c>
      <c r="D33" s="16">
        <v>-2.9480405296594417E-2</v>
      </c>
      <c r="E33" s="16">
        <v>1.3220810546915986E-2</v>
      </c>
      <c r="F33" s="16">
        <v>2.259590051536112E-2</v>
      </c>
      <c r="G33" s="16">
        <v>-3.1543105837280282E-2</v>
      </c>
      <c r="H33" s="16">
        <v>9.9464127943847836E-3</v>
      </c>
      <c r="I33" s="16">
        <v>-8.5563306673827177E-3</v>
      </c>
      <c r="J33" s="16">
        <v>-3.1941472820789928E-2</v>
      </c>
      <c r="K33" s="16">
        <v>7.8549446284688611E-3</v>
      </c>
      <c r="L33" s="16">
        <v>-4.0729005938243808E-2</v>
      </c>
      <c r="M33" s="16">
        <v>1.0219721050220867E-2</v>
      </c>
      <c r="N33" s="16">
        <v>-1.7041697110160917E-2</v>
      </c>
      <c r="O33" s="16">
        <v>-3.9616243775341571E-2</v>
      </c>
      <c r="P33" s="17" t="s">
        <v>85</v>
      </c>
      <c r="Q33" s="16">
        <v>-9.8696437320234635E-3</v>
      </c>
      <c r="R33" s="16">
        <v>-2.2318930654090238E-2</v>
      </c>
      <c r="S33" s="16">
        <v>-1.5215462740948883E-2</v>
      </c>
      <c r="T33" s="16">
        <v>-2.3890914591874944E-2</v>
      </c>
      <c r="U33" s="16">
        <v>3.6364057952665681E-2</v>
      </c>
      <c r="V33" s="16">
        <v>2.7425495439594914E-2</v>
      </c>
      <c r="W33" s="16">
        <v>7.1374038546070193E-3</v>
      </c>
      <c r="X33" s="16">
        <v>1.9760063879619455E-2</v>
      </c>
      <c r="Y33" s="16">
        <v>-5.0583729849765537E-3</v>
      </c>
      <c r="Z33" s="16">
        <v>9.5050259572082262E-3</v>
      </c>
      <c r="AA33" s="16">
        <v>6.1946683046843136E-2</v>
      </c>
      <c r="AB33" s="16">
        <v>5.3830716444883096E-2</v>
      </c>
      <c r="AC33" s="16">
        <v>2.5516466572613375E-2</v>
      </c>
      <c r="AD33" s="16">
        <v>-1.100862720825955E-2</v>
      </c>
      <c r="AE33" s="16">
        <v>1.9870862214191008E-2</v>
      </c>
      <c r="AF33" s="16">
        <v>5.2443963935786035E-2</v>
      </c>
      <c r="AG33" s="16">
        <v>-4.1420502188204786E-3</v>
      </c>
      <c r="AH33" s="16">
        <v>3.8834037842057939E-2</v>
      </c>
      <c r="AI33" s="16">
        <v>6.2560573017209978E-2</v>
      </c>
      <c r="AJ33" s="16">
        <v>-6.9173351323718688E-3</v>
      </c>
      <c r="AK33" s="16">
        <v>-9.1750906573511964E-3</v>
      </c>
      <c r="AL33" s="16">
        <v>4.4547290566364195E-2</v>
      </c>
      <c r="AM33" s="16">
        <v>3.6702427768218686E-2</v>
      </c>
      <c r="AN33" s="18">
        <v>-9.8124600345108112E-3</v>
      </c>
    </row>
    <row r="34" spans="1:40" ht="24">
      <c r="A34" s="13" t="s">
        <v>70</v>
      </c>
      <c r="B34" s="14" t="s">
        <v>41</v>
      </c>
      <c r="C34" s="15">
        <v>3.8562966753480268E-2</v>
      </c>
      <c r="D34" s="16">
        <v>3.2518352509276559E-2</v>
      </c>
      <c r="E34" s="16">
        <v>5.315768330990224E-2</v>
      </c>
      <c r="F34" s="16">
        <v>2.0551758929736808E-2</v>
      </c>
      <c r="G34" s="16">
        <v>3.3540873305806011E-2</v>
      </c>
      <c r="H34" s="16">
        <v>8.7264117069288088E-3</v>
      </c>
      <c r="I34" s="16">
        <v>6.1406711652157879E-2</v>
      </c>
      <c r="J34" s="16">
        <v>1.6778102829609609E-3</v>
      </c>
      <c r="K34" s="16">
        <v>1.0316784942794092E-2</v>
      </c>
      <c r="L34" s="16">
        <v>5.9666735552512786E-3</v>
      </c>
      <c r="M34" s="17" t="s">
        <v>115</v>
      </c>
      <c r="N34" s="16">
        <v>3.979566006200911E-2</v>
      </c>
      <c r="O34" s="16">
        <v>5.7904481287114395E-2</v>
      </c>
      <c r="P34" s="16">
        <v>-1.0922302168633829E-2</v>
      </c>
      <c r="Q34" s="16">
        <v>3.6279139101143998E-2</v>
      </c>
      <c r="R34" s="16">
        <v>1.6616175337140212E-2</v>
      </c>
      <c r="S34" s="16">
        <v>-2.2430495775578992E-2</v>
      </c>
      <c r="T34" s="16">
        <v>2.8474601240240156E-2</v>
      </c>
      <c r="U34" s="16">
        <v>1.9586660718788887E-5</v>
      </c>
      <c r="V34" s="16">
        <v>-5.568652508613782E-2</v>
      </c>
      <c r="W34" s="16">
        <v>-6.3964709663829186E-3</v>
      </c>
      <c r="X34" s="16">
        <v>-4.4434479781673468E-2</v>
      </c>
      <c r="Y34" s="16">
        <v>-4.0330104971687463E-3</v>
      </c>
      <c r="Z34" s="16">
        <v>-1.9381533760949414E-2</v>
      </c>
      <c r="AA34" s="16">
        <v>-2.1912578379754546E-2</v>
      </c>
      <c r="AB34" s="16">
        <v>-1.0856573473707581E-2</v>
      </c>
      <c r="AC34" s="16">
        <v>-2.8111726693121158E-2</v>
      </c>
      <c r="AD34" s="17" t="s">
        <v>92</v>
      </c>
      <c r="AE34" s="16">
        <v>-1.3197640893079962E-2</v>
      </c>
      <c r="AF34" s="16">
        <v>-5.1304552976177975E-2</v>
      </c>
      <c r="AG34" s="16">
        <v>7.2807032481754059E-3</v>
      </c>
      <c r="AH34" s="16">
        <v>-1.3277177610189506E-2</v>
      </c>
      <c r="AI34" s="16">
        <v>-1.7133931016433901E-2</v>
      </c>
      <c r="AJ34" s="16">
        <v>-3.1029257775329253E-2</v>
      </c>
      <c r="AK34" s="16">
        <v>4.3799947415953501E-3</v>
      </c>
      <c r="AL34" s="16">
        <v>-2.9512397884262756E-2</v>
      </c>
      <c r="AM34" s="16">
        <v>-5.4114824109773385E-3</v>
      </c>
      <c r="AN34" s="18">
        <v>4.2387099522236092E-2</v>
      </c>
    </row>
    <row r="35" spans="1:40" ht="24">
      <c r="A35" s="13" t="s">
        <v>71</v>
      </c>
      <c r="B35" s="14" t="s">
        <v>41</v>
      </c>
      <c r="C35" s="15">
        <v>-4.9680434242684202E-2</v>
      </c>
      <c r="D35" s="16">
        <v>1.5125863568471374E-2</v>
      </c>
      <c r="E35" s="16">
        <v>-3.1785210696345968E-3</v>
      </c>
      <c r="F35" s="16">
        <v>7.7104045168679813E-3</v>
      </c>
      <c r="G35" s="16">
        <v>5.2180420365523422E-2</v>
      </c>
      <c r="H35" s="16">
        <v>-1.8722184279103854E-2</v>
      </c>
      <c r="I35" s="16">
        <v>5.2618876454682176E-2</v>
      </c>
      <c r="J35" s="16">
        <v>5.0059745875195134E-2</v>
      </c>
      <c r="K35" s="16">
        <v>5.8693065237519944E-3</v>
      </c>
      <c r="L35" s="16">
        <v>3.3567432272925996E-2</v>
      </c>
      <c r="M35" s="16">
        <v>4.6752431903454843E-2</v>
      </c>
      <c r="N35" s="16">
        <v>3.9635971170730339E-2</v>
      </c>
      <c r="O35" s="16">
        <v>6.2375122649114219E-2</v>
      </c>
      <c r="P35" s="16">
        <v>-4.1056677775942801E-3</v>
      </c>
      <c r="Q35" s="16">
        <v>5.845685435986675E-2</v>
      </c>
      <c r="R35" s="16">
        <v>1.1679798690570693E-2</v>
      </c>
      <c r="S35" s="16">
        <v>-5.1206173430106685E-3</v>
      </c>
      <c r="T35" s="16">
        <v>3.742095136247639E-2</v>
      </c>
      <c r="U35" s="16">
        <v>-3.4221975315802337E-2</v>
      </c>
      <c r="V35" s="16">
        <v>-2.4433050536580771E-2</v>
      </c>
      <c r="W35" s="16">
        <v>-1.6361402681446216E-2</v>
      </c>
      <c r="X35" s="16">
        <v>-3.3459610743641136E-2</v>
      </c>
      <c r="Y35" s="16">
        <v>3.8060664367104209E-2</v>
      </c>
      <c r="Z35" s="16">
        <v>-4.6645656471865839E-2</v>
      </c>
      <c r="AA35" s="16">
        <v>-5.1848333754624269E-2</v>
      </c>
      <c r="AB35" s="16">
        <v>-1.6610436005363795E-2</v>
      </c>
      <c r="AC35" s="16">
        <v>-2.9182116841885708E-2</v>
      </c>
      <c r="AD35" s="16">
        <v>7.2540772011351218E-3</v>
      </c>
      <c r="AE35" s="16">
        <v>-2.8527647719138186E-2</v>
      </c>
      <c r="AF35" s="16">
        <v>-4.3378187221209683E-3</v>
      </c>
      <c r="AG35" s="17" t="s">
        <v>95</v>
      </c>
      <c r="AH35" s="16">
        <v>-3.1618224590921659E-2</v>
      </c>
      <c r="AI35" s="16">
        <v>-1.7650035008313514E-2</v>
      </c>
      <c r="AJ35" s="16">
        <v>7.1893497421936688E-3</v>
      </c>
      <c r="AK35" s="16">
        <v>-1.5727953661801848E-3</v>
      </c>
      <c r="AL35" s="16">
        <v>-4.731528604925548E-2</v>
      </c>
      <c r="AM35" s="16">
        <v>-1.1167391508340237E-2</v>
      </c>
      <c r="AN35" s="18">
        <v>9.8427378282991331E-3</v>
      </c>
    </row>
    <row r="36" spans="1:40" ht="24">
      <c r="A36" s="13" t="s">
        <v>72</v>
      </c>
      <c r="B36" s="14" t="s">
        <v>41</v>
      </c>
      <c r="C36" s="15">
        <v>3.6469756805732487E-2</v>
      </c>
      <c r="D36" s="16">
        <v>3.8710368151840105E-2</v>
      </c>
      <c r="E36" s="16">
        <v>3.4974467883759026E-2</v>
      </c>
      <c r="F36" s="16">
        <v>4.9957166563806672E-2</v>
      </c>
      <c r="G36" s="16">
        <v>2.5015065382579069E-2</v>
      </c>
      <c r="H36" s="16">
        <v>2.6936325020811606E-2</v>
      </c>
      <c r="I36" s="16">
        <v>3.4951588308469263E-2</v>
      </c>
      <c r="J36" s="16">
        <v>3.6385480107151986E-2</v>
      </c>
      <c r="K36" s="16">
        <v>2.1482012472409315E-2</v>
      </c>
      <c r="L36" s="16">
        <v>6.3290721892833107E-2</v>
      </c>
      <c r="M36" s="17" t="s">
        <v>84</v>
      </c>
      <c r="N36" s="16">
        <v>3.4053637789231962E-2</v>
      </c>
      <c r="O36" s="16">
        <v>9.4119880235144816E-3</v>
      </c>
      <c r="P36" s="16">
        <v>-4.9764008669805704E-3</v>
      </c>
      <c r="Q36" s="16">
        <v>4.4805527877015576E-2</v>
      </c>
      <c r="R36" s="16">
        <v>9.5969676683019724E-3</v>
      </c>
      <c r="S36" s="16">
        <v>6.2149713482502332E-2</v>
      </c>
      <c r="T36" s="16">
        <v>2.9828577523784223E-2</v>
      </c>
      <c r="U36" s="16">
        <v>-4.8915543273357981E-2</v>
      </c>
      <c r="V36" s="16">
        <v>2.7800410814340648E-2</v>
      </c>
      <c r="W36" s="16">
        <v>1.3385243621276584E-2</v>
      </c>
      <c r="X36" s="16">
        <v>7.1854189747283864E-3</v>
      </c>
      <c r="Y36" s="17" t="s">
        <v>111</v>
      </c>
      <c r="Z36" s="16">
        <v>1.6621802519728279E-2</v>
      </c>
      <c r="AA36" s="16">
        <v>-4.6533180267325537E-2</v>
      </c>
      <c r="AB36" s="16">
        <v>-1.0172600922581686E-3</v>
      </c>
      <c r="AC36" s="16">
        <v>-2.3522053603336004E-2</v>
      </c>
      <c r="AD36" s="16">
        <v>-4.0061144407235747E-3</v>
      </c>
      <c r="AE36" s="16">
        <v>-2.0404708242777181E-2</v>
      </c>
      <c r="AF36" s="16">
        <v>-1.2440010081249866E-2</v>
      </c>
      <c r="AG36" s="16">
        <v>3.7821162546004324E-2</v>
      </c>
      <c r="AH36" s="16">
        <v>-4.2683405749618299E-2</v>
      </c>
      <c r="AI36" s="16">
        <v>-2.9537795987531354E-2</v>
      </c>
      <c r="AJ36" s="16">
        <v>1.7933033353979687E-2</v>
      </c>
      <c r="AK36" s="16">
        <v>9.4324446041562423E-3</v>
      </c>
      <c r="AL36" s="16">
        <v>-4.0557447121294159E-2</v>
      </c>
      <c r="AM36" s="16">
        <v>-3.0137396601287156E-2</v>
      </c>
      <c r="AN36" s="18">
        <v>3.1964706260262155E-2</v>
      </c>
    </row>
    <row r="37" spans="1:40" ht="24">
      <c r="A37" s="13" t="s">
        <v>73</v>
      </c>
      <c r="B37" s="14" t="s">
        <v>41</v>
      </c>
      <c r="C37" s="15">
        <v>-3.2756278876370871E-2</v>
      </c>
      <c r="D37" s="16">
        <v>-1.5623329021043506E-2</v>
      </c>
      <c r="E37" s="16">
        <v>1.2908535475713493E-2</v>
      </c>
      <c r="F37" s="16">
        <v>-2.3435504035868259E-2</v>
      </c>
      <c r="G37" s="16">
        <v>1.6757595233690303E-2</v>
      </c>
      <c r="H37" s="16">
        <v>2.1604360288966742E-2</v>
      </c>
      <c r="I37" s="16">
        <v>3.6897828430022685E-2</v>
      </c>
      <c r="J37" s="16">
        <v>4.5083173340148296E-2</v>
      </c>
      <c r="K37" s="16">
        <v>-3.1913289412284836E-2</v>
      </c>
      <c r="L37" s="16">
        <v>5.0121125655772987E-2</v>
      </c>
      <c r="M37" s="16">
        <v>5.7690591882043923E-2</v>
      </c>
      <c r="N37" s="16">
        <v>5.6105929077348037E-2</v>
      </c>
      <c r="O37" s="16">
        <v>3.8875432727596977E-2</v>
      </c>
      <c r="P37" s="16">
        <v>-6.7970961988548118E-3</v>
      </c>
      <c r="Q37" s="16">
        <v>3.3684566253251669E-2</v>
      </c>
      <c r="R37" s="16">
        <v>5.1772311181560809E-2</v>
      </c>
      <c r="S37" s="16">
        <v>1.3426876449508271E-3</v>
      </c>
      <c r="T37" s="17" t="s">
        <v>79</v>
      </c>
      <c r="U37" s="16">
        <v>-1.6670532998690972E-2</v>
      </c>
      <c r="V37" s="16">
        <v>-1.4158680878195154E-2</v>
      </c>
      <c r="W37" s="16">
        <v>-2.9771412780912002E-2</v>
      </c>
      <c r="X37" s="16">
        <v>-3.5414404120510293E-2</v>
      </c>
      <c r="Y37" s="16">
        <v>1.789542504840198E-2</v>
      </c>
      <c r="Z37" s="16">
        <v>-1.300930160974372E-2</v>
      </c>
      <c r="AA37" s="16">
        <v>-2.9328145877933944E-2</v>
      </c>
      <c r="AB37" s="16">
        <v>-1.2861839505033916E-2</v>
      </c>
      <c r="AC37" s="16">
        <v>-3.4819434460180265E-2</v>
      </c>
      <c r="AD37" s="16">
        <v>-3.0661545262528726E-2</v>
      </c>
      <c r="AE37" s="16">
        <v>1.7536667492956841E-2</v>
      </c>
      <c r="AF37" s="16">
        <v>-3.5377989210660085E-2</v>
      </c>
      <c r="AG37" s="16">
        <v>7.1283164097340852E-3</v>
      </c>
      <c r="AH37" s="16">
        <v>2.6480778643075322E-2</v>
      </c>
      <c r="AI37" s="16">
        <v>3.234164832586222E-2</v>
      </c>
      <c r="AJ37" s="17" t="s">
        <v>111</v>
      </c>
      <c r="AK37" s="16">
        <v>-2.8943525099235222E-2</v>
      </c>
      <c r="AL37" s="16">
        <v>-4.3599271102761031E-2</v>
      </c>
      <c r="AM37" s="16">
        <v>-3.2762852921944398E-2</v>
      </c>
      <c r="AN37" s="18">
        <v>5.5965573985392161E-2</v>
      </c>
    </row>
    <row r="38" spans="1:40" ht="24">
      <c r="A38" s="13" t="s">
        <v>74</v>
      </c>
      <c r="B38" s="14" t="s">
        <v>41</v>
      </c>
      <c r="C38" s="15">
        <v>5.1339354792473368E-2</v>
      </c>
      <c r="D38" s="16">
        <v>3.9182156513621232E-2</v>
      </c>
      <c r="E38" s="16">
        <v>1.4847444122867924E-2</v>
      </c>
      <c r="F38" s="16">
        <v>-1.525039554740997E-2</v>
      </c>
      <c r="G38" s="16">
        <v>2.1213333943989936E-2</v>
      </c>
      <c r="H38" s="17" t="s">
        <v>110</v>
      </c>
      <c r="I38" s="16">
        <v>-3.2801600366386519E-2</v>
      </c>
      <c r="J38" s="16">
        <v>-4.7103494268487027E-2</v>
      </c>
      <c r="K38" s="16">
        <v>-1.6265706999960289E-2</v>
      </c>
      <c r="L38" s="16">
        <v>1.1717875158387389E-2</v>
      </c>
      <c r="M38" s="16">
        <v>-2.9775753362247085E-2</v>
      </c>
      <c r="N38" s="16">
        <v>-1.2438711176313689E-2</v>
      </c>
      <c r="O38" s="17" t="s">
        <v>179</v>
      </c>
      <c r="P38" s="16">
        <v>9.7655667575406828E-3</v>
      </c>
      <c r="Q38" s="16">
        <v>-3.7063294873232143E-2</v>
      </c>
      <c r="R38" s="16">
        <v>-3.074887757714238E-2</v>
      </c>
      <c r="S38" s="16">
        <v>6.3088646681763718E-3</v>
      </c>
      <c r="T38" s="16">
        <v>-1.2983399803910922E-2</v>
      </c>
      <c r="U38" s="16">
        <v>5.5496168496180276E-2</v>
      </c>
      <c r="V38" s="16">
        <v>8.3466043561307803E-4</v>
      </c>
      <c r="W38" s="17" t="s">
        <v>135</v>
      </c>
      <c r="X38" s="16">
        <v>4.0015204603160354E-2</v>
      </c>
      <c r="Y38" s="16">
        <v>2.6861128959598871E-2</v>
      </c>
      <c r="Z38" s="17" t="s">
        <v>94</v>
      </c>
      <c r="AA38" s="16">
        <v>1.1439515470392337E-2</v>
      </c>
      <c r="AB38" s="16">
        <v>1.9593153660465167E-2</v>
      </c>
      <c r="AC38" s="16">
        <v>3.6859061795458385E-2</v>
      </c>
      <c r="AD38" s="16">
        <v>8.6122667508008559E-3</v>
      </c>
      <c r="AE38" s="16">
        <v>-1.5798339459180761E-2</v>
      </c>
      <c r="AF38" s="16">
        <v>3.6660845393994855E-2</v>
      </c>
      <c r="AG38" s="16">
        <v>-1.8585040287349374E-2</v>
      </c>
      <c r="AH38" s="16">
        <v>-6.3037006761967208E-3</v>
      </c>
      <c r="AI38" s="16">
        <v>9.6416211900751236E-3</v>
      </c>
      <c r="AJ38" s="16">
        <v>2.1576266419597562E-2</v>
      </c>
      <c r="AK38" s="16">
        <v>5.407250309005273E-2</v>
      </c>
      <c r="AL38" s="16">
        <v>-1.7401908394712014E-2</v>
      </c>
      <c r="AM38" s="16">
        <v>2.7698863289064783E-2</v>
      </c>
      <c r="AN38" s="18">
        <v>-3.2670688026857006E-2</v>
      </c>
    </row>
    <row r="39" spans="1:40" ht="24">
      <c r="A39" s="13" t="s">
        <v>75</v>
      </c>
      <c r="B39" s="14" t="s">
        <v>41</v>
      </c>
      <c r="C39" s="15">
        <v>6.5028273809908639E-3</v>
      </c>
      <c r="D39" s="17" t="s">
        <v>110</v>
      </c>
      <c r="E39" s="16">
        <v>-1.5256430283479935E-2</v>
      </c>
      <c r="F39" s="16">
        <v>-1.086989233297554E-2</v>
      </c>
      <c r="G39" s="16">
        <v>2.4371472997146905E-2</v>
      </c>
      <c r="H39" s="16">
        <v>3.9107676743084525E-2</v>
      </c>
      <c r="I39" s="16">
        <v>-4.9563805573502685E-2</v>
      </c>
      <c r="J39" s="16">
        <v>-9.5065874389112931E-3</v>
      </c>
      <c r="K39" s="16">
        <v>-1.2402897777422633E-2</v>
      </c>
      <c r="L39" s="16">
        <v>3.8639592277751343E-2</v>
      </c>
      <c r="M39" s="16">
        <v>-1.8015720424837582E-3</v>
      </c>
      <c r="N39" s="16">
        <v>-1.6782438344225648E-2</v>
      </c>
      <c r="O39" s="16">
        <v>-5.5213245651609302E-2</v>
      </c>
      <c r="P39" s="16">
        <v>-2.8848995904839414E-2</v>
      </c>
      <c r="Q39" s="17" t="s">
        <v>183</v>
      </c>
      <c r="R39" s="16">
        <v>-4.5085534905040907E-2</v>
      </c>
      <c r="S39" s="16">
        <v>-2.4137545850189158E-3</v>
      </c>
      <c r="T39" s="16">
        <v>-4.2699049512258551E-2</v>
      </c>
      <c r="U39" s="16">
        <v>5.3365527137041499E-2</v>
      </c>
      <c r="V39" s="16">
        <v>3.6956228275486259E-2</v>
      </c>
      <c r="W39" s="16">
        <v>5.5305038118992796E-2</v>
      </c>
      <c r="X39" s="16">
        <v>1.4567115971028124E-2</v>
      </c>
      <c r="Y39" s="16">
        <v>3.8542998007713901E-2</v>
      </c>
      <c r="Z39" s="17" t="s">
        <v>112</v>
      </c>
      <c r="AA39" s="16">
        <v>2.4308394365812492E-2</v>
      </c>
      <c r="AB39" s="16">
        <v>2.152431563647857E-2</v>
      </c>
      <c r="AC39" s="16">
        <v>-1.239741166348314E-2</v>
      </c>
      <c r="AD39" s="16">
        <v>3.2076521278996191E-2</v>
      </c>
      <c r="AE39" s="16">
        <v>2.0743443150224353E-3</v>
      </c>
      <c r="AF39" s="16">
        <v>4.122821091956539E-2</v>
      </c>
      <c r="AG39" s="16">
        <v>1.4950587828571657E-2</v>
      </c>
      <c r="AH39" s="16">
        <v>-2.7030366826049751E-4</v>
      </c>
      <c r="AI39" s="16">
        <v>2.2631481827704535E-2</v>
      </c>
      <c r="AJ39" s="16">
        <v>-1.5603130424821176E-2</v>
      </c>
      <c r="AK39" s="16">
        <v>5.3242385824777867E-2</v>
      </c>
      <c r="AL39" s="16">
        <v>3.3624162731078773E-2</v>
      </c>
      <c r="AM39" s="16">
        <v>-2.4210506527559218E-2</v>
      </c>
      <c r="AN39" s="18">
        <v>-3.0846933331103644E-2</v>
      </c>
    </row>
    <row r="40" spans="1:40" ht="24">
      <c r="A40" s="13" t="s">
        <v>76</v>
      </c>
      <c r="B40" s="14" t="s">
        <v>41</v>
      </c>
      <c r="C40" s="15">
        <v>3.9249204161346821E-2</v>
      </c>
      <c r="D40" s="16">
        <v>3.8414533878814987E-2</v>
      </c>
      <c r="E40" s="16">
        <v>-5.4641460702329017E-2</v>
      </c>
      <c r="F40" s="16">
        <v>1.4108311711212046E-2</v>
      </c>
      <c r="G40" s="16">
        <v>-2.7304379292710106E-2</v>
      </c>
      <c r="H40" s="16">
        <v>1.1644229532612755E-2</v>
      </c>
      <c r="I40" s="16">
        <v>-1.478696941524545E-2</v>
      </c>
      <c r="J40" s="16">
        <v>-9.396206437035497E-3</v>
      </c>
      <c r="K40" s="16">
        <v>-3.0844755463680019E-2</v>
      </c>
      <c r="L40" s="17" t="s">
        <v>109</v>
      </c>
      <c r="M40" s="16">
        <v>3.2691061123291711E-2</v>
      </c>
      <c r="N40" s="16">
        <v>2.2405301767737352E-2</v>
      </c>
      <c r="O40" s="16">
        <v>-1.1092016698333774E-2</v>
      </c>
      <c r="P40" s="16">
        <v>-3.9593909197675151E-2</v>
      </c>
      <c r="Q40" s="16">
        <v>-4.214653387625094E-2</v>
      </c>
      <c r="R40" s="16">
        <v>-2.6845963970002721E-2</v>
      </c>
      <c r="S40" s="16">
        <v>6.7196820727334697E-3</v>
      </c>
      <c r="T40" s="16">
        <v>-2.6697524133745005E-2</v>
      </c>
      <c r="U40" s="16">
        <v>1.7957333498243317E-2</v>
      </c>
      <c r="V40" s="16">
        <v>3.7515093302816264E-2</v>
      </c>
      <c r="W40" s="17" t="s">
        <v>166</v>
      </c>
      <c r="X40" s="17" t="s">
        <v>152</v>
      </c>
      <c r="Y40" s="16">
        <v>6.2622353263159347E-2</v>
      </c>
      <c r="Z40" s="17" t="s">
        <v>114</v>
      </c>
      <c r="AA40" s="16">
        <v>2.8577568968722208E-2</v>
      </c>
      <c r="AB40" s="16">
        <v>2.7327834131606023E-2</v>
      </c>
      <c r="AC40" s="16">
        <v>-2.0366114019155803E-2</v>
      </c>
      <c r="AD40" s="16">
        <v>5.8259996336083473E-3</v>
      </c>
      <c r="AE40" s="16">
        <v>-6.9228145165822989E-3</v>
      </c>
      <c r="AF40" s="16">
        <v>8.62532639913338E-3</v>
      </c>
      <c r="AG40" s="16">
        <v>3.2977919123235902E-2</v>
      </c>
      <c r="AH40" s="16">
        <v>1.2297701197047622E-3</v>
      </c>
      <c r="AI40" s="16">
        <v>4.0466599742176965E-2</v>
      </c>
      <c r="AJ40" s="16">
        <v>4.9666619555478068E-2</v>
      </c>
      <c r="AK40" s="16">
        <v>3.3523624923969722E-2</v>
      </c>
      <c r="AL40" s="16">
        <v>2.9310057074181423E-3</v>
      </c>
      <c r="AM40" s="16">
        <v>9.1803818062697346E-3</v>
      </c>
      <c r="AN40" s="18">
        <v>9.3357463587903783E-3</v>
      </c>
    </row>
    <row r="41" spans="1:40" ht="24">
      <c r="A41" s="13" t="s">
        <v>77</v>
      </c>
      <c r="B41" s="14" t="s">
        <v>41</v>
      </c>
      <c r="C41" s="19" t="s">
        <v>179</v>
      </c>
      <c r="D41" s="16">
        <v>-3.0496405958618154E-2</v>
      </c>
      <c r="E41" s="16">
        <v>2.6238065887469027E-2</v>
      </c>
      <c r="F41" s="16">
        <v>-8.6537978031165919E-3</v>
      </c>
      <c r="G41" s="16">
        <v>3.0060210658456894E-2</v>
      </c>
      <c r="H41" s="16">
        <v>-3.2214954786844469E-2</v>
      </c>
      <c r="I41" s="17" t="s">
        <v>151</v>
      </c>
      <c r="J41" s="16">
        <v>1.9498265658484774E-2</v>
      </c>
      <c r="K41" s="16">
        <v>8.0595381799373131E-3</v>
      </c>
      <c r="L41" s="16">
        <v>9.3170534752698986E-3</v>
      </c>
      <c r="M41" s="16">
        <v>5.0791277158245482E-2</v>
      </c>
      <c r="N41" s="16">
        <v>9.8785216543956118E-3</v>
      </c>
      <c r="O41" s="16">
        <v>5.069435186881506E-2</v>
      </c>
      <c r="P41" s="16">
        <v>-9.4956595287802419E-3</v>
      </c>
      <c r="Q41" s="16">
        <v>4.8137250392065276E-2</v>
      </c>
      <c r="R41" s="16">
        <v>4.9561902595800622E-2</v>
      </c>
      <c r="S41" s="16">
        <v>8.86964938869521E-3</v>
      </c>
      <c r="T41" s="17" t="s">
        <v>112</v>
      </c>
      <c r="U41" s="16">
        <v>-2.3329486809923791E-2</v>
      </c>
      <c r="V41" s="16">
        <v>-4.4467989401049186E-2</v>
      </c>
      <c r="W41" s="16">
        <v>-4.269826862976904E-2</v>
      </c>
      <c r="X41" s="16">
        <v>-4.694355855469521E-2</v>
      </c>
      <c r="Y41" s="16">
        <v>3.1469011562668722E-2</v>
      </c>
      <c r="Z41" s="16">
        <v>-4.3302548882297329E-2</v>
      </c>
      <c r="AA41" s="16">
        <v>-2.9047709980481163E-2</v>
      </c>
      <c r="AB41" s="16">
        <v>-2.1675061662196602E-2</v>
      </c>
      <c r="AC41" s="16">
        <v>-2.4964126413326213E-2</v>
      </c>
      <c r="AD41" s="16">
        <v>4.1328871329520782E-2</v>
      </c>
      <c r="AE41" s="16">
        <v>4.7827830451254445E-2</v>
      </c>
      <c r="AF41" s="16">
        <v>-1.9584698105477215E-2</v>
      </c>
      <c r="AG41" s="16">
        <v>9.6515215418638174E-3</v>
      </c>
      <c r="AH41" s="16">
        <v>2.4984545343993177E-4</v>
      </c>
      <c r="AI41" s="16">
        <v>-2.3017321575624819E-2</v>
      </c>
      <c r="AJ41" s="16">
        <v>5.5226986455004075E-2</v>
      </c>
      <c r="AK41" s="16">
        <v>-4.4787942660301236E-3</v>
      </c>
      <c r="AL41" s="16">
        <v>-4.0636902515413659E-2</v>
      </c>
      <c r="AM41" s="16">
        <v>-3.1196754888587912E-2</v>
      </c>
      <c r="AN41" s="20" t="s">
        <v>171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7.739421653702439E-6</v>
      </c>
      <c r="E48" s="10">
        <f t="shared" ref="E48:AN48" si="0">$C5^2*E5^2</f>
        <v>5.2808386982465244E-7</v>
      </c>
      <c r="F48" s="10">
        <f t="shared" si="0"/>
        <v>7.5525387605279845E-6</v>
      </c>
      <c r="G48" s="10">
        <f t="shared" si="0"/>
        <v>3.610235642802285E-8</v>
      </c>
      <c r="H48" s="10">
        <f t="shared" si="0"/>
        <v>8.3450902199723135E-6</v>
      </c>
      <c r="I48" s="10">
        <f t="shared" si="0"/>
        <v>2.9310032502548351E-6</v>
      </c>
      <c r="J48" s="10">
        <f t="shared" si="0"/>
        <v>3.2895726313909316E-7</v>
      </c>
      <c r="K48" s="10">
        <f t="shared" si="0"/>
        <v>1.1287414000380321E-8</v>
      </c>
      <c r="L48" s="10">
        <f t="shared" si="0"/>
        <v>8.8566375168039907E-7</v>
      </c>
      <c r="M48" s="10">
        <f t="shared" si="0"/>
        <v>1.5282505485226776E-6</v>
      </c>
      <c r="N48" s="10">
        <f t="shared" si="0"/>
        <v>1.2470606477343425E-7</v>
      </c>
      <c r="O48" s="10">
        <f t="shared" si="0"/>
        <v>5.8336669890250461E-7</v>
      </c>
      <c r="P48" s="10">
        <f t="shared" si="0"/>
        <v>3.440507906845554E-6</v>
      </c>
      <c r="Q48" s="10">
        <f t="shared" si="0"/>
        <v>2.2575358619929525E-10</v>
      </c>
      <c r="R48" s="10">
        <f t="shared" si="0"/>
        <v>2.8235920079251199E-6</v>
      </c>
      <c r="S48" s="10">
        <f t="shared" si="0"/>
        <v>3.5130836264510762E-9</v>
      </c>
      <c r="T48" s="10">
        <f t="shared" si="0"/>
        <v>2.955463002431579E-7</v>
      </c>
      <c r="U48" s="11">
        <f t="shared" si="0"/>
        <v>2.4758668177934451E-3</v>
      </c>
      <c r="V48" s="10">
        <f t="shared" si="0"/>
        <v>9.663403588451549E-7</v>
      </c>
      <c r="W48" s="10">
        <f t="shared" si="0"/>
        <v>1.7137111092610341E-6</v>
      </c>
      <c r="X48" s="10">
        <f t="shared" si="0"/>
        <v>1.1801234977557899E-7</v>
      </c>
      <c r="Y48" s="10">
        <f t="shared" si="0"/>
        <v>6.4417858202602472E-6</v>
      </c>
      <c r="Z48" s="10">
        <f t="shared" si="0"/>
        <v>9.0578459177483067E-7</v>
      </c>
      <c r="AA48" s="10">
        <f t="shared" si="0"/>
        <v>1.4346079561839773E-7</v>
      </c>
      <c r="AB48" s="10">
        <f t="shared" si="0"/>
        <v>1.0285903577677877E-8</v>
      </c>
      <c r="AC48" s="10">
        <f t="shared" si="0"/>
        <v>4.4993070594825309E-7</v>
      </c>
      <c r="AD48" s="10">
        <f t="shared" si="0"/>
        <v>3.4009368998038308E-13</v>
      </c>
      <c r="AE48" s="10">
        <f t="shared" si="0"/>
        <v>2.4060615414609927E-7</v>
      </c>
      <c r="AF48" s="10">
        <f t="shared" si="0"/>
        <v>3.1802827240380638E-6</v>
      </c>
      <c r="AG48" s="10">
        <f t="shared" si="0"/>
        <v>3.1153025832877466E-6</v>
      </c>
      <c r="AH48" s="10">
        <f t="shared" si="0"/>
        <v>2.1919150549642033E-7</v>
      </c>
      <c r="AI48" s="10">
        <f t="shared" si="0"/>
        <v>1.6871706081509363E-7</v>
      </c>
      <c r="AJ48" s="10">
        <f t="shared" si="0"/>
        <v>7.5373498100857063E-7</v>
      </c>
      <c r="AK48" s="10">
        <f t="shared" si="0"/>
        <v>8.7734991705477727E-7</v>
      </c>
      <c r="AL48" s="10">
        <f t="shared" si="0"/>
        <v>8.0284203580275385E-7</v>
      </c>
      <c r="AM48" s="10">
        <f t="shared" si="0"/>
        <v>9.1294521764290329E-7</v>
      </c>
      <c r="AN48" s="12">
        <f t="shared" si="0"/>
        <v>1.5199463567176693E-6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3.762235998673998E-9</v>
      </c>
      <c r="E49" s="16">
        <f t="shared" si="1"/>
        <v>3.3001698416613599E-9</v>
      </c>
      <c r="F49" s="16">
        <f t="shared" si="1"/>
        <v>1.186027107540478E-9</v>
      </c>
      <c r="G49" s="16">
        <f t="shared" si="1"/>
        <v>1.2301225651015547E-9</v>
      </c>
      <c r="H49" s="16">
        <f t="shared" si="1"/>
        <v>4.9166077333146182E-9</v>
      </c>
      <c r="I49" s="16">
        <f t="shared" si="1"/>
        <v>9.0887724442967303E-10</v>
      </c>
      <c r="J49" s="16">
        <f t="shared" si="1"/>
        <v>2.5880595702534674E-9</v>
      </c>
      <c r="K49" s="16">
        <f t="shared" si="1"/>
        <v>1.2083363828335825E-11</v>
      </c>
      <c r="L49" s="16">
        <f t="shared" si="1"/>
        <v>5.5175701987711025E-10</v>
      </c>
      <c r="M49" s="16">
        <f t="shared" si="1"/>
        <v>6.926036099119497E-9</v>
      </c>
      <c r="N49" s="16">
        <f t="shared" si="1"/>
        <v>1.6019560772374542E-9</v>
      </c>
      <c r="O49" s="16">
        <f t="shared" si="1"/>
        <v>2.1836434379704377E-9</v>
      </c>
      <c r="P49" s="16">
        <f t="shared" si="1"/>
        <v>8.2825321498667819E-9</v>
      </c>
      <c r="Q49" s="16">
        <f t="shared" si="1"/>
        <v>1.2326188376671129E-9</v>
      </c>
      <c r="R49" s="16">
        <f t="shared" si="1"/>
        <v>4.3910032519901995E-9</v>
      </c>
      <c r="S49" s="16">
        <f t="shared" si="1"/>
        <v>5.4887626853434504E-10</v>
      </c>
      <c r="T49" s="16">
        <f t="shared" si="1"/>
        <v>1.1721904358658797E-11</v>
      </c>
      <c r="U49" s="16">
        <f t="shared" si="1"/>
        <v>2.1585932014851969E-9</v>
      </c>
      <c r="V49" s="16">
        <f t="shared" si="1"/>
        <v>4.5637527187190414E-10</v>
      </c>
      <c r="W49" s="16">
        <f t="shared" si="1"/>
        <v>5.1648125458802432E-10</v>
      </c>
      <c r="X49" s="16">
        <f t="shared" si="1"/>
        <v>4.2090951925614071E-11</v>
      </c>
      <c r="Y49" s="16">
        <f t="shared" si="1"/>
        <v>5.7795219602270387E-9</v>
      </c>
      <c r="Z49" s="16">
        <f t="shared" si="1"/>
        <v>3.8544567385869591E-10</v>
      </c>
      <c r="AA49" s="16">
        <f t="shared" si="1"/>
        <v>1.095612183031465E-9</v>
      </c>
      <c r="AB49" s="16">
        <f t="shared" si="1"/>
        <v>6.3642394539047562E-12</v>
      </c>
      <c r="AC49" s="16">
        <f t="shared" si="1"/>
        <v>1.3823686977077279E-9</v>
      </c>
      <c r="AD49" s="16">
        <f t="shared" si="1"/>
        <v>1.8211800691610089E-10</v>
      </c>
      <c r="AE49" s="16">
        <f t="shared" si="1"/>
        <v>9.4857128831880595E-9</v>
      </c>
      <c r="AF49" s="16">
        <f t="shared" si="1"/>
        <v>5.1077128528458781E-9</v>
      </c>
      <c r="AG49" s="16">
        <f t="shared" si="1"/>
        <v>7.8278764387974237E-10</v>
      </c>
      <c r="AH49" s="16">
        <f t="shared" si="1"/>
        <v>6.9603274195284919E-9</v>
      </c>
      <c r="AI49" s="16">
        <f t="shared" si="1"/>
        <v>2.2856293496696624E-9</v>
      </c>
      <c r="AJ49" s="16">
        <f t="shared" si="1"/>
        <v>6.8667552741009065E-9</v>
      </c>
      <c r="AK49" s="16">
        <f t="shared" si="1"/>
        <v>2.4424141503297201E-10</v>
      </c>
      <c r="AL49" s="16">
        <f t="shared" si="1"/>
        <v>3.9811583189470478E-9</v>
      </c>
      <c r="AM49" s="17">
        <f t="shared" si="1"/>
        <v>5.764256863566521E-6</v>
      </c>
      <c r="AN49" s="18">
        <f t="shared" si="1"/>
        <v>6.4019738777847287E-9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3.1956782035960045E-8</v>
      </c>
      <c r="E50" s="16">
        <f t="shared" si="2"/>
        <v>4.8926736581176179E-8</v>
      </c>
      <c r="F50" s="16">
        <f t="shared" si="2"/>
        <v>5.1962294138687237E-9</v>
      </c>
      <c r="G50" s="16">
        <f t="shared" si="2"/>
        <v>2.8407399973740208E-7</v>
      </c>
      <c r="H50" s="16">
        <f t="shared" si="2"/>
        <v>2.8151312050777108E-7</v>
      </c>
      <c r="I50" s="16">
        <f t="shared" si="2"/>
        <v>8.3644898344718259E-9</v>
      </c>
      <c r="J50" s="16">
        <f t="shared" si="2"/>
        <v>2.8227545163709046E-7</v>
      </c>
      <c r="K50" s="16">
        <f t="shared" si="2"/>
        <v>4.859945003976166E-10</v>
      </c>
      <c r="L50" s="16">
        <f t="shared" si="2"/>
        <v>8.7010497884365222E-8</v>
      </c>
      <c r="M50" s="16">
        <f t="shared" si="2"/>
        <v>2.9338784638283953E-8</v>
      </c>
      <c r="N50" s="16">
        <f t="shared" si="2"/>
        <v>6.3907139185256976E-10</v>
      </c>
      <c r="O50" s="16">
        <f t="shared" si="2"/>
        <v>1.7969270581050662E-7</v>
      </c>
      <c r="P50" s="16">
        <f t="shared" si="2"/>
        <v>1.2955206421278086E-7</v>
      </c>
      <c r="Q50" s="16">
        <f t="shared" si="2"/>
        <v>2.4265996066476272E-9</v>
      </c>
      <c r="R50" s="16">
        <f t="shared" si="2"/>
        <v>4.5341867648761843E-9</v>
      </c>
      <c r="S50" s="16">
        <f t="shared" si="2"/>
        <v>6.5803385112519318E-8</v>
      </c>
      <c r="T50" s="16">
        <f t="shared" si="2"/>
        <v>2.7652496897195244E-9</v>
      </c>
      <c r="U50" s="16">
        <f t="shared" si="2"/>
        <v>3.4467660667627755E-8</v>
      </c>
      <c r="V50" s="16">
        <f t="shared" si="2"/>
        <v>4.4738759647430051E-8</v>
      </c>
      <c r="W50" s="16">
        <f t="shared" si="2"/>
        <v>2.9452731606732597E-7</v>
      </c>
      <c r="X50" s="16">
        <f t="shared" si="2"/>
        <v>7.1892751722457536E-9</v>
      </c>
      <c r="Y50" s="16">
        <f t="shared" si="2"/>
        <v>1.1396862941587777E-7</v>
      </c>
      <c r="Z50" s="16">
        <f t="shared" si="2"/>
        <v>2.4669339639180989E-7</v>
      </c>
      <c r="AA50" s="16">
        <f t="shared" si="2"/>
        <v>1.556318692668703E-9</v>
      </c>
      <c r="AB50" s="16">
        <f t="shared" si="2"/>
        <v>6.4082107412657163E-8</v>
      </c>
      <c r="AC50" s="17">
        <f t="shared" si="2"/>
        <v>1.8703390958876631E-4</v>
      </c>
      <c r="AD50" s="16">
        <f t="shared" si="2"/>
        <v>1.5964124405991507E-7</v>
      </c>
      <c r="AE50" s="16">
        <f t="shared" si="2"/>
        <v>3.1116237802364961E-8</v>
      </c>
      <c r="AF50" s="16">
        <f t="shared" si="2"/>
        <v>1.2640137282022204E-8</v>
      </c>
      <c r="AG50" s="16">
        <f t="shared" si="2"/>
        <v>1.7315455901907723E-7</v>
      </c>
      <c r="AH50" s="16">
        <f t="shared" si="2"/>
        <v>2.4967228119210554E-7</v>
      </c>
      <c r="AI50" s="16">
        <f t="shared" si="2"/>
        <v>1.5099397115343513E-7</v>
      </c>
      <c r="AJ50" s="16">
        <f t="shared" si="2"/>
        <v>2.5090576531023276E-7</v>
      </c>
      <c r="AK50" s="16">
        <f t="shared" si="2"/>
        <v>3.1307728297699124E-8</v>
      </c>
      <c r="AL50" s="16">
        <f t="shared" si="2"/>
        <v>1.525992205318094E-9</v>
      </c>
      <c r="AM50" s="16">
        <f t="shared" si="2"/>
        <v>4.4720995822444251E-8</v>
      </c>
      <c r="AN50" s="18">
        <f t="shared" si="2"/>
        <v>1.3254270733041053E-7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7.1202627383697259E-8</v>
      </c>
      <c r="E51" s="16">
        <f t="shared" si="3"/>
        <v>1.7833771285679715E-8</v>
      </c>
      <c r="F51" s="16">
        <f t="shared" si="3"/>
        <v>2.2953505848906673E-8</v>
      </c>
      <c r="G51" s="16">
        <f t="shared" si="3"/>
        <v>1.8424564864587418E-8</v>
      </c>
      <c r="H51" s="16">
        <f t="shared" si="3"/>
        <v>1.2989427679085495E-8</v>
      </c>
      <c r="I51" s="16">
        <f t="shared" si="3"/>
        <v>1.2481296574936356E-8</v>
      </c>
      <c r="J51" s="16">
        <f t="shared" si="3"/>
        <v>1.7732755474332283E-9</v>
      </c>
      <c r="K51" s="16">
        <f t="shared" si="3"/>
        <v>8.9191887254585966E-8</v>
      </c>
      <c r="L51" s="16">
        <f t="shared" si="3"/>
        <v>2.3095407491587465E-7</v>
      </c>
      <c r="M51" s="16">
        <f t="shared" si="3"/>
        <v>1.3628684924871676E-7</v>
      </c>
      <c r="N51" s="16">
        <f t="shared" si="3"/>
        <v>1.2075752114487975E-8</v>
      </c>
      <c r="O51" s="16">
        <f t="shared" si="3"/>
        <v>5.1118503204457747E-9</v>
      </c>
      <c r="P51" s="16">
        <f t="shared" si="3"/>
        <v>5.2110913275891649E-7</v>
      </c>
      <c r="Q51" s="16">
        <f t="shared" si="3"/>
        <v>7.5099905151853773E-11</v>
      </c>
      <c r="R51" s="16">
        <f t="shared" si="3"/>
        <v>6.2572570337164233E-8</v>
      </c>
      <c r="S51" s="16">
        <f t="shared" si="3"/>
        <v>4.415131594503057E-8</v>
      </c>
      <c r="T51" s="16">
        <f t="shared" si="3"/>
        <v>1.1641304833903969E-8</v>
      </c>
      <c r="U51" s="16">
        <f t="shared" si="3"/>
        <v>8.5757697035776285E-9</v>
      </c>
      <c r="V51" s="16">
        <f t="shared" si="3"/>
        <v>5.643133634832995E-9</v>
      </c>
      <c r="W51" s="16">
        <f t="shared" si="3"/>
        <v>1.1536222854985848E-7</v>
      </c>
      <c r="X51" s="16">
        <f t="shared" si="3"/>
        <v>1.0141944505103906E-7</v>
      </c>
      <c r="Y51" s="16">
        <f t="shared" si="3"/>
        <v>1.2039882264970197E-7</v>
      </c>
      <c r="Z51" s="16">
        <f t="shared" si="3"/>
        <v>1.8707259292287753E-8</v>
      </c>
      <c r="AA51" s="16">
        <f t="shared" si="3"/>
        <v>3.0596512467068429E-8</v>
      </c>
      <c r="AB51" s="16">
        <f t="shared" si="3"/>
        <v>4.8676688592955753E-8</v>
      </c>
      <c r="AC51" s="16">
        <f t="shared" si="3"/>
        <v>1.0096438190220533E-7</v>
      </c>
      <c r="AD51" s="16">
        <f t="shared" si="3"/>
        <v>3.979810074560847E-8</v>
      </c>
      <c r="AE51" s="16">
        <f t="shared" si="3"/>
        <v>4.9060966458919553E-8</v>
      </c>
      <c r="AF51" s="16">
        <f t="shared" si="3"/>
        <v>3.1738683546783258E-8</v>
      </c>
      <c r="AG51" s="16">
        <f t="shared" si="3"/>
        <v>4.238833119639769E-8</v>
      </c>
      <c r="AH51" s="16">
        <f t="shared" si="3"/>
        <v>2.1257047264397688E-7</v>
      </c>
      <c r="AI51" s="17">
        <f t="shared" si="3"/>
        <v>1.2565449589154755E-4</v>
      </c>
      <c r="AJ51" s="16">
        <f t="shared" si="3"/>
        <v>1.4474368259612183E-7</v>
      </c>
      <c r="AK51" s="16">
        <f t="shared" si="3"/>
        <v>6.6684852408137476E-8</v>
      </c>
      <c r="AL51" s="16">
        <f t="shared" si="3"/>
        <v>7.191409294251567E-8</v>
      </c>
      <c r="AM51" s="16">
        <f t="shared" si="3"/>
        <v>4.9440395516730889E-8</v>
      </c>
      <c r="AN51" s="18">
        <f t="shared" si="3"/>
        <v>7.5526993722009468E-8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1.4705040164814422E-7</v>
      </c>
      <c r="E52" s="17">
        <f t="shared" si="4"/>
        <v>5.717082798187324E-4</v>
      </c>
      <c r="F52" s="16">
        <f t="shared" si="4"/>
        <v>8.2240630527705784E-8</v>
      </c>
      <c r="G52" s="16">
        <f t="shared" si="4"/>
        <v>2.5428144433142893E-7</v>
      </c>
      <c r="H52" s="16">
        <f t="shared" si="4"/>
        <v>1.3798277092241429E-7</v>
      </c>
      <c r="I52" s="16">
        <f t="shared" si="4"/>
        <v>6.3088337411975802E-9</v>
      </c>
      <c r="J52" s="16">
        <f t="shared" si="4"/>
        <v>1.5536942796442837E-6</v>
      </c>
      <c r="K52" s="16">
        <f t="shared" si="4"/>
        <v>3.0293780106064217E-8</v>
      </c>
      <c r="L52" s="16">
        <f t="shared" si="4"/>
        <v>1.9116771345384657E-6</v>
      </c>
      <c r="M52" s="16">
        <f t="shared" si="4"/>
        <v>8.854103023335292E-9</v>
      </c>
      <c r="N52" s="16">
        <f t="shared" si="4"/>
        <v>9.6524328301071653E-7</v>
      </c>
      <c r="O52" s="16">
        <f t="shared" si="4"/>
        <v>1.4878701187850875E-7</v>
      </c>
      <c r="P52" s="16">
        <f t="shared" si="4"/>
        <v>1.0555441345351384E-7</v>
      </c>
      <c r="Q52" s="16">
        <f t="shared" si="4"/>
        <v>1.3709530957862772E-7</v>
      </c>
      <c r="R52" s="16">
        <f t="shared" si="4"/>
        <v>5.5588857325205381E-7</v>
      </c>
      <c r="S52" s="16">
        <f t="shared" si="4"/>
        <v>1.3006504504703523E-7</v>
      </c>
      <c r="T52" s="16">
        <f t="shared" si="4"/>
        <v>3.9948082548120816E-7</v>
      </c>
      <c r="U52" s="16">
        <f t="shared" si="4"/>
        <v>1.228551179694904E-7</v>
      </c>
      <c r="V52" s="16">
        <f t="shared" si="4"/>
        <v>1.1754006579283734E-11</v>
      </c>
      <c r="W52" s="16">
        <f t="shared" si="4"/>
        <v>5.8135856094310594E-7</v>
      </c>
      <c r="X52" s="16">
        <f t="shared" si="4"/>
        <v>3.6556914624865509E-8</v>
      </c>
      <c r="Y52" s="16">
        <f t="shared" si="4"/>
        <v>7.6597401184207337E-7</v>
      </c>
      <c r="Z52" s="16">
        <f t="shared" si="4"/>
        <v>2.0302150108835171E-8</v>
      </c>
      <c r="AA52" s="16">
        <f t="shared" si="4"/>
        <v>9.6700170972847919E-8</v>
      </c>
      <c r="AB52" s="16">
        <f t="shared" si="4"/>
        <v>5.4276622430714284E-8</v>
      </c>
      <c r="AC52" s="16">
        <f t="shared" si="4"/>
        <v>1.4852239696502267E-7</v>
      </c>
      <c r="AD52" s="16">
        <f t="shared" si="4"/>
        <v>1.735098403464034E-6</v>
      </c>
      <c r="AE52" s="16">
        <f t="shared" si="4"/>
        <v>8.1890904918523343E-9</v>
      </c>
      <c r="AF52" s="16">
        <f t="shared" si="4"/>
        <v>4.6230292685050977E-8</v>
      </c>
      <c r="AG52" s="16">
        <f t="shared" si="4"/>
        <v>6.2002613845306595E-9</v>
      </c>
      <c r="AH52" s="16">
        <f t="shared" si="4"/>
        <v>2.3417435206017917E-7</v>
      </c>
      <c r="AI52" s="16">
        <f t="shared" si="4"/>
        <v>8.098080299573007E-8</v>
      </c>
      <c r="AJ52" s="16">
        <f t="shared" si="4"/>
        <v>1.0488790870888824E-7</v>
      </c>
      <c r="AK52" s="16">
        <f t="shared" si="4"/>
        <v>4.9074559766115595E-7</v>
      </c>
      <c r="AL52" s="16">
        <f t="shared" si="4"/>
        <v>8.9773290615953785E-7</v>
      </c>
      <c r="AM52" s="16">
        <f t="shared" si="4"/>
        <v>3.2403316089341673E-7</v>
      </c>
      <c r="AN52" s="18">
        <f t="shared" si="4"/>
        <v>4.4533173311098029E-7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3.8114576528590932E-10</v>
      </c>
      <c r="E53" s="16">
        <f t="shared" si="5"/>
        <v>2.5871474612122711E-10</v>
      </c>
      <c r="F53" s="16">
        <f t="shared" si="5"/>
        <v>6.9854055323527059E-10</v>
      </c>
      <c r="G53" s="17">
        <f t="shared" si="5"/>
        <v>5.8291134532830831E-7</v>
      </c>
      <c r="H53" s="16">
        <f t="shared" si="5"/>
        <v>2.8772023869638982E-10</v>
      </c>
      <c r="I53" s="16">
        <f t="shared" si="5"/>
        <v>9.7360185683304518E-10</v>
      </c>
      <c r="J53" s="16">
        <f t="shared" si="5"/>
        <v>1.1293989108998294E-10</v>
      </c>
      <c r="K53" s="16">
        <f t="shared" si="5"/>
        <v>1.1779356960344799E-11</v>
      </c>
      <c r="L53" s="16">
        <f t="shared" si="5"/>
        <v>4.859230177984885E-10</v>
      </c>
      <c r="M53" s="16">
        <f t="shared" si="5"/>
        <v>2.9732371715598241E-11</v>
      </c>
      <c r="N53" s="16">
        <f t="shared" si="5"/>
        <v>2.4411130833261243E-10</v>
      </c>
      <c r="O53" s="16">
        <f t="shared" si="5"/>
        <v>6.172148601179893E-11</v>
      </c>
      <c r="P53" s="16">
        <f t="shared" si="5"/>
        <v>6.1270049998813897E-10</v>
      </c>
      <c r="Q53" s="16">
        <f t="shared" si="5"/>
        <v>3.67042021506197E-10</v>
      </c>
      <c r="R53" s="16">
        <f t="shared" si="5"/>
        <v>3.9591518191147894E-11</v>
      </c>
      <c r="S53" s="16">
        <f t="shared" si="5"/>
        <v>3.5628828125368327E-10</v>
      </c>
      <c r="T53" s="16">
        <f t="shared" si="5"/>
        <v>2.9084604280280593E-11</v>
      </c>
      <c r="U53" s="16">
        <f t="shared" si="5"/>
        <v>8.5578394660157764E-12</v>
      </c>
      <c r="V53" s="16">
        <f t="shared" si="5"/>
        <v>1.4514272880547387E-11</v>
      </c>
      <c r="W53" s="16">
        <f t="shared" si="5"/>
        <v>5.091917210945527E-11</v>
      </c>
      <c r="X53" s="16">
        <f t="shared" si="5"/>
        <v>1.8616777679484979E-10</v>
      </c>
      <c r="Y53" s="16">
        <f t="shared" si="5"/>
        <v>3.9989028146524262E-10</v>
      </c>
      <c r="Z53" s="16">
        <f t="shared" si="5"/>
        <v>8.9050408409273078E-11</v>
      </c>
      <c r="AA53" s="16">
        <f t="shared" si="5"/>
        <v>1.6667176483498839E-15</v>
      </c>
      <c r="AB53" s="16">
        <f t="shared" si="5"/>
        <v>1.6429237331887262E-10</v>
      </c>
      <c r="AC53" s="16">
        <f t="shared" si="5"/>
        <v>8.7900086752053357E-10</v>
      </c>
      <c r="AD53" s="16">
        <f t="shared" si="5"/>
        <v>7.0400188647808228E-10</v>
      </c>
      <c r="AE53" s="16">
        <f t="shared" si="5"/>
        <v>4.8112554064174401E-11</v>
      </c>
      <c r="AF53" s="16">
        <f t="shared" si="5"/>
        <v>2.3417070138917952E-10</v>
      </c>
      <c r="AG53" s="16">
        <f t="shared" si="5"/>
        <v>1.7146432876655253E-9</v>
      </c>
      <c r="AH53" s="16">
        <f t="shared" si="5"/>
        <v>2.3907322422407431E-11</v>
      </c>
      <c r="AI53" s="16">
        <f t="shared" si="5"/>
        <v>8.4945236471965726E-11</v>
      </c>
      <c r="AJ53" s="16">
        <f t="shared" si="5"/>
        <v>1.7988302626499194E-10</v>
      </c>
      <c r="AK53" s="16">
        <f t="shared" si="5"/>
        <v>1.9191931672029398E-9</v>
      </c>
      <c r="AL53" s="16">
        <f t="shared" si="5"/>
        <v>2.9189095274649663E-10</v>
      </c>
      <c r="AM53" s="16">
        <f t="shared" si="5"/>
        <v>1.2310377401957594E-10</v>
      </c>
      <c r="AN53" s="18">
        <f t="shared" si="5"/>
        <v>5.9576130349988453E-10</v>
      </c>
    </row>
    <row r="54" spans="1:40" ht="24">
      <c r="A54" s="13" t="s">
        <v>47</v>
      </c>
      <c r="B54" s="14" t="s">
        <v>41</v>
      </c>
      <c r="C54" s="19"/>
      <c r="D54" s="17">
        <f t="shared" ref="D54:AN54" si="6">$C11^2*D11^2</f>
        <v>2.5160256000000003E-5</v>
      </c>
      <c r="E54" s="16">
        <f t="shared" si="6"/>
        <v>1.3147996410030887E-6</v>
      </c>
      <c r="F54" s="16">
        <f t="shared" si="6"/>
        <v>2.058603513906407E-6</v>
      </c>
      <c r="G54" s="16">
        <f t="shared" si="6"/>
        <v>3.4529961312290913E-6</v>
      </c>
      <c r="H54" s="16">
        <f t="shared" si="6"/>
        <v>8.2991788224573924E-6</v>
      </c>
      <c r="I54" s="16">
        <f t="shared" si="6"/>
        <v>1.1169670681717364E-6</v>
      </c>
      <c r="J54" s="16">
        <f t="shared" si="6"/>
        <v>3.8507092504159861E-6</v>
      </c>
      <c r="K54" s="16">
        <f t="shared" si="6"/>
        <v>2.0181937598898525E-6</v>
      </c>
      <c r="L54" s="16">
        <f t="shared" si="6"/>
        <v>1.0890121971825686E-5</v>
      </c>
      <c r="M54" s="16">
        <f t="shared" si="6"/>
        <v>1.1855635806165777E-6</v>
      </c>
      <c r="N54" s="16">
        <f t="shared" si="6"/>
        <v>9.7149812093349343E-8</v>
      </c>
      <c r="O54" s="16">
        <f t="shared" si="6"/>
        <v>1.4910682553457877E-8</v>
      </c>
      <c r="P54" s="16">
        <f t="shared" si="6"/>
        <v>5.6356657522303E-7</v>
      </c>
      <c r="Q54" s="17">
        <f t="shared" si="6"/>
        <v>5.6040196000000002E-3</v>
      </c>
      <c r="R54" s="16">
        <f t="shared" si="6"/>
        <v>2.2137241713428901E-6</v>
      </c>
      <c r="S54" s="16">
        <f t="shared" si="6"/>
        <v>3.8747380262884529E-6</v>
      </c>
      <c r="T54" s="16">
        <f t="shared" si="6"/>
        <v>2.6484220031345239E-6</v>
      </c>
      <c r="U54" s="16">
        <f t="shared" si="6"/>
        <v>5.2390762655427689E-10</v>
      </c>
      <c r="V54" s="16">
        <f t="shared" si="6"/>
        <v>1.1470979760902368E-6</v>
      </c>
      <c r="W54" s="16">
        <f t="shared" si="6"/>
        <v>8.408288021934817E-6</v>
      </c>
      <c r="X54" s="16">
        <f t="shared" si="6"/>
        <v>1.8790441616218491E-7</v>
      </c>
      <c r="Y54" s="16">
        <f t="shared" si="6"/>
        <v>1.2057232104830303E-5</v>
      </c>
      <c r="Z54" s="16">
        <f t="shared" si="6"/>
        <v>1.2762292238496564E-6</v>
      </c>
      <c r="AA54" s="16">
        <f t="shared" si="6"/>
        <v>3.3956962915415685E-6</v>
      </c>
      <c r="AB54" s="16">
        <f t="shared" si="6"/>
        <v>1.8037638305590198E-6</v>
      </c>
      <c r="AC54" s="16">
        <f t="shared" si="6"/>
        <v>6.9990507400877711E-8</v>
      </c>
      <c r="AD54" s="16">
        <f t="shared" si="6"/>
        <v>7.7522012596616832E-6</v>
      </c>
      <c r="AE54" s="16">
        <f t="shared" si="6"/>
        <v>1.1796829296108267E-6</v>
      </c>
      <c r="AF54" s="16">
        <f t="shared" si="6"/>
        <v>8.2649684410868698E-9</v>
      </c>
      <c r="AG54" s="16">
        <f t="shared" si="6"/>
        <v>2.0252112376113445E-5</v>
      </c>
      <c r="AH54" s="17">
        <f t="shared" si="6"/>
        <v>2.7499536000000002E-5</v>
      </c>
      <c r="AI54" s="16">
        <f t="shared" si="6"/>
        <v>3.0690022472690797E-9</v>
      </c>
      <c r="AJ54" s="16">
        <f t="shared" si="6"/>
        <v>6.8500047424299439E-6</v>
      </c>
      <c r="AK54" s="16">
        <f t="shared" si="6"/>
        <v>1.0302535706121207E-6</v>
      </c>
      <c r="AL54" s="16">
        <f t="shared" si="6"/>
        <v>1.8630667239086943E-6</v>
      </c>
      <c r="AM54" s="16">
        <f t="shared" si="6"/>
        <v>1.1636794129467783E-6</v>
      </c>
      <c r="AN54" s="18">
        <f t="shared" si="6"/>
        <v>1.4371179425748432E-5</v>
      </c>
    </row>
    <row r="55" spans="1:40" ht="24">
      <c r="A55" s="13" t="s">
        <v>48</v>
      </c>
      <c r="B55" s="14" t="s">
        <v>41</v>
      </c>
      <c r="C55" s="19"/>
      <c r="D55" s="16">
        <f t="shared" ref="D55:AN55" si="7">$C12^2*D12^2</f>
        <v>3.4672395193995643E-8</v>
      </c>
      <c r="E55" s="16">
        <f t="shared" si="7"/>
        <v>1.2106917810310224E-6</v>
      </c>
      <c r="F55" s="16">
        <f t="shared" si="7"/>
        <v>1.5377829156430024E-7</v>
      </c>
      <c r="G55" s="16">
        <f t="shared" si="7"/>
        <v>3.2564649853258316E-6</v>
      </c>
      <c r="H55" s="16">
        <f t="shared" si="7"/>
        <v>2.3154189475523682E-7</v>
      </c>
      <c r="I55" s="16">
        <f t="shared" si="7"/>
        <v>1.0895367926112848E-5</v>
      </c>
      <c r="J55" s="16">
        <f t="shared" si="7"/>
        <v>1.5489014377298371E-8</v>
      </c>
      <c r="K55" s="16">
        <f t="shared" si="7"/>
        <v>7.6975560608512599E-7</v>
      </c>
      <c r="L55" s="16">
        <f t="shared" si="7"/>
        <v>2.6661816390760956E-7</v>
      </c>
      <c r="M55" s="16">
        <f t="shared" si="7"/>
        <v>1.7842215226249605E-6</v>
      </c>
      <c r="N55" s="16">
        <f t="shared" si="7"/>
        <v>1.4883515675326397E-7</v>
      </c>
      <c r="O55" s="16">
        <f t="shared" si="7"/>
        <v>1.3951461548003685E-5</v>
      </c>
      <c r="P55" s="16">
        <f t="shared" si="7"/>
        <v>1.3035377089804492E-6</v>
      </c>
      <c r="Q55" s="16">
        <f t="shared" si="7"/>
        <v>3.7597316426670791E-6</v>
      </c>
      <c r="R55" s="16">
        <f t="shared" si="7"/>
        <v>2.628995318957541E-6</v>
      </c>
      <c r="S55" s="17">
        <f t="shared" si="7"/>
        <v>5.3561905959999996E-3</v>
      </c>
      <c r="T55" s="16">
        <f t="shared" si="7"/>
        <v>2.8382922579838899E-6</v>
      </c>
      <c r="U55" s="16">
        <f t="shared" si="7"/>
        <v>7.6592474279374284E-9</v>
      </c>
      <c r="V55" s="16">
        <f t="shared" si="7"/>
        <v>9.0537499438392468E-6</v>
      </c>
      <c r="W55" s="16">
        <f t="shared" si="7"/>
        <v>1.1221082644070609E-6</v>
      </c>
      <c r="X55" s="16">
        <f t="shared" si="7"/>
        <v>1.0343162015755601E-5</v>
      </c>
      <c r="Y55" s="17">
        <f t="shared" si="7"/>
        <v>2.2429695999999995E-5</v>
      </c>
      <c r="Z55" s="16">
        <f t="shared" si="7"/>
        <v>1.4742072681849102E-5</v>
      </c>
      <c r="AA55" s="16">
        <f t="shared" si="7"/>
        <v>2.8225107974635008E-7</v>
      </c>
      <c r="AB55" s="16">
        <f t="shared" si="7"/>
        <v>9.3324335896635211E-7</v>
      </c>
      <c r="AC55" s="16">
        <f t="shared" si="7"/>
        <v>1.863154557343067E-6</v>
      </c>
      <c r="AD55" s="16">
        <f t="shared" si="7"/>
        <v>2.8737913194852295E-6</v>
      </c>
      <c r="AE55" s="16">
        <f t="shared" si="7"/>
        <v>7.4948699175615353E-8</v>
      </c>
      <c r="AF55" s="16">
        <f t="shared" si="7"/>
        <v>1.2131231918576091E-5</v>
      </c>
      <c r="AG55" s="16">
        <f t="shared" si="7"/>
        <v>1.496818977903864E-7</v>
      </c>
      <c r="AH55" s="16">
        <f t="shared" si="7"/>
        <v>1.6608875357151248E-6</v>
      </c>
      <c r="AI55" s="16">
        <f t="shared" si="7"/>
        <v>1.8670053676031651E-6</v>
      </c>
      <c r="AJ55" s="16">
        <f t="shared" si="7"/>
        <v>1.0741551025322722E-8</v>
      </c>
      <c r="AK55" s="16">
        <f t="shared" si="7"/>
        <v>1.7986749922710933E-6</v>
      </c>
      <c r="AL55" s="16">
        <f t="shared" si="7"/>
        <v>1.2093528203467829E-6</v>
      </c>
      <c r="AM55" s="16">
        <f t="shared" si="7"/>
        <v>5.0327193090140224E-7</v>
      </c>
      <c r="AN55" s="18">
        <f t="shared" si="7"/>
        <v>4.7924478195752345E-7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7.8707604409079852E-7</v>
      </c>
      <c r="E56" s="16">
        <f t="shared" si="8"/>
        <v>3.3975099826132952E-8</v>
      </c>
      <c r="F56" s="16">
        <f t="shared" si="8"/>
        <v>2.3412548374705581E-7</v>
      </c>
      <c r="G56" s="16">
        <f t="shared" si="8"/>
        <v>1.6838784176616313E-7</v>
      </c>
      <c r="H56" s="16">
        <f t="shared" si="8"/>
        <v>6.2159906433938969E-7</v>
      </c>
      <c r="I56" s="16">
        <f t="shared" si="8"/>
        <v>8.7692131057210647E-9</v>
      </c>
      <c r="J56" s="16">
        <f t="shared" si="8"/>
        <v>1.3295466563406786E-7</v>
      </c>
      <c r="K56" s="16">
        <f t="shared" si="8"/>
        <v>3.1034350680760682E-7</v>
      </c>
      <c r="L56" s="16">
        <f t="shared" si="8"/>
        <v>3.5018155868266398E-8</v>
      </c>
      <c r="M56" s="16">
        <f t="shared" si="8"/>
        <v>1.4798426836277405E-7</v>
      </c>
      <c r="N56" s="16">
        <f t="shared" si="8"/>
        <v>1.5015217927293934E-7</v>
      </c>
      <c r="O56" s="16">
        <f t="shared" si="8"/>
        <v>6.3795658273555664E-9</v>
      </c>
      <c r="P56" s="16">
        <f t="shared" si="8"/>
        <v>1.2196055934086506E-6</v>
      </c>
      <c r="Q56" s="16">
        <f t="shared" si="8"/>
        <v>6.4439513488212491E-10</v>
      </c>
      <c r="R56" s="16">
        <f t="shared" si="8"/>
        <v>3.0559999835645902E-9</v>
      </c>
      <c r="S56" s="16">
        <f t="shared" si="8"/>
        <v>9.5484687200721454E-7</v>
      </c>
      <c r="T56" s="16">
        <f t="shared" si="8"/>
        <v>5.1506605620452298E-8</v>
      </c>
      <c r="U56" s="16">
        <f t="shared" si="8"/>
        <v>5.4244088114244473E-7</v>
      </c>
      <c r="V56" s="16">
        <f t="shared" si="8"/>
        <v>2.4326828787513538E-9</v>
      </c>
      <c r="W56" s="16">
        <f t="shared" si="8"/>
        <v>1.993605347351127E-7</v>
      </c>
      <c r="X56" s="16">
        <f t="shared" si="8"/>
        <v>9.1880507584597964E-7</v>
      </c>
      <c r="Y56" s="16">
        <f t="shared" si="8"/>
        <v>7.1051514915697624E-8</v>
      </c>
      <c r="Z56" s="16">
        <f t="shared" si="8"/>
        <v>4.024809823803336E-8</v>
      </c>
      <c r="AA56" s="16">
        <f t="shared" si="8"/>
        <v>2.6239230535168173E-7</v>
      </c>
      <c r="AB56" s="16">
        <f t="shared" si="8"/>
        <v>3.6561709296265116E-8</v>
      </c>
      <c r="AC56" s="16">
        <f t="shared" si="8"/>
        <v>2.8231397812089937E-8</v>
      </c>
      <c r="AD56" s="16">
        <f t="shared" si="8"/>
        <v>1.1852497763499064E-6</v>
      </c>
      <c r="AE56" s="16">
        <f t="shared" si="8"/>
        <v>6.0262946249477153E-9</v>
      </c>
      <c r="AF56" s="17">
        <f t="shared" si="8"/>
        <v>4.2180017660960547E-4</v>
      </c>
      <c r="AG56" s="16">
        <f t="shared" si="8"/>
        <v>8.5424899556344875E-9</v>
      </c>
      <c r="AH56" s="16">
        <f t="shared" si="8"/>
        <v>4.5693288310702852E-7</v>
      </c>
      <c r="AI56" s="16">
        <f t="shared" si="8"/>
        <v>1.0570075879616787E-7</v>
      </c>
      <c r="AJ56" s="16">
        <f t="shared" si="8"/>
        <v>5.7717359310674286E-7</v>
      </c>
      <c r="AK56" s="16">
        <f t="shared" si="8"/>
        <v>1.800516359384718E-7</v>
      </c>
      <c r="AL56" s="16">
        <f t="shared" si="8"/>
        <v>3.4226561193300372E-8</v>
      </c>
      <c r="AM56" s="16">
        <f t="shared" si="8"/>
        <v>3.6821387135833988E-7</v>
      </c>
      <c r="AN56" s="18">
        <f t="shared" si="8"/>
        <v>1.8169710011897333E-7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5.3524242727043267E-7</v>
      </c>
      <c r="E57" s="16">
        <f t="shared" si="9"/>
        <v>6.7357709323197407E-7</v>
      </c>
      <c r="F57" s="16">
        <f t="shared" si="9"/>
        <v>2.2166209396684024E-8</v>
      </c>
      <c r="G57" s="16">
        <f t="shared" si="9"/>
        <v>2.1466780876084739E-7</v>
      </c>
      <c r="H57" s="16">
        <f t="shared" si="9"/>
        <v>1.4246354985468923E-7</v>
      </c>
      <c r="I57" s="16">
        <f t="shared" si="9"/>
        <v>1.2322118668006898E-8</v>
      </c>
      <c r="J57" s="16">
        <f t="shared" si="9"/>
        <v>2.8759571618101534E-8</v>
      </c>
      <c r="K57" s="16">
        <f t="shared" si="9"/>
        <v>7.9533907922661511E-7</v>
      </c>
      <c r="L57" s="16">
        <f t="shared" si="9"/>
        <v>4.1784816724720239E-9</v>
      </c>
      <c r="M57" s="16">
        <f t="shared" si="9"/>
        <v>5.268653186686393E-7</v>
      </c>
      <c r="N57" s="16">
        <f t="shared" si="9"/>
        <v>9.1287428944795647E-9</v>
      </c>
      <c r="O57" s="16">
        <f t="shared" si="9"/>
        <v>6.9878371076650322E-10</v>
      </c>
      <c r="P57" s="16">
        <f t="shared" si="9"/>
        <v>8.9929324174617902E-7</v>
      </c>
      <c r="Q57" s="16">
        <f t="shared" si="9"/>
        <v>1.4624117981171811E-7</v>
      </c>
      <c r="R57" s="16">
        <f t="shared" si="9"/>
        <v>4.4397745012038387E-7</v>
      </c>
      <c r="S57" s="16">
        <f t="shared" si="9"/>
        <v>9.7457611952585935E-8</v>
      </c>
      <c r="T57" s="16">
        <f t="shared" si="9"/>
        <v>6.6232127166465894E-8</v>
      </c>
      <c r="U57" s="16">
        <f t="shared" si="9"/>
        <v>1.3921573533523686E-7</v>
      </c>
      <c r="V57" s="16">
        <f t="shared" si="9"/>
        <v>2.3295169433456333E-7</v>
      </c>
      <c r="W57" s="16">
        <f t="shared" si="9"/>
        <v>8.0045883558322826E-8</v>
      </c>
      <c r="X57" s="16">
        <f t="shared" si="9"/>
        <v>2.5659588462116847E-8</v>
      </c>
      <c r="Y57" s="16">
        <f t="shared" si="9"/>
        <v>7.7371937733920651E-7</v>
      </c>
      <c r="Z57" s="16">
        <f t="shared" si="9"/>
        <v>3.5375862047168844E-8</v>
      </c>
      <c r="AA57" s="16">
        <f t="shared" si="9"/>
        <v>1.7652637236903129E-6</v>
      </c>
      <c r="AB57" s="16">
        <f t="shared" si="9"/>
        <v>3.1383099930326983E-8</v>
      </c>
      <c r="AC57" s="16">
        <f t="shared" si="9"/>
        <v>3.4769271067544577E-9</v>
      </c>
      <c r="AD57" s="16">
        <f t="shared" si="9"/>
        <v>4.0192877007289236E-7</v>
      </c>
      <c r="AE57" s="16">
        <f t="shared" si="9"/>
        <v>4.1582867173329118E-10</v>
      </c>
      <c r="AF57" s="16">
        <f t="shared" si="9"/>
        <v>3.5221778852552827E-8</v>
      </c>
      <c r="AG57" s="16">
        <f t="shared" si="9"/>
        <v>1.0379901343470527E-6</v>
      </c>
      <c r="AH57" s="16">
        <f t="shared" si="9"/>
        <v>5.8220033352763085E-9</v>
      </c>
      <c r="AI57" s="16">
        <f t="shared" si="9"/>
        <v>2.4564373578845508E-7</v>
      </c>
      <c r="AJ57" s="16">
        <f t="shared" si="9"/>
        <v>8.9721300779592015E-7</v>
      </c>
      <c r="AK57" s="16">
        <f t="shared" si="9"/>
        <v>2.1865615893054625E-8</v>
      </c>
      <c r="AL57" s="17">
        <f t="shared" si="9"/>
        <v>4.3259276759693391E-4</v>
      </c>
      <c r="AM57" s="16">
        <f t="shared" si="9"/>
        <v>2.9346886394940455E-7</v>
      </c>
      <c r="AN57" s="18">
        <f t="shared" si="9"/>
        <v>8.0133401106907552E-7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3.0004739491815979E-8</v>
      </c>
      <c r="E58" s="16">
        <f t="shared" si="10"/>
        <v>1.2992667783945729E-8</v>
      </c>
      <c r="F58" s="16">
        <f t="shared" si="10"/>
        <v>1.9873745442868352E-8</v>
      </c>
      <c r="G58" s="16">
        <f t="shared" si="10"/>
        <v>9.054277998366501E-10</v>
      </c>
      <c r="H58" s="16">
        <f t="shared" si="10"/>
        <v>1.3916267644874634E-8</v>
      </c>
      <c r="I58" s="16">
        <f t="shared" si="10"/>
        <v>1.0174622245457034E-8</v>
      </c>
      <c r="J58" s="16">
        <f t="shared" si="10"/>
        <v>9.1196339802808223E-9</v>
      </c>
      <c r="K58" s="16">
        <f t="shared" si="10"/>
        <v>6.7828737481278587E-11</v>
      </c>
      <c r="L58" s="16">
        <f t="shared" si="10"/>
        <v>1.0769441113989507E-8</v>
      </c>
      <c r="M58" s="16">
        <f t="shared" si="10"/>
        <v>9.8600066872790606E-13</v>
      </c>
      <c r="N58" s="16">
        <f t="shared" si="10"/>
        <v>1.0257097583763636E-8</v>
      </c>
      <c r="O58" s="16">
        <f t="shared" si="10"/>
        <v>2.4824818816196799E-8</v>
      </c>
      <c r="P58" s="16">
        <f t="shared" si="10"/>
        <v>7.0421761369351696E-9</v>
      </c>
      <c r="Q58" s="16">
        <f t="shared" si="10"/>
        <v>5.4037782391755993E-9</v>
      </c>
      <c r="R58" s="17">
        <f t="shared" si="10"/>
        <v>1.3549773687618842E-5</v>
      </c>
      <c r="S58" s="16">
        <f t="shared" si="10"/>
        <v>6.5964954527442303E-9</v>
      </c>
      <c r="T58" s="16">
        <f t="shared" si="10"/>
        <v>3.0720345675525399E-8</v>
      </c>
      <c r="U58" s="16">
        <f t="shared" si="10"/>
        <v>1.5355153693261904E-8</v>
      </c>
      <c r="V58" s="16">
        <f t="shared" si="10"/>
        <v>1.0984878037325396E-8</v>
      </c>
      <c r="W58" s="16">
        <f t="shared" si="10"/>
        <v>1.2397433989113287E-9</v>
      </c>
      <c r="X58" s="16">
        <f t="shared" si="10"/>
        <v>5.2926154269720326E-10</v>
      </c>
      <c r="Y58" s="16">
        <f t="shared" si="10"/>
        <v>1.3546900194590124E-9</v>
      </c>
      <c r="Z58" s="16">
        <f t="shared" si="10"/>
        <v>1.4266585481985237E-9</v>
      </c>
      <c r="AA58" s="16">
        <f t="shared" si="10"/>
        <v>6.5546529838889784E-9</v>
      </c>
      <c r="AB58" s="16">
        <f t="shared" si="10"/>
        <v>3.313956025090544E-9</v>
      </c>
      <c r="AC58" s="16">
        <f t="shared" si="10"/>
        <v>3.2332737512369726E-10</v>
      </c>
      <c r="AD58" s="16">
        <f t="shared" si="10"/>
        <v>3.9671274874516645E-9</v>
      </c>
      <c r="AE58" s="16">
        <f t="shared" si="10"/>
        <v>1.4382200600304095E-8</v>
      </c>
      <c r="AF58" s="16">
        <f t="shared" si="10"/>
        <v>9.7695798112913734E-11</v>
      </c>
      <c r="AG58" s="16">
        <f t="shared" si="10"/>
        <v>1.9709915717101754E-9</v>
      </c>
      <c r="AH58" s="16">
        <f t="shared" si="10"/>
        <v>2.7614006773251322E-8</v>
      </c>
      <c r="AI58" s="16">
        <f t="shared" si="10"/>
        <v>6.6463075961490442E-9</v>
      </c>
      <c r="AJ58" s="16">
        <f t="shared" si="10"/>
        <v>3.9400902867295509E-8</v>
      </c>
      <c r="AK58" s="16">
        <f t="shared" si="10"/>
        <v>5.5186768256835318E-10</v>
      </c>
      <c r="AL58" s="16">
        <f t="shared" si="10"/>
        <v>1.3816223966780484E-8</v>
      </c>
      <c r="AM58" s="16">
        <f t="shared" si="10"/>
        <v>1.0081985906371542E-8</v>
      </c>
      <c r="AN58" s="18">
        <f t="shared" si="10"/>
        <v>3.7135345820513373E-8</v>
      </c>
    </row>
    <row r="59" spans="1:40" ht="24">
      <c r="A59" s="13" t="s">
        <v>52</v>
      </c>
      <c r="B59" s="14" t="s">
        <v>41</v>
      </c>
      <c r="C59" s="19"/>
      <c r="D59" s="16">
        <f t="shared" ref="D59:AN59" si="11">$C16^2*D16^2</f>
        <v>2.5390167963509686E-6</v>
      </c>
      <c r="E59" s="16">
        <f t="shared" si="11"/>
        <v>4.7182528522905508E-7</v>
      </c>
      <c r="F59" s="16">
        <f t="shared" si="11"/>
        <v>8.2118204200809239E-7</v>
      </c>
      <c r="G59" s="16">
        <f t="shared" si="11"/>
        <v>1.4004815771185435E-6</v>
      </c>
      <c r="H59" s="16">
        <f t="shared" si="11"/>
        <v>2.100700052149416E-6</v>
      </c>
      <c r="I59" s="16">
        <f t="shared" si="11"/>
        <v>2.0798777389802561E-6</v>
      </c>
      <c r="J59" s="16">
        <f t="shared" si="11"/>
        <v>7.2451477564056891E-7</v>
      </c>
      <c r="K59" s="17">
        <f t="shared" si="11"/>
        <v>2.9116815999999996E-5</v>
      </c>
      <c r="L59" s="16">
        <f t="shared" si="11"/>
        <v>4.1456519115223158E-6</v>
      </c>
      <c r="M59" s="16">
        <f t="shared" si="11"/>
        <v>4.0842479216034218E-8</v>
      </c>
      <c r="N59" s="16">
        <f t="shared" si="11"/>
        <v>3.0510033648144031E-6</v>
      </c>
      <c r="O59" s="16">
        <f t="shared" si="11"/>
        <v>5.3142150226459994E-6</v>
      </c>
      <c r="P59" s="16">
        <f t="shared" si="11"/>
        <v>1.5212688247112011E-5</v>
      </c>
      <c r="Q59" s="16">
        <f t="shared" si="11"/>
        <v>1.6343822067999445E-6</v>
      </c>
      <c r="R59" s="16">
        <f t="shared" si="11"/>
        <v>1.2314809199608154E-6</v>
      </c>
      <c r="S59" s="16">
        <f t="shared" si="11"/>
        <v>8.6981417938244617E-7</v>
      </c>
      <c r="T59" s="16">
        <f t="shared" si="11"/>
        <v>7.201430743797508E-9</v>
      </c>
      <c r="U59" s="16">
        <f t="shared" si="11"/>
        <v>2.0520318115748015E-8</v>
      </c>
      <c r="V59" s="16">
        <f t="shared" si="11"/>
        <v>1.2977273483135188E-6</v>
      </c>
      <c r="W59" s="16">
        <f t="shared" si="11"/>
        <v>4.7239449260319122E-7</v>
      </c>
      <c r="X59" s="16">
        <f t="shared" si="11"/>
        <v>2.4793683128929906E-6</v>
      </c>
      <c r="Y59" s="16">
        <f t="shared" si="11"/>
        <v>5.593841271282756E-9</v>
      </c>
      <c r="Z59" s="16">
        <f t="shared" si="11"/>
        <v>2.5500283532687383E-7</v>
      </c>
      <c r="AA59" s="16">
        <f t="shared" si="11"/>
        <v>9.104858350192223E-8</v>
      </c>
      <c r="AB59" s="17">
        <f t="shared" si="11"/>
        <v>4.950670320999999E-3</v>
      </c>
      <c r="AC59" s="16">
        <f t="shared" si="11"/>
        <v>1.6902108464030834E-6</v>
      </c>
      <c r="AD59" s="16">
        <f t="shared" si="11"/>
        <v>6.2909124623408565E-7</v>
      </c>
      <c r="AE59" s="16">
        <f t="shared" si="11"/>
        <v>5.2449967295409407E-6</v>
      </c>
      <c r="AF59" s="16">
        <f t="shared" si="11"/>
        <v>4.3211038663446362E-7</v>
      </c>
      <c r="AG59" s="16">
        <f t="shared" si="11"/>
        <v>1.4819675379433207E-6</v>
      </c>
      <c r="AH59" s="16">
        <f t="shared" si="11"/>
        <v>5.9450026320571096E-6</v>
      </c>
      <c r="AI59" s="16">
        <f t="shared" si="11"/>
        <v>1.9172150437570116E-6</v>
      </c>
      <c r="AJ59" s="16">
        <f t="shared" si="11"/>
        <v>9.0626220385231358E-7</v>
      </c>
      <c r="AK59" s="16">
        <f t="shared" si="11"/>
        <v>4.278852096277761E-8</v>
      </c>
      <c r="AL59" s="16">
        <f t="shared" si="11"/>
        <v>3.6509204938231252E-7</v>
      </c>
      <c r="AM59" s="16">
        <f t="shared" si="11"/>
        <v>5.4436670056534854E-9</v>
      </c>
      <c r="AN59" s="18">
        <f t="shared" si="11"/>
        <v>2.6392136190251916E-6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3.8712707637720726E-7</v>
      </c>
      <c r="E60" s="16">
        <f t="shared" si="12"/>
        <v>1.0547070642255831E-5</v>
      </c>
      <c r="F60" s="16">
        <f t="shared" si="12"/>
        <v>6.014929321406363E-6</v>
      </c>
      <c r="G60" s="16">
        <f t="shared" si="12"/>
        <v>7.5185034548652549E-7</v>
      </c>
      <c r="H60" s="16">
        <f t="shared" si="12"/>
        <v>9.4968547909284931E-6</v>
      </c>
      <c r="I60" s="16">
        <f t="shared" si="12"/>
        <v>2.8610259908937581E-6</v>
      </c>
      <c r="J60" s="17">
        <f t="shared" si="12"/>
        <v>3.9199012956352697E-3</v>
      </c>
      <c r="K60" s="16">
        <f t="shared" si="12"/>
        <v>6.3605170056329995E-7</v>
      </c>
      <c r="L60" s="16">
        <f t="shared" si="12"/>
        <v>3.865927690656485E-7</v>
      </c>
      <c r="M60" s="16">
        <f t="shared" si="12"/>
        <v>3.2834922066028231E-6</v>
      </c>
      <c r="N60" s="16">
        <f t="shared" si="12"/>
        <v>2.1754820425697594E-9</v>
      </c>
      <c r="O60" s="16">
        <f t="shared" si="12"/>
        <v>1.1757488253871796E-6</v>
      </c>
      <c r="P60" s="16">
        <f t="shared" si="12"/>
        <v>4.1866566222019916E-6</v>
      </c>
      <c r="Q60" s="16">
        <f t="shared" si="12"/>
        <v>2.7258173958561478E-6</v>
      </c>
      <c r="R60" s="16">
        <f t="shared" si="12"/>
        <v>2.6525702196016279E-6</v>
      </c>
      <c r="S60" s="16">
        <f t="shared" si="12"/>
        <v>1.1352851143628546E-8</v>
      </c>
      <c r="T60" s="16">
        <f t="shared" si="12"/>
        <v>2.3220897085973294E-6</v>
      </c>
      <c r="U60" s="16">
        <f t="shared" si="12"/>
        <v>5.1962009836281558E-7</v>
      </c>
      <c r="V60" s="16">
        <f t="shared" si="12"/>
        <v>8.2928786380831817E-6</v>
      </c>
      <c r="W60" s="16">
        <f t="shared" si="12"/>
        <v>6.0194879620526167E-6</v>
      </c>
      <c r="X60" s="16">
        <f t="shared" si="12"/>
        <v>1.3135134010520415E-6</v>
      </c>
      <c r="Y60" s="16">
        <f t="shared" si="12"/>
        <v>5.6234788787771174E-6</v>
      </c>
      <c r="Z60" s="16">
        <f t="shared" si="12"/>
        <v>1.1469080880926369E-7</v>
      </c>
      <c r="AA60" s="16">
        <f t="shared" si="12"/>
        <v>4.3457705832172089E-7</v>
      </c>
      <c r="AB60" s="16">
        <f t="shared" si="12"/>
        <v>5.655984739744753E-7</v>
      </c>
      <c r="AC60" s="16">
        <f t="shared" si="12"/>
        <v>5.8166186452224674E-6</v>
      </c>
      <c r="AD60" s="16">
        <f t="shared" si="12"/>
        <v>1.1835735244005758E-8</v>
      </c>
      <c r="AE60" s="16">
        <f t="shared" si="12"/>
        <v>3.5110870844748803E-7</v>
      </c>
      <c r="AF60" s="16">
        <f t="shared" si="12"/>
        <v>1.2296926689372523E-6</v>
      </c>
      <c r="AG60" s="16">
        <f t="shared" si="12"/>
        <v>1.0509581814186082E-5</v>
      </c>
      <c r="AH60" s="16">
        <f t="shared" si="12"/>
        <v>6.8005467136030596E-7</v>
      </c>
      <c r="AI60" s="16">
        <f t="shared" si="12"/>
        <v>5.4326620618027193E-8</v>
      </c>
      <c r="AJ60" s="16">
        <f t="shared" si="12"/>
        <v>8.6821239247770894E-6</v>
      </c>
      <c r="AK60" s="16">
        <f t="shared" si="12"/>
        <v>2.9073708895648151E-7</v>
      </c>
      <c r="AL60" s="16">
        <f t="shared" si="12"/>
        <v>2.6253059745765889E-7</v>
      </c>
      <c r="AM60" s="16">
        <f t="shared" si="12"/>
        <v>1.7251706859219127E-6</v>
      </c>
      <c r="AN60" s="18">
        <f t="shared" si="12"/>
        <v>1.6665741942259806E-6</v>
      </c>
    </row>
    <row r="61" spans="1:40" ht="24">
      <c r="A61" s="13" t="s">
        <v>54</v>
      </c>
      <c r="B61" s="14" t="s">
        <v>41</v>
      </c>
      <c r="C61" s="15"/>
      <c r="D61" s="17">
        <f t="shared" ref="D61:AN61" si="13">$C18^2*D18^2</f>
        <v>1.4320274883833763E-7</v>
      </c>
      <c r="E61" s="16">
        <f t="shared" si="13"/>
        <v>8.8371174640228492E-10</v>
      </c>
      <c r="F61" s="16">
        <f t="shared" si="13"/>
        <v>6.5928846221871352E-8</v>
      </c>
      <c r="G61" s="16">
        <f t="shared" si="13"/>
        <v>3.7610191835275229E-9</v>
      </c>
      <c r="H61" s="17">
        <f t="shared" si="13"/>
        <v>1.758391678577397E-7</v>
      </c>
      <c r="I61" s="16">
        <f t="shared" si="13"/>
        <v>1.6394735471033514E-9</v>
      </c>
      <c r="J61" s="16">
        <f t="shared" si="13"/>
        <v>7.1750871276672981E-10</v>
      </c>
      <c r="K61" s="16">
        <f t="shared" si="13"/>
        <v>2.6772838703015559E-9</v>
      </c>
      <c r="L61" s="17">
        <f t="shared" si="13"/>
        <v>1.4320274883833763E-7</v>
      </c>
      <c r="M61" s="16">
        <f t="shared" si="13"/>
        <v>8.0476326304003109E-10</v>
      </c>
      <c r="N61" s="16">
        <f t="shared" si="13"/>
        <v>4.4629780577085948E-8</v>
      </c>
      <c r="O61" s="16">
        <f t="shared" si="13"/>
        <v>8.4584524048042805E-9</v>
      </c>
      <c r="P61" s="16">
        <f t="shared" si="13"/>
        <v>2.3373206073456841E-9</v>
      </c>
      <c r="Q61" s="16">
        <f t="shared" si="13"/>
        <v>5.6932150771014627E-9</v>
      </c>
      <c r="R61" s="16">
        <f t="shared" si="13"/>
        <v>2.5960291566754244E-9</v>
      </c>
      <c r="S61" s="16">
        <f t="shared" si="13"/>
        <v>6.8089861093774708E-8</v>
      </c>
      <c r="T61" s="16">
        <f t="shared" si="13"/>
        <v>1.5033021861916278E-10</v>
      </c>
      <c r="U61" s="16">
        <f t="shared" si="13"/>
        <v>9.0938543408447246E-9</v>
      </c>
      <c r="V61" s="16">
        <f t="shared" si="13"/>
        <v>3.6104876825395939E-11</v>
      </c>
      <c r="W61" s="16">
        <f t="shared" si="13"/>
        <v>5.6065466457920156E-11</v>
      </c>
      <c r="X61" s="16">
        <f t="shared" si="13"/>
        <v>5.1239795262157402E-9</v>
      </c>
      <c r="Y61" s="16">
        <f t="shared" si="13"/>
        <v>7.490699092027452E-9</v>
      </c>
      <c r="Z61" s="17">
        <f t="shared" si="13"/>
        <v>2.5269401200191462E-5</v>
      </c>
      <c r="AA61" s="16">
        <f t="shared" si="13"/>
        <v>2.1391354879965736E-9</v>
      </c>
      <c r="AB61" s="16">
        <f t="shared" si="13"/>
        <v>1.2539194422949848E-9</v>
      </c>
      <c r="AC61" s="16">
        <f t="shared" si="13"/>
        <v>3.2305773581612859E-8</v>
      </c>
      <c r="AD61" s="16">
        <f t="shared" si="13"/>
        <v>9.9038055595134445E-9</v>
      </c>
      <c r="AE61" s="16">
        <f t="shared" si="13"/>
        <v>4.7187148591808501E-10</v>
      </c>
      <c r="AF61" s="16">
        <f t="shared" si="13"/>
        <v>2.3397237561261826E-9</v>
      </c>
      <c r="AG61" s="16">
        <f t="shared" si="13"/>
        <v>5.7836853327830993E-8</v>
      </c>
      <c r="AH61" s="16">
        <f t="shared" si="13"/>
        <v>1.6681841570138825E-8</v>
      </c>
      <c r="AI61" s="16">
        <f t="shared" si="13"/>
        <v>3.6934713976975209E-9</v>
      </c>
      <c r="AJ61" s="16">
        <f t="shared" si="13"/>
        <v>4.573302750643757E-9</v>
      </c>
      <c r="AK61" s="16">
        <f t="shared" si="13"/>
        <v>1.8238690313246903E-9</v>
      </c>
      <c r="AL61" s="16">
        <f t="shared" si="13"/>
        <v>2.0535302336764316E-9</v>
      </c>
      <c r="AM61" s="16">
        <f t="shared" si="13"/>
        <v>1.6272722311602682E-9</v>
      </c>
      <c r="AN61" s="18">
        <f t="shared" si="13"/>
        <v>5.2238278936354706E-8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1.4871307899870871E-7</v>
      </c>
      <c r="E62" s="16">
        <f t="shared" si="14"/>
        <v>4.6142835513769007E-8</v>
      </c>
      <c r="F62" s="16">
        <f t="shared" si="14"/>
        <v>1.0006245882930406E-9</v>
      </c>
      <c r="G62" s="16">
        <f t="shared" si="14"/>
        <v>1.7808937294284472E-8</v>
      </c>
      <c r="H62" s="16">
        <f t="shared" si="14"/>
        <v>2.5550106978457347E-7</v>
      </c>
      <c r="I62" s="16">
        <f t="shared" si="14"/>
        <v>4.2295966144913288E-7</v>
      </c>
      <c r="J62" s="16">
        <f t="shared" si="14"/>
        <v>1.4347327926316272E-7</v>
      </c>
      <c r="K62" s="17">
        <f t="shared" si="14"/>
        <v>8.7430511920460411E-4</v>
      </c>
      <c r="L62" s="16">
        <f t="shared" si="14"/>
        <v>9.3251820136066507E-7</v>
      </c>
      <c r="M62" s="16">
        <f t="shared" si="14"/>
        <v>2.2835290109703934E-6</v>
      </c>
      <c r="N62" s="16">
        <f t="shared" si="14"/>
        <v>7.4347482708234752E-8</v>
      </c>
      <c r="O62" s="16">
        <f t="shared" si="14"/>
        <v>3.7995864226189059E-7</v>
      </c>
      <c r="P62" s="16">
        <f t="shared" si="14"/>
        <v>5.7120251468612794E-8</v>
      </c>
      <c r="Q62" s="16">
        <f t="shared" si="14"/>
        <v>3.2149760976867062E-7</v>
      </c>
      <c r="R62" s="16">
        <f t="shared" si="14"/>
        <v>4.5282199574997479E-9</v>
      </c>
      <c r="S62" s="16">
        <f t="shared" si="14"/>
        <v>1.2661502530836884E-7</v>
      </c>
      <c r="T62" s="16">
        <f t="shared" si="14"/>
        <v>3.240845254850454E-7</v>
      </c>
      <c r="U62" s="16">
        <f t="shared" si="14"/>
        <v>3.9561639509554467E-9</v>
      </c>
      <c r="V62" s="16">
        <f t="shared" si="14"/>
        <v>1.8253879991902077E-7</v>
      </c>
      <c r="W62" s="16">
        <f t="shared" si="14"/>
        <v>6.9191153806692961E-7</v>
      </c>
      <c r="X62" s="16">
        <f t="shared" si="14"/>
        <v>1.9514821006524171E-6</v>
      </c>
      <c r="Y62" s="16">
        <f t="shared" si="14"/>
        <v>4.4187430330746874E-7</v>
      </c>
      <c r="Z62" s="16">
        <f t="shared" si="14"/>
        <v>9.5731964667236958E-8</v>
      </c>
      <c r="AA62" s="16">
        <f t="shared" si="14"/>
        <v>1.7998721749693568E-7</v>
      </c>
      <c r="AB62" s="17">
        <f t="shared" si="14"/>
        <v>5.1525215473174101E-6</v>
      </c>
      <c r="AC62" s="16">
        <f t="shared" si="14"/>
        <v>2.2963221375352861E-9</v>
      </c>
      <c r="AD62" s="16">
        <f t="shared" si="14"/>
        <v>1.0022630300657607E-7</v>
      </c>
      <c r="AE62" s="16">
        <f t="shared" si="14"/>
        <v>2.2086194527379239E-8</v>
      </c>
      <c r="AF62" s="16">
        <f t="shared" si="14"/>
        <v>6.4697161922902561E-7</v>
      </c>
      <c r="AG62" s="16">
        <f t="shared" si="14"/>
        <v>3.2509073782586787E-8</v>
      </c>
      <c r="AH62" s="16">
        <f t="shared" si="14"/>
        <v>9.9920511365054764E-9</v>
      </c>
      <c r="AI62" s="16">
        <f t="shared" si="14"/>
        <v>6.1821060069133843E-7</v>
      </c>
      <c r="AJ62" s="16">
        <f t="shared" si="14"/>
        <v>9.797280120696262E-7</v>
      </c>
      <c r="AK62" s="16">
        <f t="shared" si="14"/>
        <v>5.9515994457272847E-8</v>
      </c>
      <c r="AL62" s="16">
        <f t="shared" si="14"/>
        <v>1.6203016163712102E-6</v>
      </c>
      <c r="AM62" s="16">
        <f t="shared" si="14"/>
        <v>1.8274283407173308E-9</v>
      </c>
      <c r="AN62" s="18">
        <f t="shared" si="14"/>
        <v>6.4595018772479995E-8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1.5484167826320443E-6</v>
      </c>
      <c r="E63" s="16">
        <f t="shared" si="15"/>
        <v>2.5632315748102025E-11</v>
      </c>
      <c r="F63" s="16">
        <f t="shared" si="15"/>
        <v>1.686268467473006E-6</v>
      </c>
      <c r="G63" s="16">
        <f t="shared" si="15"/>
        <v>2.5756182852506819E-8</v>
      </c>
      <c r="H63" s="16">
        <f t="shared" si="15"/>
        <v>7.744881622518113E-10</v>
      </c>
      <c r="I63" s="16">
        <f t="shared" si="15"/>
        <v>3.5578659398206288E-7</v>
      </c>
      <c r="J63" s="16">
        <f t="shared" si="15"/>
        <v>2.195136502873676E-6</v>
      </c>
      <c r="K63" s="16">
        <f t="shared" si="15"/>
        <v>2.1410792015997681E-7</v>
      </c>
      <c r="L63" s="16">
        <f t="shared" si="15"/>
        <v>1.6154189684828422E-6</v>
      </c>
      <c r="M63" s="16">
        <f t="shared" si="15"/>
        <v>8.6486674342193457E-7</v>
      </c>
      <c r="N63" s="16">
        <f t="shared" si="15"/>
        <v>4.094469362448099E-6</v>
      </c>
      <c r="O63" s="16">
        <f t="shared" si="15"/>
        <v>4.5846836678296956E-9</v>
      </c>
      <c r="P63" s="16">
        <f t="shared" si="15"/>
        <v>8.1683764224175371E-7</v>
      </c>
      <c r="Q63" s="16">
        <f t="shared" si="15"/>
        <v>2.1453122711380172E-7</v>
      </c>
      <c r="R63" s="16">
        <f t="shared" si="15"/>
        <v>8.4413015875098684E-7</v>
      </c>
      <c r="S63" s="16">
        <f t="shared" si="15"/>
        <v>1.745382144214843E-6</v>
      </c>
      <c r="T63" s="16">
        <f t="shared" si="15"/>
        <v>1.786193467158047E-7</v>
      </c>
      <c r="U63" s="16">
        <f t="shared" si="15"/>
        <v>4.0356020904082292E-7</v>
      </c>
      <c r="V63" s="17">
        <f t="shared" si="15"/>
        <v>1.0423032197474018E-3</v>
      </c>
      <c r="W63" s="16">
        <f t="shared" si="15"/>
        <v>5.952292386837394E-7</v>
      </c>
      <c r="X63" s="16">
        <f t="shared" si="15"/>
        <v>4.2718289282111474E-7</v>
      </c>
      <c r="Y63" s="16">
        <f t="shared" si="15"/>
        <v>8.687602913438274E-7</v>
      </c>
      <c r="Z63" s="16">
        <f t="shared" si="15"/>
        <v>1.5539179091651121E-9</v>
      </c>
      <c r="AA63" s="16">
        <f t="shared" si="15"/>
        <v>4.5772557082500494E-7</v>
      </c>
      <c r="AB63" s="16">
        <f t="shared" si="15"/>
        <v>2.6877540597837299E-7</v>
      </c>
      <c r="AC63" s="16">
        <f t="shared" si="15"/>
        <v>2.4462835210994651E-7</v>
      </c>
      <c r="AD63" s="16">
        <f t="shared" si="15"/>
        <v>3.4229934854880274E-6</v>
      </c>
      <c r="AE63" s="16">
        <f t="shared" si="15"/>
        <v>8.3134843351161576E-7</v>
      </c>
      <c r="AF63" s="16">
        <f t="shared" si="15"/>
        <v>5.9982608530155372E-9</v>
      </c>
      <c r="AG63" s="16">
        <f t="shared" si="15"/>
        <v>6.6252102417577367E-7</v>
      </c>
      <c r="AH63" s="16">
        <f t="shared" si="15"/>
        <v>1.2750211410147142E-6</v>
      </c>
      <c r="AI63" s="16">
        <f t="shared" si="15"/>
        <v>4.5827715266333572E-8</v>
      </c>
      <c r="AJ63" s="16">
        <f t="shared" si="15"/>
        <v>2.2642247402650542E-7</v>
      </c>
      <c r="AK63" s="16">
        <f t="shared" si="15"/>
        <v>1.1787401606077019E-7</v>
      </c>
      <c r="AL63" s="16">
        <f t="shared" si="15"/>
        <v>5.5965944169567425E-7</v>
      </c>
      <c r="AM63" s="16">
        <f t="shared" si="15"/>
        <v>8.0648132806296881E-8</v>
      </c>
      <c r="AN63" s="18">
        <f t="shared" si="15"/>
        <v>2.2984968534645129E-6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3.588599720053123E-7</v>
      </c>
      <c r="E64" s="16">
        <f t="shared" si="16"/>
        <v>9.3268110949664304E-8</v>
      </c>
      <c r="F64" s="16">
        <f t="shared" si="16"/>
        <v>8.8194244907845326E-7</v>
      </c>
      <c r="G64" s="16">
        <f t="shared" si="16"/>
        <v>2.0042901435247751E-12</v>
      </c>
      <c r="H64" s="16">
        <f t="shared" si="16"/>
        <v>7.9122000011782545E-8</v>
      </c>
      <c r="I64" s="16">
        <f t="shared" si="16"/>
        <v>2.9048146850022227E-9</v>
      </c>
      <c r="J64" s="16">
        <f t="shared" si="16"/>
        <v>6.1499045340501836E-8</v>
      </c>
      <c r="K64" s="16">
        <f t="shared" si="16"/>
        <v>1.1328476640765935E-7</v>
      </c>
      <c r="L64" s="16">
        <f t="shared" si="16"/>
        <v>5.0208181263438534E-7</v>
      </c>
      <c r="M64" s="16">
        <f t="shared" si="16"/>
        <v>1.2669002812585921E-6</v>
      </c>
      <c r="N64" s="16">
        <f t="shared" si="16"/>
        <v>8.2503668285859348E-8</v>
      </c>
      <c r="O64" s="16">
        <f t="shared" si="16"/>
        <v>3.8086034602072506E-7</v>
      </c>
      <c r="P64" s="16">
        <f t="shared" si="16"/>
        <v>2.2325650683911513E-6</v>
      </c>
      <c r="Q64" s="16">
        <f t="shared" si="16"/>
        <v>3.4066344074633409E-7</v>
      </c>
      <c r="R64" s="16">
        <f t="shared" si="16"/>
        <v>2.698025194943329E-7</v>
      </c>
      <c r="S64" s="16">
        <f t="shared" si="16"/>
        <v>2.9214742636676071E-8</v>
      </c>
      <c r="T64" s="16">
        <f t="shared" si="16"/>
        <v>3.1880621033315251E-7</v>
      </c>
      <c r="U64" s="16">
        <f t="shared" si="16"/>
        <v>3.202741567249923E-8</v>
      </c>
      <c r="V64" s="16">
        <f t="shared" si="16"/>
        <v>2.4481276156459689E-7</v>
      </c>
      <c r="W64" s="16">
        <f t="shared" si="16"/>
        <v>2.2923132349605651E-7</v>
      </c>
      <c r="X64" s="16">
        <f t="shared" si="16"/>
        <v>1.7463063386918351E-7</v>
      </c>
      <c r="Y64" s="16">
        <f t="shared" si="16"/>
        <v>1.3053634323851585E-6</v>
      </c>
      <c r="Z64" s="16">
        <f t="shared" si="16"/>
        <v>4.7511342760549465E-8</v>
      </c>
      <c r="AA64" s="17">
        <f t="shared" si="16"/>
        <v>5.5777879267267325E-4</v>
      </c>
      <c r="AB64" s="16">
        <f t="shared" si="16"/>
        <v>1.0116276815402502E-8</v>
      </c>
      <c r="AC64" s="16">
        <f t="shared" si="16"/>
        <v>4.5177214633750159E-9</v>
      </c>
      <c r="AD64" s="16">
        <f t="shared" si="16"/>
        <v>2.8442847829890506E-7</v>
      </c>
      <c r="AE64" s="16">
        <f t="shared" si="16"/>
        <v>9.2760373978976201E-7</v>
      </c>
      <c r="AF64" s="16">
        <f t="shared" si="16"/>
        <v>3.4423948852291766E-7</v>
      </c>
      <c r="AG64" s="16">
        <f t="shared" si="16"/>
        <v>1.5991161803295326E-6</v>
      </c>
      <c r="AH64" s="16">
        <f t="shared" si="16"/>
        <v>1.9540431891815445E-7</v>
      </c>
      <c r="AI64" s="16">
        <f t="shared" si="16"/>
        <v>1.3357450989604812E-7</v>
      </c>
      <c r="AJ64" s="16">
        <f t="shared" si="16"/>
        <v>5.2149139649047075E-7</v>
      </c>
      <c r="AK64" s="16">
        <f t="shared" si="16"/>
        <v>5.9201994612588843E-11</v>
      </c>
      <c r="AL64" s="16">
        <f t="shared" si="16"/>
        <v>2.266584840233317E-6</v>
      </c>
      <c r="AM64" s="16">
        <f t="shared" si="16"/>
        <v>1.0382065978722282E-7</v>
      </c>
      <c r="AN64" s="18">
        <f t="shared" si="16"/>
        <v>5.2565726840221878E-7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1.5855028039316263E-7</v>
      </c>
      <c r="E65" s="16">
        <f t="shared" si="17"/>
        <v>4.3448200519086841E-8</v>
      </c>
      <c r="F65" s="16">
        <f t="shared" si="17"/>
        <v>9.1023347041238959E-8</v>
      </c>
      <c r="G65" s="16">
        <f t="shared" si="17"/>
        <v>1.6677296404582195E-7</v>
      </c>
      <c r="H65" s="16">
        <f t="shared" si="17"/>
        <v>1.6322150701120369E-7</v>
      </c>
      <c r="I65" s="16">
        <f t="shared" si="17"/>
        <v>2.079727824577106E-8</v>
      </c>
      <c r="J65" s="16">
        <f t="shared" si="17"/>
        <v>3.8001241571755569E-9</v>
      </c>
      <c r="K65" s="16">
        <f t="shared" si="17"/>
        <v>3.4537731953234826E-9</v>
      </c>
      <c r="L65" s="16">
        <f t="shared" si="17"/>
        <v>6.3674687739485037E-8</v>
      </c>
      <c r="M65" s="16">
        <f t="shared" si="17"/>
        <v>1.1573963125390094E-8</v>
      </c>
      <c r="N65" s="17">
        <f t="shared" si="17"/>
        <v>2.2896353912295528E-7</v>
      </c>
      <c r="O65" s="16">
        <f t="shared" si="17"/>
        <v>1.4379063109384967E-8</v>
      </c>
      <c r="P65" s="16">
        <f t="shared" si="17"/>
        <v>4.514381129517897E-9</v>
      </c>
      <c r="Q65" s="16">
        <f t="shared" si="17"/>
        <v>9.497691593498019E-9</v>
      </c>
      <c r="R65" s="16">
        <f t="shared" si="17"/>
        <v>2.0793604481616141E-9</v>
      </c>
      <c r="S65" s="16">
        <f t="shared" si="17"/>
        <v>1.7093346730353074E-8</v>
      </c>
      <c r="T65" s="16">
        <f t="shared" si="17"/>
        <v>1.838043169940173E-8</v>
      </c>
      <c r="U65" s="16">
        <f t="shared" si="17"/>
        <v>1.8095810048920879E-8</v>
      </c>
      <c r="V65" s="16">
        <f t="shared" si="17"/>
        <v>5.8105053570798738E-9</v>
      </c>
      <c r="W65" s="16">
        <f t="shared" si="17"/>
        <v>1.5893386589137212E-11</v>
      </c>
      <c r="X65" s="16">
        <f t="shared" si="17"/>
        <v>1.3647950431493077E-9</v>
      </c>
      <c r="Y65" s="16">
        <f t="shared" si="17"/>
        <v>4.938522616590642E-9</v>
      </c>
      <c r="Z65" s="16">
        <f t="shared" si="17"/>
        <v>3.799912217185833E-9</v>
      </c>
      <c r="AA65" s="16">
        <f t="shared" si="17"/>
        <v>5.6416740476430559E-12</v>
      </c>
      <c r="AB65" s="16">
        <f t="shared" si="17"/>
        <v>4.412295086993738E-10</v>
      </c>
      <c r="AC65" s="16">
        <f t="shared" si="17"/>
        <v>8.4385684724859877E-9</v>
      </c>
      <c r="AD65" s="16">
        <f t="shared" si="17"/>
        <v>1.0416181362683982E-9</v>
      </c>
      <c r="AE65" s="16">
        <f t="shared" si="17"/>
        <v>1.50612030748244E-7</v>
      </c>
      <c r="AF65" s="16">
        <f t="shared" si="17"/>
        <v>2.1713935681122878E-8</v>
      </c>
      <c r="AG65" s="16">
        <f t="shared" si="17"/>
        <v>1.3430546390621338E-10</v>
      </c>
      <c r="AH65" s="16">
        <f t="shared" si="17"/>
        <v>6.2387180160533409E-8</v>
      </c>
      <c r="AI65" s="16">
        <f t="shared" si="17"/>
        <v>2.6806229069421085E-8</v>
      </c>
      <c r="AJ65" s="16">
        <f t="shared" si="17"/>
        <v>4.6691106986742401E-8</v>
      </c>
      <c r="AK65" s="17">
        <f t="shared" si="17"/>
        <v>5.1205046359933472E-5</v>
      </c>
      <c r="AL65" s="16">
        <f t="shared" si="17"/>
        <v>2.5592385449509589E-9</v>
      </c>
      <c r="AM65" s="16">
        <f t="shared" si="17"/>
        <v>2.1248071715793556E-9</v>
      </c>
      <c r="AN65" s="18">
        <f t="shared" si="17"/>
        <v>1.1625055036216608E-9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6.6665693722821002E-7</v>
      </c>
      <c r="E66" s="16">
        <f t="shared" si="18"/>
        <v>2.3122584396146895E-7</v>
      </c>
      <c r="F66" s="16">
        <f t="shared" si="18"/>
        <v>3.6533727144738159E-7</v>
      </c>
      <c r="G66" s="16">
        <f t="shared" si="18"/>
        <v>1.6644396027490673E-8</v>
      </c>
      <c r="H66" s="16">
        <f t="shared" si="18"/>
        <v>6.1614365705078536E-8</v>
      </c>
      <c r="I66" s="16">
        <f t="shared" si="18"/>
        <v>1.3587864418572044E-7</v>
      </c>
      <c r="J66" s="16">
        <f t="shared" si="18"/>
        <v>1.9771500359682254E-7</v>
      </c>
      <c r="K66" s="16">
        <f t="shared" si="18"/>
        <v>1.2275537725816239E-7</v>
      </c>
      <c r="L66" s="16">
        <f t="shared" si="18"/>
        <v>2.6357991097346757E-7</v>
      </c>
      <c r="M66" s="16">
        <f t="shared" si="18"/>
        <v>2.7846641364674723E-7</v>
      </c>
      <c r="N66" s="16">
        <f t="shared" si="18"/>
        <v>1.6375554781565233E-7</v>
      </c>
      <c r="O66" s="16">
        <f t="shared" si="18"/>
        <v>2.0597294510125924E-7</v>
      </c>
      <c r="P66" s="16">
        <f t="shared" si="18"/>
        <v>1.9988323587376496E-7</v>
      </c>
      <c r="Q66" s="16">
        <f t="shared" si="18"/>
        <v>1.5993917588913166E-7</v>
      </c>
      <c r="R66" s="16">
        <f t="shared" si="18"/>
        <v>7.6236664501357997E-7</v>
      </c>
      <c r="S66" s="16">
        <f t="shared" si="18"/>
        <v>1.7632132284202048E-7</v>
      </c>
      <c r="T66" s="17">
        <f t="shared" si="18"/>
        <v>3.3949955316696747E-4</v>
      </c>
      <c r="U66" s="16">
        <f t="shared" si="18"/>
        <v>3.9715150902453813E-8</v>
      </c>
      <c r="V66" s="16">
        <f t="shared" si="18"/>
        <v>5.764310345541392E-8</v>
      </c>
      <c r="W66" s="16">
        <f t="shared" si="18"/>
        <v>9.5999657774064109E-9</v>
      </c>
      <c r="X66" s="16">
        <f t="shared" si="18"/>
        <v>8.2668903629161319E-8</v>
      </c>
      <c r="Y66" s="16">
        <f t="shared" si="18"/>
        <v>3.2303655481249365E-7</v>
      </c>
      <c r="Z66" s="16">
        <f t="shared" si="18"/>
        <v>1.9855157600421574E-9</v>
      </c>
      <c r="AA66" s="16">
        <f t="shared" si="18"/>
        <v>1.9155255904488886E-7</v>
      </c>
      <c r="AB66" s="16">
        <f t="shared" si="18"/>
        <v>4.9076174589675807E-10</v>
      </c>
      <c r="AC66" s="16">
        <f t="shared" si="18"/>
        <v>4.7846320179242549E-9</v>
      </c>
      <c r="AD66" s="16">
        <f t="shared" si="18"/>
        <v>2.8829312569870922E-7</v>
      </c>
      <c r="AE66" s="16">
        <f t="shared" si="18"/>
        <v>1.3675104337623109E-6</v>
      </c>
      <c r="AF66" s="16">
        <f t="shared" si="18"/>
        <v>4.07757534803903E-8</v>
      </c>
      <c r="AG66" s="16">
        <f t="shared" si="18"/>
        <v>5.0099840246498676E-7</v>
      </c>
      <c r="AH66" s="16">
        <f t="shared" si="18"/>
        <v>5.5045864414131376E-7</v>
      </c>
      <c r="AI66" s="16">
        <f t="shared" si="18"/>
        <v>3.0620404314029262E-8</v>
      </c>
      <c r="AJ66" s="17">
        <f t="shared" si="18"/>
        <v>2.0831168012126293E-6</v>
      </c>
      <c r="AK66" s="16">
        <f t="shared" si="18"/>
        <v>1.199794895036515E-7</v>
      </c>
      <c r="AL66" s="16">
        <f t="shared" si="18"/>
        <v>5.0758410576807482E-8</v>
      </c>
      <c r="AM66" s="16">
        <f t="shared" si="18"/>
        <v>6.9422666518944682E-10</v>
      </c>
      <c r="AN66" s="20">
        <f t="shared" si="18"/>
        <v>1.976308316212015E-6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4.0425083582244101E-9</v>
      </c>
      <c r="E67" s="16">
        <f t="shared" si="19"/>
        <v>4.454497298093076E-9</v>
      </c>
      <c r="F67" s="17">
        <f t="shared" si="19"/>
        <v>3.1071079249025929E-5</v>
      </c>
      <c r="G67" s="16">
        <f t="shared" si="19"/>
        <v>3.7021713583107688E-8</v>
      </c>
      <c r="H67" s="16">
        <f t="shared" si="19"/>
        <v>7.9353769868458304E-9</v>
      </c>
      <c r="I67" s="16">
        <f t="shared" si="19"/>
        <v>1.9781334657770996E-10</v>
      </c>
      <c r="J67" s="16">
        <f t="shared" si="19"/>
        <v>4.7816786309157677E-8</v>
      </c>
      <c r="K67" s="16">
        <f t="shared" si="19"/>
        <v>3.5553860758275978E-11</v>
      </c>
      <c r="L67" s="16">
        <f t="shared" si="19"/>
        <v>6.8658061209493841E-9</v>
      </c>
      <c r="M67" s="16">
        <f t="shared" si="19"/>
        <v>1.1708667407717591E-10</v>
      </c>
      <c r="N67" s="16">
        <f t="shared" si="19"/>
        <v>4.6689312442284484E-11</v>
      </c>
      <c r="O67" s="16">
        <f t="shared" si="19"/>
        <v>1.4270076477139664E-8</v>
      </c>
      <c r="P67" s="16">
        <f t="shared" si="19"/>
        <v>1.6654260656180706E-8</v>
      </c>
      <c r="Q67" s="16">
        <f t="shared" si="19"/>
        <v>1.1584616806332979E-8</v>
      </c>
      <c r="R67" s="16">
        <f t="shared" si="19"/>
        <v>4.5861742696776583E-8</v>
      </c>
      <c r="S67" s="16">
        <f t="shared" si="19"/>
        <v>8.9324921507925146E-10</v>
      </c>
      <c r="T67" s="16">
        <f t="shared" si="19"/>
        <v>3.403207718654127E-8</v>
      </c>
      <c r="U67" s="16">
        <f t="shared" si="19"/>
        <v>9.4729242629686058E-8</v>
      </c>
      <c r="V67" s="16">
        <f t="shared" si="19"/>
        <v>5.0665547993517869E-8</v>
      </c>
      <c r="W67" s="16">
        <f t="shared" si="19"/>
        <v>8.4936195637275418E-10</v>
      </c>
      <c r="X67" s="16">
        <f t="shared" si="19"/>
        <v>2.1060249719364961E-9</v>
      </c>
      <c r="Y67" s="16">
        <f t="shared" si="19"/>
        <v>8.4311160969844431E-8</v>
      </c>
      <c r="Z67" s="16">
        <f t="shared" si="19"/>
        <v>8.2716957490727971E-8</v>
      </c>
      <c r="AA67" s="16">
        <f t="shared" si="19"/>
        <v>4.9471903159351051E-8</v>
      </c>
      <c r="AB67" s="16">
        <f t="shared" si="19"/>
        <v>5.1020776598531255E-9</v>
      </c>
      <c r="AC67" s="16">
        <f t="shared" si="19"/>
        <v>8.5421929747755228E-10</v>
      </c>
      <c r="AD67" s="16">
        <f t="shared" si="19"/>
        <v>1.4003994960909189E-8</v>
      </c>
      <c r="AE67" s="16">
        <f t="shared" si="19"/>
        <v>1.2005835581113389E-8</v>
      </c>
      <c r="AF67" s="16">
        <f t="shared" si="19"/>
        <v>1.7214328476948242E-8</v>
      </c>
      <c r="AG67" s="16">
        <f t="shared" si="19"/>
        <v>1.9864451057046403E-9</v>
      </c>
      <c r="AH67" s="16">
        <f t="shared" si="19"/>
        <v>2.5590225514892586E-8</v>
      </c>
      <c r="AI67" s="16">
        <f t="shared" si="19"/>
        <v>5.6084908859851581E-9</v>
      </c>
      <c r="AJ67" s="16">
        <f t="shared" si="19"/>
        <v>1.8633757316760999E-8</v>
      </c>
      <c r="AK67" s="16">
        <f t="shared" si="19"/>
        <v>5.5478709298742915E-8</v>
      </c>
      <c r="AL67" s="16">
        <f t="shared" si="19"/>
        <v>1.5826999406320996E-9</v>
      </c>
      <c r="AM67" s="16">
        <f t="shared" si="19"/>
        <v>6.2856353934068018E-9</v>
      </c>
      <c r="AN67" s="18">
        <f t="shared" si="19"/>
        <v>2.6028832222756288E-9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6.111324272625897E-8</v>
      </c>
      <c r="E68" s="16">
        <f t="shared" si="20"/>
        <v>1.6638546882326701E-8</v>
      </c>
      <c r="F68" s="16">
        <f t="shared" si="20"/>
        <v>1.7812620947085511E-8</v>
      </c>
      <c r="G68" s="16">
        <f t="shared" si="20"/>
        <v>8.3590449010466982E-8</v>
      </c>
      <c r="H68" s="16">
        <f t="shared" si="20"/>
        <v>4.6005001051059864E-7</v>
      </c>
      <c r="I68" s="16">
        <f t="shared" si="20"/>
        <v>1.4895006348976873E-7</v>
      </c>
      <c r="J68" s="16">
        <f t="shared" si="20"/>
        <v>8.8365184744672433E-8</v>
      </c>
      <c r="K68" s="16">
        <f t="shared" si="20"/>
        <v>5.818294959846212E-7</v>
      </c>
      <c r="L68" s="17">
        <f t="shared" si="20"/>
        <v>1.2350859031183623E-6</v>
      </c>
      <c r="M68" s="16">
        <f t="shared" si="20"/>
        <v>5.9035936273650371E-8</v>
      </c>
      <c r="N68" s="16">
        <f t="shared" si="20"/>
        <v>7.7817685723015868E-7</v>
      </c>
      <c r="O68" s="16">
        <f t="shared" si="20"/>
        <v>5.7132413234662816E-8</v>
      </c>
      <c r="P68" s="16">
        <f t="shared" si="20"/>
        <v>1.0759192425571516E-7</v>
      </c>
      <c r="Q68" s="16">
        <f t="shared" si="20"/>
        <v>8.9348478695083307E-9</v>
      </c>
      <c r="R68" s="16">
        <f t="shared" si="20"/>
        <v>1.0375261202543189E-8</v>
      </c>
      <c r="S68" s="16">
        <f t="shared" si="20"/>
        <v>5.0633109146769384E-7</v>
      </c>
      <c r="T68" s="16">
        <f t="shared" si="20"/>
        <v>6.5024579374703894E-8</v>
      </c>
      <c r="U68" s="16">
        <f t="shared" si="20"/>
        <v>1.2536437734676594E-8</v>
      </c>
      <c r="V68" s="16">
        <f t="shared" si="20"/>
        <v>1.0852331370011042E-7</v>
      </c>
      <c r="W68" s="16">
        <f t="shared" si="20"/>
        <v>1.9541822736161218E-8</v>
      </c>
      <c r="X68" s="17">
        <f t="shared" si="20"/>
        <v>2.664021689039369E-4</v>
      </c>
      <c r="Y68" s="16">
        <f t="shared" si="20"/>
        <v>1.4706492992489898E-8</v>
      </c>
      <c r="Z68" s="16">
        <f t="shared" si="20"/>
        <v>5.4034128060788822E-8</v>
      </c>
      <c r="AA68" s="16">
        <f t="shared" si="20"/>
        <v>8.2742435781455647E-8</v>
      </c>
      <c r="AB68" s="16">
        <f t="shared" si="20"/>
        <v>1.3037235952798478E-7</v>
      </c>
      <c r="AC68" s="16">
        <f t="shared" si="20"/>
        <v>9.9607474922033723E-9</v>
      </c>
      <c r="AD68" s="16">
        <f t="shared" si="20"/>
        <v>5.532843384877347E-7</v>
      </c>
      <c r="AE68" s="16">
        <f t="shared" si="20"/>
        <v>1.0714047594283054E-6</v>
      </c>
      <c r="AF68" s="16">
        <f t="shared" si="20"/>
        <v>5.7165792271338799E-7</v>
      </c>
      <c r="AG68" s="16">
        <f t="shared" si="20"/>
        <v>3.1545544110449446E-7</v>
      </c>
      <c r="AH68" s="16">
        <f t="shared" si="20"/>
        <v>8.8803874280714645E-8</v>
      </c>
      <c r="AI68" s="16">
        <f t="shared" si="20"/>
        <v>2.1006684695309272E-7</v>
      </c>
      <c r="AJ68" s="16">
        <f t="shared" si="20"/>
        <v>3.5990695058527848E-7</v>
      </c>
      <c r="AK68" s="16">
        <f t="shared" si="20"/>
        <v>7.0358060820872718E-9</v>
      </c>
      <c r="AL68" s="16">
        <f t="shared" si="20"/>
        <v>1.5565179703603536E-8</v>
      </c>
      <c r="AM68" s="16">
        <f t="shared" si="20"/>
        <v>1.8718618183272051E-9</v>
      </c>
      <c r="AN68" s="18">
        <f t="shared" si="20"/>
        <v>6.5050593265638307E-7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9.0108382278897141E-6</v>
      </c>
      <c r="E69" s="16">
        <f t="shared" si="21"/>
        <v>2.7024222663647813E-6</v>
      </c>
      <c r="F69" s="16">
        <f t="shared" si="21"/>
        <v>7.3516356912549982E-8</v>
      </c>
      <c r="G69" s="16">
        <f t="shared" si="21"/>
        <v>2.3184417998067281E-7</v>
      </c>
      <c r="H69" s="17">
        <f t="shared" si="21"/>
        <v>2.1195147020593077E-5</v>
      </c>
      <c r="I69" s="16">
        <f t="shared" si="21"/>
        <v>3.0990588832171991E-7</v>
      </c>
      <c r="J69" s="16">
        <f t="shared" si="21"/>
        <v>4.126579982846424E-6</v>
      </c>
      <c r="K69" s="16">
        <f t="shared" si="21"/>
        <v>2.1030889191324399E-6</v>
      </c>
      <c r="L69" s="17">
        <f t="shared" si="21"/>
        <v>3.0402827844979984E-5</v>
      </c>
      <c r="M69" s="16">
        <f t="shared" si="21"/>
        <v>3.8366111460209219E-6</v>
      </c>
      <c r="N69" s="16">
        <f t="shared" si="21"/>
        <v>1.491601957323199E-6</v>
      </c>
      <c r="O69" s="16">
        <f t="shared" si="21"/>
        <v>7.5049351590292191E-7</v>
      </c>
      <c r="P69" s="16">
        <f t="shared" si="21"/>
        <v>1.4205404889058402E-7</v>
      </c>
      <c r="Q69" s="16">
        <f t="shared" si="21"/>
        <v>4.0940937884046347E-6</v>
      </c>
      <c r="R69" s="16">
        <f t="shared" si="21"/>
        <v>2.4963264795755546E-7</v>
      </c>
      <c r="S69" s="16">
        <f t="shared" si="21"/>
        <v>5.6150038664024157E-7</v>
      </c>
      <c r="T69" s="16">
        <f t="shared" si="21"/>
        <v>7.7408192898614166E-8</v>
      </c>
      <c r="U69" s="16">
        <f t="shared" si="21"/>
        <v>1.859743999266552E-6</v>
      </c>
      <c r="V69" s="16">
        <f t="shared" si="21"/>
        <v>1.5469686172930744E-6</v>
      </c>
      <c r="W69" s="17">
        <f t="shared" si="21"/>
        <v>2.7578938455766603E-3</v>
      </c>
      <c r="X69" s="16">
        <f t="shared" si="21"/>
        <v>1.9687081316579288E-7</v>
      </c>
      <c r="Y69" s="16">
        <f t="shared" si="21"/>
        <v>5.2718626514391752E-7</v>
      </c>
      <c r="Z69" s="16">
        <f t="shared" si="21"/>
        <v>6.187345759416364E-9</v>
      </c>
      <c r="AA69" s="16">
        <f t="shared" si="21"/>
        <v>1.1148088031411078E-6</v>
      </c>
      <c r="AB69" s="16">
        <f t="shared" si="21"/>
        <v>2.5173755298611768E-7</v>
      </c>
      <c r="AC69" s="16">
        <f t="shared" si="21"/>
        <v>4.1698399382340616E-6</v>
      </c>
      <c r="AD69" s="16">
        <f t="shared" si="21"/>
        <v>1.1684636484792442E-7</v>
      </c>
      <c r="AE69" s="16">
        <f t="shared" si="21"/>
        <v>2.3069120016268248E-6</v>
      </c>
      <c r="AF69" s="16">
        <f t="shared" si="21"/>
        <v>1.2630244402428879E-6</v>
      </c>
      <c r="AG69" s="16">
        <f t="shared" si="21"/>
        <v>7.6753655687231646E-7</v>
      </c>
      <c r="AH69" s="16">
        <f t="shared" si="21"/>
        <v>9.625763778260499E-7</v>
      </c>
      <c r="AI69" s="16">
        <f t="shared" si="21"/>
        <v>2.4315651785299447E-6</v>
      </c>
      <c r="AJ69" s="16">
        <f t="shared" si="21"/>
        <v>2.588884098353386E-6</v>
      </c>
      <c r="AK69" s="16">
        <f t="shared" si="21"/>
        <v>1.0062829074262094E-9</v>
      </c>
      <c r="AL69" s="16">
        <f t="shared" si="21"/>
        <v>4.9649229094247124E-7</v>
      </c>
      <c r="AM69" s="16">
        <f t="shared" si="21"/>
        <v>2.3538430669059521E-7</v>
      </c>
      <c r="AN69" s="18">
        <f t="shared" si="21"/>
        <v>5.4910712145358379E-6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1.5569617852077357E-6</v>
      </c>
      <c r="E70" s="16">
        <f t="shared" si="22"/>
        <v>6.1818244488087613E-9</v>
      </c>
      <c r="F70" s="16">
        <f t="shared" si="22"/>
        <v>3.7291827821379977E-9</v>
      </c>
      <c r="G70" s="16">
        <f t="shared" si="22"/>
        <v>9.5757885488065222E-7</v>
      </c>
      <c r="H70" s="16">
        <f t="shared" si="22"/>
        <v>6.8105596732920398E-7</v>
      </c>
      <c r="I70" s="17">
        <f t="shared" si="22"/>
        <v>5.9213101472509514E-4</v>
      </c>
      <c r="J70" s="16">
        <f t="shared" si="22"/>
        <v>4.2311832569882987E-7</v>
      </c>
      <c r="K70" s="16">
        <f t="shared" si="22"/>
        <v>2.7780865738650132E-7</v>
      </c>
      <c r="L70" s="16">
        <f t="shared" si="22"/>
        <v>1.4000559005859209E-7</v>
      </c>
      <c r="M70" s="16">
        <f t="shared" si="22"/>
        <v>6.8029463463629266E-9</v>
      </c>
      <c r="N70" s="16">
        <f t="shared" si="22"/>
        <v>1.0340318243194032E-6</v>
      </c>
      <c r="O70" s="16">
        <f t="shared" si="22"/>
        <v>2.4718614220529751E-7</v>
      </c>
      <c r="P70" s="16">
        <f t="shared" si="22"/>
        <v>4.4423495522217837E-8</v>
      </c>
      <c r="Q70" s="16">
        <f t="shared" si="22"/>
        <v>1.1714010960773336E-7</v>
      </c>
      <c r="R70" s="16">
        <f t="shared" si="22"/>
        <v>4.3594844092422691E-7</v>
      </c>
      <c r="S70" s="16">
        <f t="shared" si="22"/>
        <v>1.1734507051954599E-6</v>
      </c>
      <c r="T70" s="16">
        <f t="shared" si="22"/>
        <v>2.3563826292117253E-7</v>
      </c>
      <c r="U70" s="16">
        <f t="shared" si="22"/>
        <v>6.8367755963650474E-7</v>
      </c>
      <c r="V70" s="16">
        <f t="shared" si="22"/>
        <v>1.9795788800649602E-7</v>
      </c>
      <c r="W70" s="16">
        <f t="shared" si="22"/>
        <v>6.6628918819732137E-8</v>
      </c>
      <c r="X70" s="16">
        <f t="shared" si="22"/>
        <v>3.2682938046639211E-7</v>
      </c>
      <c r="Y70" s="16">
        <f t="shared" si="22"/>
        <v>7.6879872294591512E-7</v>
      </c>
      <c r="Z70" s="16">
        <f t="shared" si="22"/>
        <v>3.7955467011557187E-8</v>
      </c>
      <c r="AA70" s="16">
        <f t="shared" si="22"/>
        <v>2.9564628944461423E-9</v>
      </c>
      <c r="AB70" s="16">
        <f t="shared" si="22"/>
        <v>2.4016126034779334E-7</v>
      </c>
      <c r="AC70" s="16">
        <f t="shared" si="22"/>
        <v>2.5237103195706379E-8</v>
      </c>
      <c r="AD70" s="16">
        <f t="shared" si="22"/>
        <v>2.3264386590992333E-6</v>
      </c>
      <c r="AE70" s="16">
        <f t="shared" si="22"/>
        <v>1.5716212174043895E-6</v>
      </c>
      <c r="AF70" s="16">
        <f t="shared" si="22"/>
        <v>1.2075182753104275E-8</v>
      </c>
      <c r="AG70" s="16">
        <f t="shared" si="22"/>
        <v>1.7167323832705085E-6</v>
      </c>
      <c r="AH70" s="16">
        <f t="shared" si="22"/>
        <v>1.1789137160610998E-7</v>
      </c>
      <c r="AI70" s="16">
        <f t="shared" si="22"/>
        <v>5.7072884407461084E-8</v>
      </c>
      <c r="AJ70" s="16">
        <f t="shared" si="22"/>
        <v>8.6034701507732439E-7</v>
      </c>
      <c r="AK70" s="16">
        <f t="shared" si="22"/>
        <v>2.3579598325955977E-7</v>
      </c>
      <c r="AL70" s="16">
        <f t="shared" si="22"/>
        <v>1.6112974011292777E-8</v>
      </c>
      <c r="AM70" s="16">
        <f t="shared" si="22"/>
        <v>8.9282086602441847E-8</v>
      </c>
      <c r="AN70" s="20">
        <f t="shared" si="22"/>
        <v>5.3108095892639287E-6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1.6302404236413989E-9</v>
      </c>
      <c r="E71" s="16">
        <f t="shared" si="23"/>
        <v>4.8459864837883592E-9</v>
      </c>
      <c r="F71" s="16">
        <f t="shared" si="23"/>
        <v>1.3264363229872472E-7</v>
      </c>
      <c r="G71" s="16">
        <f t="shared" si="23"/>
        <v>2.8201077569449521E-8</v>
      </c>
      <c r="H71" s="16">
        <f t="shared" si="23"/>
        <v>9.3419047416160875E-8</v>
      </c>
      <c r="I71" s="16">
        <f t="shared" si="23"/>
        <v>9.3321530149833748E-7</v>
      </c>
      <c r="J71" s="16">
        <f t="shared" si="23"/>
        <v>3.0881392218517212E-8</v>
      </c>
      <c r="K71" s="16">
        <f t="shared" si="23"/>
        <v>8.6462542630672725E-9</v>
      </c>
      <c r="L71" s="16">
        <f t="shared" si="23"/>
        <v>1.8173970870415862E-8</v>
      </c>
      <c r="M71" s="16">
        <f t="shared" si="23"/>
        <v>4.5054915371947642E-7</v>
      </c>
      <c r="N71" s="16">
        <f t="shared" si="23"/>
        <v>4.43979048466173E-8</v>
      </c>
      <c r="O71" s="16">
        <f t="shared" si="23"/>
        <v>3.5183670304602016E-7</v>
      </c>
      <c r="P71" s="16">
        <f t="shared" si="23"/>
        <v>1.4216901232692176E-7</v>
      </c>
      <c r="Q71" s="16">
        <f t="shared" si="23"/>
        <v>7.3405948450935339E-8</v>
      </c>
      <c r="R71" s="16">
        <f t="shared" si="23"/>
        <v>3.6702292056625674E-7</v>
      </c>
      <c r="S71" s="16">
        <f t="shared" si="23"/>
        <v>4.7993839679324283E-9</v>
      </c>
      <c r="T71" s="16">
        <f t="shared" si="23"/>
        <v>1.4083177420155192E-6</v>
      </c>
      <c r="U71" s="16">
        <f t="shared" si="23"/>
        <v>3.3380421959310033E-8</v>
      </c>
      <c r="V71" s="16">
        <f t="shared" si="23"/>
        <v>2.7610595133495386E-7</v>
      </c>
      <c r="W71" s="16">
        <f t="shared" si="23"/>
        <v>2.9504400133952864E-7</v>
      </c>
      <c r="X71" s="16">
        <f t="shared" si="23"/>
        <v>1.4003793277962614E-6</v>
      </c>
      <c r="Y71" s="16">
        <f t="shared" si="23"/>
        <v>1.5545718657088652E-7</v>
      </c>
      <c r="Z71" s="16">
        <f t="shared" si="23"/>
        <v>6.5677017169854496E-9</v>
      </c>
      <c r="AA71" s="16">
        <f t="shared" si="23"/>
        <v>5.7526256931583358E-7</v>
      </c>
      <c r="AB71" s="16">
        <f t="shared" si="23"/>
        <v>3.6060651542668989E-7</v>
      </c>
      <c r="AC71" s="16">
        <f t="shared" si="23"/>
        <v>5.6397855239832677E-8</v>
      </c>
      <c r="AD71" s="16">
        <f t="shared" si="23"/>
        <v>6.3911266152352952E-8</v>
      </c>
      <c r="AE71" s="17">
        <f t="shared" si="23"/>
        <v>3.4713652441444997E-4</v>
      </c>
      <c r="AF71" s="16">
        <f t="shared" si="23"/>
        <v>4.8574734345653702E-9</v>
      </c>
      <c r="AG71" s="16">
        <f t="shared" si="23"/>
        <v>2.998769769059876E-7</v>
      </c>
      <c r="AH71" s="16">
        <f t="shared" si="23"/>
        <v>2.1029141713179416E-7</v>
      </c>
      <c r="AI71" s="16">
        <f t="shared" si="23"/>
        <v>1.3292436330372341E-7</v>
      </c>
      <c r="AJ71" s="16">
        <f t="shared" si="23"/>
        <v>1.1531977363557108E-7</v>
      </c>
      <c r="AK71" s="16">
        <f t="shared" si="23"/>
        <v>1.0141042997592441E-6</v>
      </c>
      <c r="AL71" s="16">
        <f t="shared" si="23"/>
        <v>3.1755603168713085E-10</v>
      </c>
      <c r="AM71" s="16">
        <f t="shared" si="23"/>
        <v>5.5605901575947763E-7</v>
      </c>
      <c r="AN71" s="18">
        <f t="shared" si="23"/>
        <v>8.8068304404018102E-7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2.9374271787033642E-11</v>
      </c>
      <c r="E72" s="16">
        <f t="shared" si="24"/>
        <v>1.5939056306451549E-10</v>
      </c>
      <c r="F72" s="16">
        <f t="shared" si="24"/>
        <v>1.4329431215334718E-13</v>
      </c>
      <c r="G72" s="16">
        <f t="shared" si="24"/>
        <v>3.9555095309364253E-11</v>
      </c>
      <c r="H72" s="16">
        <f t="shared" si="24"/>
        <v>1.6165052550275467E-11</v>
      </c>
      <c r="I72" s="16">
        <f t="shared" si="24"/>
        <v>1.701549387331288E-10</v>
      </c>
      <c r="J72" s="16">
        <f t="shared" si="24"/>
        <v>5.2331744279680099E-14</v>
      </c>
      <c r="K72" s="16">
        <f t="shared" si="24"/>
        <v>8.0099863937810092E-12</v>
      </c>
      <c r="L72" s="16">
        <f t="shared" si="24"/>
        <v>5.289280418444116E-11</v>
      </c>
      <c r="M72" s="16">
        <f t="shared" si="24"/>
        <v>8.1115975549588861E-12</v>
      </c>
      <c r="N72" s="17">
        <f t="shared" si="24"/>
        <v>9.6473097602884436E-8</v>
      </c>
      <c r="O72" s="16">
        <f t="shared" si="24"/>
        <v>1.4515491368898233E-10</v>
      </c>
      <c r="P72" s="16">
        <f t="shared" si="24"/>
        <v>2.8976080313088804E-11</v>
      </c>
      <c r="Q72" s="16">
        <f t="shared" si="24"/>
        <v>1.6648093715402841E-12</v>
      </c>
      <c r="R72" s="16">
        <f t="shared" si="24"/>
        <v>7.2430934156790675E-11</v>
      </c>
      <c r="S72" s="16">
        <f t="shared" si="24"/>
        <v>2.6473259453171761E-12</v>
      </c>
      <c r="T72" s="16">
        <f t="shared" si="24"/>
        <v>4.6768744466367592E-11</v>
      </c>
      <c r="U72" s="16">
        <f t="shared" si="24"/>
        <v>4.778814538377543E-12</v>
      </c>
      <c r="V72" s="16">
        <f t="shared" si="24"/>
        <v>3.7631536505273667E-10</v>
      </c>
      <c r="W72" s="16">
        <f t="shared" si="24"/>
        <v>5.2803237029623666E-11</v>
      </c>
      <c r="X72" s="16">
        <f t="shared" si="24"/>
        <v>2.8158867200510796E-10</v>
      </c>
      <c r="Y72" s="16">
        <f t="shared" si="24"/>
        <v>1.1992262741113328E-10</v>
      </c>
      <c r="Z72" s="16">
        <f t="shared" si="24"/>
        <v>1.7130838487813669E-10</v>
      </c>
      <c r="AA72" s="16">
        <f t="shared" si="24"/>
        <v>1.4167917433686899E-11</v>
      </c>
      <c r="AB72" s="16">
        <f t="shared" si="24"/>
        <v>5.8049393993708731E-11</v>
      </c>
      <c r="AC72" s="16">
        <f t="shared" si="24"/>
        <v>3.2031913796288636E-13</v>
      </c>
      <c r="AD72" s="16">
        <f t="shared" si="24"/>
        <v>1.6062597329656753E-10</v>
      </c>
      <c r="AE72" s="16">
        <f t="shared" si="24"/>
        <v>1.2313093555836843E-11</v>
      </c>
      <c r="AF72" s="16">
        <f t="shared" si="24"/>
        <v>3.382030038537012E-11</v>
      </c>
      <c r="AG72" s="16">
        <f t="shared" si="24"/>
        <v>1.6027677619839605E-10</v>
      </c>
      <c r="AH72" s="16">
        <f t="shared" si="24"/>
        <v>3.1498539569313028E-13</v>
      </c>
      <c r="AI72" s="16">
        <f t="shared" si="24"/>
        <v>9.0445737659017385E-12</v>
      </c>
      <c r="AJ72" s="16">
        <f t="shared" si="24"/>
        <v>3.2705739015451306E-10</v>
      </c>
      <c r="AK72" s="17">
        <f t="shared" si="24"/>
        <v>4.3313335892000788E-10</v>
      </c>
      <c r="AL72" s="16">
        <f t="shared" si="24"/>
        <v>2.0190001851947905E-12</v>
      </c>
      <c r="AM72" s="16">
        <f t="shared" si="24"/>
        <v>2.6038071623966453E-11</v>
      </c>
      <c r="AN72" s="18">
        <f t="shared" si="24"/>
        <v>1.0382038935100346E-11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8.988481258229742E-7</v>
      </c>
      <c r="E73" s="16">
        <f t="shared" si="25"/>
        <v>6.9412954931892234E-8</v>
      </c>
      <c r="F73" s="16">
        <f t="shared" si="25"/>
        <v>1.2351402249540573E-7</v>
      </c>
      <c r="G73" s="16">
        <f t="shared" si="25"/>
        <v>2.8187184464375049E-8</v>
      </c>
      <c r="H73" s="17">
        <f t="shared" si="25"/>
        <v>1.2877225747405648E-6</v>
      </c>
      <c r="I73" s="16">
        <f t="shared" si="25"/>
        <v>1.1501664405470835E-7</v>
      </c>
      <c r="J73" s="16">
        <f t="shared" si="25"/>
        <v>8.0842781579138943E-8</v>
      </c>
      <c r="K73" s="16">
        <f t="shared" si="25"/>
        <v>1.16128014359061E-7</v>
      </c>
      <c r="L73" s="16">
        <f t="shared" si="25"/>
        <v>3.6557416120208436E-8</v>
      </c>
      <c r="M73" s="16">
        <f t="shared" si="25"/>
        <v>6.8894284509141531E-8</v>
      </c>
      <c r="N73" s="16">
        <f t="shared" si="25"/>
        <v>4.1028506488076661E-7</v>
      </c>
      <c r="O73" s="17">
        <f t="shared" si="25"/>
        <v>2.7662770865763425E-4</v>
      </c>
      <c r="P73" s="16">
        <f t="shared" si="25"/>
        <v>4.432045596425743E-7</v>
      </c>
      <c r="Q73" s="16">
        <f t="shared" si="25"/>
        <v>7.3400888777883347E-10</v>
      </c>
      <c r="R73" s="16">
        <f t="shared" si="25"/>
        <v>4.9705166678903361E-7</v>
      </c>
      <c r="S73" s="16">
        <f t="shared" si="25"/>
        <v>6.9944097978059266E-7</v>
      </c>
      <c r="T73" s="16">
        <f t="shared" si="25"/>
        <v>1.6643372371476748E-7</v>
      </c>
      <c r="U73" s="16">
        <f t="shared" si="25"/>
        <v>6.3363201630682678E-8</v>
      </c>
      <c r="V73" s="16">
        <f t="shared" si="25"/>
        <v>1.1937696619023082E-9</v>
      </c>
      <c r="W73" s="16">
        <f t="shared" si="25"/>
        <v>7.5131162786104258E-8</v>
      </c>
      <c r="X73" s="16">
        <f t="shared" si="25"/>
        <v>5.8623809332578194E-8</v>
      </c>
      <c r="Y73" s="16">
        <f t="shared" si="25"/>
        <v>2.5915836057389698E-8</v>
      </c>
      <c r="Z73" s="16">
        <f t="shared" si="25"/>
        <v>9.1418953528363265E-8</v>
      </c>
      <c r="AA73" s="16">
        <f t="shared" si="25"/>
        <v>1.8488884235395913E-7</v>
      </c>
      <c r="AB73" s="16">
        <f t="shared" si="25"/>
        <v>2.8589818847446903E-7</v>
      </c>
      <c r="AC73" s="16">
        <f t="shared" si="25"/>
        <v>2.5565127141782038E-7</v>
      </c>
      <c r="AD73" s="16">
        <f t="shared" si="25"/>
        <v>9.6199030486712144E-7</v>
      </c>
      <c r="AE73" s="16">
        <f t="shared" si="25"/>
        <v>2.7549236353687869E-7</v>
      </c>
      <c r="AF73" s="16">
        <f t="shared" si="25"/>
        <v>4.1014565700102201E-9</v>
      </c>
      <c r="AG73" s="16">
        <f t="shared" si="25"/>
        <v>1.1231397254647768E-6</v>
      </c>
      <c r="AH73" s="16">
        <f t="shared" si="25"/>
        <v>6.191086308201676E-7</v>
      </c>
      <c r="AI73" s="16">
        <f t="shared" si="25"/>
        <v>1.0767280333462652E-8</v>
      </c>
      <c r="AJ73" s="16">
        <f t="shared" si="25"/>
        <v>4.4431994700606281E-7</v>
      </c>
      <c r="AK73" s="16">
        <f t="shared" si="25"/>
        <v>7.5833426870590785E-8</v>
      </c>
      <c r="AL73" s="16">
        <f t="shared" si="25"/>
        <v>3.9919758864874876E-10</v>
      </c>
      <c r="AM73" s="16">
        <f t="shared" si="25"/>
        <v>1.003798102525971E-7</v>
      </c>
      <c r="AN73" s="18">
        <f t="shared" si="25"/>
        <v>7.765190029606225E-7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8.9692302150949563E-12</v>
      </c>
      <c r="E74" s="16">
        <f t="shared" si="26"/>
        <v>5.2450585405759713E-8</v>
      </c>
      <c r="F74" s="16">
        <f t="shared" si="26"/>
        <v>1.058217172108674E-7</v>
      </c>
      <c r="G74" s="16">
        <f t="shared" si="26"/>
        <v>5.2354474180955831E-9</v>
      </c>
      <c r="H74" s="16">
        <f t="shared" si="26"/>
        <v>5.5448574008411999E-9</v>
      </c>
      <c r="I74" s="16">
        <f t="shared" si="26"/>
        <v>2.6210535177886524E-8</v>
      </c>
      <c r="J74" s="16">
        <f t="shared" si="26"/>
        <v>2.2395588169954446E-8</v>
      </c>
      <c r="K74" s="16">
        <f t="shared" si="26"/>
        <v>1.4574234641772751E-9</v>
      </c>
      <c r="L74" s="16">
        <f t="shared" si="26"/>
        <v>2.2389606560246322E-10</v>
      </c>
      <c r="M74" s="16">
        <f t="shared" si="26"/>
        <v>3.8255448129261568E-7</v>
      </c>
      <c r="N74" s="16">
        <f t="shared" si="26"/>
        <v>4.2566033898998716E-10</v>
      </c>
      <c r="O74" s="16">
        <f t="shared" si="26"/>
        <v>2.958700655073021E-7</v>
      </c>
      <c r="P74" s="16">
        <f t="shared" si="26"/>
        <v>2.0359434718510336E-7</v>
      </c>
      <c r="Q74" s="17">
        <f t="shared" si="26"/>
        <v>6.4261658776271455E-7</v>
      </c>
      <c r="R74" s="16">
        <f t="shared" si="26"/>
        <v>2.6365378140429577E-7</v>
      </c>
      <c r="S74" s="16">
        <f t="shared" si="26"/>
        <v>3.9817811814341753E-8</v>
      </c>
      <c r="T74" s="16">
        <f t="shared" si="26"/>
        <v>2.1215047603437287E-7</v>
      </c>
      <c r="U74" s="16">
        <f t="shared" si="26"/>
        <v>1.136047009092652E-8</v>
      </c>
      <c r="V74" s="16">
        <f t="shared" si="26"/>
        <v>1.5846928182796648E-7</v>
      </c>
      <c r="W74" s="16">
        <f t="shared" si="26"/>
        <v>4.611846113759511E-8</v>
      </c>
      <c r="X74" s="16">
        <f t="shared" si="26"/>
        <v>4.3408974355777462E-8</v>
      </c>
      <c r="Y74" s="16">
        <f t="shared" si="26"/>
        <v>2.544311227071098E-7</v>
      </c>
      <c r="Z74" s="16">
        <f t="shared" si="26"/>
        <v>8.6474570662307145E-8</v>
      </c>
      <c r="AA74" s="16">
        <f t="shared" si="26"/>
        <v>4.5403831236742939E-8</v>
      </c>
      <c r="AB74" s="16">
        <f t="shared" si="26"/>
        <v>1.5287786379741477E-7</v>
      </c>
      <c r="AC74" s="16">
        <f t="shared" si="26"/>
        <v>1.6938222130410278E-7</v>
      </c>
      <c r="AD74" s="16">
        <f t="shared" si="26"/>
        <v>2.4188582115823144E-8</v>
      </c>
      <c r="AE74" s="16">
        <f t="shared" si="26"/>
        <v>7.8789361551730545E-8</v>
      </c>
      <c r="AF74" s="16">
        <f t="shared" si="26"/>
        <v>1.3912560802115545E-7</v>
      </c>
      <c r="AG74" s="16">
        <f t="shared" si="26"/>
        <v>1.3788102236963034E-7</v>
      </c>
      <c r="AH74" s="17">
        <f t="shared" si="26"/>
        <v>1.3069047821902434E-4</v>
      </c>
      <c r="AI74" s="16">
        <f t="shared" si="26"/>
        <v>2.1541491021531598E-7</v>
      </c>
      <c r="AJ74" s="16">
        <f t="shared" si="26"/>
        <v>9.8465017571760723E-8</v>
      </c>
      <c r="AK74" s="16">
        <f t="shared" si="26"/>
        <v>1.5721961061737171E-7</v>
      </c>
      <c r="AL74" s="16">
        <f t="shared" si="26"/>
        <v>1.7118740955147034E-9</v>
      </c>
      <c r="AM74" s="16">
        <f t="shared" si="26"/>
        <v>1.528322003088206E-7</v>
      </c>
      <c r="AN74" s="18">
        <f t="shared" si="26"/>
        <v>7.1969246236814154E-12</v>
      </c>
    </row>
    <row r="75" spans="1:40" ht="24">
      <c r="A75" s="13" t="s">
        <v>68</v>
      </c>
      <c r="B75" s="14" t="s">
        <v>41</v>
      </c>
      <c r="C75" s="19"/>
      <c r="D75" s="16">
        <f t="shared" ref="D75:AN75" si="27">$C32^2*D32^2</f>
        <v>2.3470601106665966E-8</v>
      </c>
      <c r="E75" s="16">
        <f t="shared" si="27"/>
        <v>9.9907091356211641E-8</v>
      </c>
      <c r="F75" s="16">
        <f t="shared" si="27"/>
        <v>2.5081161731412897E-8</v>
      </c>
      <c r="G75" s="16">
        <f t="shared" si="27"/>
        <v>3.3628915887778619E-7</v>
      </c>
      <c r="H75" s="16">
        <f t="shared" si="27"/>
        <v>6.3940733694168857E-6</v>
      </c>
      <c r="I75" s="16">
        <f t="shared" si="27"/>
        <v>7.77176708010472E-8</v>
      </c>
      <c r="J75" s="16">
        <f t="shared" si="27"/>
        <v>5.529082393010533E-6</v>
      </c>
      <c r="K75" s="16">
        <f t="shared" si="27"/>
        <v>1.7067908312851068E-5</v>
      </c>
      <c r="L75" s="16">
        <f t="shared" si="27"/>
        <v>7.8082814212508341E-6</v>
      </c>
      <c r="M75" s="17">
        <f t="shared" si="27"/>
        <v>6.7904192160000007E-3</v>
      </c>
      <c r="N75" s="16">
        <f t="shared" si="27"/>
        <v>5.6047663505540794E-7</v>
      </c>
      <c r="O75" s="16">
        <f t="shared" si="27"/>
        <v>1.6839040520045547E-6</v>
      </c>
      <c r="P75" s="16">
        <f t="shared" si="27"/>
        <v>7.201840628478354E-7</v>
      </c>
      <c r="Q75" s="16">
        <f t="shared" si="27"/>
        <v>1.4090131011692132E-6</v>
      </c>
      <c r="R75" s="16">
        <f t="shared" si="27"/>
        <v>5.8361530074646076E-10</v>
      </c>
      <c r="S75" s="16">
        <f t="shared" si="27"/>
        <v>2.1914171931402097E-6</v>
      </c>
      <c r="T75" s="16">
        <f t="shared" si="27"/>
        <v>5.5033833124979522E-6</v>
      </c>
      <c r="U75" s="16">
        <f t="shared" si="27"/>
        <v>4.056307370485985E-6</v>
      </c>
      <c r="V75" s="16">
        <f t="shared" si="27"/>
        <v>5.5021805780591052E-6</v>
      </c>
      <c r="W75" s="16">
        <f t="shared" si="27"/>
        <v>9.4011640394739111E-6</v>
      </c>
      <c r="X75" s="16">
        <f t="shared" si="27"/>
        <v>1.4760569476884139E-6</v>
      </c>
      <c r="Y75" s="17">
        <f t="shared" si="27"/>
        <v>3.2626944000000005E-5</v>
      </c>
      <c r="Z75" s="16">
        <f t="shared" si="27"/>
        <v>2.1338256344083928E-7</v>
      </c>
      <c r="AA75" s="16">
        <f t="shared" si="27"/>
        <v>1.5044699695796521E-5</v>
      </c>
      <c r="AB75" s="16">
        <f t="shared" si="27"/>
        <v>5.3639363657119605E-8</v>
      </c>
      <c r="AC75" s="16">
        <f t="shared" si="27"/>
        <v>1.0255805709360855E-6</v>
      </c>
      <c r="AD75" s="17">
        <f t="shared" si="27"/>
        <v>3.4574400000000006E-5</v>
      </c>
      <c r="AE75" s="16">
        <f t="shared" si="27"/>
        <v>8.6416157053157376E-6</v>
      </c>
      <c r="AF75" s="16">
        <f t="shared" si="27"/>
        <v>2.3173707156227371E-6</v>
      </c>
      <c r="AG75" s="16">
        <f t="shared" si="27"/>
        <v>1.5463326353133066E-5</v>
      </c>
      <c r="AH75" s="16">
        <f t="shared" si="27"/>
        <v>1.9590890765822473E-5</v>
      </c>
      <c r="AI75" s="16">
        <f t="shared" si="27"/>
        <v>7.0636512399154923E-6</v>
      </c>
      <c r="AJ75" s="16">
        <f t="shared" si="27"/>
        <v>2.3967477928510528E-5</v>
      </c>
      <c r="AK75" s="16">
        <f t="shared" si="27"/>
        <v>1.4938062082368057E-6</v>
      </c>
      <c r="AL75" s="16">
        <f t="shared" si="27"/>
        <v>8.0197571366304697E-6</v>
      </c>
      <c r="AM75" s="16">
        <f t="shared" si="27"/>
        <v>7.7983267189517695E-6</v>
      </c>
      <c r="AN75" s="18">
        <f t="shared" si="27"/>
        <v>1.9111729783642453E-5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1.1301721345620167E-6</v>
      </c>
      <c r="E76" s="16">
        <f t="shared" si="28"/>
        <v>2.2729708133211326E-7</v>
      </c>
      <c r="F76" s="16">
        <f t="shared" si="28"/>
        <v>6.6395248895889046E-7</v>
      </c>
      <c r="G76" s="16">
        <f t="shared" si="28"/>
        <v>1.2938579589286039E-6</v>
      </c>
      <c r="H76" s="16">
        <f t="shared" si="28"/>
        <v>1.2865025575594898E-7</v>
      </c>
      <c r="I76" s="16">
        <f t="shared" si="28"/>
        <v>9.5203478171606634E-8</v>
      </c>
      <c r="J76" s="16">
        <f t="shared" si="28"/>
        <v>1.3267453387441793E-6</v>
      </c>
      <c r="K76" s="16">
        <f t="shared" si="28"/>
        <v>8.0235017414480616E-8</v>
      </c>
      <c r="L76" s="16">
        <f t="shared" si="28"/>
        <v>2.1571746913253031E-6</v>
      </c>
      <c r="M76" s="16">
        <f t="shared" si="28"/>
        <v>1.3581751463469226E-7</v>
      </c>
      <c r="N76" s="16">
        <f t="shared" si="28"/>
        <v>3.7766207902763305E-7</v>
      </c>
      <c r="O76" s="16">
        <f t="shared" si="28"/>
        <v>2.0409120326238273E-6</v>
      </c>
      <c r="P76" s="17">
        <f t="shared" si="28"/>
        <v>1.2591222319494101E-3</v>
      </c>
      <c r="Q76" s="16">
        <f t="shared" si="28"/>
        <v>1.2667200580310879E-7</v>
      </c>
      <c r="R76" s="16">
        <f t="shared" si="28"/>
        <v>6.4777541465142269E-7</v>
      </c>
      <c r="S76" s="16">
        <f t="shared" si="28"/>
        <v>3.0105651164605005E-7</v>
      </c>
      <c r="T76" s="16">
        <f t="shared" si="28"/>
        <v>7.4223810571209447E-7</v>
      </c>
      <c r="U76" s="16">
        <f t="shared" si="28"/>
        <v>1.719579970224703E-6</v>
      </c>
      <c r="V76" s="16">
        <f t="shared" si="28"/>
        <v>9.7810765752981438E-7</v>
      </c>
      <c r="W76" s="16">
        <f t="shared" si="28"/>
        <v>6.6245782973681578E-8</v>
      </c>
      <c r="X76" s="16">
        <f t="shared" si="28"/>
        <v>5.0775520469920088E-7</v>
      </c>
      <c r="Y76" s="16">
        <f t="shared" si="28"/>
        <v>3.32735695620668E-8</v>
      </c>
      <c r="Z76" s="16">
        <f t="shared" si="28"/>
        <v>1.1748551089161108E-7</v>
      </c>
      <c r="AA76" s="16">
        <f t="shared" si="28"/>
        <v>4.9901523991028754E-6</v>
      </c>
      <c r="AB76" s="16">
        <f t="shared" si="28"/>
        <v>3.7682353144777712E-6</v>
      </c>
      <c r="AC76" s="16">
        <f t="shared" si="28"/>
        <v>8.4667895426863668E-7</v>
      </c>
      <c r="AD76" s="16">
        <f t="shared" si="28"/>
        <v>1.5759557740366316E-7</v>
      </c>
      <c r="AE76" s="16">
        <f t="shared" si="28"/>
        <v>5.1346532356428936E-7</v>
      </c>
      <c r="AF76" s="16">
        <f t="shared" si="28"/>
        <v>3.5765863560978359E-6</v>
      </c>
      <c r="AG76" s="16">
        <f t="shared" si="28"/>
        <v>2.2310454385406355E-8</v>
      </c>
      <c r="AH76" s="16">
        <f t="shared" si="28"/>
        <v>1.9611137934774484E-6</v>
      </c>
      <c r="AI76" s="16">
        <f t="shared" si="28"/>
        <v>5.0895470231672841E-6</v>
      </c>
      <c r="AJ76" s="16">
        <f t="shared" si="28"/>
        <v>6.2223627982366709E-8</v>
      </c>
      <c r="AK76" s="16">
        <f t="shared" si="28"/>
        <v>1.0947083320489604E-7</v>
      </c>
      <c r="AL76" s="16">
        <f t="shared" si="28"/>
        <v>2.5805975748404636E-6</v>
      </c>
      <c r="AM76" s="16">
        <f t="shared" si="28"/>
        <v>1.7517304552834608E-6</v>
      </c>
      <c r="AN76" s="18">
        <f t="shared" si="28"/>
        <v>1.2520840902088738E-7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1.5725263999236995E-6</v>
      </c>
      <c r="E77" s="16">
        <f t="shared" si="29"/>
        <v>4.2021637008325879E-6</v>
      </c>
      <c r="F77" s="16">
        <f t="shared" si="29"/>
        <v>6.2811457354174618E-7</v>
      </c>
      <c r="G77" s="16">
        <f t="shared" si="29"/>
        <v>1.6729756052350646E-6</v>
      </c>
      <c r="H77" s="16">
        <f t="shared" si="29"/>
        <v>1.1324323667617412E-7</v>
      </c>
      <c r="I77" s="16">
        <f t="shared" si="29"/>
        <v>5.6075423053485258E-6</v>
      </c>
      <c r="J77" s="16">
        <f t="shared" si="29"/>
        <v>4.1862636773663242E-9</v>
      </c>
      <c r="K77" s="16">
        <f t="shared" si="29"/>
        <v>1.5828130822933617E-7</v>
      </c>
      <c r="L77" s="16">
        <f t="shared" si="29"/>
        <v>5.2942620193458332E-8</v>
      </c>
      <c r="M77" s="17">
        <f t="shared" si="29"/>
        <v>7.2868017836671211E-6</v>
      </c>
      <c r="N77" s="16">
        <f t="shared" si="29"/>
        <v>2.3551159883516615E-6</v>
      </c>
      <c r="O77" s="16">
        <f t="shared" si="29"/>
        <v>4.9861487094235139E-6</v>
      </c>
      <c r="P77" s="16">
        <f t="shared" si="29"/>
        <v>1.77406386650512E-7</v>
      </c>
      <c r="Q77" s="16">
        <f t="shared" si="29"/>
        <v>1.9572883965120663E-6</v>
      </c>
      <c r="R77" s="16">
        <f t="shared" si="29"/>
        <v>4.1058493327034922E-7</v>
      </c>
      <c r="S77" s="16">
        <f t="shared" si="29"/>
        <v>7.4820158092713103E-7</v>
      </c>
      <c r="T77" s="16">
        <f t="shared" si="29"/>
        <v>1.2057469659155253E-6</v>
      </c>
      <c r="U77" s="16">
        <f t="shared" si="29"/>
        <v>5.7050791886420926E-13</v>
      </c>
      <c r="V77" s="16">
        <f t="shared" si="29"/>
        <v>4.6114883125226403E-6</v>
      </c>
      <c r="W77" s="16">
        <f t="shared" si="29"/>
        <v>6.084455818228035E-8</v>
      </c>
      <c r="X77" s="16">
        <f t="shared" si="29"/>
        <v>2.9361691817378812E-6</v>
      </c>
      <c r="Y77" s="16">
        <f t="shared" si="29"/>
        <v>2.4187978880041418E-8</v>
      </c>
      <c r="Z77" s="16">
        <f t="shared" si="29"/>
        <v>5.5862087407288809E-7</v>
      </c>
      <c r="AA77" s="16">
        <f t="shared" si="29"/>
        <v>7.140487135020277E-7</v>
      </c>
      <c r="AB77" s="16">
        <f t="shared" si="29"/>
        <v>1.7527760391084746E-7</v>
      </c>
      <c r="AC77" s="16">
        <f t="shared" si="29"/>
        <v>1.17521119457423E-6</v>
      </c>
      <c r="AD77" s="17">
        <f t="shared" si="29"/>
        <v>1.4311293574146271E-3</v>
      </c>
      <c r="AE77" s="16">
        <f t="shared" si="29"/>
        <v>2.5902011392752695E-7</v>
      </c>
      <c r="AF77" s="16">
        <f t="shared" si="29"/>
        <v>3.9142872367052344E-6</v>
      </c>
      <c r="AG77" s="16">
        <f t="shared" si="29"/>
        <v>7.8829275705491282E-8</v>
      </c>
      <c r="AH77" s="16">
        <f t="shared" si="29"/>
        <v>2.6215153542622487E-7</v>
      </c>
      <c r="AI77" s="16">
        <f t="shared" si="29"/>
        <v>4.3657102056587311E-7</v>
      </c>
      <c r="AJ77" s="16">
        <f t="shared" si="29"/>
        <v>1.4318042611264439E-6</v>
      </c>
      <c r="AK77" s="16">
        <f t="shared" si="29"/>
        <v>2.8529098873935129E-8</v>
      </c>
      <c r="AL77" s="16">
        <f t="shared" si="29"/>
        <v>1.2952388748687874E-6</v>
      </c>
      <c r="AM77" s="16">
        <f t="shared" si="29"/>
        <v>4.3548517819551615E-8</v>
      </c>
      <c r="AN77" s="18">
        <f t="shared" si="29"/>
        <v>2.6718266354825438E-6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5.6469133561966409E-7</v>
      </c>
      <c r="E78" s="16">
        <f t="shared" si="30"/>
        <v>2.4935665053350064E-8</v>
      </c>
      <c r="F78" s="16">
        <f t="shared" si="30"/>
        <v>1.4673208651537562E-7</v>
      </c>
      <c r="G78" s="16">
        <f t="shared" si="30"/>
        <v>6.7202574867627989E-6</v>
      </c>
      <c r="H78" s="16">
        <f t="shared" si="30"/>
        <v>8.6513483155861825E-7</v>
      </c>
      <c r="I78" s="16">
        <f t="shared" si="30"/>
        <v>6.8336685027117184E-6</v>
      </c>
      <c r="J78" s="16">
        <f t="shared" si="30"/>
        <v>6.1851188281502014E-6</v>
      </c>
      <c r="K78" s="16">
        <f t="shared" si="30"/>
        <v>8.5024551281909434E-8</v>
      </c>
      <c r="L78" s="16">
        <f t="shared" si="30"/>
        <v>2.7810385510349553E-6</v>
      </c>
      <c r="M78" s="16">
        <f t="shared" si="30"/>
        <v>5.3948475799327081E-6</v>
      </c>
      <c r="N78" s="16">
        <f t="shared" si="30"/>
        <v>3.8774818549797996E-6</v>
      </c>
      <c r="O78" s="16">
        <f t="shared" si="30"/>
        <v>9.6027050956291379E-6</v>
      </c>
      <c r="P78" s="16">
        <f t="shared" si="30"/>
        <v>4.1604314903570114E-8</v>
      </c>
      <c r="Q78" s="16">
        <f t="shared" si="30"/>
        <v>8.4341563940322775E-6</v>
      </c>
      <c r="R78" s="16">
        <f t="shared" si="30"/>
        <v>3.3669873243625653E-7</v>
      </c>
      <c r="S78" s="16">
        <f t="shared" si="30"/>
        <v>6.4716558166104082E-8</v>
      </c>
      <c r="T78" s="16">
        <f t="shared" si="30"/>
        <v>3.4562123317936389E-6</v>
      </c>
      <c r="U78" s="16">
        <f t="shared" si="30"/>
        <v>2.8905528471639484E-6</v>
      </c>
      <c r="V78" s="16">
        <f t="shared" si="30"/>
        <v>1.4734186171301644E-6</v>
      </c>
      <c r="W78" s="16">
        <f t="shared" si="30"/>
        <v>6.6071145048845786E-7</v>
      </c>
      <c r="X78" s="16">
        <f t="shared" si="30"/>
        <v>2.7632013661374575E-6</v>
      </c>
      <c r="Y78" s="16">
        <f t="shared" si="30"/>
        <v>3.5753906174402554E-6</v>
      </c>
      <c r="Z78" s="16">
        <f t="shared" si="30"/>
        <v>5.3702336993407921E-6</v>
      </c>
      <c r="AA78" s="16">
        <f t="shared" si="30"/>
        <v>6.6349915574559754E-6</v>
      </c>
      <c r="AB78" s="16">
        <f t="shared" si="30"/>
        <v>6.8097760727265663E-7</v>
      </c>
      <c r="AC78" s="16">
        <f t="shared" si="30"/>
        <v>2.10186273509018E-6</v>
      </c>
      <c r="AD78" s="16">
        <f t="shared" si="30"/>
        <v>1.2987785664393258E-7</v>
      </c>
      <c r="AE78" s="16">
        <f t="shared" si="30"/>
        <v>2.0086427067271636E-6</v>
      </c>
      <c r="AF78" s="16">
        <f t="shared" si="30"/>
        <v>4.6442283385874999E-8</v>
      </c>
      <c r="AG78" s="17">
        <f t="shared" si="30"/>
        <v>2.3704069828986186E-3</v>
      </c>
      <c r="AH78" s="16">
        <f t="shared" si="30"/>
        <v>2.4674350323065301E-6</v>
      </c>
      <c r="AI78" s="16">
        <f t="shared" si="30"/>
        <v>7.6888592114369419E-7</v>
      </c>
      <c r="AJ78" s="16">
        <f t="shared" si="30"/>
        <v>1.2757042112572308E-7</v>
      </c>
      <c r="AK78" s="16">
        <f t="shared" si="30"/>
        <v>6.105415267585897E-9</v>
      </c>
      <c r="AL78" s="16">
        <f t="shared" si="30"/>
        <v>5.5255270137269325E-6</v>
      </c>
      <c r="AM78" s="16">
        <f t="shared" si="30"/>
        <v>3.0780399369351359E-7</v>
      </c>
      <c r="AN78" s="18">
        <f t="shared" si="30"/>
        <v>2.391126767513954E-7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1.9930598384022392E-6</v>
      </c>
      <c r="E79" s="16">
        <f t="shared" si="31"/>
        <v>1.6269266226780199E-6</v>
      </c>
      <c r="F79" s="16">
        <f t="shared" si="31"/>
        <v>3.31941331201858E-6</v>
      </c>
      <c r="G79" s="16">
        <f t="shared" si="31"/>
        <v>8.3227915824625159E-7</v>
      </c>
      <c r="H79" s="16">
        <f t="shared" si="31"/>
        <v>9.6503357196123712E-7</v>
      </c>
      <c r="I79" s="16">
        <f t="shared" si="31"/>
        <v>1.6247987152633173E-6</v>
      </c>
      <c r="J79" s="16">
        <f t="shared" si="31"/>
        <v>1.7608483479008491E-6</v>
      </c>
      <c r="K79" s="16">
        <f t="shared" si="31"/>
        <v>6.1378414163942307E-7</v>
      </c>
      <c r="L79" s="16">
        <f t="shared" si="31"/>
        <v>5.3277744779277057E-6</v>
      </c>
      <c r="M79" s="17">
        <f t="shared" si="31"/>
        <v>5.9705637518355586E-6</v>
      </c>
      <c r="N79" s="16">
        <f t="shared" si="31"/>
        <v>1.5423848802931628E-6</v>
      </c>
      <c r="O79" s="16">
        <f t="shared" si="31"/>
        <v>1.1782256315899442E-7</v>
      </c>
      <c r="P79" s="16">
        <f t="shared" si="31"/>
        <v>3.2937941108253687E-8</v>
      </c>
      <c r="Q79" s="16">
        <f t="shared" si="31"/>
        <v>2.670108634863951E-6</v>
      </c>
      <c r="R79" s="16">
        <f t="shared" si="31"/>
        <v>1.2249935385566739E-7</v>
      </c>
      <c r="S79" s="16">
        <f t="shared" si="31"/>
        <v>5.1374072732481711E-6</v>
      </c>
      <c r="T79" s="16">
        <f t="shared" si="31"/>
        <v>1.1833979719928153E-6</v>
      </c>
      <c r="U79" s="16">
        <f t="shared" si="31"/>
        <v>3.1824346708164165E-6</v>
      </c>
      <c r="V79" s="16">
        <f t="shared" si="31"/>
        <v>1.027940937019106E-6</v>
      </c>
      <c r="W79" s="16">
        <f t="shared" si="31"/>
        <v>2.3829684625894441E-7</v>
      </c>
      <c r="X79" s="16">
        <f t="shared" si="31"/>
        <v>6.867045540764374E-8</v>
      </c>
      <c r="Y79" s="17">
        <f t="shared" si="31"/>
        <v>1.2721650032547743E-3</v>
      </c>
      <c r="Z79" s="16">
        <f t="shared" si="31"/>
        <v>3.6747006911358916E-7</v>
      </c>
      <c r="AA79" s="16">
        <f t="shared" si="31"/>
        <v>2.8799914906231759E-6</v>
      </c>
      <c r="AB79" s="16">
        <f t="shared" si="31"/>
        <v>1.3763527310198813E-9</v>
      </c>
      <c r="AC79" s="16">
        <f t="shared" si="31"/>
        <v>7.3589559828531779E-7</v>
      </c>
      <c r="AD79" s="16">
        <f t="shared" si="31"/>
        <v>2.1345800069579317E-8</v>
      </c>
      <c r="AE79" s="16">
        <f t="shared" si="31"/>
        <v>5.5376628793806992E-7</v>
      </c>
      <c r="AF79" s="16">
        <f t="shared" si="31"/>
        <v>2.0582930099630256E-7</v>
      </c>
      <c r="AG79" s="16">
        <f t="shared" si="31"/>
        <v>1.9025473872272232E-6</v>
      </c>
      <c r="AH79" s="16">
        <f t="shared" si="31"/>
        <v>2.4231698928150697E-6</v>
      </c>
      <c r="AI79" s="16">
        <f t="shared" si="31"/>
        <v>1.1604379086741427E-6</v>
      </c>
      <c r="AJ79" s="16">
        <f t="shared" si="31"/>
        <v>4.2773348187164556E-7</v>
      </c>
      <c r="AK79" s="16">
        <f t="shared" si="31"/>
        <v>1.1833528502949973E-7</v>
      </c>
      <c r="AL79" s="16">
        <f t="shared" si="31"/>
        <v>2.1877966641875278E-6</v>
      </c>
      <c r="AM79" s="16">
        <f t="shared" si="31"/>
        <v>1.2080285582428449E-6</v>
      </c>
      <c r="AN79" s="18">
        <f t="shared" si="31"/>
        <v>1.3589615534906398E-6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2.6190046991373085E-7</v>
      </c>
      <c r="E80" s="16">
        <f t="shared" si="32"/>
        <v>1.7878993441841567E-7</v>
      </c>
      <c r="F80" s="16">
        <f t="shared" si="32"/>
        <v>5.8930173098394348E-7</v>
      </c>
      <c r="G80" s="16">
        <f t="shared" si="32"/>
        <v>3.0130928310223744E-7</v>
      </c>
      <c r="H80" s="16">
        <f t="shared" si="32"/>
        <v>5.0080878940255299E-7</v>
      </c>
      <c r="I80" s="16">
        <f t="shared" si="32"/>
        <v>1.4607999120288757E-6</v>
      </c>
      <c r="J80" s="16">
        <f t="shared" si="32"/>
        <v>2.1808112328008608E-6</v>
      </c>
      <c r="K80" s="16">
        <f t="shared" si="32"/>
        <v>1.0927788004468966E-6</v>
      </c>
      <c r="L80" s="16">
        <f t="shared" si="32"/>
        <v>2.695446722206418E-6</v>
      </c>
      <c r="M80" s="16">
        <f t="shared" si="32"/>
        <v>3.5710761327316813E-6</v>
      </c>
      <c r="N80" s="16">
        <f t="shared" si="32"/>
        <v>3.3775877169086491E-6</v>
      </c>
      <c r="O80" s="16">
        <f t="shared" si="32"/>
        <v>1.6215845292150856E-6</v>
      </c>
      <c r="P80" s="16">
        <f t="shared" si="32"/>
        <v>4.9571944273902587E-8</v>
      </c>
      <c r="Q80" s="16">
        <f t="shared" si="32"/>
        <v>1.2174497327186229E-6</v>
      </c>
      <c r="R80" s="16">
        <f t="shared" si="32"/>
        <v>2.8759691659168652E-6</v>
      </c>
      <c r="S80" s="16">
        <f t="shared" si="32"/>
        <v>1.9343680269518476E-9</v>
      </c>
      <c r="T80" s="17">
        <f t="shared" si="32"/>
        <v>6.1974967024543295E-6</v>
      </c>
      <c r="U80" s="16">
        <f t="shared" si="32"/>
        <v>2.9818657786853665E-7</v>
      </c>
      <c r="V80" s="16">
        <f t="shared" si="32"/>
        <v>2.1509717493798672E-7</v>
      </c>
      <c r="W80" s="16">
        <f t="shared" si="32"/>
        <v>9.5101640449078358E-7</v>
      </c>
      <c r="X80" s="16">
        <f t="shared" si="32"/>
        <v>1.3457023084042837E-6</v>
      </c>
      <c r="Y80" s="16">
        <f t="shared" si="32"/>
        <v>3.4361582442688379E-7</v>
      </c>
      <c r="Z80" s="16">
        <f t="shared" si="32"/>
        <v>1.8159215599210839E-7</v>
      </c>
      <c r="AA80" s="16">
        <f t="shared" si="32"/>
        <v>9.2290784024389334E-7</v>
      </c>
      <c r="AB80" s="16">
        <f t="shared" si="32"/>
        <v>1.7749874706002682E-7</v>
      </c>
      <c r="AC80" s="16">
        <f t="shared" si="32"/>
        <v>1.3008659486711278E-6</v>
      </c>
      <c r="AD80" s="16">
        <f t="shared" si="32"/>
        <v>1.0087352480741517E-6</v>
      </c>
      <c r="AE80" s="16">
        <f t="shared" si="32"/>
        <v>3.299766847344605E-7</v>
      </c>
      <c r="AF80" s="16">
        <f t="shared" si="32"/>
        <v>1.342936290709622E-6</v>
      </c>
      <c r="AG80" s="16">
        <f t="shared" si="32"/>
        <v>5.4520905158626687E-8</v>
      </c>
      <c r="AH80" s="16">
        <f t="shared" si="32"/>
        <v>7.5240317890111259E-7</v>
      </c>
      <c r="AI80" s="16">
        <f t="shared" si="32"/>
        <v>1.1223115195938393E-6</v>
      </c>
      <c r="AJ80" s="17">
        <f t="shared" si="32"/>
        <v>1.0262822776922311E-3</v>
      </c>
      <c r="AK80" s="16">
        <f t="shared" si="32"/>
        <v>8.988598196842578E-7</v>
      </c>
      <c r="AL80" s="16">
        <f t="shared" si="32"/>
        <v>2.0396120884515534E-6</v>
      </c>
      <c r="AM80" s="16">
        <f t="shared" si="32"/>
        <v>1.1517349454462133E-6</v>
      </c>
      <c r="AN80" s="18">
        <f t="shared" si="32"/>
        <v>3.3607100469732998E-6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4.0464807892537751E-6</v>
      </c>
      <c r="E81" s="16">
        <f t="shared" si="33"/>
        <v>5.8103756588411671E-7</v>
      </c>
      <c r="F81" s="16">
        <f t="shared" si="33"/>
        <v>6.1300360544526928E-7</v>
      </c>
      <c r="G81" s="16">
        <f t="shared" si="33"/>
        <v>1.18609280181247E-6</v>
      </c>
      <c r="H81" s="17">
        <f t="shared" si="33"/>
        <v>2.5158801012105337E-3</v>
      </c>
      <c r="I81" s="16">
        <f t="shared" si="33"/>
        <v>2.8358997807027691E-6</v>
      </c>
      <c r="J81" s="16">
        <f t="shared" si="33"/>
        <v>5.8479959575553989E-6</v>
      </c>
      <c r="K81" s="16">
        <f t="shared" si="33"/>
        <v>6.9734341240488451E-7</v>
      </c>
      <c r="L81" s="16">
        <f t="shared" si="33"/>
        <v>3.6190830242539596E-7</v>
      </c>
      <c r="M81" s="16">
        <f t="shared" si="33"/>
        <v>2.3368257505117805E-6</v>
      </c>
      <c r="N81" s="16">
        <f t="shared" si="33"/>
        <v>4.0780409287322189E-7</v>
      </c>
      <c r="O81" s="17">
        <f t="shared" si="33"/>
        <v>1.148123705081049E-5</v>
      </c>
      <c r="P81" s="16">
        <f t="shared" si="33"/>
        <v>2.5135974039791025E-7</v>
      </c>
      <c r="Q81" s="16">
        <f t="shared" si="33"/>
        <v>3.6206693236901211E-6</v>
      </c>
      <c r="R81" s="16">
        <f t="shared" si="33"/>
        <v>2.4920648955333128E-6</v>
      </c>
      <c r="S81" s="16">
        <f t="shared" si="33"/>
        <v>1.0490670235622261E-7</v>
      </c>
      <c r="T81" s="16">
        <f t="shared" si="33"/>
        <v>4.4430139232903921E-7</v>
      </c>
      <c r="U81" s="16">
        <f t="shared" si="33"/>
        <v>8.1175844030089771E-6</v>
      </c>
      <c r="V81" s="16">
        <f t="shared" si="33"/>
        <v>1.8362020506165628E-9</v>
      </c>
      <c r="W81" s="17">
        <f t="shared" si="33"/>
        <v>1.9043144557416392E-5</v>
      </c>
      <c r="X81" s="16">
        <f t="shared" si="33"/>
        <v>4.2203735876447372E-6</v>
      </c>
      <c r="Y81" s="16">
        <f t="shared" si="33"/>
        <v>1.9017320972331081E-6</v>
      </c>
      <c r="Z81" s="17">
        <f t="shared" si="33"/>
        <v>1.7293020268679434E-5</v>
      </c>
      <c r="AA81" s="16">
        <f t="shared" si="33"/>
        <v>3.4491816955114276E-7</v>
      </c>
      <c r="AB81" s="16">
        <f t="shared" si="33"/>
        <v>1.0118345429900379E-6</v>
      </c>
      <c r="AC81" s="16">
        <f t="shared" si="33"/>
        <v>3.5808766886473882E-6</v>
      </c>
      <c r="AD81" s="16">
        <f t="shared" si="33"/>
        <v>1.9549504693418022E-7</v>
      </c>
      <c r="AE81" s="16">
        <f t="shared" si="33"/>
        <v>6.5784517746530141E-7</v>
      </c>
      <c r="AF81" s="16">
        <f t="shared" si="33"/>
        <v>3.5424665963889621E-6</v>
      </c>
      <c r="AG81" s="16">
        <f t="shared" si="33"/>
        <v>9.1039072912139278E-7</v>
      </c>
      <c r="AH81" s="16">
        <f t="shared" si="33"/>
        <v>1.0473503417690795E-7</v>
      </c>
      <c r="AI81" s="16">
        <f t="shared" si="33"/>
        <v>2.4501966497041786E-7</v>
      </c>
      <c r="AJ81" s="16">
        <f t="shared" si="33"/>
        <v>1.2270249817132271E-6</v>
      </c>
      <c r="AK81" s="16">
        <f t="shared" si="33"/>
        <v>7.706439281738213E-6</v>
      </c>
      <c r="AL81" s="16">
        <f t="shared" si="33"/>
        <v>7.981684721749136E-7</v>
      </c>
      <c r="AM81" s="16">
        <f t="shared" si="33"/>
        <v>2.02220279490095E-6</v>
      </c>
      <c r="AN81" s="18">
        <f t="shared" si="33"/>
        <v>2.8133086006141833E-6</v>
      </c>
    </row>
    <row r="82" spans="1:40" ht="24">
      <c r="A82" s="13" t="s">
        <v>75</v>
      </c>
      <c r="B82" s="14" t="s">
        <v>41</v>
      </c>
      <c r="C82" s="15"/>
      <c r="D82" s="17">
        <f t="shared" ref="D82:AN82" si="34">$C39^2*D39^2</f>
        <v>4.0363942503532074E-5</v>
      </c>
      <c r="E82" s="16">
        <f t="shared" si="34"/>
        <v>9.8426107232407767E-9</v>
      </c>
      <c r="F82" s="16">
        <f t="shared" si="34"/>
        <v>4.9963739596656375E-9</v>
      </c>
      <c r="G82" s="16">
        <f t="shared" si="34"/>
        <v>2.5117014041780595E-8</v>
      </c>
      <c r="H82" s="16">
        <f t="shared" si="34"/>
        <v>6.4673815727313514E-8</v>
      </c>
      <c r="I82" s="16">
        <f t="shared" si="34"/>
        <v>1.0388043050815563E-7</v>
      </c>
      <c r="J82" s="16">
        <f t="shared" si="34"/>
        <v>3.8216749492311216E-9</v>
      </c>
      <c r="K82" s="16">
        <f t="shared" si="34"/>
        <v>6.5050521127921135E-9</v>
      </c>
      <c r="L82" s="16">
        <f t="shared" si="34"/>
        <v>6.3134903599192822E-8</v>
      </c>
      <c r="M82" s="16">
        <f t="shared" si="34"/>
        <v>1.3724853541411875E-10</v>
      </c>
      <c r="N82" s="16">
        <f t="shared" si="34"/>
        <v>1.1910077078226754E-8</v>
      </c>
      <c r="O82" s="16">
        <f t="shared" si="34"/>
        <v>1.2891130541407577E-7</v>
      </c>
      <c r="P82" s="16">
        <f t="shared" si="34"/>
        <v>3.5193775189629602E-8</v>
      </c>
      <c r="Q82" s="17">
        <f t="shared" si="34"/>
        <v>1.7866157767592503E-7</v>
      </c>
      <c r="R82" s="16">
        <f t="shared" si="34"/>
        <v>8.5956535862352584E-8</v>
      </c>
      <c r="S82" s="16">
        <f t="shared" si="34"/>
        <v>2.4637161758000761E-10</v>
      </c>
      <c r="T82" s="16">
        <f t="shared" si="34"/>
        <v>7.709760138852925E-8</v>
      </c>
      <c r="U82" s="16">
        <f t="shared" si="34"/>
        <v>1.2042760759986191E-7</v>
      </c>
      <c r="V82" s="16">
        <f t="shared" si="34"/>
        <v>5.7753689484233429E-8</v>
      </c>
      <c r="W82" s="16">
        <f t="shared" si="34"/>
        <v>1.29340293891716E-7</v>
      </c>
      <c r="X82" s="16">
        <f t="shared" si="34"/>
        <v>8.9732880023368526E-9</v>
      </c>
      <c r="Y82" s="16">
        <f t="shared" si="34"/>
        <v>6.2819639029753412E-8</v>
      </c>
      <c r="Z82" s="17">
        <f t="shared" si="34"/>
        <v>2.2534616507337381E-7</v>
      </c>
      <c r="AA82" s="16">
        <f t="shared" si="34"/>
        <v>2.4987165792283875E-8</v>
      </c>
      <c r="AB82" s="16">
        <f t="shared" si="34"/>
        <v>1.9591295508480573E-8</v>
      </c>
      <c r="AC82" s="16">
        <f t="shared" si="34"/>
        <v>6.4992986888773085E-9</v>
      </c>
      <c r="AD82" s="16">
        <f t="shared" si="34"/>
        <v>4.3508987476854782E-8</v>
      </c>
      <c r="AE82" s="16">
        <f t="shared" si="34"/>
        <v>1.8195589999633267E-10</v>
      </c>
      <c r="AF82" s="16">
        <f t="shared" si="34"/>
        <v>7.1877577204411911E-8</v>
      </c>
      <c r="AG82" s="16">
        <f t="shared" si="34"/>
        <v>9.4519407089730271E-9</v>
      </c>
      <c r="AH82" s="16">
        <f t="shared" si="34"/>
        <v>3.0896432111297188E-12</v>
      </c>
      <c r="AI82" s="16">
        <f t="shared" si="34"/>
        <v>2.1658602624872469E-8</v>
      </c>
      <c r="AJ82" s="16">
        <f t="shared" si="34"/>
        <v>1.0295037405231506E-8</v>
      </c>
      <c r="AK82" s="16">
        <f t="shared" si="34"/>
        <v>1.198724738005441E-7</v>
      </c>
      <c r="AL82" s="16">
        <f t="shared" si="34"/>
        <v>4.7808752235172393E-8</v>
      </c>
      <c r="AM82" s="16">
        <f t="shared" si="34"/>
        <v>2.4786328599073101E-8</v>
      </c>
      <c r="AN82" s="18">
        <f t="shared" si="34"/>
        <v>4.023726387281927E-8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2.2732795547061803E-6</v>
      </c>
      <c r="E83" s="16">
        <f t="shared" si="35"/>
        <v>4.5994543367540416E-6</v>
      </c>
      <c r="F83" s="16">
        <f t="shared" si="35"/>
        <v>3.0662799504811525E-7</v>
      </c>
      <c r="G83" s="16">
        <f t="shared" si="35"/>
        <v>1.1484876428992146E-6</v>
      </c>
      <c r="H83" s="16">
        <f t="shared" si="35"/>
        <v>2.0887344311071802E-7</v>
      </c>
      <c r="I83" s="16">
        <f t="shared" si="35"/>
        <v>3.3683720851191312E-7</v>
      </c>
      <c r="J83" s="16">
        <f t="shared" si="35"/>
        <v>1.3600873768528071E-7</v>
      </c>
      <c r="K83" s="16">
        <f t="shared" si="35"/>
        <v>1.4656300924480238E-6</v>
      </c>
      <c r="L83" s="17">
        <f t="shared" si="35"/>
        <v>1.4644378384511922E-3</v>
      </c>
      <c r="M83" s="16">
        <f t="shared" si="35"/>
        <v>1.6463408170582284E-6</v>
      </c>
      <c r="N83" s="16">
        <f t="shared" si="35"/>
        <v>7.7332723532492192E-7</v>
      </c>
      <c r="O83" s="16">
        <f t="shared" si="35"/>
        <v>1.8953208480751936E-7</v>
      </c>
      <c r="P83" s="16">
        <f t="shared" si="35"/>
        <v>2.4150074557717091E-6</v>
      </c>
      <c r="Q83" s="16">
        <f t="shared" si="35"/>
        <v>2.7364369030353135E-6</v>
      </c>
      <c r="R83" s="16">
        <f t="shared" si="35"/>
        <v>1.1102472760425212E-6</v>
      </c>
      <c r="S83" s="16">
        <f t="shared" si="35"/>
        <v>6.9559934120513645E-8</v>
      </c>
      <c r="T83" s="16">
        <f t="shared" si="35"/>
        <v>1.0980034024577927E-6</v>
      </c>
      <c r="U83" s="16">
        <f t="shared" si="35"/>
        <v>4.9675861432158809E-7</v>
      </c>
      <c r="V83" s="16">
        <f t="shared" si="35"/>
        <v>2.1680723568322807E-6</v>
      </c>
      <c r="W83" s="17">
        <f t="shared" si="35"/>
        <v>1.5714640778477966E-5</v>
      </c>
      <c r="X83" s="17">
        <f t="shared" si="35"/>
        <v>6.5086126153386331E-6</v>
      </c>
      <c r="Y83" s="16">
        <f t="shared" si="35"/>
        <v>6.0411619440716055E-6</v>
      </c>
      <c r="Z83" s="17">
        <f t="shared" si="35"/>
        <v>7.985952141518453E-6</v>
      </c>
      <c r="AA83" s="16">
        <f t="shared" si="35"/>
        <v>1.2580916311882225E-6</v>
      </c>
      <c r="AB83" s="16">
        <f t="shared" si="35"/>
        <v>1.1504616238662454E-6</v>
      </c>
      <c r="AC83" s="16">
        <f t="shared" si="35"/>
        <v>6.3896644499472868E-7</v>
      </c>
      <c r="AD83" s="16">
        <f t="shared" si="35"/>
        <v>5.2288070527897436E-8</v>
      </c>
      <c r="AE83" s="16">
        <f t="shared" si="35"/>
        <v>7.3829019668478E-8</v>
      </c>
      <c r="AF83" s="16">
        <f t="shared" si="35"/>
        <v>1.1460743361573975E-7</v>
      </c>
      <c r="AG83" s="16">
        <f t="shared" si="35"/>
        <v>1.6753602517997617E-6</v>
      </c>
      <c r="AH83" s="16">
        <f t="shared" si="35"/>
        <v>2.3297514114297523E-9</v>
      </c>
      <c r="AI83" s="16">
        <f t="shared" si="35"/>
        <v>2.5226391873789229E-6</v>
      </c>
      <c r="AJ83" s="16">
        <f t="shared" si="35"/>
        <v>3.8000640249153205E-6</v>
      </c>
      <c r="AK83" s="16">
        <f t="shared" si="35"/>
        <v>1.7312654265798713E-6</v>
      </c>
      <c r="AL83" s="16">
        <f t="shared" si="35"/>
        <v>1.3234119095402579E-8</v>
      </c>
      <c r="AM83" s="16">
        <f t="shared" si="35"/>
        <v>1.2983243357349327E-7</v>
      </c>
      <c r="AN83" s="18">
        <f t="shared" si="35"/>
        <v>1.3426406697584966E-7</v>
      </c>
    </row>
    <row r="84" spans="1:40" ht="24">
      <c r="A84" s="13" t="s">
        <v>77</v>
      </c>
      <c r="B84" s="14" t="s">
        <v>41</v>
      </c>
      <c r="C84" s="19"/>
      <c r="D84" s="16">
        <f t="shared" ref="D84:AN84" si="36">$C41^2*D41^2</f>
        <v>4.0512140619672154E-6</v>
      </c>
      <c r="E84" s="16">
        <f t="shared" si="36"/>
        <v>2.9988276582000626E-6</v>
      </c>
      <c r="F84" s="16">
        <f t="shared" si="36"/>
        <v>3.2621307071343454E-7</v>
      </c>
      <c r="G84" s="16">
        <f t="shared" si="36"/>
        <v>3.9361524496029887E-6</v>
      </c>
      <c r="H84" s="16">
        <f t="shared" si="36"/>
        <v>4.520671226716696E-6</v>
      </c>
      <c r="I84" s="17">
        <f t="shared" si="36"/>
        <v>3.5283600000000002E-5</v>
      </c>
      <c r="J84" s="16">
        <f t="shared" si="36"/>
        <v>1.6560743762286164E-6</v>
      </c>
      <c r="K84" s="16">
        <f t="shared" si="36"/>
        <v>2.8294901411536583E-7</v>
      </c>
      <c r="L84" s="16">
        <f t="shared" si="36"/>
        <v>3.7813340666828547E-7</v>
      </c>
      <c r="M84" s="16">
        <f t="shared" si="36"/>
        <v>1.1237407706853031E-5</v>
      </c>
      <c r="N84" s="16">
        <f t="shared" si="36"/>
        <v>4.2508108797263731E-7</v>
      </c>
      <c r="O84" s="16">
        <f t="shared" si="36"/>
        <v>1.1194559808455059E-5</v>
      </c>
      <c r="P84" s="16">
        <f t="shared" si="36"/>
        <v>3.9276984730565943E-7</v>
      </c>
      <c r="Q84" s="16">
        <f t="shared" si="36"/>
        <v>1.0093700876843341E-5</v>
      </c>
      <c r="R84" s="16">
        <f t="shared" si="36"/>
        <v>1.0700000814916478E-5</v>
      </c>
      <c r="S84" s="16">
        <f t="shared" si="36"/>
        <v>3.4268948329262901E-7</v>
      </c>
      <c r="T84" s="17">
        <f t="shared" si="36"/>
        <v>2.3213124000000002E-5</v>
      </c>
      <c r="U84" s="16">
        <f t="shared" si="36"/>
        <v>2.370818143171562E-6</v>
      </c>
      <c r="V84" s="16">
        <f t="shared" si="36"/>
        <v>8.6135634664556625E-6</v>
      </c>
      <c r="W84" s="16">
        <f t="shared" si="36"/>
        <v>7.9416071791765278E-6</v>
      </c>
      <c r="X84" s="16">
        <f t="shared" si="36"/>
        <v>9.5993071366733948E-6</v>
      </c>
      <c r="Y84" s="16">
        <f t="shared" si="36"/>
        <v>4.3137410881138826E-6</v>
      </c>
      <c r="Z84" s="16">
        <f t="shared" si="36"/>
        <v>8.1679823821495337E-6</v>
      </c>
      <c r="AA84" s="16">
        <f t="shared" si="36"/>
        <v>3.675459746459792E-6</v>
      </c>
      <c r="AB84" s="16">
        <f t="shared" si="36"/>
        <v>2.0464849463494689E-6</v>
      </c>
      <c r="AC84" s="16">
        <f t="shared" si="36"/>
        <v>2.7146923386207955E-6</v>
      </c>
      <c r="AD84" s="16">
        <f t="shared" si="36"/>
        <v>7.4403773370008024E-6</v>
      </c>
      <c r="AE84" s="16">
        <f t="shared" si="36"/>
        <v>9.964355948875692E-6</v>
      </c>
      <c r="AF84" s="16">
        <f t="shared" si="36"/>
        <v>1.6707891018889665E-6</v>
      </c>
      <c r="AG84" s="16">
        <f t="shared" si="36"/>
        <v>4.057695373262552E-7</v>
      </c>
      <c r="AH84" s="16">
        <f t="shared" si="36"/>
        <v>2.7191350163365992E-10</v>
      </c>
      <c r="AI84" s="16">
        <f t="shared" si="36"/>
        <v>2.3077961349984934E-6</v>
      </c>
      <c r="AJ84" s="16">
        <f t="shared" si="36"/>
        <v>1.3285887263317644E-5</v>
      </c>
      <c r="AK84" s="16">
        <f t="shared" si="36"/>
        <v>8.7379609225260329E-8</v>
      </c>
      <c r="AL84" s="16">
        <f t="shared" si="36"/>
        <v>7.1933147773817475E-6</v>
      </c>
      <c r="AM84" s="16">
        <f t="shared" si="36"/>
        <v>4.2394226178605294E-6</v>
      </c>
      <c r="AN84" s="20">
        <f t="shared" si="36"/>
        <v>4.1239515240000003E-3</v>
      </c>
    </row>
    <row r="85" spans="1:40">
      <c r="A85" t="s">
        <v>122</v>
      </c>
      <c r="D85" s="21">
        <f>SUM($D$48:$D$84)</f>
        <v>1.0830578028832301E-4</v>
      </c>
      <c r="E85" s="21">
        <f>SUM($E$48:$E$84)</f>
        <v>6.0439235794598929E-4</v>
      </c>
      <c r="F85" s="21">
        <f>SUM($F$48:$F$84)</f>
        <v>5.8232526631184693E-5</v>
      </c>
      <c r="G85" s="21">
        <f>SUM($G$48:$G$84)</f>
        <v>2.9478040475946791E-5</v>
      </c>
      <c r="H85" s="21">
        <f>SUM($H$48:$H$84)</f>
        <v>2.5837972616786051E-3</v>
      </c>
      <c r="I85" s="21">
        <f>SUM($I$48:$I$84)</f>
        <v>6.6880914062375019E-4</v>
      </c>
      <c r="J85" s="21">
        <f>SUM($J$48:$J$84)</f>
        <v>3.9588852785249111E-3</v>
      </c>
      <c r="K85" s="21">
        <f>SUM($K$48:$K$84)</f>
        <v>9.331786907767689E-4</v>
      </c>
      <c r="L85" s="21">
        <f>SUM($L$48:$L$84)</f>
        <v>1.5402792372320238E-3</v>
      </c>
      <c r="M85" s="21">
        <f>SUM($M$48:$M$84)</f>
        <v>6.8461884050238777E-3</v>
      </c>
      <c r="N85" s="21">
        <f>SUM($N$48:$N$84)</f>
        <v>2.6826152158808499E-5</v>
      </c>
      <c r="O85" s="21">
        <f>SUM($O$48:$O$84)</f>
        <v>3.4379361697181002E-4</v>
      </c>
      <c r="P85" s="21">
        <f>SUM($P$48:$P$84)</f>
        <v>1.2952492548568607E-3</v>
      </c>
      <c r="Q85" s="21">
        <f>SUM($Q$48:$Q$84)</f>
        <v>5.6508777339011771E-3</v>
      </c>
      <c r="R85" s="21">
        <f>SUM($R$48:$R$84)</f>
        <v>4.8712098263717107E-5</v>
      </c>
      <c r="S85" s="21">
        <f>SUM($S$48:$S$84)</f>
        <v>5.376360928705283E-3</v>
      </c>
      <c r="T85" s="21">
        <f>SUM($T$48:$T$84)</f>
        <v>3.9433358658653002E-4</v>
      </c>
      <c r="U85">
        <f>SUM($U$48:$U$84)</f>
        <v>2.50379811432542E-3</v>
      </c>
      <c r="V85" s="21">
        <f>SUM($V$48:$V$84)</f>
        <v>1.0908388087570351E-3</v>
      </c>
      <c r="W85" s="21">
        <f>SUM($W$48:$W$84)</f>
        <v>2.8331387195423183E-3</v>
      </c>
      <c r="X85" s="21">
        <f>SUM($X$48:$X$84)</f>
        <v>3.1604029253503896E-4</v>
      </c>
      <c r="Y85" s="21">
        <f>SUM($Y$48:$Y$84)</f>
        <v>1.3742806936306673E-3</v>
      </c>
      <c r="Z85" s="21">
        <f>SUM($Z$48:$Z$84)</f>
        <v>8.3923604178711634E-5</v>
      </c>
      <c r="AA85" s="21">
        <f>SUM($AA$48:$AA$84)</f>
        <v>6.0366719332945672E-4</v>
      </c>
      <c r="AB85" s="21">
        <f>SUM($AB$48:$AB$84)</f>
        <v>4.9701674678136213E-3</v>
      </c>
      <c r="AC85" s="21">
        <f>SUM($AC$48:$AC$84)</f>
        <v>2.1631901947087101E-4</v>
      </c>
      <c r="AD85" s="21">
        <f>SUM($AD$48:$AD$84)</f>
        <v>1.4977141817342425E-3</v>
      </c>
      <c r="AE85" s="21">
        <f>SUM($AE$48:$AE$84)</f>
        <v>3.8596516155962304E-4</v>
      </c>
      <c r="AF85" s="21">
        <f>SUM($AF$48:$AF$84)</f>
        <v>4.587903516546018E-4</v>
      </c>
      <c r="AG85" s="21">
        <f>SUM($AG$48:$AG$84)</f>
        <v>2.4349267648083265E-3</v>
      </c>
      <c r="AH85" s="21">
        <f>SUM($AH$48:$AH$84)</f>
        <v>1.9958763217409561E-4</v>
      </c>
      <c r="AI85" s="21">
        <f>SUM($AI$48:$AI$84)</f>
        <v>1.5491784529037488E-4</v>
      </c>
      <c r="AJ85" s="21">
        <f>SUM($AJ$48:$AJ$84)</f>
        <v>1.0981948243324509E-3</v>
      </c>
      <c r="AK85" s="21">
        <f>SUM($AK$48:$AK$84)</f>
        <v>7.0184444457096484E-5</v>
      </c>
      <c r="AL85" s="21">
        <f>SUM($AL$48:$AL$84)</f>
        <v>4.7285429699213399E-4</v>
      </c>
      <c r="AM85" s="21">
        <f>SUM($AM$48:$AM$84)</f>
        <v>3.1175131001476755E-5</v>
      </c>
      <c r="AN85" s="21">
        <f>SUM($AN$48:$AN$84)</f>
        <v>4.1941942745277868E-3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123</v>
      </c>
      <c r="C87">
        <f>SUM($D$85:$AN$85)</f>
        <v>5.5458378912760925E-2</v>
      </c>
      <c r="D87" s="22">
        <f>$D$85/$C$87</f>
        <v>1.9529200530490434E-3</v>
      </c>
      <c r="E87" s="22">
        <f>$E$85/$C$87</f>
        <v>1.0898125221019021E-2</v>
      </c>
      <c r="F87" s="22">
        <f>$F$85/$C$87</f>
        <v>1.0500221566661307E-3</v>
      </c>
      <c r="G87" s="22">
        <f>$G$85/$C$87</f>
        <v>5.3153447781655082E-4</v>
      </c>
      <c r="H87" s="22">
        <f>$H$85/$C$87</f>
        <v>4.6589844714773579E-2</v>
      </c>
      <c r="I87" s="22">
        <f>$I$85/$C$87</f>
        <v>1.2059659040445876E-2</v>
      </c>
      <c r="J87" s="22">
        <f>$J$85/$C$87</f>
        <v>7.1384799846970909E-2</v>
      </c>
      <c r="K87" s="22">
        <f>$K$85/$C$87</f>
        <v>1.6826649265113035E-2</v>
      </c>
      <c r="L87" s="22">
        <f>$L$85/$C$87</f>
        <v>2.7773607296653364E-2</v>
      </c>
      <c r="M87" s="22">
        <f>$M$85/$C$87</f>
        <v>0.12344732282552486</v>
      </c>
      <c r="N87" s="22">
        <f>$N$85/$C$87</f>
        <v>4.8371684648423479E-4</v>
      </c>
      <c r="O87" s="22">
        <f>$O$85/$C$87</f>
        <v>6.1991284944086858E-3</v>
      </c>
      <c r="P87" s="22">
        <f>$P$85/$C$87</f>
        <v>2.3355339269731611E-2</v>
      </c>
      <c r="Q87" s="22">
        <f>$Q$85/$C$87</f>
        <v>0.10189403016612364</v>
      </c>
      <c r="R87" s="22">
        <f>$R$85/$C$87</f>
        <v>8.7835416791291201E-4</v>
      </c>
      <c r="S87" s="22">
        <f>$S$85/$C$87</f>
        <v>9.6944069302180538E-2</v>
      </c>
      <c r="T87" s="22">
        <f>$T$85/$C$87</f>
        <v>7.110441998437033E-3</v>
      </c>
      <c r="U87" s="22">
        <f>$U$85/$C$87</f>
        <v>4.5147336857141673E-2</v>
      </c>
      <c r="V87" s="22">
        <f>$V$85/$C$87</f>
        <v>1.9669504052272867E-2</v>
      </c>
      <c r="W87" s="22">
        <f>$W$85/$C$87</f>
        <v>5.1085855286159755E-2</v>
      </c>
      <c r="X87" s="22">
        <f>$X$85/$C$87</f>
        <v>5.6986933035346682E-3</v>
      </c>
      <c r="Y87" s="22">
        <f>$Y$85/$C$87</f>
        <v>2.4780397851016999E-2</v>
      </c>
      <c r="Z87" s="22">
        <f>$Z$85/$C$87</f>
        <v>1.5132718594376526E-3</v>
      </c>
      <c r="AA87" s="22">
        <f>$AA$85/$C$87</f>
        <v>1.0885049385937847E-2</v>
      </c>
      <c r="AB87" s="22">
        <f>$AB$85/$C$87</f>
        <v>8.9619775501046786E-2</v>
      </c>
      <c r="AC87" s="22">
        <f>$AC$85/$C$87</f>
        <v>3.9005651393300318E-3</v>
      </c>
      <c r="AD87" s="22">
        <f>$AD$85/$C$87</f>
        <v>2.7006093778727813E-2</v>
      </c>
      <c r="AE87" s="22">
        <f>$AE$85/$C$87</f>
        <v>6.9595464044624787E-3</v>
      </c>
      <c r="AF87" s="22">
        <f>$AF$85/$C$87</f>
        <v>8.2726967619501501E-3</v>
      </c>
      <c r="AG87" s="22">
        <f>$AG$85/$C$87</f>
        <v>4.3905480335777576E-2</v>
      </c>
      <c r="AH87" s="22">
        <f>$AH$85/$C$87</f>
        <v>3.5988724533051698E-3</v>
      </c>
      <c r="AI87" s="22">
        <f>$AI$85/$C$87</f>
        <v>2.7934073863585007E-3</v>
      </c>
      <c r="AJ87" s="22">
        <f>$AJ$85/$C$87</f>
        <v>1.9802144344319397E-2</v>
      </c>
      <c r="AK87" s="22">
        <f>$AK$85/$C$87</f>
        <v>1.2655336458265479E-3</v>
      </c>
      <c r="AL87" s="22">
        <f>$AL$85/$C$87</f>
        <v>8.5262913605166808E-3</v>
      </c>
      <c r="AM87" s="22">
        <f>$AM$85/$C$87</f>
        <v>5.6213563419365263E-4</v>
      </c>
      <c r="AN87" s="22">
        <f>$AN$85/$C$87</f>
        <v>7.5627783515372582E-2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65C4D-D902-443B-A49F-BBE59A3F21A7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185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-1.0507177054850363E-2</v>
      </c>
      <c r="D5" s="10">
        <v>2.6339418342060023E-3</v>
      </c>
      <c r="E5" s="10">
        <v>1.2377878455523014E-2</v>
      </c>
      <c r="F5" s="10">
        <v>1.1167817878273888E-2</v>
      </c>
      <c r="G5" s="10">
        <v>-1.187478166098021E-3</v>
      </c>
      <c r="H5" s="10">
        <v>2.8984285207770636E-2</v>
      </c>
      <c r="I5" s="10">
        <v>2.834320298355961E-2</v>
      </c>
      <c r="J5" s="10">
        <v>3.1351148523412052E-2</v>
      </c>
      <c r="K5" s="10">
        <v>6.5928137740998002E-3</v>
      </c>
      <c r="L5" s="10">
        <v>2.3602522384686145E-2</v>
      </c>
      <c r="M5" s="10">
        <v>-1.1495744845471789E-2</v>
      </c>
      <c r="N5" s="10">
        <v>2.7302390555455958E-2</v>
      </c>
      <c r="O5" s="11" t="s">
        <v>105</v>
      </c>
      <c r="P5" s="10">
        <v>-3.0173987315213299E-4</v>
      </c>
      <c r="Q5" s="10">
        <v>1.2126974978935215E-3</v>
      </c>
      <c r="R5" s="10">
        <v>-3.014599544224329E-3</v>
      </c>
      <c r="S5" s="10">
        <v>2.8623498296441251E-2</v>
      </c>
      <c r="T5" s="10">
        <v>2.6560348155761183E-2</v>
      </c>
      <c r="U5" s="10">
        <v>9.2740057047109234E-3</v>
      </c>
      <c r="V5" s="10">
        <v>-3.0496398780557182E-2</v>
      </c>
      <c r="W5" s="10">
        <v>-4.5221028702195444E-2</v>
      </c>
      <c r="X5" s="10">
        <v>-3.5769175371306777E-2</v>
      </c>
      <c r="Y5" s="10">
        <v>-4.2424804863786421E-2</v>
      </c>
      <c r="Z5" s="10">
        <v>-3.2337127518094873E-2</v>
      </c>
      <c r="AA5" s="10">
        <v>-1.9038647680046045E-3</v>
      </c>
      <c r="AB5" s="10">
        <v>1.1366688070784444E-2</v>
      </c>
      <c r="AC5" s="10">
        <v>-2.0874965946743766E-2</v>
      </c>
      <c r="AD5" s="10">
        <v>-5.875675281168358E-3</v>
      </c>
      <c r="AE5" s="10">
        <v>-1.2363160148928895E-2</v>
      </c>
      <c r="AF5" s="10">
        <v>-3.1225211640537574E-2</v>
      </c>
      <c r="AG5" s="10">
        <v>-3.3691694137408079E-2</v>
      </c>
      <c r="AH5" s="10">
        <v>5.434791363648093E-3</v>
      </c>
      <c r="AI5" s="11" t="s">
        <v>83</v>
      </c>
      <c r="AJ5" s="10">
        <v>-2.6278364211715232E-3</v>
      </c>
      <c r="AK5" s="10">
        <v>1.1484042969698892E-3</v>
      </c>
      <c r="AL5" s="10">
        <v>-1.2225581177551263E-2</v>
      </c>
      <c r="AM5" s="10">
        <v>-2.6897294106510466E-2</v>
      </c>
      <c r="AN5" s="12">
        <v>-2.3800491024001776E-2</v>
      </c>
    </row>
    <row r="6" spans="1:40" ht="24">
      <c r="A6" s="13" t="s">
        <v>42</v>
      </c>
      <c r="B6" s="14" t="s">
        <v>41</v>
      </c>
      <c r="C6" s="15">
        <v>2.1598228918596571E-2</v>
      </c>
      <c r="D6" s="16">
        <v>-4.582444907761328E-2</v>
      </c>
      <c r="E6" s="16">
        <v>8.4636978065637822E-4</v>
      </c>
      <c r="F6" s="16">
        <v>-5.0471292124695137E-2</v>
      </c>
      <c r="G6" s="16">
        <v>-8.8219969206519942E-3</v>
      </c>
      <c r="H6" s="16">
        <v>-2.2250214811312678E-2</v>
      </c>
      <c r="I6" s="16">
        <v>4.4874773496264841E-2</v>
      </c>
      <c r="J6" s="16">
        <v>6.1457542661482562E-4</v>
      </c>
      <c r="K6" s="16">
        <v>-8.7786631894781978E-3</v>
      </c>
      <c r="L6" s="16">
        <v>-4.2648942163920095E-2</v>
      </c>
      <c r="M6" s="16">
        <v>-1.0171531416209009E-2</v>
      </c>
      <c r="N6" s="16">
        <v>-2.8556295269791681E-2</v>
      </c>
      <c r="O6" s="16">
        <v>2.902467877364322E-3</v>
      </c>
      <c r="P6" s="16">
        <v>-3.3657260837273481E-2</v>
      </c>
      <c r="Q6" s="16">
        <v>2.0038094672904542E-3</v>
      </c>
      <c r="R6" s="16">
        <v>2.3673623480822245E-3</v>
      </c>
      <c r="S6" s="16">
        <v>-2.1339152897494905E-2</v>
      </c>
      <c r="T6" s="17" t="s">
        <v>82</v>
      </c>
      <c r="U6" s="16">
        <v>1.8264795333640737E-2</v>
      </c>
      <c r="V6" s="16">
        <v>-2.0102183260993289E-2</v>
      </c>
      <c r="W6" s="16">
        <v>-1.8332397604756055E-2</v>
      </c>
      <c r="X6" s="16">
        <v>1.2585465448820238E-2</v>
      </c>
      <c r="Y6" s="16">
        <v>1.2248719527243376E-3</v>
      </c>
      <c r="Z6" s="16">
        <v>1.5385792229440587E-2</v>
      </c>
      <c r="AA6" s="16">
        <v>2.4446183381634099E-2</v>
      </c>
      <c r="AB6" s="16">
        <v>-8.9495325683490393E-3</v>
      </c>
      <c r="AC6" s="16">
        <v>9.247933028040542E-3</v>
      </c>
      <c r="AD6" s="16">
        <v>2.376136928458893E-2</v>
      </c>
      <c r="AE6" s="17" t="s">
        <v>105</v>
      </c>
      <c r="AF6" s="16">
        <v>2.3565819845603256E-3</v>
      </c>
      <c r="AG6" s="16">
        <v>2.4202236907331764E-2</v>
      </c>
      <c r="AH6" s="16">
        <v>7.3804705572323073E-3</v>
      </c>
      <c r="AI6" s="16">
        <v>2.6303389258617096E-2</v>
      </c>
      <c r="AJ6" s="16">
        <v>5.1504944060935247E-2</v>
      </c>
      <c r="AK6" s="16">
        <v>4.1558941937081491E-2</v>
      </c>
      <c r="AL6" s="16">
        <v>3.2125460059340444E-2</v>
      </c>
      <c r="AM6" s="16">
        <v>8.7051684435999078E-4</v>
      </c>
      <c r="AN6" s="18">
        <v>4.86252171216046E-2</v>
      </c>
    </row>
    <row r="7" spans="1:40" ht="24">
      <c r="A7" s="13" t="s">
        <v>43</v>
      </c>
      <c r="B7" s="14" t="s">
        <v>41</v>
      </c>
      <c r="C7" s="15">
        <v>3.7506825639327931E-2</v>
      </c>
      <c r="D7" s="16">
        <v>5.7729216071562117E-2</v>
      </c>
      <c r="E7" s="16">
        <v>1.1685034087937448E-2</v>
      </c>
      <c r="F7" s="16">
        <v>2.7266591340918755E-2</v>
      </c>
      <c r="G7" s="16">
        <v>-2.35865008289671E-2</v>
      </c>
      <c r="H7" s="16">
        <v>2.6672225635635417E-2</v>
      </c>
      <c r="I7" s="16">
        <v>-1.3252564276290997E-2</v>
      </c>
      <c r="J7" s="16">
        <v>2.2744172692244623E-2</v>
      </c>
      <c r="K7" s="16">
        <v>5.1901353312779765E-2</v>
      </c>
      <c r="L7" s="16">
        <v>5.5065418503336967E-2</v>
      </c>
      <c r="M7" s="16">
        <v>1.9052298906597188E-2</v>
      </c>
      <c r="N7" s="16">
        <v>9.9646084434776953E-3</v>
      </c>
      <c r="O7" s="16">
        <v>-1.5923213114422848E-2</v>
      </c>
      <c r="P7" s="16">
        <v>2.2826188455656333E-2</v>
      </c>
      <c r="Q7" s="16">
        <v>1.4612705224042887E-2</v>
      </c>
      <c r="R7" s="16">
        <v>-2.7948236974150657E-2</v>
      </c>
      <c r="S7" s="16">
        <v>2.2755485833125848E-2</v>
      </c>
      <c r="T7" s="16">
        <v>1.2628471888282547E-2</v>
      </c>
      <c r="U7" s="16">
        <v>-1.6007031940908863E-2</v>
      </c>
      <c r="V7" s="16">
        <v>2.1188913633824302E-2</v>
      </c>
      <c r="W7" s="16">
        <v>4.2593262921257931E-2</v>
      </c>
      <c r="X7" s="17" t="s">
        <v>80</v>
      </c>
      <c r="Y7" s="16">
        <v>-1.4225786784133533E-2</v>
      </c>
      <c r="Z7" s="16">
        <v>1.4828974923206353E-2</v>
      </c>
      <c r="AA7" s="16">
        <v>-1.2147130194425667E-2</v>
      </c>
      <c r="AB7" s="16">
        <v>-1.363706665663842E-2</v>
      </c>
      <c r="AC7" s="16">
        <v>1.9776042257220676E-2</v>
      </c>
      <c r="AD7" s="16">
        <v>-2.5547737971245314E-2</v>
      </c>
      <c r="AE7" s="16">
        <v>-4.7883937739567582E-2</v>
      </c>
      <c r="AF7" s="16">
        <v>1.1675369006634408E-2</v>
      </c>
      <c r="AG7" s="16">
        <v>-6.1419892686327615E-3</v>
      </c>
      <c r="AH7" s="16">
        <v>-2.2617584565285551E-2</v>
      </c>
      <c r="AI7" s="16">
        <v>-3.5521472825642497E-2</v>
      </c>
      <c r="AJ7" s="16">
        <v>-2.4040311936814714E-2</v>
      </c>
      <c r="AK7" s="16">
        <v>-6.5907674367553281E-3</v>
      </c>
      <c r="AL7" s="16">
        <v>-2.534900556270574E-2</v>
      </c>
      <c r="AM7" s="16">
        <v>2.6133158630483539E-3</v>
      </c>
      <c r="AN7" s="18">
        <v>-4.9070936958378518E-2</v>
      </c>
    </row>
    <row r="8" spans="1:40" ht="24">
      <c r="A8" s="13" t="s">
        <v>44</v>
      </c>
      <c r="B8" s="14" t="s">
        <v>41</v>
      </c>
      <c r="C8" s="15">
        <v>-1.1946422266257573E-2</v>
      </c>
      <c r="D8" s="17" t="s">
        <v>131</v>
      </c>
      <c r="E8" s="16">
        <v>2.1518735118017364E-2</v>
      </c>
      <c r="F8" s="16">
        <v>9.2263877372243484E-3</v>
      </c>
      <c r="G8" s="16">
        <v>1.6275591328851206E-2</v>
      </c>
      <c r="H8" s="16">
        <v>5.2059247097799456E-3</v>
      </c>
      <c r="I8" s="16">
        <v>2.6897935944492457E-3</v>
      </c>
      <c r="J8" s="16">
        <v>-5.1916704073803038E-3</v>
      </c>
      <c r="K8" s="16">
        <v>-1.1603965505585474E-2</v>
      </c>
      <c r="L8" s="16">
        <v>1.7597102033531074E-2</v>
      </c>
      <c r="M8" s="16">
        <v>1.243958389334439E-2</v>
      </c>
      <c r="N8" s="16">
        <v>-9.8761679810347516E-3</v>
      </c>
      <c r="O8" s="16">
        <v>4.772021963637069E-3</v>
      </c>
      <c r="P8" s="16">
        <v>5.9170498498129012E-2</v>
      </c>
      <c r="Q8" s="16">
        <v>-6.7919543903985418E-3</v>
      </c>
      <c r="R8" s="16">
        <v>1.7317511866598186E-2</v>
      </c>
      <c r="S8" s="16">
        <v>-9.083509437152297E-3</v>
      </c>
      <c r="T8" s="16">
        <v>1.8279816857501911E-2</v>
      </c>
      <c r="U8" s="17" t="s">
        <v>82</v>
      </c>
      <c r="V8" s="16">
        <v>-4.5979148899230604E-2</v>
      </c>
      <c r="W8" s="16">
        <v>-8.7756655450027359E-4</v>
      </c>
      <c r="X8" s="16">
        <v>-1.5963813475627177E-2</v>
      </c>
      <c r="Y8" s="16">
        <v>-5.1185697328070372E-2</v>
      </c>
      <c r="Z8" s="16">
        <v>-2.8229361890276368E-2</v>
      </c>
      <c r="AA8" s="16">
        <v>-1.5062616914677516E-3</v>
      </c>
      <c r="AB8" s="16">
        <v>-1.7507528913089071E-2</v>
      </c>
      <c r="AC8" s="16">
        <v>-1.2925696155402804E-2</v>
      </c>
      <c r="AD8" s="16">
        <v>-2.1111985429290575E-2</v>
      </c>
      <c r="AE8" s="16">
        <v>-1.5414452751887261E-2</v>
      </c>
      <c r="AF8" s="16">
        <v>-3.3886129070897969E-2</v>
      </c>
      <c r="AG8" s="16">
        <v>-2.8811591249537957E-2</v>
      </c>
      <c r="AH8" s="16">
        <v>3.0736779315743333E-2</v>
      </c>
      <c r="AI8" s="16">
        <v>9.1945210583236053E-3</v>
      </c>
      <c r="AJ8" s="16">
        <v>-2.9515913724755392E-2</v>
      </c>
      <c r="AK8" s="16">
        <v>-2.806282068902374E-2</v>
      </c>
      <c r="AL8" s="16">
        <v>1.1993502658263615E-2</v>
      </c>
      <c r="AM8" s="16">
        <v>1.1072551556575097E-2</v>
      </c>
      <c r="AN8" s="18">
        <v>-5.1420447745389862E-2</v>
      </c>
    </row>
    <row r="9" spans="1:40" ht="24">
      <c r="A9" s="13" t="s">
        <v>45</v>
      </c>
      <c r="B9" s="14" t="s">
        <v>41</v>
      </c>
      <c r="C9" s="15">
        <v>-1.140198261717928E-2</v>
      </c>
      <c r="D9" s="16">
        <v>1.8524076302320953E-2</v>
      </c>
      <c r="E9" s="16">
        <v>2.3349884937474721E-2</v>
      </c>
      <c r="F9" s="16">
        <v>2.7921677670468523E-2</v>
      </c>
      <c r="G9" s="16">
        <v>3.2538720986889182E-2</v>
      </c>
      <c r="H9" s="16">
        <v>3.9605854854765695E-3</v>
      </c>
      <c r="I9" s="16">
        <v>-5.9403472662816004E-3</v>
      </c>
      <c r="J9" s="16">
        <v>6.7018039678705156E-3</v>
      </c>
      <c r="K9" s="16">
        <v>1.27330338937677E-2</v>
      </c>
      <c r="L9" s="16">
        <v>4.2466822639092724E-2</v>
      </c>
      <c r="M9" s="16">
        <v>-4.1718470065995232E-3</v>
      </c>
      <c r="N9" s="16">
        <v>4.3071564160693361E-2</v>
      </c>
      <c r="O9" s="16">
        <v>7.6122926255365042E-3</v>
      </c>
      <c r="P9" s="16">
        <v>1.6665217904950302E-2</v>
      </c>
      <c r="Q9" s="16">
        <v>2.5803042352802664E-2</v>
      </c>
      <c r="R9" s="16">
        <v>6.1390315328087126E-3</v>
      </c>
      <c r="S9" s="16">
        <v>7.1887732194023486E-3</v>
      </c>
      <c r="T9" s="16">
        <v>4.2177161134698674E-2</v>
      </c>
      <c r="U9" s="16">
        <v>-2.8439524959754953E-2</v>
      </c>
      <c r="V9" s="16">
        <v>1.4359818632987974E-2</v>
      </c>
      <c r="W9" s="16">
        <v>-3.619640346546707E-2</v>
      </c>
      <c r="X9" s="16">
        <v>-6.6767686342349463E-3</v>
      </c>
      <c r="Y9" s="16">
        <v>3.2025402342512849E-3</v>
      </c>
      <c r="Z9" s="16">
        <v>-8.9298029267000662E-3</v>
      </c>
      <c r="AA9" s="16">
        <v>-4.6875411025520577E-2</v>
      </c>
      <c r="AB9" s="16">
        <v>-9.1085029752779323E-3</v>
      </c>
      <c r="AC9" s="16">
        <v>-1.842259646316027E-2</v>
      </c>
      <c r="AD9" s="16">
        <v>-8.6935594797941408E-4</v>
      </c>
      <c r="AE9" s="16">
        <v>-2.3236671846439103E-2</v>
      </c>
      <c r="AF9" s="16">
        <v>-9.9216208654936845E-3</v>
      </c>
      <c r="AG9" s="16">
        <v>-1.2744432490171466E-2</v>
      </c>
      <c r="AH9" s="16">
        <v>-4.4152458970098001E-2</v>
      </c>
      <c r="AI9" s="16">
        <v>1.1459787624543151E-3</v>
      </c>
      <c r="AJ9" s="16">
        <v>-2.5459108660191538E-2</v>
      </c>
      <c r="AK9" s="17" t="s">
        <v>87</v>
      </c>
      <c r="AL9" s="16">
        <v>9.8548771725287683E-4</v>
      </c>
      <c r="AM9" s="16">
        <v>-1.351816006446916E-2</v>
      </c>
      <c r="AN9" s="18">
        <v>-3.877904821937575E-2</v>
      </c>
    </row>
    <row r="10" spans="1:40" ht="24">
      <c r="A10" s="13" t="s">
        <v>46</v>
      </c>
      <c r="B10" s="14" t="s">
        <v>41</v>
      </c>
      <c r="C10" s="15">
        <v>3.4653525555960914E-2</v>
      </c>
      <c r="D10" s="16">
        <v>-4.3213698688568503E-2</v>
      </c>
      <c r="E10" s="16">
        <v>-1.5052133075366665E-2</v>
      </c>
      <c r="F10" s="16">
        <v>-6.2175960557576467E-2</v>
      </c>
      <c r="G10" s="16">
        <v>-2.1920104637034591E-2</v>
      </c>
      <c r="H10" s="16">
        <v>-1.8723398821869873E-2</v>
      </c>
      <c r="I10" s="16">
        <v>-1.3133776520271895E-2</v>
      </c>
      <c r="J10" s="16">
        <v>-6.0921577415938349E-3</v>
      </c>
      <c r="K10" s="16">
        <v>1.7923679853108622E-3</v>
      </c>
      <c r="L10" s="16">
        <v>-4.0160936526083872E-2</v>
      </c>
      <c r="M10" s="16">
        <v>-1.4518063687879938E-2</v>
      </c>
      <c r="N10" s="16">
        <v>-3.1370720409553639E-2</v>
      </c>
      <c r="O10" s="16">
        <v>1.7850441169509016E-2</v>
      </c>
      <c r="P10" s="16">
        <v>-6.0844505718388696E-3</v>
      </c>
      <c r="Q10" s="16">
        <v>2.2636256104273902E-2</v>
      </c>
      <c r="R10" s="17" t="s">
        <v>82</v>
      </c>
      <c r="S10" s="16">
        <v>-1.4094017659133148E-2</v>
      </c>
      <c r="T10" s="16">
        <v>2.3644761635650559E-3</v>
      </c>
      <c r="U10" s="16">
        <v>1.7334770470790468E-2</v>
      </c>
      <c r="V10" s="16">
        <v>1.7319383568661369E-2</v>
      </c>
      <c r="W10" s="16">
        <v>2.3845362824231199E-2</v>
      </c>
      <c r="X10" s="16">
        <v>-2.7906288410356476E-2</v>
      </c>
      <c r="Y10" s="16">
        <v>-9.3703611064995494E-3</v>
      </c>
      <c r="Z10" s="16">
        <v>-7.2385000409103378E-3</v>
      </c>
      <c r="AA10" s="16">
        <v>3.1290508257572971E-2</v>
      </c>
      <c r="AB10" s="16">
        <v>1.3012514730500815E-2</v>
      </c>
      <c r="AC10" s="16">
        <v>4.8857146334686061E-2</v>
      </c>
      <c r="AD10" s="16">
        <v>2.4668764422920097E-3</v>
      </c>
      <c r="AE10" s="17" t="s">
        <v>84</v>
      </c>
      <c r="AF10" s="16">
        <v>-2.5217155293583E-2</v>
      </c>
      <c r="AG10" s="16">
        <v>-7.046167881561208E-4</v>
      </c>
      <c r="AH10" s="16">
        <v>2.5015871182296215E-2</v>
      </c>
      <c r="AI10" s="16">
        <v>-3.005999548695073E-3</v>
      </c>
      <c r="AJ10" s="16">
        <v>4.3020751556024597E-2</v>
      </c>
      <c r="AK10" s="16">
        <v>6.051892233595855E-3</v>
      </c>
      <c r="AL10" s="16">
        <v>9.3294359347954013E-3</v>
      </c>
      <c r="AM10" s="16">
        <v>3.9640971793995068E-2</v>
      </c>
      <c r="AN10" s="18">
        <v>4.6548952646158027E-2</v>
      </c>
    </row>
    <row r="11" spans="1:40" ht="24">
      <c r="A11" s="13" t="s">
        <v>47</v>
      </c>
      <c r="B11" s="14" t="s">
        <v>41</v>
      </c>
      <c r="C11" s="15">
        <v>8.8417782150627729E-3</v>
      </c>
      <c r="D11" s="16">
        <v>-3.3848015081291469E-2</v>
      </c>
      <c r="E11" s="16">
        <v>1.2854106788894388E-2</v>
      </c>
      <c r="F11" s="16">
        <v>-1.551915929315914E-2</v>
      </c>
      <c r="G11" s="17" t="s">
        <v>80</v>
      </c>
      <c r="H11" s="16">
        <v>-1.1385178888416244E-2</v>
      </c>
      <c r="I11" s="16">
        <v>-2.3556673922444583E-2</v>
      </c>
      <c r="J11" s="16">
        <v>-3.0928757907320678E-2</v>
      </c>
      <c r="K11" s="16">
        <v>-2.6241948128629899E-2</v>
      </c>
      <c r="L11" s="16">
        <v>2.6837565881531909E-3</v>
      </c>
      <c r="M11" s="16">
        <v>1.9550380125023291E-3</v>
      </c>
      <c r="N11" s="16">
        <v>-1.7908828028871844E-2</v>
      </c>
      <c r="O11" s="16">
        <v>-2.2470125277537951E-2</v>
      </c>
      <c r="P11" s="16">
        <v>-2.7771676045747956E-2</v>
      </c>
      <c r="Q11" s="16">
        <v>-4.4044098815291595E-2</v>
      </c>
      <c r="R11" s="16">
        <v>-2.1986739975616038E-2</v>
      </c>
      <c r="S11" s="16">
        <v>-1.7853406635976773E-2</v>
      </c>
      <c r="T11" s="16">
        <v>-8.870864683883815E-3</v>
      </c>
      <c r="U11" s="16">
        <v>1.6345891522815778E-2</v>
      </c>
      <c r="V11" s="16">
        <v>-1.0768606590107591E-2</v>
      </c>
      <c r="W11" s="16">
        <v>4.3253715741492248E-2</v>
      </c>
      <c r="X11" s="16">
        <v>-2.3611037218321435E-2</v>
      </c>
      <c r="Y11" s="16">
        <v>2.2330536404414535E-2</v>
      </c>
      <c r="Z11" s="16">
        <v>1.6119564117580105E-2</v>
      </c>
      <c r="AA11" s="16">
        <v>2.5151224420912787E-2</v>
      </c>
      <c r="AB11" s="16">
        <v>1.3907938547822619E-2</v>
      </c>
      <c r="AC11" s="16">
        <v>2.9236220838367607E-3</v>
      </c>
      <c r="AD11" s="16">
        <v>4.23158688158864E-2</v>
      </c>
      <c r="AE11" s="16">
        <v>1.3383947403538378E-2</v>
      </c>
      <c r="AF11" s="16">
        <v>2.9517182064767476E-2</v>
      </c>
      <c r="AG11" s="16">
        <v>4.0917181462063947E-2</v>
      </c>
      <c r="AH11" s="16">
        <v>3.3859286206473174E-2</v>
      </c>
      <c r="AI11" s="16">
        <v>-1.1684102866723731E-3</v>
      </c>
      <c r="AJ11" s="16">
        <v>5.0809729844361814E-2</v>
      </c>
      <c r="AK11" s="16">
        <v>3.2214389341694044E-2</v>
      </c>
      <c r="AL11" s="16">
        <v>3.4515766362286919E-2</v>
      </c>
      <c r="AM11" s="16">
        <v>-1.5946777059094214E-2</v>
      </c>
      <c r="AN11" s="18">
        <v>5.1014637630908702E-2</v>
      </c>
    </row>
    <row r="12" spans="1:40" ht="24">
      <c r="A12" s="13" t="s">
        <v>48</v>
      </c>
      <c r="B12" s="14" t="s">
        <v>41</v>
      </c>
      <c r="C12" s="15">
        <v>-3.9330820234976839E-2</v>
      </c>
      <c r="D12" s="16">
        <v>2.0765651312806735E-2</v>
      </c>
      <c r="E12" s="16">
        <v>4.9430193424800694E-3</v>
      </c>
      <c r="F12" s="16">
        <v>2.9903625778604524E-2</v>
      </c>
      <c r="G12" s="16">
        <v>3.4548116407513756E-2</v>
      </c>
      <c r="H12" s="16">
        <v>2.0792747631685708E-2</v>
      </c>
      <c r="I12" s="16">
        <v>1.8735778183365829E-3</v>
      </c>
      <c r="J12" s="16">
        <v>1.3998665250246112E-2</v>
      </c>
      <c r="K12" s="16">
        <v>1.1120152500058563E-2</v>
      </c>
      <c r="L12" s="16">
        <v>9.6334681224971748E-3</v>
      </c>
      <c r="M12" s="16">
        <v>3.4571889789698884E-2</v>
      </c>
      <c r="N12" s="16">
        <v>-6.9965033649250809E-3</v>
      </c>
      <c r="O12" s="16">
        <v>-8.8995247887734153E-3</v>
      </c>
      <c r="P12" s="17" t="s">
        <v>144</v>
      </c>
      <c r="Q12" s="16">
        <v>1.1291993166385831E-2</v>
      </c>
      <c r="R12" s="16">
        <v>9.3802998005024802E-3</v>
      </c>
      <c r="S12" s="16">
        <v>3.9902877035192857E-3</v>
      </c>
      <c r="T12" s="16">
        <v>3.2307482916822873E-2</v>
      </c>
      <c r="U12" s="16">
        <v>1.204598001329733E-2</v>
      </c>
      <c r="V12" s="16">
        <v>-8.2818798470481979E-3</v>
      </c>
      <c r="W12" s="16">
        <v>-3.2892145353337121E-2</v>
      </c>
      <c r="X12" s="16">
        <v>-2.5416227093350612E-2</v>
      </c>
      <c r="Y12" s="16">
        <v>-5.7934056588338383E-2</v>
      </c>
      <c r="Z12" s="16">
        <v>-1.0795466651766812E-2</v>
      </c>
      <c r="AA12" s="16">
        <v>5.0531801121283269E-2</v>
      </c>
      <c r="AB12" s="16">
        <v>-1.0104617168598073E-2</v>
      </c>
      <c r="AC12" s="16">
        <v>-2.0467440479736823E-2</v>
      </c>
      <c r="AD12" s="16">
        <v>1.2361515807183357E-2</v>
      </c>
      <c r="AE12" s="16">
        <v>-1.6081252525969772E-2</v>
      </c>
      <c r="AF12" s="16">
        <v>-5.2320230362159301E-3</v>
      </c>
      <c r="AG12" s="16">
        <v>-3.1967679034442774E-2</v>
      </c>
      <c r="AH12" s="16">
        <v>3.3776926337442482E-2</v>
      </c>
      <c r="AI12" s="16">
        <v>-1.2177018893300895E-2</v>
      </c>
      <c r="AJ12" s="16">
        <v>-4.8961987806940346E-2</v>
      </c>
      <c r="AK12" s="16">
        <v>9.894153746596373E-4</v>
      </c>
      <c r="AL12" s="17" t="s">
        <v>126</v>
      </c>
      <c r="AM12" s="16">
        <v>3.9418905057427506E-3</v>
      </c>
      <c r="AN12" s="18">
        <v>-3.5796672494995296E-2</v>
      </c>
    </row>
    <row r="13" spans="1:40" ht="24">
      <c r="A13" s="13" t="s">
        <v>49</v>
      </c>
      <c r="B13" s="14" t="s">
        <v>41</v>
      </c>
      <c r="C13" s="15">
        <v>1.4995486606649164E-2</v>
      </c>
      <c r="D13" s="16">
        <v>1.884313056138753E-2</v>
      </c>
      <c r="E13" s="16">
        <v>1.5149100582645108E-2</v>
      </c>
      <c r="F13" s="16">
        <v>5.7641387913384495E-2</v>
      </c>
      <c r="G13" s="16">
        <v>1.4046352252032823E-2</v>
      </c>
      <c r="H13" s="16">
        <v>-1.4795190851859992E-3</v>
      </c>
      <c r="I13" s="16">
        <v>1.8124675440640198E-2</v>
      </c>
      <c r="J13" s="16">
        <v>-2.4036520467046355E-2</v>
      </c>
      <c r="K13" s="16">
        <v>5.5783058468358827E-2</v>
      </c>
      <c r="L13" s="16">
        <v>1.3990224972339043E-2</v>
      </c>
      <c r="M13" s="16">
        <v>-1.2766349164985535E-2</v>
      </c>
      <c r="N13" s="16">
        <v>2.720421772329339E-2</v>
      </c>
      <c r="O13" s="16">
        <v>2.2626539570677232E-2</v>
      </c>
      <c r="P13" s="16">
        <v>2.8241526841297111E-3</v>
      </c>
      <c r="Q13" s="16">
        <v>1.0868289018400815E-2</v>
      </c>
      <c r="R13" s="16">
        <v>1.3198299394333557E-2</v>
      </c>
      <c r="S13" s="16">
        <v>3.8879095814932749E-2</v>
      </c>
      <c r="T13" s="16">
        <v>-9.072280792257529E-3</v>
      </c>
      <c r="U13" s="16">
        <v>-1.7749433144937828E-2</v>
      </c>
      <c r="V13" s="16">
        <v>-1.3466641591590103E-2</v>
      </c>
      <c r="W13" s="16">
        <v>-8.9238248562261546E-3</v>
      </c>
      <c r="X13" s="16">
        <v>-1.3794111436466954E-2</v>
      </c>
      <c r="Y13" s="16">
        <v>-2.2340978275967892E-2</v>
      </c>
      <c r="Z13" s="16">
        <v>-7.5188277652066754E-3</v>
      </c>
      <c r="AA13" s="16">
        <v>1.9366080156384847E-3</v>
      </c>
      <c r="AB13" s="17" t="s">
        <v>87</v>
      </c>
      <c r="AC13" s="16">
        <v>-1.2611728211753033E-2</v>
      </c>
      <c r="AD13" s="16">
        <v>-4.2236224220165812E-2</v>
      </c>
      <c r="AE13" s="16">
        <v>-3.3732840525326352E-2</v>
      </c>
      <c r="AF13" s="16">
        <v>4.4762769147075219E-3</v>
      </c>
      <c r="AG13" s="16">
        <v>-2.0105626957697773E-2</v>
      </c>
      <c r="AH13" s="16">
        <v>-1.326649638812988E-2</v>
      </c>
      <c r="AI13" s="16">
        <v>1.1413145748799243E-2</v>
      </c>
      <c r="AJ13" s="16">
        <v>-3.4055616480858711E-2</v>
      </c>
      <c r="AK13" s="16">
        <v>-9.1033564640704331E-3</v>
      </c>
      <c r="AL13" s="16">
        <v>-1.0195667671369341E-2</v>
      </c>
      <c r="AM13" s="16">
        <v>-1.9652654535859307E-2</v>
      </c>
      <c r="AN13" s="18">
        <v>-3.0482278677908932E-2</v>
      </c>
    </row>
    <row r="14" spans="1:40" ht="24">
      <c r="A14" s="13" t="s">
        <v>50</v>
      </c>
      <c r="B14" s="14" t="s">
        <v>41</v>
      </c>
      <c r="C14" s="15">
        <v>2.2603876319302146E-2</v>
      </c>
      <c r="D14" s="16">
        <v>-3.9508431174791844E-2</v>
      </c>
      <c r="E14" s="16">
        <v>-2.965120920391812E-2</v>
      </c>
      <c r="F14" s="16">
        <v>-1.2980087078898524E-2</v>
      </c>
      <c r="G14" s="16">
        <v>-2.6370321021162456E-2</v>
      </c>
      <c r="H14" s="16">
        <v>-2.232361988435088E-2</v>
      </c>
      <c r="I14" s="16">
        <v>-1.5768504196108798E-2</v>
      </c>
      <c r="J14" s="16">
        <v>2.9662975485496559E-3</v>
      </c>
      <c r="K14" s="17" t="s">
        <v>83</v>
      </c>
      <c r="L14" s="16">
        <v>-3.6844817737321789E-2</v>
      </c>
      <c r="M14" s="16">
        <v>-1.9064319002592353E-2</v>
      </c>
      <c r="N14" s="16">
        <v>-3.8817301347162762E-2</v>
      </c>
      <c r="O14" s="16">
        <v>-2.4240510401983422E-2</v>
      </c>
      <c r="P14" s="16">
        <v>5.0653886501673062E-4</v>
      </c>
      <c r="Q14" s="16">
        <v>-2.8151148863564773E-2</v>
      </c>
      <c r="R14" s="16">
        <v>1.8080384652327443E-3</v>
      </c>
      <c r="S14" s="16">
        <v>-2.0610357014238613E-2</v>
      </c>
      <c r="T14" s="16">
        <v>-8.850327075682056E-3</v>
      </c>
      <c r="U14" s="16">
        <v>-1.169488243505516E-2</v>
      </c>
      <c r="V14" s="16">
        <v>4.8966028188402995E-4</v>
      </c>
      <c r="W14" s="16">
        <v>2.1019029399809992E-2</v>
      </c>
      <c r="X14" s="16">
        <v>5.2246087722801031E-2</v>
      </c>
      <c r="Y14" s="16">
        <v>4.7737730839067155E-2</v>
      </c>
      <c r="Z14" s="16">
        <v>1.701172885228408E-2</v>
      </c>
      <c r="AA14" s="16">
        <v>1.9157421376073736E-2</v>
      </c>
      <c r="AB14" s="16">
        <v>5.5506000280148161E-2</v>
      </c>
      <c r="AC14" s="16">
        <v>1.8041533953061593E-2</v>
      </c>
      <c r="AD14" s="16">
        <v>-1.1583782182093126E-2</v>
      </c>
      <c r="AE14" s="16">
        <v>-9.8701487923151011E-3</v>
      </c>
      <c r="AF14" s="16">
        <v>3.1040942394540749E-2</v>
      </c>
      <c r="AG14" s="16">
        <v>2.2152745456332713E-2</v>
      </c>
      <c r="AH14" s="16">
        <v>1.7736467071853789E-2</v>
      </c>
      <c r="AI14" s="16">
        <v>6.6060128970114257E-3</v>
      </c>
      <c r="AJ14" s="16">
        <v>-1.2265290000441158E-3</v>
      </c>
      <c r="AK14" s="16">
        <v>1.2666939050073971E-2</v>
      </c>
      <c r="AL14" s="16">
        <v>1.1159854530150413E-2</v>
      </c>
      <c r="AM14" s="16">
        <v>2.5149970631566418E-2</v>
      </c>
      <c r="AN14" s="18">
        <v>-2.7962688582180623E-2</v>
      </c>
    </row>
    <row r="15" spans="1:40" ht="24">
      <c r="A15" s="13" t="s">
        <v>51</v>
      </c>
      <c r="B15" s="14" t="s">
        <v>41</v>
      </c>
      <c r="C15" s="15">
        <v>1.3530804657345354E-2</v>
      </c>
      <c r="D15" s="16">
        <v>-2.3252948144238932E-2</v>
      </c>
      <c r="E15" s="16">
        <v>-5.4109570838466861E-2</v>
      </c>
      <c r="F15" s="16">
        <v>-1.276455423101105E-2</v>
      </c>
      <c r="G15" s="16">
        <v>-3.1124167525244391E-2</v>
      </c>
      <c r="H15" s="16">
        <v>-3.0065929485300989E-2</v>
      </c>
      <c r="I15" s="16">
        <v>-1.4776900196171441E-2</v>
      </c>
      <c r="J15" s="17" t="s">
        <v>83</v>
      </c>
      <c r="K15" s="16">
        <v>2.9664841035445385E-3</v>
      </c>
      <c r="L15" s="16">
        <v>-8.8565132883167749E-3</v>
      </c>
      <c r="M15" s="16">
        <v>-2.2891616107305664E-2</v>
      </c>
      <c r="N15" s="16">
        <v>-1.3711348127691382E-2</v>
      </c>
      <c r="O15" s="16">
        <v>-3.5439023417653204E-2</v>
      </c>
      <c r="P15" s="16">
        <v>-1.1643997096739571E-2</v>
      </c>
      <c r="Q15" s="16">
        <v>7.5225583421505236E-3</v>
      </c>
      <c r="R15" s="16">
        <v>-6.1495237846960213E-3</v>
      </c>
      <c r="S15" s="16">
        <v>-1.0657552575460378E-2</v>
      </c>
      <c r="T15" s="16">
        <v>6.2093229355320728E-4</v>
      </c>
      <c r="U15" s="16">
        <v>-5.225920568216135E-3</v>
      </c>
      <c r="V15" s="16">
        <v>3.5516681857361176E-2</v>
      </c>
      <c r="W15" s="16">
        <v>3.1747681363647147E-2</v>
      </c>
      <c r="X15" s="16">
        <v>2.2921696253526504E-2</v>
      </c>
      <c r="Y15" s="16">
        <v>3.6332870520665618E-2</v>
      </c>
      <c r="Z15" s="16">
        <v>2.1254034953852082E-2</v>
      </c>
      <c r="AA15" s="16">
        <v>4.6922366178003159E-3</v>
      </c>
      <c r="AB15" s="16">
        <v>-2.394720537919796E-2</v>
      </c>
      <c r="AC15" s="16">
        <v>1.327769670928269E-2</v>
      </c>
      <c r="AD15" s="16">
        <v>5.3192334751913074E-2</v>
      </c>
      <c r="AE15" s="16">
        <v>-4.5648585113531436E-3</v>
      </c>
      <c r="AF15" s="16">
        <v>-3.6986776429781239E-3</v>
      </c>
      <c r="AG15" s="16">
        <v>2.3579901294261796E-2</v>
      </c>
      <c r="AH15" s="16">
        <v>4.3104303973817121E-2</v>
      </c>
      <c r="AI15" s="16">
        <v>3.1401907153443646E-2</v>
      </c>
      <c r="AJ15" s="16">
        <v>2.4015809346373249E-2</v>
      </c>
      <c r="AK15" s="16">
        <v>6.6738055466310968E-3</v>
      </c>
      <c r="AL15" s="16">
        <v>1.408580473515072E-2</v>
      </c>
      <c r="AM15" s="16">
        <v>2.0260803796217253E-2</v>
      </c>
      <c r="AN15" s="18">
        <v>2.9604478881860977E-2</v>
      </c>
    </row>
    <row r="16" spans="1:40" ht="24">
      <c r="A16" s="13" t="s">
        <v>52</v>
      </c>
      <c r="B16" s="14" t="s">
        <v>41</v>
      </c>
      <c r="C16" s="15">
        <v>1.4289719836275284E-2</v>
      </c>
      <c r="D16" s="16">
        <v>-3.7857345969253696E-3</v>
      </c>
      <c r="E16" s="17" t="s">
        <v>78</v>
      </c>
      <c r="F16" s="16">
        <v>-1.523465575757421E-2</v>
      </c>
      <c r="G16" s="16">
        <v>1.2961805497279174E-2</v>
      </c>
      <c r="H16" s="16">
        <v>9.9007877246869522E-3</v>
      </c>
      <c r="I16" s="16">
        <v>-5.5845250938669252E-2</v>
      </c>
      <c r="J16" s="16">
        <v>-5.4165238010165144E-2</v>
      </c>
      <c r="K16" s="16">
        <v>-2.9715121147266117E-2</v>
      </c>
      <c r="L16" s="16">
        <v>-7.3049097878001177E-3</v>
      </c>
      <c r="M16" s="16">
        <v>-2.4462148881296102E-2</v>
      </c>
      <c r="N16" s="16">
        <v>-2.5121447028641816E-2</v>
      </c>
      <c r="O16" s="16">
        <v>-2.019286557267868E-2</v>
      </c>
      <c r="P16" s="16">
        <v>-1.2461045176456628E-2</v>
      </c>
      <c r="Q16" s="16">
        <v>-4.8118628931229875E-2</v>
      </c>
      <c r="R16" s="16">
        <v>-1.5212773799680581E-2</v>
      </c>
      <c r="S16" s="16">
        <v>2.9831882821624956E-2</v>
      </c>
      <c r="T16" s="16">
        <v>8.4698520309455503E-4</v>
      </c>
      <c r="U16" s="16">
        <v>2.1733947014156887E-2</v>
      </c>
      <c r="V16" s="16">
        <v>-1.3995303412346224E-2</v>
      </c>
      <c r="W16" s="16">
        <v>4.1444780844709261E-2</v>
      </c>
      <c r="X16" s="16">
        <v>1.17968165638992E-2</v>
      </c>
      <c r="Y16" s="16">
        <v>1.8350366919502399E-3</v>
      </c>
      <c r="Z16" s="16">
        <v>3.0616293131897263E-2</v>
      </c>
      <c r="AA16" s="16">
        <v>-4.7198320717384071E-3</v>
      </c>
      <c r="AB16" s="16">
        <v>1.5115428600313027E-2</v>
      </c>
      <c r="AC16" s="16">
        <v>2.2663583395673061E-2</v>
      </c>
      <c r="AD16" s="16">
        <v>4.8311766054700478E-3</v>
      </c>
      <c r="AE16" s="16">
        <v>7.1070923882742641E-3</v>
      </c>
      <c r="AF16" s="16">
        <v>5.5450637365742378E-2</v>
      </c>
      <c r="AG16" s="16">
        <v>1.0032045661322314E-2</v>
      </c>
      <c r="AH16" s="16">
        <v>1.1567206112073748E-2</v>
      </c>
      <c r="AI16" s="16">
        <v>1.240947624777132E-2</v>
      </c>
      <c r="AJ16" s="16">
        <v>2.1772085042010138E-3</v>
      </c>
      <c r="AK16" s="16">
        <v>2.3282520453066488E-2</v>
      </c>
      <c r="AL16" s="16">
        <v>4.978880595962863E-3</v>
      </c>
      <c r="AM16" s="16">
        <v>9.1544583844332256E-3</v>
      </c>
      <c r="AN16" s="18">
        <v>-4.3956749932322191E-3</v>
      </c>
    </row>
    <row r="17" spans="1:40" ht="24">
      <c r="A17" s="13" t="s">
        <v>53</v>
      </c>
      <c r="B17" s="14" t="s">
        <v>41</v>
      </c>
      <c r="C17" s="19" t="s">
        <v>144</v>
      </c>
      <c r="D17" s="16">
        <v>3.2698282125385003E-2</v>
      </c>
      <c r="E17" s="16">
        <v>9.7658119908707614E-3</v>
      </c>
      <c r="F17" s="16">
        <v>-4.7264496477553109E-3</v>
      </c>
      <c r="G17" s="16">
        <v>-1.1256830936367578E-2</v>
      </c>
      <c r="H17" s="17" t="s">
        <v>89</v>
      </c>
      <c r="I17" s="16">
        <v>-5.4411776895239107E-2</v>
      </c>
      <c r="J17" s="16">
        <v>-2.9613098055749021E-2</v>
      </c>
      <c r="K17" s="16">
        <v>-2.2003908394873619E-2</v>
      </c>
      <c r="L17" s="16">
        <v>2.3435223448953898E-3</v>
      </c>
      <c r="M17" s="16">
        <v>-3.1062746808168243E-2</v>
      </c>
      <c r="N17" s="16">
        <v>-2.5581149149550283E-2</v>
      </c>
      <c r="O17" s="16">
        <v>-4.6988465565316308E-2</v>
      </c>
      <c r="P17" s="16">
        <v>9.4237916456408923E-3</v>
      </c>
      <c r="Q17" s="16">
        <v>-5.8950013508971853E-2</v>
      </c>
      <c r="R17" s="16">
        <v>-1.861665538634354E-2</v>
      </c>
      <c r="S17" s="16">
        <v>4.6647588700123926E-3</v>
      </c>
      <c r="T17" s="16">
        <v>-2.2157536539906254E-2</v>
      </c>
      <c r="U17" s="16">
        <v>5.1449324604946386E-3</v>
      </c>
      <c r="V17" s="16">
        <v>1.601311690043301E-2</v>
      </c>
      <c r="W17" s="17" t="s">
        <v>88</v>
      </c>
      <c r="X17" s="16">
        <v>2.6495036542529233E-2</v>
      </c>
      <c r="Y17" s="16">
        <v>6.5924452131640764E-3</v>
      </c>
      <c r="Z17" s="16">
        <v>5.4344253808010418E-2</v>
      </c>
      <c r="AA17" s="16">
        <v>5.7777885448775032E-2</v>
      </c>
      <c r="AB17" s="16">
        <v>-1.4607572233226848E-3</v>
      </c>
      <c r="AC17" s="16">
        <v>3.1315507480347081E-2</v>
      </c>
      <c r="AD17" s="16">
        <v>-1.2080948337160908E-3</v>
      </c>
      <c r="AE17" s="16">
        <v>9.0879296281821476E-4</v>
      </c>
      <c r="AF17" s="16">
        <v>2.8896490313524245E-2</v>
      </c>
      <c r="AG17" s="16">
        <v>-2.1552643765676425E-2</v>
      </c>
      <c r="AH17" s="16">
        <v>3.3926602592696882E-3</v>
      </c>
      <c r="AI17" s="16">
        <v>2.8592890160912376E-2</v>
      </c>
      <c r="AJ17" s="16">
        <v>-1.3274907354086192E-2</v>
      </c>
      <c r="AK17" s="16">
        <v>3.8674095214447576E-3</v>
      </c>
      <c r="AL17" s="16">
        <v>2.0580778934171897E-2</v>
      </c>
      <c r="AM17" s="16">
        <v>2.6637207446797866E-2</v>
      </c>
      <c r="AN17" s="18">
        <v>-2.2804114098989706E-2</v>
      </c>
    </row>
    <row r="18" spans="1:40" ht="24">
      <c r="A18" s="13" t="s">
        <v>54</v>
      </c>
      <c r="B18" s="14" t="s">
        <v>41</v>
      </c>
      <c r="C18" s="15">
        <v>-1.9997355750166881E-2</v>
      </c>
      <c r="D18" s="16">
        <v>2.6631320202432973E-2</v>
      </c>
      <c r="E18" s="16">
        <v>2.2673663473220352E-2</v>
      </c>
      <c r="F18" s="16">
        <v>-1.0339960409130471E-2</v>
      </c>
      <c r="G18" s="16">
        <v>2.9522077832144491E-3</v>
      </c>
      <c r="H18" s="16">
        <v>3.1817289722915573E-2</v>
      </c>
      <c r="I18" s="16">
        <v>2.5560075153255968E-2</v>
      </c>
      <c r="J18" s="16">
        <v>1.3309850077077114E-2</v>
      </c>
      <c r="K18" s="16">
        <v>1.8098480264380677E-2</v>
      </c>
      <c r="L18" s="16">
        <v>-9.2268558059005381E-3</v>
      </c>
      <c r="M18" s="16">
        <v>-3.3888792726469982E-2</v>
      </c>
      <c r="N18" s="16">
        <v>1.7994319017045301E-2</v>
      </c>
      <c r="O18" s="16">
        <v>-3.5875959529774301E-4</v>
      </c>
      <c r="P18" s="16">
        <v>3.5141608139481098E-2</v>
      </c>
      <c r="Q18" s="16">
        <v>1.0242094786088028E-2</v>
      </c>
      <c r="R18" s="16">
        <v>4.9361241912571803E-2</v>
      </c>
      <c r="S18" s="16">
        <v>2.388738755232727E-2</v>
      </c>
      <c r="T18" s="16">
        <v>9.3815451118666564E-3</v>
      </c>
      <c r="U18" s="16">
        <v>-1.3084909600179872E-2</v>
      </c>
      <c r="V18" s="16">
        <v>-3.466863962605845E-3</v>
      </c>
      <c r="W18" s="16">
        <v>5.7978425668293821E-3</v>
      </c>
      <c r="X18" s="16">
        <v>1.9919521335798645E-2</v>
      </c>
      <c r="Y18" s="16">
        <v>-2.3929490783952186E-2</v>
      </c>
      <c r="Z18" s="16">
        <v>-9.3759532118126432E-3</v>
      </c>
      <c r="AA18" s="16">
        <v>-2.0426051664619992E-2</v>
      </c>
      <c r="AB18" s="16">
        <v>-1.2585167470496586E-2</v>
      </c>
      <c r="AC18" s="17" t="s">
        <v>78</v>
      </c>
      <c r="AD18" s="16">
        <v>-9.0136060424644785E-3</v>
      </c>
      <c r="AE18" s="16">
        <v>-3.2581475571540765E-2</v>
      </c>
      <c r="AF18" s="16">
        <v>3.0338392409592848E-2</v>
      </c>
      <c r="AG18" s="16">
        <v>-3.0221480522128464E-2</v>
      </c>
      <c r="AH18" s="16">
        <v>-1.9586364164591145E-2</v>
      </c>
      <c r="AI18" s="16">
        <v>-2.0927988740479155E-2</v>
      </c>
      <c r="AJ18" s="16">
        <v>-2.1618577234601637E-2</v>
      </c>
      <c r="AK18" s="16">
        <v>-1.8382247752517029E-2</v>
      </c>
      <c r="AL18" s="16">
        <v>-2.0609581758453462E-2</v>
      </c>
      <c r="AM18" s="17" t="s">
        <v>180</v>
      </c>
      <c r="AN18" s="18">
        <v>-2.8823619469362273E-2</v>
      </c>
    </row>
    <row r="19" spans="1:40" ht="24">
      <c r="A19" s="13" t="s">
        <v>55</v>
      </c>
      <c r="B19" s="14" t="s">
        <v>41</v>
      </c>
      <c r="C19" s="15">
        <v>-1.4873670993352983E-2</v>
      </c>
      <c r="D19" s="16">
        <v>3.2000356458569947E-2</v>
      </c>
      <c r="E19" s="16">
        <v>5.5257933461352063E-2</v>
      </c>
      <c r="F19" s="16">
        <v>-3.5804181580496326E-3</v>
      </c>
      <c r="G19" s="16">
        <v>2.9628285972003829E-2</v>
      </c>
      <c r="H19" s="16">
        <v>2.9254232546643451E-2</v>
      </c>
      <c r="I19" s="16">
        <v>2.7580789191754385E-2</v>
      </c>
      <c r="J19" s="16">
        <v>-3.6882697902943951E-3</v>
      </c>
      <c r="K19" s="16">
        <v>3.0997135035744888E-2</v>
      </c>
      <c r="L19" s="16">
        <v>2.7041062395860373E-2</v>
      </c>
      <c r="M19" s="16">
        <v>-1.0148365637269839E-2</v>
      </c>
      <c r="N19" s="16">
        <v>2.3344993134340936E-2</v>
      </c>
      <c r="O19" s="16">
        <v>-2.0794043769052657E-3</v>
      </c>
      <c r="P19" s="16">
        <v>1.0433792550865201E-2</v>
      </c>
      <c r="Q19" s="16">
        <v>-2.3913011564675262E-3</v>
      </c>
      <c r="R19" s="16">
        <v>-2.5401432337206254E-2</v>
      </c>
      <c r="S19" s="16">
        <v>3.7117547915231003E-2</v>
      </c>
      <c r="T19" s="16">
        <v>2.36843768681997E-3</v>
      </c>
      <c r="U19" s="16">
        <v>-3.4130088408696038E-2</v>
      </c>
      <c r="V19" s="16">
        <v>-3.7914146044650064E-2</v>
      </c>
      <c r="W19" s="16">
        <v>3.1621197185193444E-3</v>
      </c>
      <c r="X19" s="16">
        <v>1.172574251264653E-2</v>
      </c>
      <c r="Y19" s="16">
        <v>-1.6647748519620309E-2</v>
      </c>
      <c r="Z19" s="16">
        <v>6.6436973865504848E-3</v>
      </c>
      <c r="AA19" s="16">
        <v>-3.1974254966128754E-2</v>
      </c>
      <c r="AB19" s="16">
        <v>4.4483996419405489E-3</v>
      </c>
      <c r="AC19" s="16">
        <v>3.0256316866081132E-2</v>
      </c>
      <c r="AD19" s="16">
        <v>-4.0093419761365615E-2</v>
      </c>
      <c r="AE19" s="16">
        <v>1.8042146147137398E-2</v>
      </c>
      <c r="AF19" s="17" t="s">
        <v>83</v>
      </c>
      <c r="AG19" s="16">
        <v>1.7888318695974608E-2</v>
      </c>
      <c r="AH19" s="16">
        <v>-2.8292795809221304E-2</v>
      </c>
      <c r="AI19" s="16">
        <v>-3.1176870978121222E-2</v>
      </c>
      <c r="AJ19" s="16">
        <v>-2.0579611669740705E-2</v>
      </c>
      <c r="AK19" s="16">
        <v>-9.8589366572483673E-3</v>
      </c>
      <c r="AL19" s="16">
        <v>-5.2501955306676409E-3</v>
      </c>
      <c r="AM19" s="16">
        <v>2.1788745422519497E-2</v>
      </c>
      <c r="AN19" s="18">
        <v>-4.682074262768289E-2</v>
      </c>
    </row>
    <row r="20" spans="1:40" ht="24">
      <c r="A20" s="13" t="s">
        <v>56</v>
      </c>
      <c r="B20" s="14" t="s">
        <v>41</v>
      </c>
      <c r="C20" s="19" t="s">
        <v>94</v>
      </c>
      <c r="D20" s="16">
        <v>-1.6730265010875449E-3</v>
      </c>
      <c r="E20" s="16">
        <v>1.1453522151458435E-2</v>
      </c>
      <c r="F20" s="16">
        <v>5.3561949980975875E-2</v>
      </c>
      <c r="G20" s="16">
        <v>3.3769334568026395E-2</v>
      </c>
      <c r="H20" s="16">
        <v>3.4229082690459003E-3</v>
      </c>
      <c r="I20" s="16">
        <v>1.2852778306733542E-2</v>
      </c>
      <c r="J20" s="16">
        <v>4.2731726444354148E-2</v>
      </c>
      <c r="K20" s="16">
        <v>1.7595836884887518E-2</v>
      </c>
      <c r="L20" s="16">
        <v>-7.0046330556326432E-3</v>
      </c>
      <c r="M20" s="16">
        <v>3.516414449597547E-2</v>
      </c>
      <c r="N20" s="16">
        <v>-1.9041955031904388E-2</v>
      </c>
      <c r="O20" s="16">
        <v>4.5153480033869077E-2</v>
      </c>
      <c r="P20" s="16">
        <v>-2.9900385590063447E-3</v>
      </c>
      <c r="Q20" s="17" t="s">
        <v>152</v>
      </c>
      <c r="R20" s="16">
        <v>2.5035639873919845E-2</v>
      </c>
      <c r="S20" s="16">
        <v>1.5717616332830444E-2</v>
      </c>
      <c r="T20" s="16">
        <v>7.3890730785283257E-3</v>
      </c>
      <c r="U20" s="16">
        <v>3.0753784473602393E-2</v>
      </c>
      <c r="V20" s="16">
        <v>-3.77860913410124E-2</v>
      </c>
      <c r="W20" s="16">
        <v>-4.8725188606656852E-2</v>
      </c>
      <c r="X20" s="16">
        <v>-2.2591079350950796E-2</v>
      </c>
      <c r="Y20" s="16">
        <v>-2.3520005557376995E-2</v>
      </c>
      <c r="Z20" s="16">
        <v>-1.5618034444431749E-2</v>
      </c>
      <c r="AA20" s="16">
        <v>-1.4361785827974032E-3</v>
      </c>
      <c r="AB20" s="16">
        <v>-1.3102101254959E-2</v>
      </c>
      <c r="AC20" s="16">
        <v>-1.9399906485100444E-2</v>
      </c>
      <c r="AD20" s="16">
        <v>8.240425182128034E-3</v>
      </c>
      <c r="AE20" s="16">
        <v>1.6569472401642492E-2</v>
      </c>
      <c r="AF20" s="16">
        <v>-2.8126668076824651E-2</v>
      </c>
      <c r="AG20" s="16">
        <v>-2.7509893697347406E-2</v>
      </c>
      <c r="AH20" s="17" t="s">
        <v>80</v>
      </c>
      <c r="AI20" s="16">
        <v>5.3811476616856223E-3</v>
      </c>
      <c r="AJ20" s="16">
        <v>5.413488818573081E-3</v>
      </c>
      <c r="AK20" s="16">
        <v>-4.3600730582216446E-2</v>
      </c>
      <c r="AL20" s="16">
        <v>3.3662289791302112E-2</v>
      </c>
      <c r="AM20" s="16">
        <v>-1.4397254878242442E-2</v>
      </c>
      <c r="AN20" s="18">
        <v>-1.3902909793573257E-2</v>
      </c>
    </row>
    <row r="21" spans="1:40" ht="24">
      <c r="A21" s="13" t="s">
        <v>57</v>
      </c>
      <c r="B21" s="14" t="s">
        <v>41</v>
      </c>
      <c r="C21" s="15">
        <v>5.9494938045779197E-2</v>
      </c>
      <c r="D21" s="16">
        <v>-1.9293369688581745E-2</v>
      </c>
      <c r="E21" s="16">
        <v>-2.3907306526124165E-2</v>
      </c>
      <c r="F21" s="16">
        <v>1.0255176531369682E-2</v>
      </c>
      <c r="G21" s="16">
        <v>1.9653108208891358E-3</v>
      </c>
      <c r="H21" s="16">
        <v>-3.0861628423038807E-2</v>
      </c>
      <c r="I21" s="16">
        <v>-3.4160487083526918E-2</v>
      </c>
      <c r="J21" s="16">
        <v>-2.2353051966083792E-2</v>
      </c>
      <c r="K21" s="16">
        <v>-1.8621457612503636E-2</v>
      </c>
      <c r="L21" s="16">
        <v>1.2518813556701092E-2</v>
      </c>
      <c r="M21" s="17" t="s">
        <v>99</v>
      </c>
      <c r="N21" s="16">
        <v>-1.4216334030387906E-2</v>
      </c>
      <c r="O21" s="16">
        <v>1.4841347136757046E-2</v>
      </c>
      <c r="P21" s="16">
        <v>-2.9136419216945549E-2</v>
      </c>
      <c r="Q21" s="16">
        <v>-3.8278249284712865E-2</v>
      </c>
      <c r="R21" s="16">
        <v>-1.4341983854639462E-2</v>
      </c>
      <c r="S21" s="16">
        <v>-5.0598540829696823E-2</v>
      </c>
      <c r="T21" s="16">
        <v>-1.0045451920581847E-2</v>
      </c>
      <c r="U21" s="16">
        <v>1.2233872547704168E-2</v>
      </c>
      <c r="V21" s="16">
        <v>1.0347413113368436E-2</v>
      </c>
      <c r="W21" s="16">
        <v>3.1054772738775428E-2</v>
      </c>
      <c r="X21" s="16">
        <v>1.8766773089912845E-2</v>
      </c>
      <c r="Y21" s="17" t="s">
        <v>130</v>
      </c>
      <c r="Z21" s="16">
        <v>3.1522499653565121E-2</v>
      </c>
      <c r="AA21" s="16">
        <v>1.4747193977374472E-2</v>
      </c>
      <c r="AB21" s="16">
        <v>-1.2479809734894057E-2</v>
      </c>
      <c r="AC21" s="16">
        <v>-3.3196404691855697E-2</v>
      </c>
      <c r="AD21" s="16">
        <v>3.8403993808705704E-2</v>
      </c>
      <c r="AE21" s="16">
        <v>2.0171085167686426E-2</v>
      </c>
      <c r="AF21" s="16">
        <v>-9.9830937580205059E-3</v>
      </c>
      <c r="AG21" s="16">
        <v>3.9069719610226032E-2</v>
      </c>
      <c r="AH21" s="16">
        <v>3.468440191417739E-2</v>
      </c>
      <c r="AI21" s="16">
        <v>-1.1308215738963151E-2</v>
      </c>
      <c r="AJ21" s="16">
        <v>5.6226162526351271E-2</v>
      </c>
      <c r="AK21" s="16">
        <v>-4.0785816320680164E-3</v>
      </c>
      <c r="AL21" s="16">
        <v>3.3948077395945769E-2</v>
      </c>
      <c r="AM21" s="16">
        <v>-1.9312779574407416E-2</v>
      </c>
      <c r="AN21" s="18">
        <v>2.7935889636342675E-2</v>
      </c>
    </row>
    <row r="22" spans="1:40" ht="24">
      <c r="A22" s="13" t="s">
        <v>58</v>
      </c>
      <c r="B22" s="14" t="s">
        <v>41</v>
      </c>
      <c r="C22" s="15">
        <v>3.8120078687258363E-2</v>
      </c>
      <c r="D22" s="16">
        <v>-1.2219324795952771E-2</v>
      </c>
      <c r="E22" s="16">
        <v>-2.4614209215323282E-2</v>
      </c>
      <c r="F22" s="16">
        <v>-1.0730264321317868E-2</v>
      </c>
      <c r="G22" s="16">
        <v>-1.7662171944228481E-2</v>
      </c>
      <c r="H22" s="16">
        <v>-2.546024627914233E-2</v>
      </c>
      <c r="I22" s="16">
        <v>2.6490223494264498E-2</v>
      </c>
      <c r="J22" s="16">
        <v>-1.3447194871646575E-2</v>
      </c>
      <c r="K22" s="16">
        <v>-3.8113409997287788E-2</v>
      </c>
      <c r="L22" s="16">
        <v>5.0220821838557694E-2</v>
      </c>
      <c r="M22" s="16">
        <v>-1.4326849380922449E-2</v>
      </c>
      <c r="N22" s="17" t="s">
        <v>91</v>
      </c>
      <c r="O22" s="16">
        <v>-6.2633648001767916E-3</v>
      </c>
      <c r="P22" s="16">
        <v>-3.2835362225904503E-2</v>
      </c>
      <c r="Q22" s="16">
        <v>-2.0509743915535206E-3</v>
      </c>
      <c r="R22" s="16">
        <v>-3.1028718544269598E-2</v>
      </c>
      <c r="S22" s="16">
        <v>-7.7181524104119664E-3</v>
      </c>
      <c r="T22" s="16">
        <v>-2.8297447448326914E-2</v>
      </c>
      <c r="U22" s="16">
        <v>-9.755361654210622E-3</v>
      </c>
      <c r="V22" s="16">
        <v>4.0647078157526377E-2</v>
      </c>
      <c r="W22" s="16">
        <v>3.9054974723394663E-2</v>
      </c>
      <c r="X22" s="16">
        <v>9.8515760231475003E-3</v>
      </c>
      <c r="Y22" s="16">
        <v>6.185599645486662E-2</v>
      </c>
      <c r="Z22" s="16">
        <v>4.7736435333472799E-2</v>
      </c>
      <c r="AA22" s="16">
        <v>-2.6045803012927901E-2</v>
      </c>
      <c r="AB22" s="16">
        <v>2.6566930195796753E-2</v>
      </c>
      <c r="AC22" s="16">
        <v>1.7610248470896959E-2</v>
      </c>
      <c r="AD22" s="16">
        <v>5.5322818433497671E-2</v>
      </c>
      <c r="AE22" s="16">
        <v>-2.9158476786130389E-2</v>
      </c>
      <c r="AF22" s="16">
        <v>2.2951621532663762E-2</v>
      </c>
      <c r="AG22" s="16">
        <v>4.6431809723105427E-2</v>
      </c>
      <c r="AH22" s="16">
        <v>-1.8824953463042266E-2</v>
      </c>
      <c r="AI22" s="16">
        <v>2.6799902046425364E-2</v>
      </c>
      <c r="AJ22" s="16">
        <v>3.82715585753566E-2</v>
      </c>
      <c r="AK22" s="16">
        <v>4.2065074748887502E-2</v>
      </c>
      <c r="AL22" s="16">
        <v>-6.8590699310935779E-3</v>
      </c>
      <c r="AM22" s="16">
        <v>-1.2289619674596302E-2</v>
      </c>
      <c r="AN22" s="18">
        <v>4.8242721177146425E-2</v>
      </c>
    </row>
    <row r="23" spans="1:40" ht="24">
      <c r="A23" s="13" t="s">
        <v>59</v>
      </c>
      <c r="B23" s="14" t="s">
        <v>41</v>
      </c>
      <c r="C23" s="15">
        <v>3.6759148196619476E-2</v>
      </c>
      <c r="D23" s="16">
        <v>-1.9724050642144497E-3</v>
      </c>
      <c r="E23" s="16">
        <v>9.0606448628924099E-3</v>
      </c>
      <c r="F23" s="16">
        <v>2.5326755126114663E-2</v>
      </c>
      <c r="G23" s="16">
        <v>-1.5904818586835023E-2</v>
      </c>
      <c r="H23" s="16">
        <v>2.6785253766120062E-2</v>
      </c>
      <c r="I23" s="16">
        <v>1.2652799803275456E-2</v>
      </c>
      <c r="J23" s="16">
        <v>2.0069821003674639E-2</v>
      </c>
      <c r="K23" s="16">
        <v>2.494325664707996E-2</v>
      </c>
      <c r="L23" s="16">
        <v>1.0538074046379395E-2</v>
      </c>
      <c r="M23" s="16">
        <v>-1.9525161493354575E-2</v>
      </c>
      <c r="N23" s="16">
        <v>-1.2428277894546969E-2</v>
      </c>
      <c r="O23" s="16">
        <v>1.7417018951307421E-2</v>
      </c>
      <c r="P23" s="17" t="s">
        <v>144</v>
      </c>
      <c r="Q23" s="16">
        <v>3.0556906931811973E-2</v>
      </c>
      <c r="R23" s="16">
        <v>3.9645086775366677E-2</v>
      </c>
      <c r="S23" s="16">
        <v>5.7104326830692775E-2</v>
      </c>
      <c r="T23" s="16">
        <v>8.6224406915581516E-4</v>
      </c>
      <c r="U23" s="16">
        <v>1.1075360214308353E-2</v>
      </c>
      <c r="V23" s="16">
        <v>7.8649709649501291E-3</v>
      </c>
      <c r="W23" s="16">
        <v>8.1325746378283943E-3</v>
      </c>
      <c r="X23" s="16">
        <v>2.6186203552269762E-3</v>
      </c>
      <c r="Y23" s="16">
        <v>-3.6277678924668481E-2</v>
      </c>
      <c r="Z23" s="16">
        <v>-1.1807880288966094E-2</v>
      </c>
      <c r="AA23" s="16">
        <v>4.2155417052651252E-2</v>
      </c>
      <c r="AB23" s="16">
        <v>-1.9397865190030832E-2</v>
      </c>
      <c r="AC23" s="17" t="s">
        <v>148</v>
      </c>
      <c r="AD23" s="16">
        <v>-3.7287543358077831E-2</v>
      </c>
      <c r="AE23" s="16">
        <v>3.3907840518382008E-3</v>
      </c>
      <c r="AF23" s="16">
        <v>2.1653423540289912E-2</v>
      </c>
      <c r="AG23" s="16">
        <v>-1.9730524809464467E-2</v>
      </c>
      <c r="AH23" s="16">
        <v>-1.4399045604664207E-2</v>
      </c>
      <c r="AI23" s="16">
        <v>-2.6681360455298956E-2</v>
      </c>
      <c r="AJ23" s="16">
        <v>-3.8453245349440404E-2</v>
      </c>
      <c r="AK23" s="16">
        <v>-1.3335576962135044E-2</v>
      </c>
      <c r="AL23" s="16">
        <v>3.9199909211724828E-3</v>
      </c>
      <c r="AM23" s="17" t="s">
        <v>82</v>
      </c>
      <c r="AN23" s="18">
        <v>-2.7425332803415275E-2</v>
      </c>
    </row>
    <row r="24" spans="1:40" ht="24">
      <c r="A24" s="13" t="s">
        <v>60</v>
      </c>
      <c r="B24" s="14" t="s">
        <v>41</v>
      </c>
      <c r="C24" s="15">
        <v>1.9589087347674134E-2</v>
      </c>
      <c r="D24" s="16">
        <v>2.5815706233648972E-2</v>
      </c>
      <c r="E24" s="16">
        <v>-4.6451182819306882E-3</v>
      </c>
      <c r="F24" s="16">
        <v>4.3799524524166633E-2</v>
      </c>
      <c r="G24" s="16">
        <v>2.4959837054872289E-2</v>
      </c>
      <c r="H24" s="16">
        <v>5.7839261210355528E-2</v>
      </c>
      <c r="I24" s="16">
        <v>-5.6274134649560992E-3</v>
      </c>
      <c r="J24" s="16">
        <v>4.6241415605583125E-3</v>
      </c>
      <c r="K24" s="16">
        <v>1.8918267057569726E-2</v>
      </c>
      <c r="L24" s="16">
        <v>2.6226643102992237E-2</v>
      </c>
      <c r="M24" s="16">
        <v>1.487287504161592E-2</v>
      </c>
      <c r="N24" s="16">
        <v>-2.622633590771321E-2</v>
      </c>
      <c r="O24" s="16">
        <v>-5.5942069549541426E-5</v>
      </c>
      <c r="P24" s="16">
        <v>4.0435306455370031E-2</v>
      </c>
      <c r="Q24" s="16">
        <v>2.7686831110943527E-2</v>
      </c>
      <c r="R24" s="16">
        <v>3.1155648007529402E-2</v>
      </c>
      <c r="S24" s="16">
        <v>2.2181979935031949E-2</v>
      </c>
      <c r="T24" s="16">
        <v>2.4377741296716889E-2</v>
      </c>
      <c r="U24" s="16">
        <v>-1.5092465792923681E-3</v>
      </c>
      <c r="V24" s="16">
        <v>-2.4398337024406216E-2</v>
      </c>
      <c r="W24" s="16">
        <v>-3.1928294849331913E-2</v>
      </c>
      <c r="X24" s="16">
        <v>-1.2079678115828869E-2</v>
      </c>
      <c r="Y24" s="16">
        <v>-5.4880128414383619E-4</v>
      </c>
      <c r="Z24" s="16">
        <v>5.740295570828528E-3</v>
      </c>
      <c r="AA24" s="17" t="s">
        <v>89</v>
      </c>
      <c r="AB24" s="16">
        <v>1.8958951167914934E-3</v>
      </c>
      <c r="AC24" s="16">
        <v>-2.0123175922157621E-2</v>
      </c>
      <c r="AD24" s="16">
        <v>-4.0837382837553456E-2</v>
      </c>
      <c r="AE24" s="16">
        <v>-1.6760991744335454E-2</v>
      </c>
      <c r="AF24" s="16">
        <v>-3.1612295194049865E-2</v>
      </c>
      <c r="AG24" s="16">
        <v>-4.705291431070472E-2</v>
      </c>
      <c r="AH24" s="16">
        <v>-1.4357704829679528E-3</v>
      </c>
      <c r="AI24" s="16">
        <v>-1.8809868145757548E-3</v>
      </c>
      <c r="AJ24" s="16">
        <v>-3.8111301609074943E-2</v>
      </c>
      <c r="AK24" s="16">
        <v>-4.6054520714379883E-2</v>
      </c>
      <c r="AL24" s="16">
        <v>5.0081018396390085E-2</v>
      </c>
      <c r="AM24" s="16">
        <v>4.196590088990089E-2</v>
      </c>
      <c r="AN24" s="18">
        <v>-4.5628395701228792E-2</v>
      </c>
    </row>
    <row r="25" spans="1:40" ht="24">
      <c r="A25" s="13" t="s">
        <v>61</v>
      </c>
      <c r="B25" s="14" t="s">
        <v>41</v>
      </c>
      <c r="C25" s="15">
        <v>4.6539841112371236E-2</v>
      </c>
      <c r="D25" s="16">
        <v>-2.0048980559329202E-2</v>
      </c>
      <c r="E25" s="16">
        <v>2.9353261153781444E-2</v>
      </c>
      <c r="F25" s="16">
        <v>-3.2404795784683964E-2</v>
      </c>
      <c r="G25" s="16">
        <v>-1.7691141446137603E-2</v>
      </c>
      <c r="H25" s="16">
        <v>4.653390273608754E-3</v>
      </c>
      <c r="I25" s="16">
        <v>-3.6632479480316817E-2</v>
      </c>
      <c r="J25" s="16">
        <v>-1.0462318084420818E-2</v>
      </c>
      <c r="K25" s="16">
        <v>-2.0315724460570578E-2</v>
      </c>
      <c r="L25" s="16">
        <v>2.0331418319962651E-2</v>
      </c>
      <c r="M25" s="16">
        <v>-5.0956489741641429E-2</v>
      </c>
      <c r="N25" s="16">
        <v>-7.7209147918993037E-3</v>
      </c>
      <c r="O25" s="16">
        <v>-4.6799386010245934E-2</v>
      </c>
      <c r="P25" s="16">
        <v>9.9465986836542596E-4</v>
      </c>
      <c r="Q25" s="16">
        <v>-2.4574355619491565E-2</v>
      </c>
      <c r="R25" s="16">
        <v>-1.3997575136271803E-2</v>
      </c>
      <c r="S25" s="17" t="s">
        <v>85</v>
      </c>
      <c r="T25" s="16">
        <v>-2.1245750646816074E-2</v>
      </c>
      <c r="U25" s="16">
        <v>-9.0457152388515386E-3</v>
      </c>
      <c r="V25" s="17" t="s">
        <v>94</v>
      </c>
      <c r="W25" s="16">
        <v>5.2045320425730499E-2</v>
      </c>
      <c r="X25" s="16">
        <v>2.259814153898429E-2</v>
      </c>
      <c r="Y25" s="16">
        <v>2.5844533569745285E-2</v>
      </c>
      <c r="Z25" s="16">
        <v>2.8063907645227076E-2</v>
      </c>
      <c r="AA25" s="16">
        <v>2.213271344302643E-2</v>
      </c>
      <c r="AB25" s="16">
        <v>3.8140003256238807E-2</v>
      </c>
      <c r="AC25" s="16">
        <v>2.3498344908446898E-2</v>
      </c>
      <c r="AD25" s="16">
        <v>-1.3393638059640769E-2</v>
      </c>
      <c r="AE25" s="16">
        <v>-5.602404021482787E-3</v>
      </c>
      <c r="AF25" s="16">
        <v>3.6630441796075934E-2</v>
      </c>
      <c r="AG25" s="16">
        <v>3.7520587667776617E-3</v>
      </c>
      <c r="AH25" s="16">
        <v>1.5600665327589049E-2</v>
      </c>
      <c r="AI25" s="16">
        <v>2.8218720403224602E-2</v>
      </c>
      <c r="AJ25" s="16">
        <v>-4.6798793161475659E-4</v>
      </c>
      <c r="AK25" s="16">
        <v>7.0524550543068065E-3</v>
      </c>
      <c r="AL25" s="16">
        <v>3.9383511122698667E-3</v>
      </c>
      <c r="AM25" s="16">
        <v>5.6774931469622349E-2</v>
      </c>
      <c r="AN25" s="18">
        <v>-1.8958217801442405E-2</v>
      </c>
    </row>
    <row r="26" spans="1:40" ht="24">
      <c r="A26" s="13" t="s">
        <v>62</v>
      </c>
      <c r="B26" s="14" t="s">
        <v>41</v>
      </c>
      <c r="C26" s="15">
        <v>3.3767070534263539E-2</v>
      </c>
      <c r="D26" s="16">
        <v>4.0705803648234819E-2</v>
      </c>
      <c r="E26" s="16">
        <v>-1.3717853314473784E-2</v>
      </c>
      <c r="F26" s="16">
        <v>3.8550806091476437E-2</v>
      </c>
      <c r="G26" s="16">
        <v>-1.065661919765036E-2</v>
      </c>
      <c r="H26" s="16">
        <v>1.5950557988966132E-2</v>
      </c>
      <c r="I26" s="16">
        <v>1.7392627014655628E-2</v>
      </c>
      <c r="J26" s="16">
        <v>3.4852796315900422E-2</v>
      </c>
      <c r="K26" s="16">
        <v>4.6367809566651424E-4</v>
      </c>
      <c r="L26" s="16">
        <v>5.7262968929332962E-2</v>
      </c>
      <c r="M26" s="16">
        <v>1.0375473904199992E-2</v>
      </c>
      <c r="N26" s="16">
        <v>4.0703928463185907E-2</v>
      </c>
      <c r="O26" s="16">
        <v>-1.2974064295049105E-2</v>
      </c>
      <c r="P26" s="16">
        <v>-1.789844732056621E-2</v>
      </c>
      <c r="Q26" s="16">
        <v>-3.1605628179982997E-3</v>
      </c>
      <c r="R26" s="16">
        <v>1.7162185331455408E-2</v>
      </c>
      <c r="S26" s="17" t="s">
        <v>94</v>
      </c>
      <c r="T26" s="16">
        <v>-1.995843443558722E-2</v>
      </c>
      <c r="U26" s="16">
        <v>-4.5568200971285701E-2</v>
      </c>
      <c r="V26" s="17" t="s">
        <v>91</v>
      </c>
      <c r="W26" s="16">
        <v>2.37539834042538E-2</v>
      </c>
      <c r="X26" s="16">
        <v>2.0972171865842569E-2</v>
      </c>
      <c r="Y26" s="16">
        <v>-1.1365134922044471E-2</v>
      </c>
      <c r="Z26" s="16">
        <v>-6.8071976846374544E-3</v>
      </c>
      <c r="AA26" s="16">
        <v>-2.4267897849783223E-2</v>
      </c>
      <c r="AB26" s="16">
        <v>-1.3149261178356866E-2</v>
      </c>
      <c r="AC26" s="16">
        <v>-3.3792460819224855E-3</v>
      </c>
      <c r="AD26" s="16">
        <v>-4.9533982139833101E-2</v>
      </c>
      <c r="AE26" s="16">
        <v>-3.8364816182075448E-2</v>
      </c>
      <c r="AF26" s="16">
        <v>-3.7286124075699645E-2</v>
      </c>
      <c r="AG26" s="16">
        <v>-3.3428589574322667E-2</v>
      </c>
      <c r="AH26" s="16">
        <v>-3.7411081016925869E-2</v>
      </c>
      <c r="AI26" s="16">
        <v>-2.9943820612598312E-2</v>
      </c>
      <c r="AJ26" s="16">
        <v>-3.8178487952467324E-2</v>
      </c>
      <c r="AK26" s="16">
        <v>1.4064812060743951E-2</v>
      </c>
      <c r="AL26" s="16">
        <v>-8.1605178322072761E-3</v>
      </c>
      <c r="AM26" s="16">
        <v>7.8189771989208932E-3</v>
      </c>
      <c r="AN26" s="18">
        <v>-2.6107068826817698E-2</v>
      </c>
    </row>
    <row r="27" spans="1:40" ht="24">
      <c r="A27" s="13" t="s">
        <v>63</v>
      </c>
      <c r="B27" s="14" t="s">
        <v>41</v>
      </c>
      <c r="C27" s="15">
        <v>4.4422589106460984E-2</v>
      </c>
      <c r="D27" s="16">
        <v>-1.9593227966093058E-2</v>
      </c>
      <c r="E27" s="16">
        <v>-1.2256444129948653E-2</v>
      </c>
      <c r="F27" s="16">
        <v>2.4120655934879464E-3</v>
      </c>
      <c r="G27" s="16">
        <v>-2.7511987900990638E-2</v>
      </c>
      <c r="H27" s="16">
        <v>9.4107763242433917E-3</v>
      </c>
      <c r="I27" s="16">
        <v>-3.305255823943111E-2</v>
      </c>
      <c r="J27" s="16">
        <v>-1.1459951875878296E-2</v>
      </c>
      <c r="K27" s="16">
        <v>5.0399935413752961E-4</v>
      </c>
      <c r="L27" s="16">
        <v>-3.5807134962317411E-2</v>
      </c>
      <c r="M27" s="16">
        <v>-2.9284768537132525E-2</v>
      </c>
      <c r="N27" s="16">
        <v>-3.298767755883901E-2</v>
      </c>
      <c r="O27" s="16">
        <v>-2.3726920967357523E-2</v>
      </c>
      <c r="P27" s="17" t="s">
        <v>85</v>
      </c>
      <c r="Q27" s="16">
        <v>-4.1060249357490093E-3</v>
      </c>
      <c r="R27" s="16">
        <v>-6.0307265949420428E-3</v>
      </c>
      <c r="S27" s="16">
        <v>1.0021558595222336E-3</v>
      </c>
      <c r="T27" s="16">
        <v>-3.3480184552879308E-2</v>
      </c>
      <c r="U27" s="16">
        <v>5.8809423194603729E-2</v>
      </c>
      <c r="V27" s="16">
        <v>-1.7946413759704547E-2</v>
      </c>
      <c r="W27" s="16">
        <v>2.3076730220332405E-2</v>
      </c>
      <c r="X27" s="16">
        <v>2.2649106865441096E-2</v>
      </c>
      <c r="Y27" s="16">
        <v>-2.2226627731207056E-2</v>
      </c>
      <c r="Z27" s="16">
        <v>5.4961398888622608E-2</v>
      </c>
      <c r="AA27" s="16">
        <v>4.0384032871905201E-2</v>
      </c>
      <c r="AB27" s="16">
        <v>2.7590606245928846E-3</v>
      </c>
      <c r="AC27" s="16">
        <v>3.4567325554758319E-2</v>
      </c>
      <c r="AD27" s="16">
        <v>2.1834324509639194E-2</v>
      </c>
      <c r="AE27" s="16">
        <v>-1.0830022662137725E-2</v>
      </c>
      <c r="AF27" s="16">
        <v>1.0302110280894106E-2</v>
      </c>
      <c r="AG27" s="16">
        <v>-4.8443004593742435E-2</v>
      </c>
      <c r="AH27" s="16">
        <v>-2.9562416626025293E-3</v>
      </c>
      <c r="AI27" s="16">
        <v>-2.9711867388783027E-4</v>
      </c>
      <c r="AJ27" s="16">
        <v>-2.0117452679032602E-2</v>
      </c>
      <c r="AK27" s="16">
        <v>1.6346544503391267E-2</v>
      </c>
      <c r="AL27" s="17" t="s">
        <v>152</v>
      </c>
      <c r="AM27" s="17" t="s">
        <v>144</v>
      </c>
      <c r="AN27" s="18">
        <v>1.6114851647009262E-2</v>
      </c>
    </row>
    <row r="28" spans="1:40" ht="24">
      <c r="A28" s="13" t="s">
        <v>64</v>
      </c>
      <c r="B28" s="14" t="s">
        <v>41</v>
      </c>
      <c r="C28" s="15">
        <v>-1.0152357366544497E-2</v>
      </c>
      <c r="D28" s="16">
        <v>1.7436310927562936E-2</v>
      </c>
      <c r="E28" s="16">
        <v>9.7332051814382082E-3</v>
      </c>
      <c r="F28" s="16">
        <v>2.1651029065756951E-3</v>
      </c>
      <c r="G28" s="16">
        <v>4.0037614281139826E-2</v>
      </c>
      <c r="H28" s="16">
        <v>-2.1284447574843397E-2</v>
      </c>
      <c r="I28" s="17" t="s">
        <v>148</v>
      </c>
      <c r="J28" s="16">
        <v>2.2922835811687081E-2</v>
      </c>
      <c r="K28" s="16">
        <v>2.1555115299537506E-2</v>
      </c>
      <c r="L28" s="16">
        <v>4.2977027952198717E-2</v>
      </c>
      <c r="M28" s="16">
        <v>3.8804812331292377E-2</v>
      </c>
      <c r="N28" s="16">
        <v>4.6079272374763822E-2</v>
      </c>
      <c r="O28" s="17" t="s">
        <v>181</v>
      </c>
      <c r="P28" s="16">
        <v>-4.7875980391156064E-2</v>
      </c>
      <c r="Q28" s="16">
        <v>5.0796684695267311E-2</v>
      </c>
      <c r="R28" s="16">
        <v>-6.9417853637839032E-4</v>
      </c>
      <c r="S28" s="16">
        <v>3.7030776894139642E-3</v>
      </c>
      <c r="T28" s="16">
        <v>2.3796198683976984E-2</v>
      </c>
      <c r="U28" s="16">
        <v>-2.8285181020958262E-2</v>
      </c>
      <c r="V28" s="16">
        <v>-3.3137917716628926E-2</v>
      </c>
      <c r="W28" s="16">
        <v>-2.8409538483823091E-2</v>
      </c>
      <c r="X28" s="16">
        <v>-6.0370982135301765E-3</v>
      </c>
      <c r="Y28" s="16">
        <v>3.0978213765000224E-2</v>
      </c>
      <c r="Z28" s="16">
        <v>-4.646658785865463E-2</v>
      </c>
      <c r="AA28" s="16">
        <v>-4.6407217552990238E-2</v>
      </c>
      <c r="AB28" s="16">
        <v>-1.9472575297095247E-2</v>
      </c>
      <c r="AC28" s="16">
        <v>-2.9364132696556813E-2</v>
      </c>
      <c r="AD28" s="16">
        <v>4.5135569860964399E-3</v>
      </c>
      <c r="AE28" s="16">
        <v>7.2810940087652343E-3</v>
      </c>
      <c r="AF28" s="16">
        <v>1.7460604406665796E-2</v>
      </c>
      <c r="AG28" s="17" t="s">
        <v>95</v>
      </c>
      <c r="AH28" s="16">
        <v>-2.6991292782369294E-2</v>
      </c>
      <c r="AI28" s="16">
        <v>-3.2805201225087281E-2</v>
      </c>
      <c r="AJ28" s="16">
        <v>2.3674912517158545E-2</v>
      </c>
      <c r="AK28" s="16">
        <v>-1.2349329043837152E-2</v>
      </c>
      <c r="AL28" s="16">
        <v>-3.1247027750391333E-2</v>
      </c>
      <c r="AM28" s="16">
        <v>-1.9356058947456043E-2</v>
      </c>
      <c r="AN28" s="18">
        <v>2.6857157129134904E-2</v>
      </c>
    </row>
    <row r="29" spans="1:40" ht="24">
      <c r="A29" s="13" t="s">
        <v>65</v>
      </c>
      <c r="B29" s="14" t="s">
        <v>41</v>
      </c>
      <c r="C29" s="15">
        <v>9.4591306602030845E-3</v>
      </c>
      <c r="D29" s="16">
        <v>2.4063773214940153E-2</v>
      </c>
      <c r="E29" s="16">
        <v>4.7219801343192785E-3</v>
      </c>
      <c r="F29" s="17" t="s">
        <v>101</v>
      </c>
      <c r="G29" s="16">
        <v>4.1677755613791723E-2</v>
      </c>
      <c r="H29" s="16">
        <v>-1.1942896096020412E-3</v>
      </c>
      <c r="I29" s="16">
        <v>5.3131088704432915E-2</v>
      </c>
      <c r="J29" s="16">
        <v>5.2068949455291121E-2</v>
      </c>
      <c r="K29" s="16">
        <v>-1.1366048026376835E-2</v>
      </c>
      <c r="L29" s="16">
        <v>1.9033342605102473E-2</v>
      </c>
      <c r="M29" s="16">
        <v>3.839909951992472E-2</v>
      </c>
      <c r="N29" s="16">
        <v>5.5250640118291131E-2</v>
      </c>
      <c r="O29" s="16">
        <v>1.9220369359540575E-2</v>
      </c>
      <c r="P29" s="16">
        <v>2.1719817001943781E-2</v>
      </c>
      <c r="Q29" s="16">
        <v>1.7870149798454096E-2</v>
      </c>
      <c r="R29" s="16">
        <v>2.4213878741424248E-3</v>
      </c>
      <c r="S29" s="16">
        <v>-1.330860943388581E-2</v>
      </c>
      <c r="T29" s="16">
        <v>2.3507255868398462E-2</v>
      </c>
      <c r="U29" s="16">
        <v>-2.0869211085993024E-2</v>
      </c>
      <c r="V29" s="16">
        <v>-4.9384424717591073E-2</v>
      </c>
      <c r="W29" s="16">
        <v>-1.8967029276949311E-2</v>
      </c>
      <c r="X29" s="16">
        <v>-2.5201920428052391E-2</v>
      </c>
      <c r="Y29" s="16">
        <v>2.1937461795335879E-2</v>
      </c>
      <c r="Z29" s="16">
        <v>-3.6245571077299296E-2</v>
      </c>
      <c r="AA29" s="16">
        <v>-4.0532378100031075E-2</v>
      </c>
      <c r="AB29" s="16">
        <v>-4.1180956199947993E-2</v>
      </c>
      <c r="AC29" s="16">
        <v>-8.8057118670932383E-3</v>
      </c>
      <c r="AD29" s="17" t="s">
        <v>91</v>
      </c>
      <c r="AE29" s="16">
        <v>-9.0322246209821391E-3</v>
      </c>
      <c r="AF29" s="16">
        <v>-3.9351289714253883E-2</v>
      </c>
      <c r="AG29" s="16">
        <v>4.5348381795157731E-3</v>
      </c>
      <c r="AH29" s="16">
        <v>8.1503428594731434E-3</v>
      </c>
      <c r="AI29" s="16">
        <v>-5.7531692365335174E-3</v>
      </c>
      <c r="AJ29" s="16">
        <v>4.9984278724095679E-4</v>
      </c>
      <c r="AK29" s="16">
        <v>-8.3498374682979622E-4</v>
      </c>
      <c r="AL29" s="16">
        <v>1.2180025436738018E-2</v>
      </c>
      <c r="AM29" s="16">
        <v>-3.6849020237089053E-2</v>
      </c>
      <c r="AN29" s="18">
        <v>4.1302220161471552E-2</v>
      </c>
    </row>
    <row r="30" spans="1:40" ht="24">
      <c r="A30" s="13" t="s">
        <v>66</v>
      </c>
      <c r="B30" s="14" t="s">
        <v>41</v>
      </c>
      <c r="C30" s="15">
        <v>-5.1287144676699287E-2</v>
      </c>
      <c r="D30" s="17" t="s">
        <v>149</v>
      </c>
      <c r="E30" s="16">
        <v>2.953983353197883E-2</v>
      </c>
      <c r="F30" s="16">
        <v>1.528367372956412E-2</v>
      </c>
      <c r="G30" s="16">
        <v>1.5629759983037957E-2</v>
      </c>
      <c r="H30" s="16">
        <v>5.3280834488929806E-2</v>
      </c>
      <c r="I30" s="16">
        <v>-2.5688503536052107E-2</v>
      </c>
      <c r="J30" s="16">
        <v>2.0508615325262651E-2</v>
      </c>
      <c r="K30" s="16">
        <v>1.6442395715293566E-2</v>
      </c>
      <c r="L30" s="16">
        <v>5.5146737305633277E-2</v>
      </c>
      <c r="M30" s="16">
        <v>3.113246908120321E-2</v>
      </c>
      <c r="N30" s="16">
        <v>4.7021816836678297E-2</v>
      </c>
      <c r="O30" s="16">
        <v>-3.9870102378662162E-2</v>
      </c>
      <c r="P30" s="16">
        <v>5.3906552405105883E-2</v>
      </c>
      <c r="Q30" s="16">
        <v>-3.9125326593577529E-2</v>
      </c>
      <c r="R30" s="16">
        <v>-7.0976767250036741E-3</v>
      </c>
      <c r="S30" s="16">
        <v>2.7536215119903312E-2</v>
      </c>
      <c r="T30" s="16">
        <v>1.4988787574120293E-2</v>
      </c>
      <c r="U30" s="16">
        <v>-2.7502791151258747E-2</v>
      </c>
      <c r="V30" s="16">
        <v>-6.6844112460367521E-3</v>
      </c>
      <c r="W30" s="16">
        <v>2.444562933185682E-2</v>
      </c>
      <c r="X30" s="16">
        <v>1.447650189028458E-2</v>
      </c>
      <c r="Y30" s="16">
        <v>-2.4113940622705266E-2</v>
      </c>
      <c r="Z30" s="17" t="s">
        <v>111</v>
      </c>
      <c r="AA30" s="16">
        <v>5.656939721254535E-3</v>
      </c>
      <c r="AB30" s="16">
        <v>-7.2159223643615865E-3</v>
      </c>
      <c r="AC30" s="16">
        <v>-8.9985582340060162E-3</v>
      </c>
      <c r="AD30" s="16">
        <v>-3.5763464168736117E-2</v>
      </c>
      <c r="AE30" s="16">
        <v>-4.9418620158507051E-2</v>
      </c>
      <c r="AF30" s="16">
        <v>6.4681949783847057E-3</v>
      </c>
      <c r="AG30" s="16">
        <v>-4.6117094482194539E-2</v>
      </c>
      <c r="AH30" s="16">
        <v>-1.521207606222561E-2</v>
      </c>
      <c r="AI30" s="16">
        <v>-3.1243440618321117E-2</v>
      </c>
      <c r="AJ30" s="16">
        <v>-2.7569801168572501E-2</v>
      </c>
      <c r="AK30" s="16">
        <v>-8.5611293154831663E-3</v>
      </c>
      <c r="AL30" s="16">
        <v>-1.0467101246741725E-2</v>
      </c>
      <c r="AM30" s="16">
        <v>-1.1517071146610757E-2</v>
      </c>
      <c r="AN30" s="20" t="s">
        <v>178</v>
      </c>
    </row>
    <row r="31" spans="1:40" ht="24">
      <c r="A31" s="13" t="s">
        <v>67</v>
      </c>
      <c r="B31" s="14" t="s">
        <v>41</v>
      </c>
      <c r="C31" s="15">
        <v>6.1778162411433281E-2</v>
      </c>
      <c r="D31" s="16">
        <v>1.2953425730550536E-2</v>
      </c>
      <c r="E31" s="16">
        <v>-1.4877161685728292E-2</v>
      </c>
      <c r="F31" s="17" t="s">
        <v>99</v>
      </c>
      <c r="G31" s="16">
        <v>-1.5243377018597685E-2</v>
      </c>
      <c r="H31" s="16">
        <v>-4.7086436269597187E-3</v>
      </c>
      <c r="I31" s="16">
        <v>-4.656658266163121E-2</v>
      </c>
      <c r="J31" s="16">
        <v>-1.2469161258160147E-2</v>
      </c>
      <c r="K31" s="16">
        <v>-1.271069457850325E-2</v>
      </c>
      <c r="L31" s="16">
        <v>3.6603424098325309E-2</v>
      </c>
      <c r="M31" s="16">
        <v>1.0225037740872467E-2</v>
      </c>
      <c r="N31" s="16">
        <v>-1.0678435082094463E-2</v>
      </c>
      <c r="O31" s="16">
        <v>-8.9379195122248224E-3</v>
      </c>
      <c r="P31" s="16">
        <v>2.3971785424820357E-3</v>
      </c>
      <c r="Q31" s="16">
        <v>-2.401729691181486E-2</v>
      </c>
      <c r="R31" s="16">
        <v>-6.1354062211832983E-2</v>
      </c>
      <c r="S31" s="16">
        <v>-3.219207663450252E-2</v>
      </c>
      <c r="T31" s="16">
        <v>-4.9876624594117173E-2</v>
      </c>
      <c r="U31" s="16">
        <v>9.0790401665132563E-3</v>
      </c>
      <c r="V31" s="16">
        <v>3.8402586998920657E-2</v>
      </c>
      <c r="W31" s="16">
        <v>4.8108430979223876E-2</v>
      </c>
      <c r="X31" s="16">
        <v>2.6859333563127353E-2</v>
      </c>
      <c r="Y31" s="16">
        <v>3.5246336435889168E-2</v>
      </c>
      <c r="Z31" s="16">
        <v>1.5439916489487124E-2</v>
      </c>
      <c r="AA31" s="16">
        <v>4.340862742575724E-2</v>
      </c>
      <c r="AB31" s="16">
        <v>5.6137387557864335E-2</v>
      </c>
      <c r="AC31" s="16">
        <v>-1.0146446305586925E-2</v>
      </c>
      <c r="AD31" s="17" t="s">
        <v>101</v>
      </c>
      <c r="AE31" s="16">
        <v>-1.182255224407365E-2</v>
      </c>
      <c r="AF31" s="16">
        <v>-3.523133152040957E-3</v>
      </c>
      <c r="AG31" s="16">
        <v>2.1839887900252843E-3</v>
      </c>
      <c r="AH31" s="16">
        <v>5.2838332513110951E-2</v>
      </c>
      <c r="AI31" s="16">
        <v>1.0940320959472437E-2</v>
      </c>
      <c r="AJ31" s="16">
        <v>1.6509924950138498E-2</v>
      </c>
      <c r="AK31" s="16">
        <v>2.71982221412011E-2</v>
      </c>
      <c r="AL31" s="16">
        <v>2.9399427984025617E-2</v>
      </c>
      <c r="AM31" s="16">
        <v>2.4994785848706701E-2</v>
      </c>
      <c r="AN31" s="18">
        <v>-2.7213165089960615E-3</v>
      </c>
    </row>
    <row r="32" spans="1:40" ht="24">
      <c r="A32" s="13" t="s">
        <v>68</v>
      </c>
      <c r="B32" s="14" t="s">
        <v>41</v>
      </c>
      <c r="C32" s="15">
        <v>-3.6060586935510577E-2</v>
      </c>
      <c r="D32" s="17" t="s">
        <v>155</v>
      </c>
      <c r="E32" s="16">
        <v>-4.632922327629424E-2</v>
      </c>
      <c r="F32" s="16">
        <v>-2.3706187661205934E-2</v>
      </c>
      <c r="G32" s="16">
        <v>-4.2711583811417687E-2</v>
      </c>
      <c r="H32" s="16">
        <v>-5.7669517467619828E-2</v>
      </c>
      <c r="I32" s="16">
        <v>5.5414319050389758E-2</v>
      </c>
      <c r="J32" s="16">
        <v>7.2747629165523988E-3</v>
      </c>
      <c r="K32" s="16">
        <v>-2.7150718038931227E-2</v>
      </c>
      <c r="L32" s="17" t="s">
        <v>186</v>
      </c>
      <c r="M32" s="16">
        <v>-3.773785283158429E-2</v>
      </c>
      <c r="N32" s="16">
        <v>-2.0024203319651914E-3</v>
      </c>
      <c r="O32" s="16">
        <v>2.2653618796451443E-2</v>
      </c>
      <c r="P32" s="16">
        <v>-4.0068631872028863E-3</v>
      </c>
      <c r="Q32" s="17" t="s">
        <v>110</v>
      </c>
      <c r="R32" s="16">
        <v>2.2055813188279583E-2</v>
      </c>
      <c r="S32" s="16">
        <v>-2.4075206491422235E-2</v>
      </c>
      <c r="T32" s="16">
        <v>1.9786379146566765E-3</v>
      </c>
      <c r="U32" s="16">
        <v>-6.6083944929497566E-3</v>
      </c>
      <c r="V32" s="16">
        <v>-3.1172104340301192E-3</v>
      </c>
      <c r="W32" s="16">
        <v>-3.2009312228801254E-2</v>
      </c>
      <c r="X32" s="16">
        <v>1.4170711599905095E-2</v>
      </c>
      <c r="Y32" s="16">
        <v>9.563388674291292E-3</v>
      </c>
      <c r="Z32" s="16">
        <v>-3.9045625144308531E-2</v>
      </c>
      <c r="AA32" s="16">
        <v>2.7038809816505135E-2</v>
      </c>
      <c r="AB32" s="16">
        <v>1.0432394853969159E-2</v>
      </c>
      <c r="AC32" s="16">
        <v>9.8229968531356546E-3</v>
      </c>
      <c r="AD32" s="16">
        <v>1.7595042120011915E-2</v>
      </c>
      <c r="AE32" s="16">
        <v>4.9760844055635162E-2</v>
      </c>
      <c r="AF32" s="16">
        <v>-2.3344606683052081E-3</v>
      </c>
      <c r="AG32" s="16">
        <v>5.029902059454449E-2</v>
      </c>
      <c r="AH32" s="17" t="s">
        <v>148</v>
      </c>
      <c r="AI32" s="16">
        <v>1.1548586037401789E-3</v>
      </c>
      <c r="AJ32" s="16">
        <v>2.6580678318006212E-2</v>
      </c>
      <c r="AK32" s="16">
        <v>2.4745279152962433E-2</v>
      </c>
      <c r="AL32" s="16">
        <v>1.0937216384993381E-2</v>
      </c>
      <c r="AM32" s="16">
        <v>2.9738059424901955E-2</v>
      </c>
      <c r="AN32" s="18">
        <v>4.9128950502265525E-2</v>
      </c>
    </row>
    <row r="33" spans="1:40" ht="24">
      <c r="A33" s="13" t="s">
        <v>69</v>
      </c>
      <c r="B33" s="14" t="s">
        <v>41</v>
      </c>
      <c r="C33" s="15">
        <v>4.2673100786212427E-2</v>
      </c>
      <c r="D33" s="16">
        <v>-9.2342302728376806E-4</v>
      </c>
      <c r="E33" s="16">
        <v>2.0731168977510595E-3</v>
      </c>
      <c r="F33" s="16">
        <v>1.6278888358914285E-2</v>
      </c>
      <c r="G33" s="16">
        <v>4.9282891076290192E-2</v>
      </c>
      <c r="H33" s="16">
        <v>-1.3008582465010434E-2</v>
      </c>
      <c r="I33" s="16">
        <v>3.4071683910955455E-2</v>
      </c>
      <c r="J33" s="16">
        <v>2.31244798216148E-2</v>
      </c>
      <c r="K33" s="16">
        <v>-1.2217066560271368E-3</v>
      </c>
      <c r="L33" s="16">
        <v>6.1283411995961531E-2</v>
      </c>
      <c r="M33" s="16">
        <v>5.541112591964948E-2</v>
      </c>
      <c r="N33" s="16">
        <v>3.762910672395179E-2</v>
      </c>
      <c r="O33" s="17" t="s">
        <v>135</v>
      </c>
      <c r="P33" s="16">
        <v>-1.9721140031416839E-2</v>
      </c>
      <c r="Q33" s="16">
        <v>2.6592095938375807E-2</v>
      </c>
      <c r="R33" s="16">
        <v>4.187466859122542E-2</v>
      </c>
      <c r="S33" s="16">
        <v>-4.6975301132575869E-4</v>
      </c>
      <c r="T33" s="16">
        <v>5.0191754704585992E-2</v>
      </c>
      <c r="U33" s="16">
        <v>-2.8704360619935358E-2</v>
      </c>
      <c r="V33" s="16">
        <v>-3.7527129458107045E-2</v>
      </c>
      <c r="W33" s="16">
        <v>-6.1664442212021206E-2</v>
      </c>
      <c r="X33" s="16">
        <v>-2.3373706298619405E-2</v>
      </c>
      <c r="Y33" s="16">
        <v>1.7175501998512E-3</v>
      </c>
      <c r="Z33" s="16">
        <v>-2.7511261629378114E-2</v>
      </c>
      <c r="AA33" s="16">
        <v>-3.7245432195184308E-2</v>
      </c>
      <c r="AB33" s="16">
        <v>-3.2705247620504835E-2</v>
      </c>
      <c r="AC33" s="16">
        <v>-2.0821299348309182E-2</v>
      </c>
      <c r="AD33" s="16">
        <v>5.03282134160037E-4</v>
      </c>
      <c r="AE33" s="16">
        <v>1.0550901735343727E-2</v>
      </c>
      <c r="AF33" s="16">
        <v>-1.9892252805871254E-2</v>
      </c>
      <c r="AG33" s="16">
        <v>2.3491479019760411E-2</v>
      </c>
      <c r="AH33" s="16">
        <v>5.288114195323647E-3</v>
      </c>
      <c r="AI33" s="16">
        <v>-2.5152052178676245E-3</v>
      </c>
      <c r="AJ33" s="17" t="s">
        <v>111</v>
      </c>
      <c r="AK33" s="16">
        <v>-2.4443911127862587E-2</v>
      </c>
      <c r="AL33" s="16">
        <v>-4.7438213020417473E-2</v>
      </c>
      <c r="AM33" s="16">
        <v>-3.7427922915294835E-2</v>
      </c>
      <c r="AN33" s="18">
        <v>4.9522066145790154E-2</v>
      </c>
    </row>
    <row r="34" spans="1:40" ht="24">
      <c r="A34" s="13" t="s">
        <v>70</v>
      </c>
      <c r="B34" s="14" t="s">
        <v>41</v>
      </c>
      <c r="C34" s="15">
        <v>1.2938474823709849E-2</v>
      </c>
      <c r="D34" s="16">
        <v>-4.3780163198653896E-2</v>
      </c>
      <c r="E34" s="16">
        <v>-5.3773093716629874E-2</v>
      </c>
      <c r="F34" s="16">
        <v>-4.5917515999533434E-2</v>
      </c>
      <c r="G34" s="16">
        <v>-2.2836709712285116E-2</v>
      </c>
      <c r="H34" s="16">
        <v>-5.3226997476413691E-2</v>
      </c>
      <c r="I34" s="17" t="s">
        <v>111</v>
      </c>
      <c r="J34" s="16">
        <v>-1.4223550420751113E-2</v>
      </c>
      <c r="K34" s="16">
        <v>-1.5212416506144653E-2</v>
      </c>
      <c r="L34" s="16">
        <v>-3.5840264713135395E-2</v>
      </c>
      <c r="M34" s="16">
        <v>-3.3687917803838528E-2</v>
      </c>
      <c r="N34" s="16">
        <v>2.6092096295105786E-2</v>
      </c>
      <c r="O34" s="16">
        <v>-1.5305541566888785E-2</v>
      </c>
      <c r="P34" s="16">
        <v>-3.2372605968783059E-2</v>
      </c>
      <c r="Q34" s="16">
        <v>5.5423430340268719E-2</v>
      </c>
      <c r="R34" s="16">
        <v>-1.2779230646768976E-2</v>
      </c>
      <c r="S34" s="16">
        <v>-3.5882191902873915E-2</v>
      </c>
      <c r="T34" s="16">
        <v>4.3749189601639628E-2</v>
      </c>
      <c r="U34" s="16">
        <v>2.6133892640806296E-3</v>
      </c>
      <c r="V34" s="16">
        <v>1.7081179143153397E-2</v>
      </c>
      <c r="W34" s="16">
        <v>-1.8450447389205982E-2</v>
      </c>
      <c r="X34" s="16">
        <v>-1.2889370201914122E-2</v>
      </c>
      <c r="Y34" s="16">
        <v>5.2554603871074336E-2</v>
      </c>
      <c r="Z34" s="16">
        <v>-2.5633604715026855E-2</v>
      </c>
      <c r="AA34" s="16">
        <v>-5.5216056177299069E-3</v>
      </c>
      <c r="AB34" s="16">
        <v>1.7391841390391398E-2</v>
      </c>
      <c r="AC34" s="16">
        <v>2.458823340494928E-2</v>
      </c>
      <c r="AD34" s="16">
        <v>5.2335208281201286E-2</v>
      </c>
      <c r="AE34" s="17" t="s">
        <v>152</v>
      </c>
      <c r="AF34" s="16">
        <v>2.665347979585837E-2</v>
      </c>
      <c r="AG34" s="17" t="s">
        <v>148</v>
      </c>
      <c r="AH34" s="16">
        <v>1.249224579648428E-2</v>
      </c>
      <c r="AI34" s="16">
        <v>2.7341256530932542E-2</v>
      </c>
      <c r="AJ34" s="16">
        <v>3.408986354527669E-2</v>
      </c>
      <c r="AK34" s="16">
        <v>-5.7332378148927787E-3</v>
      </c>
      <c r="AL34" s="16">
        <v>1.8024767334131545E-3</v>
      </c>
      <c r="AM34" s="16">
        <v>1.2309195226822519E-2</v>
      </c>
      <c r="AN34" s="18">
        <v>5.5146059668409117E-2</v>
      </c>
    </row>
    <row r="35" spans="1:40" ht="24">
      <c r="A35" s="13" t="s">
        <v>71</v>
      </c>
      <c r="B35" s="14" t="s">
        <v>41</v>
      </c>
      <c r="C35" s="19" t="s">
        <v>182</v>
      </c>
      <c r="D35" s="16">
        <v>-4.1067848692690014E-2</v>
      </c>
      <c r="E35" s="16">
        <v>6.7806541240566075E-3</v>
      </c>
      <c r="F35" s="16">
        <v>-1.1630601544742396E-2</v>
      </c>
      <c r="G35" s="16">
        <v>1.2889395543000663E-2</v>
      </c>
      <c r="H35" s="16">
        <v>8.571377388717999E-4</v>
      </c>
      <c r="I35" s="17" t="s">
        <v>152</v>
      </c>
      <c r="J35" s="16">
        <v>-4.4116808628357623E-3</v>
      </c>
      <c r="K35" s="16">
        <v>-9.5119637910442926E-3</v>
      </c>
      <c r="L35" s="16">
        <v>-3.8552197837675918E-2</v>
      </c>
      <c r="M35" s="16">
        <v>1.9823106361712538E-2</v>
      </c>
      <c r="N35" s="16">
        <v>-2.858552323865696E-2</v>
      </c>
      <c r="O35" s="17" t="s">
        <v>135</v>
      </c>
      <c r="P35" s="16">
        <v>-1.058336906030786E-2</v>
      </c>
      <c r="Q35" s="16">
        <v>4.9535298947235552E-2</v>
      </c>
      <c r="R35" s="17" t="s">
        <v>152</v>
      </c>
      <c r="S35" s="16">
        <v>-5.4917641205550535E-3</v>
      </c>
      <c r="T35" s="17" t="s">
        <v>114</v>
      </c>
      <c r="U35" s="16">
        <v>-1.488506846814352E-2</v>
      </c>
      <c r="V35" s="16">
        <v>-3.7517747880227159E-2</v>
      </c>
      <c r="W35" s="16">
        <v>-5.5177118920989317E-2</v>
      </c>
      <c r="X35" s="16">
        <v>-4.632239237784401E-2</v>
      </c>
      <c r="Y35" s="16">
        <v>-4.6911453189448137E-2</v>
      </c>
      <c r="Z35" s="16">
        <v>-4.9081771342249864E-2</v>
      </c>
      <c r="AA35" s="16">
        <v>-1.6290276485948559E-2</v>
      </c>
      <c r="AB35" s="16">
        <v>-3.2231878200779204E-2</v>
      </c>
      <c r="AC35" s="16">
        <v>-3.1228115042250228E-2</v>
      </c>
      <c r="AD35" s="16">
        <v>-8.8168866259396503E-3</v>
      </c>
      <c r="AE35" s="17" t="s">
        <v>103</v>
      </c>
      <c r="AF35" s="16">
        <v>1.7359077017972995E-2</v>
      </c>
      <c r="AG35" s="16">
        <v>7.2029823617670366E-3</v>
      </c>
      <c r="AH35" s="16">
        <v>1.6080813261486731E-2</v>
      </c>
      <c r="AI35" s="16">
        <v>-1.1852197919914429E-2</v>
      </c>
      <c r="AJ35" s="16">
        <v>1.0522655020074495E-2</v>
      </c>
      <c r="AK35" s="16">
        <v>-2.2199959694866701E-2</v>
      </c>
      <c r="AL35" s="16">
        <v>-1.5500920631509246E-2</v>
      </c>
      <c r="AM35" s="16">
        <v>3.3169710070938847E-3</v>
      </c>
      <c r="AN35" s="18">
        <v>4.9896523916153249E-2</v>
      </c>
    </row>
    <row r="36" spans="1:40" ht="24">
      <c r="A36" s="13" t="s">
        <v>72</v>
      </c>
      <c r="B36" s="14" t="s">
        <v>41</v>
      </c>
      <c r="C36" s="15">
        <v>-4.3823858336821613E-2</v>
      </c>
      <c r="D36" s="16">
        <v>-3.0195497392820344E-2</v>
      </c>
      <c r="E36" s="16">
        <v>-1.9324726364636894E-2</v>
      </c>
      <c r="F36" s="16">
        <v>-8.7637404262093099E-3</v>
      </c>
      <c r="G36" s="16">
        <v>-2.1621874848610941E-2</v>
      </c>
      <c r="H36" s="16">
        <v>-4.5709795067567435E-2</v>
      </c>
      <c r="I36" s="16">
        <v>-1.5183310817786618E-2</v>
      </c>
      <c r="J36" s="16">
        <v>-3.3942465606495109E-2</v>
      </c>
      <c r="K36" s="16">
        <v>-2.3266406464269734E-2</v>
      </c>
      <c r="L36" s="16">
        <v>-5.0317449965898785E-2</v>
      </c>
      <c r="M36" s="16">
        <v>1.4563658184280705E-2</v>
      </c>
      <c r="N36" s="16">
        <v>-6.0688532528826418E-3</v>
      </c>
      <c r="O36" s="17" t="s">
        <v>103</v>
      </c>
      <c r="P36" s="16">
        <v>-2.3130455655555063E-2</v>
      </c>
      <c r="Q36" s="16">
        <v>2.2560188501603289E-2</v>
      </c>
      <c r="R36" s="16">
        <v>1.7324309193280981E-2</v>
      </c>
      <c r="S36" s="16">
        <v>-4.5549958044876084E-2</v>
      </c>
      <c r="T36" s="16">
        <v>2.8823778575319441E-3</v>
      </c>
      <c r="U36" s="16">
        <v>4.5911637957879916E-3</v>
      </c>
      <c r="V36" s="16">
        <v>-1.2712161547293051E-2</v>
      </c>
      <c r="W36" s="16">
        <v>-3.0405573593569015E-2</v>
      </c>
      <c r="X36" s="16">
        <v>-1.5432063062015071E-2</v>
      </c>
      <c r="Y36" s="16">
        <v>1.7613113170663778E-2</v>
      </c>
      <c r="Z36" s="16">
        <v>-3.9607562322588809E-2</v>
      </c>
      <c r="AA36" s="16">
        <v>-1.0873930629138837E-4</v>
      </c>
      <c r="AB36" s="16">
        <v>2.1573178737415776E-2</v>
      </c>
      <c r="AC36" s="16">
        <v>-4.2897405939511788E-4</v>
      </c>
      <c r="AD36" s="16">
        <v>1.8828687281414503E-2</v>
      </c>
      <c r="AE36" s="17" t="s">
        <v>135</v>
      </c>
      <c r="AF36" s="16">
        <v>-2.0136111920415548E-3</v>
      </c>
      <c r="AG36" s="17" t="s">
        <v>79</v>
      </c>
      <c r="AH36" s="16">
        <v>4.3661261582922273E-2</v>
      </c>
      <c r="AI36" s="17" t="s">
        <v>88</v>
      </c>
      <c r="AJ36" s="17" t="s">
        <v>146</v>
      </c>
      <c r="AK36" s="16">
        <v>7.2219012601244473E-3</v>
      </c>
      <c r="AL36" s="16">
        <v>-8.6226433711533521E-3</v>
      </c>
      <c r="AM36" s="16">
        <v>1.6832598641970745E-2</v>
      </c>
      <c r="AN36" s="18">
        <v>5.6200473795991905E-2</v>
      </c>
    </row>
    <row r="37" spans="1:40" ht="24">
      <c r="A37" s="13" t="s">
        <v>73</v>
      </c>
      <c r="B37" s="14" t="s">
        <v>41</v>
      </c>
      <c r="C37" s="19" t="s">
        <v>181</v>
      </c>
      <c r="D37" s="16">
        <v>3.1315328880087184E-3</v>
      </c>
      <c r="E37" s="16">
        <v>1.708288223643535E-3</v>
      </c>
      <c r="F37" s="16">
        <v>3.4502406813673024E-2</v>
      </c>
      <c r="G37" s="16">
        <v>2.1487781983947345E-2</v>
      </c>
      <c r="H37" s="16">
        <v>6.3622196931867464E-3</v>
      </c>
      <c r="I37" s="16">
        <v>5.208562028807618E-2</v>
      </c>
      <c r="J37" s="16">
        <v>3.4718965002834772E-2</v>
      </c>
      <c r="K37" s="16">
        <v>4.5662105259061808E-2</v>
      </c>
      <c r="L37" s="17" t="s">
        <v>163</v>
      </c>
      <c r="M37" s="17" t="s">
        <v>187</v>
      </c>
      <c r="N37" s="16">
        <v>6.0378054982213263E-2</v>
      </c>
      <c r="O37" s="16">
        <v>1.7573118439891781E-2</v>
      </c>
      <c r="P37" s="16">
        <v>-2.1648235553628218E-2</v>
      </c>
      <c r="Q37" s="16">
        <v>9.4205656873393943E-3</v>
      </c>
      <c r="R37" s="16">
        <v>-9.0920771645951366E-3</v>
      </c>
      <c r="S37" s="16">
        <v>2.5082393656229596E-2</v>
      </c>
      <c r="T37" s="16">
        <v>1.1379450214963128E-3</v>
      </c>
      <c r="U37" s="16">
        <v>-4.9389399899873093E-2</v>
      </c>
      <c r="V37" s="16">
        <v>-1.1032000425023669E-2</v>
      </c>
      <c r="W37" s="16">
        <v>1.5789088547379156E-3</v>
      </c>
      <c r="X37" s="16">
        <v>-1.365734233483008E-2</v>
      </c>
      <c r="Y37" s="17" t="s">
        <v>109</v>
      </c>
      <c r="Z37" s="16">
        <v>-2.3804223518829652E-2</v>
      </c>
      <c r="AA37" s="16">
        <v>-4.920075875330407E-4</v>
      </c>
      <c r="AB37" s="16">
        <v>-2.1292929815971463E-2</v>
      </c>
      <c r="AC37" s="16">
        <v>-2.2893206139139127E-2</v>
      </c>
      <c r="AD37" s="16">
        <v>2.1477232512891627E-2</v>
      </c>
      <c r="AE37" s="16">
        <v>-4.6783398588852908E-2</v>
      </c>
      <c r="AF37" s="16">
        <v>-1.594830462697262E-2</v>
      </c>
      <c r="AG37" s="16">
        <v>3.0530617488724425E-2</v>
      </c>
      <c r="AH37" s="16">
        <v>-2.2686637930481261E-2</v>
      </c>
      <c r="AI37" s="16">
        <v>-4.06226313813201E-2</v>
      </c>
      <c r="AJ37" s="16">
        <v>1.7864740772714851E-3</v>
      </c>
      <c r="AK37" s="16">
        <v>3.0917652950040262E-3</v>
      </c>
      <c r="AL37" s="16">
        <v>-5.5643182361483405E-2</v>
      </c>
      <c r="AM37" s="16">
        <v>-3.5042875529441908E-2</v>
      </c>
      <c r="AN37" s="18">
        <v>-1.2325004081191337E-2</v>
      </c>
    </row>
    <row r="38" spans="1:40" ht="24">
      <c r="A38" s="13" t="s">
        <v>74</v>
      </c>
      <c r="B38" s="14" t="s">
        <v>41</v>
      </c>
      <c r="C38" s="15">
        <v>3.8951657575149401E-2</v>
      </c>
      <c r="D38" s="16">
        <v>5.348157022009465E-2</v>
      </c>
      <c r="E38" s="16">
        <v>3.9558045876034474E-2</v>
      </c>
      <c r="F38" s="16">
        <v>4.7031162859299223E-2</v>
      </c>
      <c r="G38" s="16">
        <v>4.1578295618775615E-2</v>
      </c>
      <c r="H38" s="17" t="s">
        <v>86</v>
      </c>
      <c r="I38" s="16">
        <v>-1.8306993067818498E-2</v>
      </c>
      <c r="J38" s="16">
        <v>3.0317579437325562E-2</v>
      </c>
      <c r="K38" s="16">
        <v>2.0072842051634648E-2</v>
      </c>
      <c r="L38" s="17" t="s">
        <v>146</v>
      </c>
      <c r="M38" s="16">
        <v>3.0317816780783088E-2</v>
      </c>
      <c r="N38" s="16">
        <v>3.8081083574163559E-2</v>
      </c>
      <c r="O38" s="16">
        <v>-3.0287848058905557E-2</v>
      </c>
      <c r="P38" s="16">
        <v>2.2385996887182482E-2</v>
      </c>
      <c r="Q38" s="16">
        <v>-3.1742032600248007E-2</v>
      </c>
      <c r="R38" s="16">
        <v>2.2969157836014425E-2</v>
      </c>
      <c r="S38" s="16">
        <v>5.0491031869315084E-2</v>
      </c>
      <c r="T38" s="16">
        <v>-1.7744154938365307E-2</v>
      </c>
      <c r="U38" s="16">
        <v>-8.4629654661331143E-4</v>
      </c>
      <c r="V38" s="16">
        <v>2.3149785329924455E-2</v>
      </c>
      <c r="W38" s="17" t="s">
        <v>109</v>
      </c>
      <c r="X38" s="16">
        <v>4.1060586273566513E-2</v>
      </c>
      <c r="Y38" s="16">
        <v>1.5291700843735401E-3</v>
      </c>
      <c r="Z38" s="16">
        <v>2.4200280677719427E-2</v>
      </c>
      <c r="AA38" s="16">
        <v>-3.0907385513268187E-2</v>
      </c>
      <c r="AB38" s="16">
        <v>-8.4801340439431966E-3</v>
      </c>
      <c r="AC38" s="16">
        <v>5.5664961755201026E-3</v>
      </c>
      <c r="AD38" s="16">
        <v>-1.8516466814038551E-2</v>
      </c>
      <c r="AE38" s="16">
        <v>-5.493201371299531E-2</v>
      </c>
      <c r="AF38" s="16">
        <v>3.0662821783698588E-3</v>
      </c>
      <c r="AG38" s="16">
        <v>-2.7869929249041029E-2</v>
      </c>
      <c r="AH38" s="16">
        <v>-4.6969703217941298E-2</v>
      </c>
      <c r="AI38" s="16">
        <v>-4.3222744518170313E-2</v>
      </c>
      <c r="AJ38" s="16">
        <v>-6.1070335108844784E-2</v>
      </c>
      <c r="AK38" s="16">
        <v>-3.4428662057561767E-2</v>
      </c>
      <c r="AL38" s="16">
        <v>-3.1573724982778724E-2</v>
      </c>
      <c r="AM38" s="16">
        <v>7.8592299803335128E-3</v>
      </c>
      <c r="AN38" s="18">
        <v>-7.525503005113612E-3</v>
      </c>
    </row>
    <row r="39" spans="1:40" ht="24">
      <c r="A39" s="13" t="s">
        <v>75</v>
      </c>
      <c r="B39" s="14" t="s">
        <v>41</v>
      </c>
      <c r="C39" s="15">
        <v>4.1634205403620105E-3</v>
      </c>
      <c r="D39" s="17" t="s">
        <v>109</v>
      </c>
      <c r="E39" s="16">
        <v>-3.5861303882139405E-3</v>
      </c>
      <c r="F39" s="16">
        <v>1.2662731277603397E-2</v>
      </c>
      <c r="G39" s="16">
        <v>-3.252052848698183E-2</v>
      </c>
      <c r="H39" s="16">
        <v>3.1719729740911605E-2</v>
      </c>
      <c r="I39" s="16">
        <v>-4.3410118824004251E-2</v>
      </c>
      <c r="J39" s="16">
        <v>-2.2213529172704354E-2</v>
      </c>
      <c r="K39" s="16">
        <v>-3.7780347628138089E-2</v>
      </c>
      <c r="L39" s="16">
        <v>5.7629643080520807E-2</v>
      </c>
      <c r="M39" s="16">
        <v>-1.8807249524846751E-2</v>
      </c>
      <c r="N39" s="16">
        <v>-1.1899172106724355E-2</v>
      </c>
      <c r="O39" s="16">
        <v>-3.0124910715410572E-2</v>
      </c>
      <c r="P39" s="16">
        <v>-1.8968687805857375E-2</v>
      </c>
      <c r="Q39" s="17" t="s">
        <v>90</v>
      </c>
      <c r="R39" s="16">
        <v>-4.1666526209189626E-2</v>
      </c>
      <c r="S39" s="16">
        <v>-1.944144076700063E-2</v>
      </c>
      <c r="T39" s="16">
        <v>-4.4230632222894702E-2</v>
      </c>
      <c r="U39" s="17" t="s">
        <v>146</v>
      </c>
      <c r="V39" s="16">
        <v>3.9612692583394615E-2</v>
      </c>
      <c r="W39" s="16">
        <v>5.3466156972572364E-2</v>
      </c>
      <c r="X39" s="16">
        <v>5.5574851518084181E-2</v>
      </c>
      <c r="Y39" s="16">
        <v>3.0800876025327902E-3</v>
      </c>
      <c r="Z39" s="17" t="s">
        <v>131</v>
      </c>
      <c r="AA39" s="16">
        <v>2.5004218049318211E-2</v>
      </c>
      <c r="AB39" s="16">
        <v>1.7920090072323997E-2</v>
      </c>
      <c r="AC39" s="16">
        <v>2.5417260444066097E-2</v>
      </c>
      <c r="AD39" s="16">
        <v>2.3445832789304361E-2</v>
      </c>
      <c r="AE39" s="16">
        <v>-4.0879468551523204E-2</v>
      </c>
      <c r="AF39" s="16">
        <v>3.0653389568890084E-2</v>
      </c>
      <c r="AG39" s="16">
        <v>1.7093339767143008E-2</v>
      </c>
      <c r="AH39" s="16">
        <v>-1.6186051673539195E-3</v>
      </c>
      <c r="AI39" s="16">
        <v>2.5138415266432661E-3</v>
      </c>
      <c r="AJ39" s="16">
        <v>-9.3142628097775176E-4</v>
      </c>
      <c r="AK39" s="16">
        <v>1.7614374423721782E-2</v>
      </c>
      <c r="AL39" s="16">
        <v>1.9942035904884962E-2</v>
      </c>
      <c r="AM39" s="16">
        <v>-1.9064833136781415E-3</v>
      </c>
      <c r="AN39" s="18">
        <v>7.6489587290075843E-3</v>
      </c>
    </row>
    <row r="40" spans="1:40" ht="24">
      <c r="A40" s="13" t="s">
        <v>76</v>
      </c>
      <c r="B40" s="14" t="s">
        <v>41</v>
      </c>
      <c r="C40" s="15">
        <v>-1.0495137568650609E-2</v>
      </c>
      <c r="D40" s="16">
        <v>7.6549409299023216E-3</v>
      </c>
      <c r="E40" s="16">
        <v>-4.191447602344368E-3</v>
      </c>
      <c r="F40" s="16">
        <v>-2.6546671269650525E-3</v>
      </c>
      <c r="G40" s="16">
        <v>4.8938431297673099E-2</v>
      </c>
      <c r="H40" s="16">
        <v>-2.2075561900338745E-2</v>
      </c>
      <c r="I40" s="16">
        <v>5.4561110760480092E-2</v>
      </c>
      <c r="J40" s="16">
        <v>2.8231487000138708E-2</v>
      </c>
      <c r="K40" s="16">
        <v>-2.6697558115774452E-2</v>
      </c>
      <c r="L40" s="16">
        <v>1.5826434086531161E-2</v>
      </c>
      <c r="M40" s="16">
        <v>2.7258698808006274E-2</v>
      </c>
      <c r="N40" s="16">
        <v>4.6913044135975579E-2</v>
      </c>
      <c r="O40" s="16">
        <v>5.5901896474714372E-2</v>
      </c>
      <c r="P40" s="16">
        <v>1.5599872767273957E-2</v>
      </c>
      <c r="Q40" s="16">
        <v>4.8647824127925975E-2</v>
      </c>
      <c r="R40" s="16">
        <v>4.4802014554097304E-2</v>
      </c>
      <c r="S40" s="16">
        <v>-1.8351485497547844E-2</v>
      </c>
      <c r="T40" s="16">
        <v>4.6861687905062649E-2</v>
      </c>
      <c r="U40" s="16">
        <v>-4.9490406588567619E-2</v>
      </c>
      <c r="V40" s="16">
        <v>-2.5371476881723205E-2</v>
      </c>
      <c r="W40" s="16">
        <v>-7.5402031201880155E-3</v>
      </c>
      <c r="X40" s="16">
        <v>-4.7182549417995039E-2</v>
      </c>
      <c r="Y40" s="16">
        <v>-1.2334309685446389E-2</v>
      </c>
      <c r="Z40" s="17" t="s">
        <v>188</v>
      </c>
      <c r="AA40" s="16">
        <v>-4.4122413511896774E-2</v>
      </c>
      <c r="AB40" s="16">
        <v>-2.895548362158705E-2</v>
      </c>
      <c r="AC40" s="16">
        <v>-2.7451707835197445E-2</v>
      </c>
      <c r="AD40" s="16">
        <v>4.0240615883391839E-2</v>
      </c>
      <c r="AE40" s="16">
        <v>4.953476589490876E-2</v>
      </c>
      <c r="AF40" s="16">
        <v>-4.476948949232127E-2</v>
      </c>
      <c r="AG40" s="16">
        <v>2.6319799358060048E-2</v>
      </c>
      <c r="AH40" s="16">
        <v>-1.3369001046309305E-2</v>
      </c>
      <c r="AI40" s="16">
        <v>-2.273411165582416E-2</v>
      </c>
      <c r="AJ40" s="16">
        <v>4.8935234235488061E-2</v>
      </c>
      <c r="AK40" s="16">
        <v>-3.6848508642762193E-2</v>
      </c>
      <c r="AL40" s="16">
        <v>-3.4331286827754666E-2</v>
      </c>
      <c r="AM40" s="16">
        <v>-2.6409411246209921E-2</v>
      </c>
      <c r="AN40" s="20" t="s">
        <v>113</v>
      </c>
    </row>
    <row r="41" spans="1:40" ht="24">
      <c r="A41" s="13" t="s">
        <v>77</v>
      </c>
      <c r="B41" s="14" t="s">
        <v>41</v>
      </c>
      <c r="C41" s="19" t="s">
        <v>115</v>
      </c>
      <c r="D41" s="16">
        <v>5.6557298655469136E-2</v>
      </c>
      <c r="E41" s="16">
        <v>-6.7913232098460131E-3</v>
      </c>
      <c r="F41" s="16">
        <v>3.5159490264080773E-2</v>
      </c>
      <c r="G41" s="16">
        <v>2.5962581278530655E-3</v>
      </c>
      <c r="H41" s="16">
        <v>2.26533577770141E-3</v>
      </c>
      <c r="I41" s="16">
        <v>-3.4842370461493077E-2</v>
      </c>
      <c r="J41" s="16">
        <v>-8.2424004399024656E-3</v>
      </c>
      <c r="K41" s="16">
        <v>-3.4516117496266652E-2</v>
      </c>
      <c r="L41" s="17" t="s">
        <v>174</v>
      </c>
      <c r="M41" s="16">
        <v>1.2028034494848095E-2</v>
      </c>
      <c r="N41" s="16">
        <v>4.8129513209479599E-2</v>
      </c>
      <c r="O41" s="16">
        <v>-4.9228067487339607E-2</v>
      </c>
      <c r="P41" s="16">
        <v>-3.4111129938576006E-2</v>
      </c>
      <c r="Q41" s="17" t="s">
        <v>96</v>
      </c>
      <c r="R41" s="16">
        <v>-3.800300069327054E-2</v>
      </c>
      <c r="S41" s="16">
        <v>1.9405024948867741E-2</v>
      </c>
      <c r="T41" s="16">
        <v>-4.0397302866524439E-2</v>
      </c>
      <c r="U41" s="16">
        <v>1.6574336693343201E-2</v>
      </c>
      <c r="V41" s="16">
        <v>5.46822197796904E-2</v>
      </c>
      <c r="W41" s="17" t="s">
        <v>102</v>
      </c>
      <c r="X41" s="16">
        <v>5.2017414488641424E-2</v>
      </c>
      <c r="Y41" s="17" t="s">
        <v>129</v>
      </c>
      <c r="Z41" s="16">
        <v>5.3498499036788216E-2</v>
      </c>
      <c r="AA41" s="16">
        <v>2.4887587786420143E-2</v>
      </c>
      <c r="AB41" s="16">
        <v>1.3027956267092071E-2</v>
      </c>
      <c r="AC41" s="16">
        <v>-8.6898851344839739E-3</v>
      </c>
      <c r="AD41" s="16">
        <v>1.820670746547225E-2</v>
      </c>
      <c r="AE41" s="16">
        <v>-3.7702046761564911E-2</v>
      </c>
      <c r="AF41" s="16">
        <v>2.5404220958970013E-2</v>
      </c>
      <c r="AG41" s="16">
        <v>4.1420275317738307E-2</v>
      </c>
      <c r="AH41" s="16">
        <v>-6.6962220504154183E-3</v>
      </c>
      <c r="AI41" s="16">
        <v>2.2107579623416418E-2</v>
      </c>
      <c r="AJ41" s="16">
        <v>5.9541802302699516E-2</v>
      </c>
      <c r="AK41" s="16">
        <v>3.9631453644233219E-2</v>
      </c>
      <c r="AL41" s="16">
        <v>9.0094923223955452E-3</v>
      </c>
      <c r="AM41" s="16">
        <v>9.9348404805465057E-3</v>
      </c>
      <c r="AN41" s="18">
        <v>1.552048797199666E-2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7.659218539373199E-10</v>
      </c>
      <c r="E48" s="10">
        <f t="shared" ref="E48:AN48" si="0">$C5^2*E5^2</f>
        <v>1.6914708927945157E-8</v>
      </c>
      <c r="F48" s="10">
        <f t="shared" si="0"/>
        <v>1.3769201232678828E-8</v>
      </c>
      <c r="G48" s="10">
        <f t="shared" si="0"/>
        <v>1.5567661050726302E-10</v>
      </c>
      <c r="H48" s="10">
        <f t="shared" si="0"/>
        <v>9.2746448890590888E-8</v>
      </c>
      <c r="I48" s="10">
        <f t="shared" si="0"/>
        <v>8.868904025060651E-8</v>
      </c>
      <c r="J48" s="10">
        <f t="shared" si="0"/>
        <v>1.0851231081310102E-7</v>
      </c>
      <c r="K48" s="10">
        <f t="shared" si="0"/>
        <v>4.7985908114861861E-9</v>
      </c>
      <c r="L48" s="10">
        <f t="shared" si="0"/>
        <v>6.150195730889622E-8</v>
      </c>
      <c r="M48" s="10">
        <f t="shared" si="0"/>
        <v>1.4589699023046195E-8</v>
      </c>
      <c r="N48" s="10">
        <f t="shared" si="0"/>
        <v>8.2295000238545214E-8</v>
      </c>
      <c r="O48" s="11">
        <f t="shared" si="0"/>
        <v>6.0455461466896926E-7</v>
      </c>
      <c r="P48" s="10">
        <f t="shared" si="0"/>
        <v>1.0051653471281197E-11</v>
      </c>
      <c r="Q48" s="10">
        <f t="shared" si="0"/>
        <v>1.623592603342592E-10</v>
      </c>
      <c r="R48" s="10">
        <f t="shared" si="0"/>
        <v>1.0033012640310441E-9</v>
      </c>
      <c r="S48" s="10">
        <f t="shared" si="0"/>
        <v>9.0451864469429648E-8</v>
      </c>
      <c r="T48" s="10">
        <f t="shared" si="0"/>
        <v>7.7882454154390523E-8</v>
      </c>
      <c r="U48" s="10">
        <f t="shared" si="0"/>
        <v>9.4952590683929142E-9</v>
      </c>
      <c r="V48" s="10">
        <f t="shared" si="0"/>
        <v>1.0267606518852399E-7</v>
      </c>
      <c r="W48" s="10">
        <f t="shared" si="0"/>
        <v>2.2576310854574309E-7</v>
      </c>
      <c r="X48" s="10">
        <f t="shared" si="0"/>
        <v>1.4125048803608646E-7</v>
      </c>
      <c r="Y48" s="10">
        <f t="shared" si="0"/>
        <v>1.9870637836436253E-7</v>
      </c>
      <c r="Z48" s="10">
        <f t="shared" si="0"/>
        <v>1.1544496052750479E-7</v>
      </c>
      <c r="AA48" s="10">
        <f t="shared" si="0"/>
        <v>4.0016978624992346E-10</v>
      </c>
      <c r="AB48" s="10">
        <f t="shared" si="0"/>
        <v>1.4263955827472601E-8</v>
      </c>
      <c r="AC48" s="10">
        <f t="shared" si="0"/>
        <v>4.810870343299626E-8</v>
      </c>
      <c r="AD48" s="10">
        <f t="shared" si="0"/>
        <v>3.8114275965458526E-9</v>
      </c>
      <c r="AE48" s="10">
        <f t="shared" si="0"/>
        <v>1.687450690811893E-8</v>
      </c>
      <c r="AF48" s="10">
        <f t="shared" si="0"/>
        <v>1.0764227858747675E-7</v>
      </c>
      <c r="AG48" s="10">
        <f t="shared" si="0"/>
        <v>1.2531925369148369E-7</v>
      </c>
      <c r="AH48" s="10">
        <f t="shared" si="0"/>
        <v>3.2609028046415398E-9</v>
      </c>
      <c r="AI48" s="11">
        <f t="shared" si="0"/>
        <v>1.0798531122253962E-4</v>
      </c>
      <c r="AJ48" s="10">
        <f t="shared" si="0"/>
        <v>7.6237519282991607E-10</v>
      </c>
      <c r="AK48" s="10">
        <f t="shared" si="0"/>
        <v>1.4560011524976999E-10</v>
      </c>
      <c r="AL48" s="10">
        <f t="shared" si="0"/>
        <v>1.650103283563013E-8</v>
      </c>
      <c r="AM48" s="10">
        <f t="shared" si="0"/>
        <v>7.9871029922895812E-8</v>
      </c>
      <c r="AN48" s="12">
        <f t="shared" si="0"/>
        <v>6.2537992362706057E-8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9.7955941822987169E-7</v>
      </c>
      <c r="E49" s="16">
        <f t="shared" si="1"/>
        <v>3.3416162724669302E-10</v>
      </c>
      <c r="F49" s="16">
        <f t="shared" si="1"/>
        <v>1.1882973442499008E-6</v>
      </c>
      <c r="G49" s="16">
        <f t="shared" si="1"/>
        <v>3.6305304494303782E-8</v>
      </c>
      <c r="H49" s="16">
        <f t="shared" si="1"/>
        <v>2.3094294315169673E-7</v>
      </c>
      <c r="I49" s="16">
        <f t="shared" si="1"/>
        <v>9.3937893868173563E-7</v>
      </c>
      <c r="J49" s="16">
        <f t="shared" si="1"/>
        <v>1.7619219354523016E-10</v>
      </c>
      <c r="K49" s="16">
        <f t="shared" si="1"/>
        <v>3.5949516473994375E-8</v>
      </c>
      <c r="L49" s="16">
        <f t="shared" si="1"/>
        <v>8.4850187671296408E-7</v>
      </c>
      <c r="M49" s="16">
        <f t="shared" si="1"/>
        <v>4.8262406080143362E-8</v>
      </c>
      <c r="N49" s="16">
        <f t="shared" si="1"/>
        <v>3.8039956147921142E-7</v>
      </c>
      <c r="O49" s="16">
        <f t="shared" si="1"/>
        <v>3.9298061118331153E-9</v>
      </c>
      <c r="P49" s="16">
        <f t="shared" si="1"/>
        <v>5.2843772812583379E-7</v>
      </c>
      <c r="Q49" s="16">
        <f t="shared" si="1"/>
        <v>1.8730489537316346E-9</v>
      </c>
      <c r="R49" s="16">
        <f t="shared" si="1"/>
        <v>2.614362178085403E-9</v>
      </c>
      <c r="S49" s="16">
        <f t="shared" si="1"/>
        <v>2.1241766485506948E-7</v>
      </c>
      <c r="T49" s="17">
        <f t="shared" si="1"/>
        <v>4.5351338539685268E-4</v>
      </c>
      <c r="U49" s="16">
        <f t="shared" si="1"/>
        <v>1.5562017523844278E-7</v>
      </c>
      <c r="V49" s="16">
        <f t="shared" si="1"/>
        <v>1.8850493989576177E-7</v>
      </c>
      <c r="W49" s="16">
        <f t="shared" si="1"/>
        <v>1.5677428028982062E-7</v>
      </c>
      <c r="X49" s="16">
        <f t="shared" si="1"/>
        <v>7.3888158572219153E-8</v>
      </c>
      <c r="Y49" s="16">
        <f t="shared" si="1"/>
        <v>6.9987045520757916E-10</v>
      </c>
      <c r="Z49" s="16">
        <f t="shared" si="1"/>
        <v>1.1042718636181036E-7</v>
      </c>
      <c r="AA49" s="16">
        <f t="shared" si="1"/>
        <v>2.7877794372771768E-7</v>
      </c>
      <c r="AB49" s="16">
        <f t="shared" si="1"/>
        <v>3.736259097373699E-8</v>
      </c>
      <c r="AC49" s="16">
        <f t="shared" si="1"/>
        <v>3.9895657959666348E-8</v>
      </c>
      <c r="AD49" s="16">
        <f t="shared" si="1"/>
        <v>2.6337782546127913E-7</v>
      </c>
      <c r="AE49" s="17">
        <f t="shared" si="1"/>
        <v>2.5544636044924738E-6</v>
      </c>
      <c r="AF49" s="16">
        <f t="shared" si="1"/>
        <v>2.5906061157111422E-9</v>
      </c>
      <c r="AG49" s="16">
        <f t="shared" si="1"/>
        <v>2.73241899283743E-7</v>
      </c>
      <c r="AH49" s="16">
        <f t="shared" si="1"/>
        <v>2.540998355384924E-8</v>
      </c>
      <c r="AI49" s="16">
        <f t="shared" si="1"/>
        <v>3.2274513457672179E-7</v>
      </c>
      <c r="AJ49" s="16">
        <f t="shared" si="1"/>
        <v>1.2374684054234306E-6</v>
      </c>
      <c r="AK49" s="16">
        <f t="shared" si="1"/>
        <v>8.0568493702981446E-7</v>
      </c>
      <c r="AL49" s="16">
        <f t="shared" si="1"/>
        <v>4.8143204177899125E-7</v>
      </c>
      <c r="AM49" s="16">
        <f t="shared" si="1"/>
        <v>3.5350099291364996E-10</v>
      </c>
      <c r="AN49" s="18">
        <f t="shared" si="1"/>
        <v>1.1029590460517539E-6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4.6882627050848018E-6</v>
      </c>
      <c r="E50" s="16">
        <f t="shared" si="2"/>
        <v>1.9207930975791573E-7</v>
      </c>
      <c r="F50" s="16">
        <f t="shared" si="2"/>
        <v>1.0458811059236149E-6</v>
      </c>
      <c r="G50" s="16">
        <f t="shared" si="2"/>
        <v>7.8261406922102852E-7</v>
      </c>
      <c r="H50" s="16">
        <f t="shared" si="2"/>
        <v>1.0007811851601833E-6</v>
      </c>
      <c r="I50" s="16">
        <f t="shared" si="2"/>
        <v>2.4707025167605031E-7</v>
      </c>
      <c r="J50" s="16">
        <f t="shared" si="2"/>
        <v>7.2771429724009754E-7</v>
      </c>
      <c r="K50" s="16">
        <f t="shared" si="2"/>
        <v>3.7894657246393867E-6</v>
      </c>
      <c r="L50" s="16">
        <f t="shared" si="2"/>
        <v>4.2655840870923654E-6</v>
      </c>
      <c r="M50" s="16">
        <f t="shared" si="2"/>
        <v>5.1064065903289488E-7</v>
      </c>
      <c r="N50" s="16">
        <f t="shared" si="2"/>
        <v>1.3968220909569761E-7</v>
      </c>
      <c r="O50" s="16">
        <f t="shared" si="2"/>
        <v>3.5668269093572815E-7</v>
      </c>
      <c r="P50" s="16">
        <f t="shared" si="2"/>
        <v>7.3297205316171433E-7</v>
      </c>
      <c r="Q50" s="16">
        <f t="shared" si="2"/>
        <v>3.003875067094044E-7</v>
      </c>
      <c r="R50" s="16">
        <f t="shared" si="2"/>
        <v>1.0988273310649976E-6</v>
      </c>
      <c r="S50" s="16">
        <f t="shared" si="2"/>
        <v>7.284384195893865E-7</v>
      </c>
      <c r="T50" s="16">
        <f t="shared" si="2"/>
        <v>2.2434801054822307E-7</v>
      </c>
      <c r="U50" s="16">
        <f t="shared" si="2"/>
        <v>3.60447686309172E-7</v>
      </c>
      <c r="V50" s="16">
        <f t="shared" si="2"/>
        <v>6.3159400725058875E-7</v>
      </c>
      <c r="W50" s="16">
        <f t="shared" si="2"/>
        <v>2.5521279355740921E-6</v>
      </c>
      <c r="X50" s="17">
        <f t="shared" si="2"/>
        <v>1.3704239011037864E-3</v>
      </c>
      <c r="Y50" s="16">
        <f t="shared" si="2"/>
        <v>2.8469065360528665E-7</v>
      </c>
      <c r="Z50" s="16">
        <f t="shared" si="2"/>
        <v>3.0934484312253685E-7</v>
      </c>
      <c r="AA50" s="16">
        <f t="shared" si="2"/>
        <v>2.075716280938418E-7</v>
      </c>
      <c r="AB50" s="16">
        <f t="shared" si="2"/>
        <v>2.616149424790875E-7</v>
      </c>
      <c r="AC50" s="16">
        <f t="shared" si="2"/>
        <v>5.5017313746190359E-7</v>
      </c>
      <c r="AD50" s="16">
        <f t="shared" si="2"/>
        <v>9.1817513066709821E-7</v>
      </c>
      <c r="AE50" s="16">
        <f t="shared" si="2"/>
        <v>3.2255244180209053E-6</v>
      </c>
      <c r="AF50" s="16">
        <f t="shared" si="2"/>
        <v>1.917616907658603E-7</v>
      </c>
      <c r="AG50" s="16">
        <f t="shared" si="2"/>
        <v>5.3068733802860372E-8</v>
      </c>
      <c r="AH50" s="16">
        <f t="shared" si="2"/>
        <v>7.1963630441213419E-7</v>
      </c>
      <c r="AI50" s="16">
        <f t="shared" si="2"/>
        <v>1.7750171287133803E-6</v>
      </c>
      <c r="AJ50" s="16">
        <f t="shared" si="2"/>
        <v>8.1301922689834806E-7</v>
      </c>
      <c r="AK50" s="16">
        <f t="shared" si="2"/>
        <v>6.1107229456949648E-8</v>
      </c>
      <c r="AL50" s="16">
        <f t="shared" si="2"/>
        <v>9.0394596907726723E-7</v>
      </c>
      <c r="AM50" s="16">
        <f t="shared" si="2"/>
        <v>9.6073680487409156E-9</v>
      </c>
      <c r="AN50" s="18">
        <f t="shared" si="2"/>
        <v>3.3874221264600875E-6</v>
      </c>
    </row>
    <row r="51" spans="1:40" ht="24">
      <c r="A51" s="13" t="s">
        <v>44</v>
      </c>
      <c r="B51" s="14" t="s">
        <v>41</v>
      </c>
      <c r="C51" s="15"/>
      <c r="D51" s="17">
        <f t="shared" ref="D51:AN51" si="3">$C8^2*D8^2</f>
        <v>1.1052004864391617E-6</v>
      </c>
      <c r="E51" s="16">
        <f t="shared" si="3"/>
        <v>6.6085959895854799E-8</v>
      </c>
      <c r="F51" s="16">
        <f t="shared" si="3"/>
        <v>1.2148960686159615E-8</v>
      </c>
      <c r="G51" s="16">
        <f t="shared" si="3"/>
        <v>3.7805002919619562E-8</v>
      </c>
      <c r="H51" s="16">
        <f t="shared" si="3"/>
        <v>3.8678666149829987E-9</v>
      </c>
      <c r="I51" s="16">
        <f t="shared" si="3"/>
        <v>1.0325560439070674E-9</v>
      </c>
      <c r="J51" s="16">
        <f t="shared" si="3"/>
        <v>3.8467144613097721E-9</v>
      </c>
      <c r="K51" s="16">
        <f t="shared" si="3"/>
        <v>1.9217132358042082E-8</v>
      </c>
      <c r="L51" s="16">
        <f t="shared" si="3"/>
        <v>4.4193462319992252E-8</v>
      </c>
      <c r="M51" s="16">
        <f t="shared" si="3"/>
        <v>2.2084492812935145E-8</v>
      </c>
      <c r="N51" s="16">
        <f t="shared" si="3"/>
        <v>1.3920430274272238E-8</v>
      </c>
      <c r="O51" s="16">
        <f t="shared" si="3"/>
        <v>3.2499792701054087E-9</v>
      </c>
      <c r="P51" s="16">
        <f t="shared" si="3"/>
        <v>4.9967334115513061E-7</v>
      </c>
      <c r="Q51" s="16">
        <f t="shared" si="3"/>
        <v>6.5836274117027337E-9</v>
      </c>
      <c r="R51" s="16">
        <f t="shared" si="3"/>
        <v>4.2800289925840551E-8</v>
      </c>
      <c r="S51" s="16">
        <f t="shared" si="3"/>
        <v>1.177560058725421E-8</v>
      </c>
      <c r="T51" s="16">
        <f t="shared" si="3"/>
        <v>4.7689130447476097E-8</v>
      </c>
      <c r="U51" s="17">
        <f t="shared" si="3"/>
        <v>1.3874890135772306E-4</v>
      </c>
      <c r="V51" s="16">
        <f t="shared" si="3"/>
        <v>3.017154703401226E-7</v>
      </c>
      <c r="W51" s="16">
        <f t="shared" si="3"/>
        <v>1.0990965623097203E-10</v>
      </c>
      <c r="X51" s="16">
        <f t="shared" si="3"/>
        <v>3.6370478317461067E-8</v>
      </c>
      <c r="Y51" s="16">
        <f t="shared" si="3"/>
        <v>3.7391507227436077E-7</v>
      </c>
      <c r="Z51" s="16">
        <f t="shared" si="3"/>
        <v>1.1373073494130434E-7</v>
      </c>
      <c r="AA51" s="16">
        <f t="shared" si="3"/>
        <v>3.2379980648491185E-10</v>
      </c>
      <c r="AB51" s="16">
        <f t="shared" si="3"/>
        <v>4.3744698497425103E-8</v>
      </c>
      <c r="AC51" s="16">
        <f t="shared" si="3"/>
        <v>2.384424681209399E-8</v>
      </c>
      <c r="AD51" s="16">
        <f t="shared" si="3"/>
        <v>6.3611242418195284E-8</v>
      </c>
      <c r="AE51" s="16">
        <f t="shared" si="3"/>
        <v>3.391032443487334E-8</v>
      </c>
      <c r="AF51" s="16">
        <f t="shared" si="3"/>
        <v>1.638776186698881E-7</v>
      </c>
      <c r="AG51" s="16">
        <f t="shared" si="3"/>
        <v>1.1847049763302603E-7</v>
      </c>
      <c r="AH51" s="16">
        <f t="shared" si="3"/>
        <v>1.3483183373869413E-7</v>
      </c>
      <c r="AI51" s="16">
        <f t="shared" si="3"/>
        <v>1.2065183922429768E-8</v>
      </c>
      <c r="AJ51" s="16">
        <f t="shared" si="3"/>
        <v>1.2433350810125101E-7</v>
      </c>
      <c r="AK51" s="16">
        <f t="shared" si="3"/>
        <v>1.1239276762840269E-7</v>
      </c>
      <c r="AL51" s="16">
        <f t="shared" si="3"/>
        <v>2.0528999991972114E-8</v>
      </c>
      <c r="AM51" s="16">
        <f t="shared" si="3"/>
        <v>1.7497304323075401E-8</v>
      </c>
      <c r="AN51" s="18">
        <f t="shared" si="3"/>
        <v>3.7735267327821224E-7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4.4610169315060242E-8</v>
      </c>
      <c r="E52" s="16">
        <f t="shared" si="4"/>
        <v>7.0881065731178992E-8</v>
      </c>
      <c r="F52" s="16">
        <f t="shared" si="4"/>
        <v>1.0135467086282603E-7</v>
      </c>
      <c r="G52" s="16">
        <f t="shared" si="4"/>
        <v>1.3764540089487343E-7</v>
      </c>
      <c r="H52" s="16">
        <f t="shared" si="4"/>
        <v>2.0392925480981822E-9</v>
      </c>
      <c r="I52" s="16">
        <f t="shared" si="4"/>
        <v>4.5875880981693241E-9</v>
      </c>
      <c r="J52" s="16">
        <f t="shared" si="4"/>
        <v>5.8390768302650123E-9</v>
      </c>
      <c r="K52" s="16">
        <f t="shared" si="4"/>
        <v>2.1077764087557689E-8</v>
      </c>
      <c r="L52" s="16">
        <f t="shared" si="4"/>
        <v>2.3445542480966034E-7</v>
      </c>
      <c r="M52" s="16">
        <f t="shared" si="4"/>
        <v>2.2626506027557882E-9</v>
      </c>
      <c r="N52" s="16">
        <f t="shared" si="4"/>
        <v>2.4118041403623243E-7</v>
      </c>
      <c r="O52" s="16">
        <f t="shared" si="4"/>
        <v>7.5334116371182088E-9</v>
      </c>
      <c r="P52" s="16">
        <f t="shared" si="4"/>
        <v>3.6106279721295451E-8</v>
      </c>
      <c r="Q52" s="16">
        <f t="shared" si="4"/>
        <v>8.6557076511934878E-8</v>
      </c>
      <c r="R52" s="16">
        <f t="shared" si="4"/>
        <v>4.8995983235082317E-9</v>
      </c>
      <c r="S52" s="16">
        <f t="shared" si="4"/>
        <v>6.7184689728769611E-9</v>
      </c>
      <c r="T52" s="16">
        <f t="shared" si="4"/>
        <v>2.3126794365100648E-7</v>
      </c>
      <c r="U52" s="16">
        <f t="shared" si="4"/>
        <v>1.0514906733488234E-7</v>
      </c>
      <c r="V52" s="16">
        <f t="shared" si="4"/>
        <v>2.6807644682894532E-8</v>
      </c>
      <c r="W52" s="16">
        <f t="shared" si="4"/>
        <v>1.7033017399316403E-7</v>
      </c>
      <c r="X52" s="16">
        <f t="shared" si="4"/>
        <v>5.7955332723201366E-9</v>
      </c>
      <c r="Y52" s="16">
        <f t="shared" si="4"/>
        <v>1.3333677243051466E-9</v>
      </c>
      <c r="Z52" s="16">
        <f t="shared" si="4"/>
        <v>1.036679470166928E-8</v>
      </c>
      <c r="AA52" s="16">
        <f t="shared" si="4"/>
        <v>2.856609833320339E-7</v>
      </c>
      <c r="AB52" s="16">
        <f t="shared" si="4"/>
        <v>1.0785859486418293E-8</v>
      </c>
      <c r="AC52" s="16">
        <f t="shared" si="4"/>
        <v>4.4122735276706237E-8</v>
      </c>
      <c r="AD52" s="16">
        <f t="shared" si="4"/>
        <v>9.8255305157892703E-11</v>
      </c>
      <c r="AE52" s="16">
        <f t="shared" si="4"/>
        <v>7.0195391212952239E-8</v>
      </c>
      <c r="AF52" s="16">
        <f t="shared" si="4"/>
        <v>1.2797525506708136E-8</v>
      </c>
      <c r="AG52" s="16">
        <f t="shared" si="4"/>
        <v>2.1115518556254888E-8</v>
      </c>
      <c r="AH52" s="16">
        <f t="shared" si="4"/>
        <v>2.5343730421043034E-7</v>
      </c>
      <c r="AI52" s="16">
        <f t="shared" si="4"/>
        <v>1.7073159109366715E-10</v>
      </c>
      <c r="AJ52" s="16">
        <f t="shared" si="4"/>
        <v>8.4264983182255495E-8</v>
      </c>
      <c r="AK52" s="17">
        <f t="shared" si="4"/>
        <v>1.2767564428742999E-4</v>
      </c>
      <c r="AL52" s="16">
        <f t="shared" si="4"/>
        <v>1.2625924286213117E-10</v>
      </c>
      <c r="AM52" s="16">
        <f t="shared" si="4"/>
        <v>2.3757236339385311E-8</v>
      </c>
      <c r="AN52" s="18">
        <f t="shared" si="4"/>
        <v>1.9550372677259507E-7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2.2425272506055164E-6</v>
      </c>
      <c r="E53" s="16">
        <f t="shared" si="5"/>
        <v>2.7207644774697386E-7</v>
      </c>
      <c r="F53" s="16">
        <f t="shared" si="5"/>
        <v>4.6423711336927357E-6</v>
      </c>
      <c r="G53" s="16">
        <f t="shared" si="5"/>
        <v>5.7700569042213744E-7</v>
      </c>
      <c r="H53" s="16">
        <f t="shared" si="5"/>
        <v>4.2098267817752839E-7</v>
      </c>
      <c r="I53" s="16">
        <f t="shared" si="5"/>
        <v>2.0714482819971695E-7</v>
      </c>
      <c r="J53" s="16">
        <f t="shared" si="5"/>
        <v>4.4569435129653781E-8</v>
      </c>
      <c r="K53" s="16">
        <f t="shared" si="5"/>
        <v>3.8578843681460795E-9</v>
      </c>
      <c r="L53" s="16">
        <f t="shared" si="5"/>
        <v>1.9368791035794888E-6</v>
      </c>
      <c r="M53" s="16">
        <f t="shared" si="5"/>
        <v>2.5311171399978029E-7</v>
      </c>
      <c r="N53" s="16">
        <f t="shared" si="5"/>
        <v>1.181799588779087E-6</v>
      </c>
      <c r="O53" s="16">
        <f t="shared" si="5"/>
        <v>3.8264210623125874E-7</v>
      </c>
      <c r="P53" s="16">
        <f t="shared" si="5"/>
        <v>4.4456737154998292E-8</v>
      </c>
      <c r="Q53" s="16">
        <f t="shared" si="5"/>
        <v>6.1532427404400339E-7</v>
      </c>
      <c r="R53" s="17">
        <f t="shared" si="5"/>
        <v>1.1674779320201799E-3</v>
      </c>
      <c r="S53" s="16">
        <f t="shared" si="5"/>
        <v>2.3854178948533489E-7</v>
      </c>
      <c r="T53" s="16">
        <f t="shared" si="5"/>
        <v>6.7137432806913147E-9</v>
      </c>
      <c r="U53" s="16">
        <f t="shared" si="5"/>
        <v>3.6085359921468885E-7</v>
      </c>
      <c r="V53" s="16">
        <f t="shared" si="5"/>
        <v>3.6021327290980003E-7</v>
      </c>
      <c r="W53" s="16">
        <f t="shared" si="5"/>
        <v>6.8281447651842942E-7</v>
      </c>
      <c r="X53" s="16">
        <f t="shared" si="5"/>
        <v>9.3518817544248265E-7</v>
      </c>
      <c r="Y53" s="16">
        <f t="shared" si="5"/>
        <v>1.0544051187592884E-7</v>
      </c>
      <c r="Z53" s="16">
        <f t="shared" si="5"/>
        <v>6.292047791500081E-8</v>
      </c>
      <c r="AA53" s="16">
        <f t="shared" si="5"/>
        <v>1.1757638015111278E-6</v>
      </c>
      <c r="AB53" s="16">
        <f t="shared" si="5"/>
        <v>2.0333742457676839E-7</v>
      </c>
      <c r="AC53" s="16">
        <f t="shared" si="5"/>
        <v>2.8664940470111242E-6</v>
      </c>
      <c r="AD53" s="16">
        <f t="shared" si="5"/>
        <v>7.3078503549760086E-9</v>
      </c>
      <c r="AE53" s="17">
        <f t="shared" si="5"/>
        <v>5.3906912153913291E-6</v>
      </c>
      <c r="AF53" s="16">
        <f t="shared" si="5"/>
        <v>7.6363712898230293E-7</v>
      </c>
      <c r="AG53" s="16">
        <f t="shared" si="5"/>
        <v>5.9621215143331914E-10</v>
      </c>
      <c r="AH53" s="16">
        <f t="shared" si="5"/>
        <v>7.5149503222405028E-7</v>
      </c>
      <c r="AI53" s="16">
        <f t="shared" si="5"/>
        <v>1.0851072680083252E-8</v>
      </c>
      <c r="AJ53" s="16">
        <f t="shared" si="5"/>
        <v>2.2225463997509859E-6</v>
      </c>
      <c r="AK53" s="16">
        <f t="shared" si="5"/>
        <v>4.3982227650248082E-8</v>
      </c>
      <c r="AL53" s="16">
        <f t="shared" si="5"/>
        <v>1.0452149760917027E-7</v>
      </c>
      <c r="AM53" s="16">
        <f t="shared" si="5"/>
        <v>1.8870501215820155E-6</v>
      </c>
      <c r="AN53" s="18">
        <f t="shared" si="5"/>
        <v>2.6020442500087473E-6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8.9566508667589956E-8</v>
      </c>
      <c r="E54" s="16">
        <f t="shared" si="6"/>
        <v>1.291704109169944E-8</v>
      </c>
      <c r="F54" s="16">
        <f t="shared" si="6"/>
        <v>1.8828495361507952E-8</v>
      </c>
      <c r="G54" s="17">
        <f t="shared" si="6"/>
        <v>7.6157650832344042E-5</v>
      </c>
      <c r="H54" s="16">
        <f t="shared" si="6"/>
        <v>1.0133487860561002E-8</v>
      </c>
      <c r="I54" s="16">
        <f t="shared" si="6"/>
        <v>4.3381760728294632E-8</v>
      </c>
      <c r="J54" s="16">
        <f t="shared" si="6"/>
        <v>7.4783225392288047E-8</v>
      </c>
      <c r="K54" s="16">
        <f t="shared" si="6"/>
        <v>5.3835825821520322E-8</v>
      </c>
      <c r="L54" s="16">
        <f t="shared" si="6"/>
        <v>5.6307400889413891E-10</v>
      </c>
      <c r="M54" s="16">
        <f t="shared" si="6"/>
        <v>2.9880622844618659E-10</v>
      </c>
      <c r="N54" s="16">
        <f t="shared" si="6"/>
        <v>2.507341946205816E-8</v>
      </c>
      <c r="O54" s="16">
        <f t="shared" si="6"/>
        <v>3.9472099003166381E-8</v>
      </c>
      <c r="P54" s="16">
        <f t="shared" si="6"/>
        <v>6.029529372725001E-8</v>
      </c>
      <c r="Q54" s="16">
        <f t="shared" si="6"/>
        <v>1.5165428666607727E-7</v>
      </c>
      <c r="R54" s="16">
        <f t="shared" si="6"/>
        <v>3.7792090378579074E-8</v>
      </c>
      <c r="S54" s="16">
        <f t="shared" si="6"/>
        <v>2.4918473123132952E-8</v>
      </c>
      <c r="T54" s="16">
        <f t="shared" si="6"/>
        <v>6.151926570642135E-9</v>
      </c>
      <c r="U54" s="16">
        <f t="shared" si="6"/>
        <v>2.0887980763801827E-8</v>
      </c>
      <c r="V54" s="16">
        <f t="shared" si="6"/>
        <v>9.0656355577193789E-9</v>
      </c>
      <c r="W54" s="16">
        <f t="shared" si="6"/>
        <v>1.4626017122485678E-7</v>
      </c>
      <c r="X54" s="16">
        <f t="shared" si="6"/>
        <v>4.3582221692480954E-8</v>
      </c>
      <c r="Y54" s="16">
        <f t="shared" si="6"/>
        <v>3.8983205277617532E-8</v>
      </c>
      <c r="Z54" s="16">
        <f t="shared" si="6"/>
        <v>2.0313549748486984E-8</v>
      </c>
      <c r="AA54" s="16">
        <f t="shared" si="6"/>
        <v>4.9453552965143503E-8</v>
      </c>
      <c r="AB54" s="16">
        <f t="shared" si="6"/>
        <v>1.5121844231208646E-8</v>
      </c>
      <c r="AC54" s="16">
        <f t="shared" si="6"/>
        <v>6.6822343318244596E-10</v>
      </c>
      <c r="AD54" s="16">
        <f t="shared" si="6"/>
        <v>1.3998637199595316E-7</v>
      </c>
      <c r="AE54" s="16">
        <f t="shared" si="6"/>
        <v>1.4003857294609775E-8</v>
      </c>
      <c r="AF54" s="16">
        <f t="shared" si="6"/>
        <v>6.8112845220925174E-8</v>
      </c>
      <c r="AG54" s="16">
        <f t="shared" si="6"/>
        <v>1.3088523413648443E-7</v>
      </c>
      <c r="AH54" s="16">
        <f t="shared" si="6"/>
        <v>8.962616849752231E-8</v>
      </c>
      <c r="AI54" s="16">
        <f t="shared" si="6"/>
        <v>1.0672593730760748E-10</v>
      </c>
      <c r="AJ54" s="16">
        <f t="shared" si="6"/>
        <v>2.0182409116499771E-7</v>
      </c>
      <c r="AK54" s="16">
        <f t="shared" si="6"/>
        <v>8.1129545019952301E-8</v>
      </c>
      <c r="AL54" s="16">
        <f t="shared" si="6"/>
        <v>9.313529084090113E-8</v>
      </c>
      <c r="AM54" s="16">
        <f t="shared" si="6"/>
        <v>1.9880398216994437E-8</v>
      </c>
      <c r="AN54" s="18">
        <f t="shared" si="6"/>
        <v>2.0345522432558065E-7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6.6704805436134401E-7</v>
      </c>
      <c r="E55" s="16">
        <f t="shared" si="7"/>
        <v>3.7796416581989956E-8</v>
      </c>
      <c r="F55" s="16">
        <f t="shared" si="7"/>
        <v>1.3832914914505047E-6</v>
      </c>
      <c r="G55" s="16">
        <f t="shared" si="7"/>
        <v>1.8463530822152741E-6</v>
      </c>
      <c r="H55" s="16">
        <f t="shared" si="7"/>
        <v>6.6879000205322522E-7</v>
      </c>
      <c r="I55" s="16">
        <f t="shared" si="7"/>
        <v>5.4301206525974622E-9</v>
      </c>
      <c r="J55" s="16">
        <f t="shared" si="7"/>
        <v>3.0313722036110378E-7</v>
      </c>
      <c r="K55" s="16">
        <f t="shared" si="7"/>
        <v>1.912878973956235E-7</v>
      </c>
      <c r="L55" s="16">
        <f t="shared" si="7"/>
        <v>1.4355930146791037E-7</v>
      </c>
      <c r="M55" s="16">
        <f t="shared" si="7"/>
        <v>1.8488949955993634E-6</v>
      </c>
      <c r="N55" s="16">
        <f t="shared" si="7"/>
        <v>7.5723050626588578E-8</v>
      </c>
      <c r="O55" s="16">
        <f t="shared" si="7"/>
        <v>1.2251792740663107E-7</v>
      </c>
      <c r="P55" s="17">
        <f t="shared" si="7"/>
        <v>6.738354859071014E-6</v>
      </c>
      <c r="Q55" s="16">
        <f t="shared" si="7"/>
        <v>1.9724555296571868E-7</v>
      </c>
      <c r="R55" s="16">
        <f t="shared" si="7"/>
        <v>1.3611294952030579E-7</v>
      </c>
      <c r="S55" s="16">
        <f t="shared" si="7"/>
        <v>2.4630567989885552E-8</v>
      </c>
      <c r="T55" s="16">
        <f t="shared" si="7"/>
        <v>1.6146271613611195E-6</v>
      </c>
      <c r="U55" s="16">
        <f t="shared" si="7"/>
        <v>2.2446585334756725E-7</v>
      </c>
      <c r="V55" s="16">
        <f t="shared" si="7"/>
        <v>1.061020703326447E-7</v>
      </c>
      <c r="W55" s="16">
        <f t="shared" si="7"/>
        <v>1.6735951506067233E-6</v>
      </c>
      <c r="X55" s="16">
        <f t="shared" si="7"/>
        <v>9.9928224655858359E-7</v>
      </c>
      <c r="Y55" s="16">
        <f t="shared" si="7"/>
        <v>5.191990458058615E-6</v>
      </c>
      <c r="Z55" s="16">
        <f t="shared" si="7"/>
        <v>1.8028053888135479E-7</v>
      </c>
      <c r="AA55" s="16">
        <f t="shared" si="7"/>
        <v>3.9499860663849379E-6</v>
      </c>
      <c r="AB55" s="16">
        <f t="shared" si="7"/>
        <v>1.5794494666138447E-7</v>
      </c>
      <c r="AC55" s="16">
        <f t="shared" si="7"/>
        <v>6.4802696770906724E-7</v>
      </c>
      <c r="AD55" s="16">
        <f t="shared" si="7"/>
        <v>2.363793120282987E-7</v>
      </c>
      <c r="AE55" s="16">
        <f t="shared" si="7"/>
        <v>4.0004214822328544E-7</v>
      </c>
      <c r="AF55" s="16">
        <f t="shared" si="7"/>
        <v>4.2345308597856215E-8</v>
      </c>
      <c r="AG55" s="16">
        <f t="shared" si="7"/>
        <v>1.5808411033554145E-6</v>
      </c>
      <c r="AH55" s="16">
        <f t="shared" si="7"/>
        <v>1.7648437475400077E-6</v>
      </c>
      <c r="AI55" s="16">
        <f t="shared" si="7"/>
        <v>2.2937599576937166E-7</v>
      </c>
      <c r="AJ55" s="16">
        <f t="shared" si="7"/>
        <v>3.7083788034366474E-6</v>
      </c>
      <c r="AK55" s="16">
        <f t="shared" si="7"/>
        <v>1.5143397297314711E-9</v>
      </c>
      <c r="AL55" s="17">
        <f t="shared" si="7"/>
        <v>1.5100102538000493E-3</v>
      </c>
      <c r="AM55" s="16">
        <f t="shared" si="7"/>
        <v>2.4036715356719661E-8</v>
      </c>
      <c r="AN55" s="18">
        <f t="shared" si="7"/>
        <v>1.9822175820632161E-6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7.9841234090845827E-8</v>
      </c>
      <c r="E56" s="16">
        <f t="shared" si="8"/>
        <v>5.1605361509326619E-8</v>
      </c>
      <c r="F56" s="16">
        <f t="shared" si="8"/>
        <v>7.4711935132288738E-7</v>
      </c>
      <c r="G56" s="16">
        <f t="shared" si="8"/>
        <v>4.4365791849672743E-8</v>
      </c>
      <c r="H56" s="16">
        <f t="shared" si="8"/>
        <v>4.9222341597303468E-10</v>
      </c>
      <c r="I56" s="16">
        <f t="shared" si="8"/>
        <v>7.3868895139182615E-8</v>
      </c>
      <c r="J56" s="16">
        <f t="shared" si="8"/>
        <v>1.2991650393121768E-7</v>
      </c>
      <c r="K56" s="16">
        <f t="shared" si="8"/>
        <v>6.9972238960729558E-7</v>
      </c>
      <c r="L56" s="16">
        <f t="shared" si="8"/>
        <v>4.4011941105572726E-8</v>
      </c>
      <c r="M56" s="16">
        <f t="shared" si="8"/>
        <v>3.6648361554634022E-8</v>
      </c>
      <c r="N56" s="16">
        <f t="shared" si="8"/>
        <v>1.6641543727376642E-7</v>
      </c>
      <c r="O56" s="16">
        <f t="shared" si="8"/>
        <v>1.1512175599580776E-7</v>
      </c>
      <c r="P56" s="16">
        <f t="shared" si="8"/>
        <v>1.7934838558331107E-9</v>
      </c>
      <c r="Q56" s="16">
        <f t="shared" si="8"/>
        <v>2.6560942677473773E-8</v>
      </c>
      <c r="R56" s="16">
        <f t="shared" si="8"/>
        <v>3.9170316270417162E-8</v>
      </c>
      <c r="S56" s="16">
        <f t="shared" si="8"/>
        <v>3.3990178014644905E-7</v>
      </c>
      <c r="T56" s="16">
        <f t="shared" si="8"/>
        <v>1.8507769982349765E-8</v>
      </c>
      <c r="U56" s="16">
        <f t="shared" si="8"/>
        <v>7.0841883930045874E-8</v>
      </c>
      <c r="V56" s="16">
        <f t="shared" si="8"/>
        <v>4.0779296563888943E-8</v>
      </c>
      <c r="W56" s="16">
        <f t="shared" si="8"/>
        <v>1.7907015211747134E-8</v>
      </c>
      <c r="X56" s="16">
        <f t="shared" si="8"/>
        <v>4.2786679780968207E-8</v>
      </c>
      <c r="Y56" s="16">
        <f t="shared" si="8"/>
        <v>1.1223427333775994E-7</v>
      </c>
      <c r="Z56" s="16">
        <f t="shared" si="8"/>
        <v>1.2712219979275813E-8</v>
      </c>
      <c r="AA56" s="16">
        <f t="shared" si="8"/>
        <v>8.4334364503743944E-10</v>
      </c>
      <c r="AB56" s="17">
        <f t="shared" si="8"/>
        <v>2.2083526947003514E-4</v>
      </c>
      <c r="AC56" s="16">
        <f t="shared" si="8"/>
        <v>3.576599672307756E-8</v>
      </c>
      <c r="AD56" s="16">
        <f t="shared" si="8"/>
        <v>4.0113568643660655E-7</v>
      </c>
      <c r="AE56" s="16">
        <f t="shared" si="8"/>
        <v>2.5587446808685644E-7</v>
      </c>
      <c r="AF56" s="16">
        <f t="shared" si="8"/>
        <v>4.5056247336999729E-9</v>
      </c>
      <c r="AG56" s="16">
        <f t="shared" si="8"/>
        <v>9.0898426876950741E-8</v>
      </c>
      <c r="AH56" s="16">
        <f t="shared" si="8"/>
        <v>3.9576156321975309E-8</v>
      </c>
      <c r="AI56" s="16">
        <f t="shared" si="8"/>
        <v>2.9290841802799196E-8</v>
      </c>
      <c r="AJ56" s="16">
        <f t="shared" si="8"/>
        <v>2.6079461477210288E-7</v>
      </c>
      <c r="AK56" s="16">
        <f t="shared" si="8"/>
        <v>1.8634778047324657E-8</v>
      </c>
      <c r="AL56" s="16">
        <f t="shared" si="8"/>
        <v>2.3375045713072004E-8</v>
      </c>
      <c r="AM56" s="16">
        <f t="shared" si="8"/>
        <v>8.6848748878296005E-8</v>
      </c>
      <c r="AN56" s="18">
        <f t="shared" si="8"/>
        <v>2.0893730324430363E-7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7.975270355435329E-7</v>
      </c>
      <c r="E57" s="16">
        <f t="shared" si="9"/>
        <v>4.4921128980187079E-7</v>
      </c>
      <c r="F57" s="16">
        <f t="shared" si="9"/>
        <v>8.6083726032319975E-8</v>
      </c>
      <c r="G57" s="16">
        <f t="shared" si="9"/>
        <v>3.5530120314493436E-7</v>
      </c>
      <c r="H57" s="16">
        <f t="shared" si="9"/>
        <v>2.5462150601945677E-7</v>
      </c>
      <c r="I57" s="16">
        <f t="shared" si="9"/>
        <v>1.2704185914999008E-7</v>
      </c>
      <c r="J57" s="16">
        <f t="shared" si="9"/>
        <v>4.4956787527539129E-9</v>
      </c>
      <c r="K57" s="17">
        <f t="shared" si="9"/>
        <v>4.9975647287800928E-4</v>
      </c>
      <c r="L57" s="16">
        <f t="shared" si="9"/>
        <v>6.9361530842744931E-7</v>
      </c>
      <c r="M57" s="16">
        <f t="shared" si="9"/>
        <v>1.8569851788049453E-7</v>
      </c>
      <c r="N57" s="16">
        <f t="shared" si="9"/>
        <v>7.6986845128470465E-7</v>
      </c>
      <c r="O57" s="16">
        <f t="shared" si="9"/>
        <v>3.0022673592172161E-7</v>
      </c>
      <c r="P57" s="16">
        <f t="shared" si="9"/>
        <v>1.3109658856349354E-10</v>
      </c>
      <c r="Q57" s="16">
        <f t="shared" si="9"/>
        <v>4.0490961654699426E-7</v>
      </c>
      <c r="R57" s="16">
        <f t="shared" si="9"/>
        <v>1.6702488290977019E-9</v>
      </c>
      <c r="S57" s="16">
        <f t="shared" si="9"/>
        <v>2.1703854739481655E-7</v>
      </c>
      <c r="T57" s="16">
        <f t="shared" si="9"/>
        <v>4.0020682114380963E-8</v>
      </c>
      <c r="U57" s="16">
        <f t="shared" si="9"/>
        <v>6.988075127044085E-8</v>
      </c>
      <c r="V57" s="16">
        <f t="shared" si="9"/>
        <v>1.2250550393381018E-10</v>
      </c>
      <c r="W57" s="16">
        <f t="shared" si="9"/>
        <v>2.2573097630120017E-7</v>
      </c>
      <c r="X57" s="16">
        <f t="shared" si="9"/>
        <v>1.3946762174250619E-6</v>
      </c>
      <c r="Y57" s="16">
        <f t="shared" si="9"/>
        <v>1.1643656572942239E-6</v>
      </c>
      <c r="Z57" s="16">
        <f t="shared" si="9"/>
        <v>1.4786410146196343E-7</v>
      </c>
      <c r="AA57" s="16">
        <f t="shared" si="9"/>
        <v>1.8751669863133806E-7</v>
      </c>
      <c r="AB57" s="16">
        <f t="shared" si="9"/>
        <v>1.5741485428970322E-6</v>
      </c>
      <c r="AC57" s="16">
        <f t="shared" si="9"/>
        <v>1.6630785593492525E-7</v>
      </c>
      <c r="AD57" s="16">
        <f t="shared" si="9"/>
        <v>6.8559337112078927E-8</v>
      </c>
      <c r="AE57" s="16">
        <f t="shared" si="9"/>
        <v>4.9775226396985423E-8</v>
      </c>
      <c r="AF57" s="16">
        <f t="shared" si="9"/>
        <v>4.9230657988323352E-7</v>
      </c>
      <c r="AG57" s="16">
        <f t="shared" si="9"/>
        <v>2.5073846295153348E-7</v>
      </c>
      <c r="AH57" s="16">
        <f t="shared" si="9"/>
        <v>1.6073115982792426E-7</v>
      </c>
      <c r="AI57" s="16">
        <f t="shared" si="9"/>
        <v>2.2296909910630449E-8</v>
      </c>
      <c r="AJ57" s="16">
        <f t="shared" si="9"/>
        <v>7.6863735494181451E-10</v>
      </c>
      <c r="AK57" s="16">
        <f t="shared" si="9"/>
        <v>8.198024395233495E-8</v>
      </c>
      <c r="AL57" s="16">
        <f t="shared" si="9"/>
        <v>6.3633075178055317E-8</v>
      </c>
      <c r="AM57" s="16">
        <f t="shared" si="9"/>
        <v>3.2317727086940484E-7</v>
      </c>
      <c r="AN57" s="18">
        <f t="shared" si="9"/>
        <v>3.9950635923827967E-7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9.8992728487572292E-8</v>
      </c>
      <c r="E58" s="16">
        <f t="shared" si="10"/>
        <v>5.3603781379590613E-7</v>
      </c>
      <c r="F58" s="16">
        <f t="shared" si="10"/>
        <v>2.9830364085802565E-8</v>
      </c>
      <c r="G58" s="16">
        <f t="shared" si="10"/>
        <v>1.7735471425668088E-7</v>
      </c>
      <c r="H58" s="16">
        <f t="shared" si="10"/>
        <v>1.6549943580316546E-7</v>
      </c>
      <c r="I58" s="16">
        <f t="shared" si="10"/>
        <v>3.9977343207416612E-8</v>
      </c>
      <c r="J58" s="17">
        <f t="shared" si="10"/>
        <v>1.7907700883601916E-4</v>
      </c>
      <c r="K58" s="16">
        <f t="shared" si="10"/>
        <v>1.6111326518463358E-9</v>
      </c>
      <c r="L58" s="16">
        <f t="shared" si="10"/>
        <v>1.4360607277507506E-8</v>
      </c>
      <c r="M58" s="16">
        <f t="shared" si="10"/>
        <v>9.5940097791421243E-8</v>
      </c>
      <c r="N58" s="16">
        <f t="shared" si="10"/>
        <v>3.4419738275808846E-8</v>
      </c>
      <c r="O58" s="16">
        <f t="shared" si="10"/>
        <v>2.2993799482615267E-7</v>
      </c>
      <c r="P58" s="16">
        <f t="shared" si="10"/>
        <v>2.482283756824201E-8</v>
      </c>
      <c r="Q58" s="16">
        <f t="shared" si="10"/>
        <v>1.0360444241631429E-8</v>
      </c>
      <c r="R58" s="16">
        <f t="shared" si="10"/>
        <v>6.923572107133535E-9</v>
      </c>
      <c r="S58" s="16">
        <f t="shared" si="10"/>
        <v>2.0795157595393841E-8</v>
      </c>
      <c r="T58" s="16">
        <f t="shared" si="10"/>
        <v>7.0588790904019059E-11</v>
      </c>
      <c r="U58" s="16">
        <f t="shared" si="10"/>
        <v>5.0000328444117041E-9</v>
      </c>
      <c r="V58" s="16">
        <f t="shared" si="10"/>
        <v>2.3094683700207613E-7</v>
      </c>
      <c r="W58" s="16">
        <f t="shared" si="10"/>
        <v>1.8453182383786135E-7</v>
      </c>
      <c r="X58" s="16">
        <f t="shared" si="10"/>
        <v>9.6192398740650235E-8</v>
      </c>
      <c r="Y58" s="16">
        <f t="shared" si="10"/>
        <v>2.416833158666472E-7</v>
      </c>
      <c r="Z58" s="16">
        <f t="shared" si="10"/>
        <v>8.2704669294875306E-8</v>
      </c>
      <c r="AA58" s="16">
        <f t="shared" si="10"/>
        <v>4.0309467146778594E-9</v>
      </c>
      <c r="AB58" s="16">
        <f t="shared" si="10"/>
        <v>1.0499217345567236E-7</v>
      </c>
      <c r="AC58" s="16">
        <f t="shared" si="10"/>
        <v>3.2276968388604212E-8</v>
      </c>
      <c r="AD58" s="16">
        <f t="shared" si="10"/>
        <v>5.1801860092349851E-7</v>
      </c>
      <c r="AE58" s="16">
        <f t="shared" si="10"/>
        <v>3.8150645502095286E-9</v>
      </c>
      <c r="AF58" s="16">
        <f t="shared" si="10"/>
        <v>2.5046105915602653E-9</v>
      </c>
      <c r="AG58" s="16">
        <f t="shared" si="10"/>
        <v>1.0179611743407532E-7</v>
      </c>
      <c r="AH58" s="16">
        <f t="shared" si="10"/>
        <v>3.4016413483281885E-7</v>
      </c>
      <c r="AI58" s="16">
        <f t="shared" si="10"/>
        <v>1.8053412226083139E-7</v>
      </c>
      <c r="AJ58" s="16">
        <f t="shared" si="10"/>
        <v>1.0559459840789133E-7</v>
      </c>
      <c r="AK58" s="16">
        <f t="shared" si="10"/>
        <v>8.1544438304050953E-9</v>
      </c>
      <c r="AL58" s="16">
        <f t="shared" si="10"/>
        <v>3.6325414265369694E-8</v>
      </c>
      <c r="AM58" s="16">
        <f t="shared" si="10"/>
        <v>7.5155469164071441E-8</v>
      </c>
      <c r="AN58" s="18">
        <f t="shared" si="10"/>
        <v>1.6045826425186887E-7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2.9264947964121245E-9</v>
      </c>
      <c r="E59" s="17">
        <f t="shared" si="11"/>
        <v>2.0013259074855449E-4</v>
      </c>
      <c r="F59" s="16">
        <f t="shared" si="11"/>
        <v>4.739283830746502E-8</v>
      </c>
      <c r="G59" s="16">
        <f t="shared" si="11"/>
        <v>3.4306659228252944E-8</v>
      </c>
      <c r="H59" s="16">
        <f t="shared" si="11"/>
        <v>2.0016444037569211E-8</v>
      </c>
      <c r="I59" s="16">
        <f t="shared" si="11"/>
        <v>6.3682473236845914E-7</v>
      </c>
      <c r="J59" s="16">
        <f t="shared" si="11"/>
        <v>5.9908540573202208E-7</v>
      </c>
      <c r="K59" s="16">
        <f t="shared" si="11"/>
        <v>1.8030278650703923E-7</v>
      </c>
      <c r="L59" s="16">
        <f t="shared" si="11"/>
        <v>1.0896252086782894E-8</v>
      </c>
      <c r="M59" s="16">
        <f t="shared" si="11"/>
        <v>1.221902738988091E-7</v>
      </c>
      <c r="N59" s="16">
        <f t="shared" si="11"/>
        <v>1.2886552032820244E-7</v>
      </c>
      <c r="O59" s="16">
        <f t="shared" si="11"/>
        <v>8.3261328564735678E-8</v>
      </c>
      <c r="P59" s="16">
        <f t="shared" si="11"/>
        <v>3.1707088824990796E-8</v>
      </c>
      <c r="Q59" s="16">
        <f t="shared" si="11"/>
        <v>4.7279613405607411E-7</v>
      </c>
      <c r="R59" s="16">
        <f t="shared" si="11"/>
        <v>4.7256792788833132E-8</v>
      </c>
      <c r="S59" s="16">
        <f t="shared" si="11"/>
        <v>1.8172252271282868E-7</v>
      </c>
      <c r="T59" s="16">
        <f t="shared" si="11"/>
        <v>1.4648699655654482E-10</v>
      </c>
      <c r="U59" s="16">
        <f t="shared" si="11"/>
        <v>9.645497573637892E-8</v>
      </c>
      <c r="V59" s="16">
        <f t="shared" si="11"/>
        <v>3.9995586036213951E-8</v>
      </c>
      <c r="W59" s="16">
        <f t="shared" si="11"/>
        <v>3.5074147432466638E-7</v>
      </c>
      <c r="X59" s="16">
        <f t="shared" si="11"/>
        <v>2.8416924991538817E-8</v>
      </c>
      <c r="Y59" s="16">
        <f t="shared" si="11"/>
        <v>6.876016864593552E-10</v>
      </c>
      <c r="Z59" s="16">
        <f t="shared" si="11"/>
        <v>1.9140471987313773E-7</v>
      </c>
      <c r="AA59" s="16">
        <f t="shared" si="11"/>
        <v>4.5488385436485058E-9</v>
      </c>
      <c r="AB59" s="16">
        <f t="shared" si="11"/>
        <v>4.6653943661055112E-8</v>
      </c>
      <c r="AC59" s="16">
        <f t="shared" si="11"/>
        <v>1.048828753342177E-7</v>
      </c>
      <c r="AD59" s="16">
        <f t="shared" si="11"/>
        <v>4.7659914112573723E-9</v>
      </c>
      <c r="AE59" s="16">
        <f t="shared" si="11"/>
        <v>1.0314100298811758E-8</v>
      </c>
      <c r="AF59" s="16">
        <f t="shared" si="11"/>
        <v>6.2785667108616496E-7</v>
      </c>
      <c r="AG59" s="16">
        <f t="shared" si="11"/>
        <v>2.0550690970668047E-8</v>
      </c>
      <c r="AH59" s="16">
        <f t="shared" si="11"/>
        <v>2.7321489770537072E-8</v>
      </c>
      <c r="AI59" s="16">
        <f t="shared" si="11"/>
        <v>3.1445197912949172E-8</v>
      </c>
      <c r="AJ59" s="16">
        <f t="shared" si="11"/>
        <v>9.6793784890119727E-10</v>
      </c>
      <c r="AK59" s="16">
        <f t="shared" si="11"/>
        <v>1.1068975202540983E-7</v>
      </c>
      <c r="AL59" s="16">
        <f t="shared" si="11"/>
        <v>5.0618684044979198E-9</v>
      </c>
      <c r="AM59" s="16">
        <f t="shared" si="11"/>
        <v>1.7112471494660778E-8</v>
      </c>
      <c r="AN59" s="18">
        <f t="shared" si="11"/>
        <v>3.9454684646320197E-9</v>
      </c>
    </row>
    <row r="60" spans="1:40" ht="24">
      <c r="A60" s="13" t="s">
        <v>53</v>
      </c>
      <c r="B60" s="14" t="s">
        <v>41</v>
      </c>
      <c r="C60" s="19"/>
      <c r="D60" s="16">
        <f t="shared" ref="D60:AN60" si="12">$C17^2*D17^2</f>
        <v>4.6573378606117433E-6</v>
      </c>
      <c r="E60" s="16">
        <f t="shared" si="12"/>
        <v>4.154364412115491E-7</v>
      </c>
      <c r="F60" s="16">
        <f t="shared" si="12"/>
        <v>9.7310105244170018E-8</v>
      </c>
      <c r="G60" s="16">
        <f t="shared" si="12"/>
        <v>5.5197595333171524E-7</v>
      </c>
      <c r="H60" s="17">
        <f t="shared" si="12"/>
        <v>4.2263001000000001E-3</v>
      </c>
      <c r="I60" s="16">
        <f t="shared" si="12"/>
        <v>1.2896554221092539E-5</v>
      </c>
      <c r="J60" s="16">
        <f t="shared" si="12"/>
        <v>3.8199313710571748E-6</v>
      </c>
      <c r="K60" s="16">
        <f t="shared" si="12"/>
        <v>2.1090531651353555E-6</v>
      </c>
      <c r="L60" s="16">
        <f t="shared" si="12"/>
        <v>2.3923574449340489E-8</v>
      </c>
      <c r="M60" s="16">
        <f t="shared" si="12"/>
        <v>4.2030793062530042E-6</v>
      </c>
      <c r="N60" s="16">
        <f t="shared" si="12"/>
        <v>2.8505454555310561E-6</v>
      </c>
      <c r="O60" s="16">
        <f t="shared" si="12"/>
        <v>9.6176816437727844E-6</v>
      </c>
      <c r="P60" s="16">
        <f t="shared" si="12"/>
        <v>3.8684699015884492E-7</v>
      </c>
      <c r="Q60" s="16">
        <f t="shared" si="12"/>
        <v>1.5137553427835891E-5</v>
      </c>
      <c r="R60" s="16">
        <f t="shared" si="12"/>
        <v>1.5097018604629949E-6</v>
      </c>
      <c r="S60" s="16">
        <f t="shared" si="12"/>
        <v>9.4786452473705093E-8</v>
      </c>
      <c r="T60" s="16">
        <f t="shared" si="12"/>
        <v>2.1386061895532752E-6</v>
      </c>
      <c r="U60" s="16">
        <f t="shared" si="12"/>
        <v>1.1530475758041198E-7</v>
      </c>
      <c r="V60" s="16">
        <f t="shared" si="12"/>
        <v>1.1169651404483615E-6</v>
      </c>
      <c r="W60" s="17">
        <f t="shared" si="12"/>
        <v>2.1958595999999999E-5</v>
      </c>
      <c r="X60" s="16">
        <f t="shared" si="12"/>
        <v>3.0578552038146638E-6</v>
      </c>
      <c r="Y60" s="16">
        <f t="shared" si="12"/>
        <v>1.893132144186107E-7</v>
      </c>
      <c r="Z60" s="16">
        <f t="shared" si="12"/>
        <v>1.2864565748011827E-5</v>
      </c>
      <c r="AA60" s="16">
        <f t="shared" si="12"/>
        <v>1.454156530843479E-5</v>
      </c>
      <c r="AB60" s="16">
        <f t="shared" si="12"/>
        <v>9.2948836148718281E-9</v>
      </c>
      <c r="AC60" s="16">
        <f t="shared" si="12"/>
        <v>4.2717593541222921E-6</v>
      </c>
      <c r="AD60" s="16">
        <f t="shared" si="12"/>
        <v>6.3575520623075741E-9</v>
      </c>
      <c r="AE60" s="16">
        <f t="shared" si="12"/>
        <v>3.5976406522110122E-9</v>
      </c>
      <c r="AF60" s="16">
        <f t="shared" si="12"/>
        <v>3.6372911560269005E-6</v>
      </c>
      <c r="AG60" s="16">
        <f t="shared" si="12"/>
        <v>2.0234336705318972E-6</v>
      </c>
      <c r="AH60" s="16">
        <f t="shared" si="12"/>
        <v>5.01381856733102E-8</v>
      </c>
      <c r="AI60" s="16">
        <f t="shared" si="12"/>
        <v>3.5612624699364235E-6</v>
      </c>
      <c r="AJ60" s="16">
        <f t="shared" si="12"/>
        <v>7.6762810787069424E-7</v>
      </c>
      <c r="AK60" s="16">
        <f t="shared" si="12"/>
        <v>6.5152066506982201E-8</v>
      </c>
      <c r="AL60" s="16">
        <f t="shared" si="12"/>
        <v>1.8450642184562773E-6</v>
      </c>
      <c r="AM60" s="16">
        <f t="shared" si="12"/>
        <v>3.0907598143756674E-6</v>
      </c>
      <c r="AN60" s="18">
        <f t="shared" si="12"/>
        <v>2.2652403120219124E-6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2.8361587629089019E-7</v>
      </c>
      <c r="E61" s="16">
        <f t="shared" si="13"/>
        <v>2.0558363388698422E-7</v>
      </c>
      <c r="F61" s="16">
        <f t="shared" si="13"/>
        <v>4.2754604876808055E-8</v>
      </c>
      <c r="G61" s="16">
        <f t="shared" si="13"/>
        <v>3.4852905374142408E-9</v>
      </c>
      <c r="H61" s="16">
        <f t="shared" si="13"/>
        <v>4.0482890201597556E-7</v>
      </c>
      <c r="I61" s="16">
        <f t="shared" si="13"/>
        <v>2.6125787992260775E-7</v>
      </c>
      <c r="J61" s="16">
        <f t="shared" si="13"/>
        <v>7.0842107490971277E-8</v>
      </c>
      <c r="K61" s="16">
        <f t="shared" si="13"/>
        <v>1.3098735195347239E-7</v>
      </c>
      <c r="L61" s="16">
        <f t="shared" si="13"/>
        <v>3.4044943105993332E-8</v>
      </c>
      <c r="M61" s="16">
        <f t="shared" si="13"/>
        <v>4.5925864543543624E-7</v>
      </c>
      <c r="N61" s="16">
        <f t="shared" si="13"/>
        <v>1.2948396116921629E-7</v>
      </c>
      <c r="O61" s="16">
        <f t="shared" si="13"/>
        <v>5.1469766295613851E-11</v>
      </c>
      <c r="P61" s="16">
        <f t="shared" si="13"/>
        <v>4.9384243887100518E-7</v>
      </c>
      <c r="Q61" s="16">
        <f t="shared" si="13"/>
        <v>4.1949107650577127E-8</v>
      </c>
      <c r="R61" s="16">
        <f t="shared" si="13"/>
        <v>9.7435518630208372E-7</v>
      </c>
      <c r="S61" s="16">
        <f t="shared" si="13"/>
        <v>2.2818256449112302E-7</v>
      </c>
      <c r="T61" s="16">
        <f t="shared" si="13"/>
        <v>3.5196046914256501E-8</v>
      </c>
      <c r="U61" s="16">
        <f t="shared" si="13"/>
        <v>6.8467835500576406E-8</v>
      </c>
      <c r="V61" s="16">
        <f t="shared" si="13"/>
        <v>4.8063871131604124E-9</v>
      </c>
      <c r="W61" s="16">
        <f t="shared" si="13"/>
        <v>1.3442436150889214E-8</v>
      </c>
      <c r="X61" s="16">
        <f t="shared" si="13"/>
        <v>1.5867296668002305E-7</v>
      </c>
      <c r="Y61" s="16">
        <f t="shared" si="13"/>
        <v>2.2898764960594763E-7</v>
      </c>
      <c r="Z61" s="16">
        <f t="shared" si="13"/>
        <v>3.5154101985387879E-8</v>
      </c>
      <c r="AA61" s="16">
        <f t="shared" si="13"/>
        <v>1.6684530782357099E-7</v>
      </c>
      <c r="AB61" s="16">
        <f t="shared" si="13"/>
        <v>6.3337824678896131E-8</v>
      </c>
      <c r="AC61" s="17">
        <f t="shared" si="13"/>
        <v>3.9193634168245762E-4</v>
      </c>
      <c r="AD61" s="16">
        <f t="shared" si="13"/>
        <v>3.2489444830532921E-8</v>
      </c>
      <c r="AE61" s="16">
        <f t="shared" si="13"/>
        <v>4.2450874718382747E-7</v>
      </c>
      <c r="AF61" s="16">
        <f t="shared" si="13"/>
        <v>3.6806987542356461E-7</v>
      </c>
      <c r="AG61" s="16">
        <f t="shared" si="13"/>
        <v>3.6523855662387239E-7</v>
      </c>
      <c r="AH61" s="16">
        <f t="shared" si="13"/>
        <v>1.5340969107390157E-7</v>
      </c>
      <c r="AI61" s="16">
        <f t="shared" si="13"/>
        <v>1.7514596293397418E-7</v>
      </c>
      <c r="AJ61" s="16">
        <f t="shared" si="13"/>
        <v>1.8689572295833025E-7</v>
      </c>
      <c r="AK61" s="16">
        <f t="shared" si="13"/>
        <v>1.351270749120672E-7</v>
      </c>
      <c r="AL61" s="16">
        <f t="shared" si="13"/>
        <v>1.6985702075452716E-7</v>
      </c>
      <c r="AM61" s="17">
        <f t="shared" si="13"/>
        <v>1.6379667947468078E-6</v>
      </c>
      <c r="AN61" s="18">
        <f t="shared" si="13"/>
        <v>3.3223254771446581E-7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2.2654056188612006E-7</v>
      </c>
      <c r="E62" s="16">
        <f t="shared" si="14"/>
        <v>6.7550041396612138E-7</v>
      </c>
      <c r="F62" s="16">
        <f t="shared" si="14"/>
        <v>2.8359844369002638E-9</v>
      </c>
      <c r="G62" s="16">
        <f t="shared" si="14"/>
        <v>1.9420007660270771E-7</v>
      </c>
      <c r="H62" s="16">
        <f t="shared" si="14"/>
        <v>1.8932752603770121E-7</v>
      </c>
      <c r="I62" s="16">
        <f t="shared" si="14"/>
        <v>1.6828667081820495E-7</v>
      </c>
      <c r="J62" s="16">
        <f t="shared" si="14"/>
        <v>3.0094123858878717E-9</v>
      </c>
      <c r="K62" s="16">
        <f t="shared" si="14"/>
        <v>2.1255897727053694E-7</v>
      </c>
      <c r="L62" s="16">
        <f t="shared" si="14"/>
        <v>1.6176473171712509E-7</v>
      </c>
      <c r="M62" s="16">
        <f t="shared" si="14"/>
        <v>2.2783925583638695E-8</v>
      </c>
      <c r="N62" s="16">
        <f t="shared" si="14"/>
        <v>1.2056571953406466E-7</v>
      </c>
      <c r="O62" s="16">
        <f t="shared" si="14"/>
        <v>9.5656447689863121E-10</v>
      </c>
      <c r="P62" s="16">
        <f t="shared" si="14"/>
        <v>2.4083562905023746E-8</v>
      </c>
      <c r="Q62" s="16">
        <f t="shared" si="14"/>
        <v>1.2650418383126658E-9</v>
      </c>
      <c r="R62" s="16">
        <f t="shared" si="14"/>
        <v>1.4274232093020191E-7</v>
      </c>
      <c r="S62" s="16">
        <f t="shared" si="14"/>
        <v>3.0478591763637408E-7</v>
      </c>
      <c r="T62" s="16">
        <f t="shared" si="14"/>
        <v>1.2409670984395846E-9</v>
      </c>
      <c r="U62" s="16">
        <f t="shared" si="14"/>
        <v>2.5769807107222674E-7</v>
      </c>
      <c r="V62" s="16">
        <f t="shared" si="14"/>
        <v>3.1800862464854471E-7</v>
      </c>
      <c r="W62" s="16">
        <f t="shared" si="14"/>
        <v>2.2120399085971976E-9</v>
      </c>
      <c r="X62" s="16">
        <f t="shared" si="14"/>
        <v>3.0417046919903425E-8</v>
      </c>
      <c r="Y62" s="16">
        <f t="shared" si="14"/>
        <v>6.1312264258512263E-8</v>
      </c>
      <c r="Z62" s="16">
        <f t="shared" si="14"/>
        <v>9.7646352769735314E-9</v>
      </c>
      <c r="AA62" s="16">
        <f t="shared" si="14"/>
        <v>2.2617115129871383E-7</v>
      </c>
      <c r="AB62" s="16">
        <f t="shared" si="14"/>
        <v>4.3776792259284435E-9</v>
      </c>
      <c r="AC62" s="16">
        <f t="shared" si="14"/>
        <v>2.0252025278941899E-7</v>
      </c>
      <c r="AD62" s="16">
        <f t="shared" si="14"/>
        <v>3.5561702387942264E-7</v>
      </c>
      <c r="AE62" s="16">
        <f t="shared" si="14"/>
        <v>7.2013303523033208E-8</v>
      </c>
      <c r="AF62" s="17">
        <f t="shared" si="14"/>
        <v>2.1638588322124975E-4</v>
      </c>
      <c r="AG62" s="16">
        <f t="shared" si="14"/>
        <v>7.0790566615846345E-8</v>
      </c>
      <c r="AH62" s="16">
        <f t="shared" si="14"/>
        <v>1.7708756722545359E-7</v>
      </c>
      <c r="AI62" s="16">
        <f t="shared" si="14"/>
        <v>2.1503115747852957E-7</v>
      </c>
      <c r="AJ62" s="16">
        <f t="shared" si="14"/>
        <v>9.3693765272065646E-8</v>
      </c>
      <c r="AK62" s="16">
        <f t="shared" si="14"/>
        <v>2.1502873198443762E-8</v>
      </c>
      <c r="AL62" s="16">
        <f t="shared" si="14"/>
        <v>6.0979982746090348E-9</v>
      </c>
      <c r="AM62" s="16">
        <f t="shared" si="14"/>
        <v>1.0502695892336597E-7</v>
      </c>
      <c r="AN62" s="18">
        <f t="shared" si="14"/>
        <v>4.8496783661072687E-7</v>
      </c>
    </row>
    <row r="63" spans="1:40" ht="24">
      <c r="A63" s="13" t="s">
        <v>56</v>
      </c>
      <c r="B63" s="14" t="s">
        <v>41</v>
      </c>
      <c r="C63" s="19"/>
      <c r="D63" s="16">
        <f t="shared" ref="D63:AN63" si="15">$C20^2*D20^2</f>
        <v>1.8364354954791829E-8</v>
      </c>
      <c r="E63" s="16">
        <f t="shared" si="15"/>
        <v>8.6069277623077987E-7</v>
      </c>
      <c r="F63" s="16">
        <f t="shared" si="15"/>
        <v>1.8822737989101287E-5</v>
      </c>
      <c r="G63" s="16">
        <f t="shared" si="15"/>
        <v>7.4819541669746711E-6</v>
      </c>
      <c r="H63" s="16">
        <f t="shared" si="15"/>
        <v>7.6870650981084674E-8</v>
      </c>
      <c r="I63" s="16">
        <f t="shared" si="15"/>
        <v>1.0838372448355867E-6</v>
      </c>
      <c r="J63" s="16">
        <f t="shared" si="15"/>
        <v>1.1980388919088073E-5</v>
      </c>
      <c r="K63" s="16">
        <f t="shared" si="15"/>
        <v>2.0313740139336457E-6</v>
      </c>
      <c r="L63" s="16">
        <f t="shared" si="15"/>
        <v>3.2191470552528751E-7</v>
      </c>
      <c r="M63" s="16">
        <f t="shared" si="15"/>
        <v>8.1127884184161377E-6</v>
      </c>
      <c r="N63" s="16">
        <f t="shared" si="15"/>
        <v>2.3789926934786088E-6</v>
      </c>
      <c r="O63" s="16">
        <f t="shared" si="15"/>
        <v>1.3376807976907895E-5</v>
      </c>
      <c r="P63" s="16">
        <f t="shared" si="15"/>
        <v>5.8657508963885831E-8</v>
      </c>
      <c r="Q63" s="17">
        <f t="shared" si="15"/>
        <v>2.7720225000000004E-5</v>
      </c>
      <c r="R63" s="16">
        <f t="shared" si="15"/>
        <v>4.1123249944256267E-6</v>
      </c>
      <c r="S63" s="16">
        <f t="shared" si="15"/>
        <v>1.6208521619637287E-6</v>
      </c>
      <c r="T63" s="16">
        <f t="shared" si="15"/>
        <v>3.5822010869745821E-7</v>
      </c>
      <c r="U63" s="16">
        <f t="shared" si="15"/>
        <v>6.2053626972434953E-6</v>
      </c>
      <c r="V63" s="16">
        <f t="shared" si="15"/>
        <v>9.3677216530323708E-6</v>
      </c>
      <c r="W63" s="16">
        <f t="shared" si="15"/>
        <v>1.5576758815192848E-5</v>
      </c>
      <c r="X63" s="16">
        <f t="shared" si="15"/>
        <v>3.3484513994069089E-6</v>
      </c>
      <c r="Y63" s="16">
        <f t="shared" si="15"/>
        <v>3.6294839295703524E-6</v>
      </c>
      <c r="Z63" s="16">
        <f t="shared" si="15"/>
        <v>1.6003788023928225E-6</v>
      </c>
      <c r="AA63" s="16">
        <f t="shared" si="15"/>
        <v>1.3532777135181566E-8</v>
      </c>
      <c r="AB63" s="16">
        <f t="shared" si="15"/>
        <v>1.1262944409137953E-6</v>
      </c>
      <c r="AC63" s="16">
        <f t="shared" si="15"/>
        <v>2.469274154268644E-6</v>
      </c>
      <c r="AD63" s="16">
        <f t="shared" si="15"/>
        <v>4.4552212772274121E-7</v>
      </c>
      <c r="AE63" s="16">
        <f t="shared" si="15"/>
        <v>1.8013055942029459E-6</v>
      </c>
      <c r="AF63" s="16">
        <f t="shared" si="15"/>
        <v>5.1904691480584707E-6</v>
      </c>
      <c r="AG63" s="16">
        <f t="shared" si="15"/>
        <v>4.9653270823814049E-6</v>
      </c>
      <c r="AH63" s="17">
        <f t="shared" si="15"/>
        <v>6.391522809E-3</v>
      </c>
      <c r="AI63" s="16">
        <f t="shared" si="15"/>
        <v>1.8998523777918889E-7</v>
      </c>
      <c r="AJ63" s="16">
        <f t="shared" si="15"/>
        <v>1.9227575525982029E-7</v>
      </c>
      <c r="AK63" s="16">
        <f t="shared" si="15"/>
        <v>1.2472616543615144E-5</v>
      </c>
      <c r="AL63" s="16">
        <f t="shared" si="15"/>
        <v>7.4345955359520247E-6</v>
      </c>
      <c r="AM63" s="16">
        <f t="shared" si="15"/>
        <v>1.3599703000187664E-6</v>
      </c>
      <c r="AN63" s="18">
        <f t="shared" si="15"/>
        <v>1.268181599677951E-6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1.3175776078017316E-6</v>
      </c>
      <c r="E64" s="16">
        <f t="shared" si="16"/>
        <v>2.023118553716653E-6</v>
      </c>
      <c r="F64" s="16">
        <f t="shared" si="16"/>
        <v>3.7225994989170171E-7</v>
      </c>
      <c r="G64" s="16">
        <f t="shared" si="16"/>
        <v>1.3671700123166378E-8</v>
      </c>
      <c r="H64" s="16">
        <f t="shared" si="16"/>
        <v>3.3713023962355425E-6</v>
      </c>
      <c r="I64" s="16">
        <f t="shared" si="16"/>
        <v>4.1305524600248899E-6</v>
      </c>
      <c r="J64" s="16">
        <f t="shared" si="16"/>
        <v>1.7686165666922314E-6</v>
      </c>
      <c r="K64" s="16">
        <f t="shared" si="16"/>
        <v>1.2274035606372751E-6</v>
      </c>
      <c r="L64" s="16">
        <f t="shared" si="16"/>
        <v>5.5473603269592217E-7</v>
      </c>
      <c r="M64" s="17">
        <f t="shared" si="16"/>
        <v>3.4133671834001402E-3</v>
      </c>
      <c r="N64" s="16">
        <f t="shared" si="16"/>
        <v>7.1537749177530169E-7</v>
      </c>
      <c r="O64" s="16">
        <f t="shared" si="16"/>
        <v>7.796625604090346E-7</v>
      </c>
      <c r="P64" s="16">
        <f t="shared" si="16"/>
        <v>3.00491635553681E-6</v>
      </c>
      <c r="Q64" s="16">
        <f t="shared" si="16"/>
        <v>5.1863779964849647E-6</v>
      </c>
      <c r="R64" s="16">
        <f t="shared" si="16"/>
        <v>7.2807897801807191E-7</v>
      </c>
      <c r="S64" s="16">
        <f t="shared" si="16"/>
        <v>9.0622495797412807E-6</v>
      </c>
      <c r="T64" s="16">
        <f t="shared" si="16"/>
        <v>3.5718975346438665E-7</v>
      </c>
      <c r="U64" s="16">
        <f t="shared" si="16"/>
        <v>5.2977070186524978E-7</v>
      </c>
      <c r="V64" s="16">
        <f t="shared" si="16"/>
        <v>3.789863863924499E-7</v>
      </c>
      <c r="W64" s="16">
        <f t="shared" si="16"/>
        <v>3.4136323378996249E-6</v>
      </c>
      <c r="X64" s="16">
        <f t="shared" si="16"/>
        <v>1.2466347799279804E-6</v>
      </c>
      <c r="Y64" s="17">
        <f t="shared" si="16"/>
        <v>4.0525425980011081E-5</v>
      </c>
      <c r="Z64" s="16">
        <f t="shared" si="16"/>
        <v>3.5172345489452591E-6</v>
      </c>
      <c r="AA64" s="16">
        <f t="shared" si="16"/>
        <v>7.6980161661530184E-7</v>
      </c>
      <c r="AB64" s="16">
        <f t="shared" si="16"/>
        <v>5.5128472810598849E-7</v>
      </c>
      <c r="AC64" s="16">
        <f t="shared" si="16"/>
        <v>3.9006962602395047E-6</v>
      </c>
      <c r="AD64" s="16">
        <f t="shared" si="16"/>
        <v>5.2205085964587044E-6</v>
      </c>
      <c r="AE64" s="16">
        <f t="shared" si="16"/>
        <v>1.4401859156827533E-6</v>
      </c>
      <c r="AF64" s="16">
        <f t="shared" si="16"/>
        <v>3.5276893421790621E-7</v>
      </c>
      <c r="AG64" s="16">
        <f t="shared" si="16"/>
        <v>5.4030703485929413E-6</v>
      </c>
      <c r="AH64" s="16">
        <f t="shared" si="16"/>
        <v>4.2582235098691725E-6</v>
      </c>
      <c r="AI64" s="16">
        <f t="shared" si="16"/>
        <v>4.5263507429882982E-7</v>
      </c>
      <c r="AJ64" s="16">
        <f t="shared" si="16"/>
        <v>1.1190176084625828E-5</v>
      </c>
      <c r="AK64" s="16">
        <f t="shared" si="16"/>
        <v>5.8881430347622713E-8</v>
      </c>
      <c r="AL64" s="16">
        <f t="shared" si="16"/>
        <v>4.0793446644838297E-6</v>
      </c>
      <c r="AM64" s="16">
        <f t="shared" si="16"/>
        <v>1.320230010734496E-6</v>
      </c>
      <c r="AN64" s="18">
        <f t="shared" si="16"/>
        <v>2.7623903349482473E-6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2.1697115173500104E-7</v>
      </c>
      <c r="E65" s="16">
        <f t="shared" si="17"/>
        <v>8.8039861817824129E-7</v>
      </c>
      <c r="F65" s="16">
        <f t="shared" si="17"/>
        <v>1.6731251105953211E-7</v>
      </c>
      <c r="G65" s="16">
        <f t="shared" si="17"/>
        <v>4.5331051557698862E-7</v>
      </c>
      <c r="H65" s="16">
        <f t="shared" si="17"/>
        <v>9.4196068638462331E-7</v>
      </c>
      <c r="I65" s="16">
        <f t="shared" si="17"/>
        <v>1.0197150324965524E-6</v>
      </c>
      <c r="J65" s="16">
        <f t="shared" si="17"/>
        <v>2.6276709148718434E-7</v>
      </c>
      <c r="K65" s="16">
        <f t="shared" si="17"/>
        <v>2.1108782756773736E-6</v>
      </c>
      <c r="L65" s="16">
        <f t="shared" si="17"/>
        <v>3.6650103697139898E-6</v>
      </c>
      <c r="M65" s="16">
        <f t="shared" si="17"/>
        <v>2.9826958308505778E-7</v>
      </c>
      <c r="N65" s="17">
        <f t="shared" si="17"/>
        <v>1.4041535831279415E-3</v>
      </c>
      <c r="O65" s="16">
        <f t="shared" si="17"/>
        <v>5.7006318035884819E-8</v>
      </c>
      <c r="P65" s="16">
        <f t="shared" si="17"/>
        <v>1.5667193240320957E-6</v>
      </c>
      <c r="Q65" s="16">
        <f t="shared" si="17"/>
        <v>6.1126292106784972E-9</v>
      </c>
      <c r="R65" s="16">
        <f t="shared" si="17"/>
        <v>1.399056510808172E-6</v>
      </c>
      <c r="S65" s="16">
        <f t="shared" si="17"/>
        <v>8.6563394302318095E-8</v>
      </c>
      <c r="T65" s="16">
        <f t="shared" si="17"/>
        <v>1.1635956820982333E-6</v>
      </c>
      <c r="U65" s="16">
        <f t="shared" si="17"/>
        <v>1.3829113007414521E-7</v>
      </c>
      <c r="V65" s="16">
        <f t="shared" si="17"/>
        <v>2.4008567161865381E-6</v>
      </c>
      <c r="W65" s="16">
        <f t="shared" si="17"/>
        <v>2.2164620461126575E-6</v>
      </c>
      <c r="X65" s="16">
        <f t="shared" si="17"/>
        <v>1.4103243458651018E-7</v>
      </c>
      <c r="Y65" s="16">
        <f t="shared" si="17"/>
        <v>5.5599539142686869E-6</v>
      </c>
      <c r="Z65" s="16">
        <f t="shared" si="17"/>
        <v>3.3113687633020113E-6</v>
      </c>
      <c r="AA65" s="16">
        <f t="shared" si="17"/>
        <v>9.8578698521480359E-7</v>
      </c>
      <c r="AB65" s="16">
        <f t="shared" si="17"/>
        <v>1.0256290803319391E-6</v>
      </c>
      <c r="AC65" s="16">
        <f t="shared" si="17"/>
        <v>4.5064913749883864E-7</v>
      </c>
      <c r="AD65" s="16">
        <f t="shared" si="17"/>
        <v>4.4475021974399646E-6</v>
      </c>
      <c r="AE65" s="16">
        <f t="shared" si="17"/>
        <v>1.2354843343005133E-6</v>
      </c>
      <c r="AF65" s="16">
        <f t="shared" si="17"/>
        <v>7.6548083973096092E-7</v>
      </c>
      <c r="AG65" s="16">
        <f t="shared" si="17"/>
        <v>3.1328442106858874E-6</v>
      </c>
      <c r="AH65" s="16">
        <f t="shared" si="17"/>
        <v>5.1496225678581335E-7</v>
      </c>
      <c r="AI65" s="16">
        <f t="shared" si="17"/>
        <v>1.043695930839986E-6</v>
      </c>
      <c r="AJ65" s="16">
        <f t="shared" si="17"/>
        <v>2.128432464785838E-6</v>
      </c>
      <c r="AK65" s="16">
        <f t="shared" si="17"/>
        <v>2.5712890884115327E-6</v>
      </c>
      <c r="AL65" s="16">
        <f t="shared" si="17"/>
        <v>6.8365664319535321E-8</v>
      </c>
      <c r="AM65" s="16">
        <f t="shared" si="17"/>
        <v>2.1947469943391708E-7</v>
      </c>
      <c r="AN65" s="18">
        <f t="shared" si="17"/>
        <v>3.3819810522977188E-6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5.2568198740325134E-9</v>
      </c>
      <c r="E66" s="16">
        <f t="shared" si="18"/>
        <v>1.1093002091614477E-7</v>
      </c>
      <c r="F66" s="16">
        <f t="shared" si="18"/>
        <v>8.6674227772897735E-7</v>
      </c>
      <c r="G66" s="16">
        <f t="shared" si="18"/>
        <v>3.4181279686177327E-7</v>
      </c>
      <c r="H66" s="16">
        <f t="shared" si="18"/>
        <v>9.6944328948509894E-7</v>
      </c>
      <c r="I66" s="16">
        <f t="shared" si="18"/>
        <v>2.1632372432215848E-7</v>
      </c>
      <c r="J66" s="16">
        <f t="shared" si="18"/>
        <v>5.4427436097921369E-7</v>
      </c>
      <c r="K66" s="16">
        <f t="shared" si="18"/>
        <v>8.4069253064901386E-7</v>
      </c>
      <c r="L66" s="16">
        <f t="shared" si="18"/>
        <v>1.5005600156054357E-7</v>
      </c>
      <c r="M66" s="16">
        <f t="shared" si="18"/>
        <v>5.1513391965053471E-7</v>
      </c>
      <c r="N66" s="16">
        <f t="shared" si="18"/>
        <v>2.0871458042011732E-7</v>
      </c>
      <c r="O66" s="16">
        <f t="shared" si="18"/>
        <v>4.099005745132945E-7</v>
      </c>
      <c r="P66" s="17">
        <f t="shared" si="18"/>
        <v>5.8859795560703393E-6</v>
      </c>
      <c r="Q66" s="16">
        <f t="shared" si="18"/>
        <v>1.261681285228642E-6</v>
      </c>
      <c r="R66" s="16">
        <f t="shared" si="18"/>
        <v>2.1237804749638553E-6</v>
      </c>
      <c r="S66" s="16">
        <f t="shared" si="18"/>
        <v>4.4062477315764177E-6</v>
      </c>
      <c r="T66" s="16">
        <f t="shared" si="18"/>
        <v>1.0045956883050784E-9</v>
      </c>
      <c r="U66" s="16">
        <f t="shared" si="18"/>
        <v>1.6574735185768472E-7</v>
      </c>
      <c r="V66" s="16">
        <f t="shared" si="18"/>
        <v>8.3584380045299287E-8</v>
      </c>
      <c r="W66" s="16">
        <f t="shared" si="18"/>
        <v>8.9369019627040479E-8</v>
      </c>
      <c r="X66" s="16">
        <f t="shared" si="18"/>
        <v>9.2656514070047075E-9</v>
      </c>
      <c r="Y66" s="16">
        <f t="shared" si="18"/>
        <v>1.7783197990531118E-6</v>
      </c>
      <c r="Z66" s="16">
        <f t="shared" si="18"/>
        <v>1.8839733766908106E-7</v>
      </c>
      <c r="AA66" s="16">
        <f t="shared" si="18"/>
        <v>2.4012515526885224E-6</v>
      </c>
      <c r="AB66" s="16">
        <f t="shared" si="18"/>
        <v>5.084388781385429E-7</v>
      </c>
      <c r="AC66" s="17">
        <f t="shared" si="18"/>
        <v>5.3630516203037594E-6</v>
      </c>
      <c r="AD66" s="16">
        <f t="shared" si="18"/>
        <v>1.8787042635949015E-6</v>
      </c>
      <c r="AE66" s="16">
        <f t="shared" si="18"/>
        <v>1.5535711291414361E-8</v>
      </c>
      <c r="AF66" s="16">
        <f t="shared" si="18"/>
        <v>6.3355455806122658E-7</v>
      </c>
      <c r="AG66" s="16">
        <f t="shared" si="18"/>
        <v>5.2602714081609412E-7</v>
      </c>
      <c r="AH66" s="16">
        <f t="shared" si="18"/>
        <v>2.801549450474714E-7</v>
      </c>
      <c r="AI66" s="16">
        <f t="shared" si="18"/>
        <v>9.6193741759121412E-7</v>
      </c>
      <c r="AJ66" s="16">
        <f t="shared" si="18"/>
        <v>1.9980064052078513E-6</v>
      </c>
      <c r="AK66" s="16">
        <f t="shared" si="18"/>
        <v>2.4030040264151213E-7</v>
      </c>
      <c r="AL66" s="16">
        <f t="shared" si="18"/>
        <v>2.076352095927136E-8</v>
      </c>
      <c r="AM66" s="17">
        <f t="shared" si="18"/>
        <v>1.3136652388644075E-3</v>
      </c>
      <c r="AN66" s="18">
        <f t="shared" si="18"/>
        <v>1.0163298730809526E-6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2.5573868420797552E-7</v>
      </c>
      <c r="E67" s="16">
        <f t="shared" si="19"/>
        <v>8.2798402938387013E-9</v>
      </c>
      <c r="F67" s="16">
        <f t="shared" si="19"/>
        <v>7.3615149331400978E-7</v>
      </c>
      <c r="G67" s="16">
        <f t="shared" si="19"/>
        <v>2.3906274237886462E-7</v>
      </c>
      <c r="H67" s="16">
        <f t="shared" si="19"/>
        <v>1.2837305587187864E-6</v>
      </c>
      <c r="I67" s="16">
        <f t="shared" si="19"/>
        <v>1.2151952305365692E-8</v>
      </c>
      <c r="J67" s="16">
        <f t="shared" si="19"/>
        <v>8.2052278831695177E-9</v>
      </c>
      <c r="K67" s="16">
        <f t="shared" si="19"/>
        <v>1.3733812350827263E-7</v>
      </c>
      <c r="L67" s="16">
        <f t="shared" si="19"/>
        <v>2.6394523018779301E-7</v>
      </c>
      <c r="M67" s="16">
        <f t="shared" si="19"/>
        <v>8.4882519860758278E-8</v>
      </c>
      <c r="N67" s="16">
        <f t="shared" si="19"/>
        <v>2.6393904699054187E-7</v>
      </c>
      <c r="O67" s="16">
        <f t="shared" si="19"/>
        <v>1.2008961795905146E-12</v>
      </c>
      <c r="P67" s="16">
        <f t="shared" si="19"/>
        <v>6.2740775636897474E-7</v>
      </c>
      <c r="Q67" s="16">
        <f t="shared" si="19"/>
        <v>2.9415410168786076E-7</v>
      </c>
      <c r="R67" s="16">
        <f t="shared" si="19"/>
        <v>3.7247916297614124E-7</v>
      </c>
      <c r="S67" s="16">
        <f t="shared" si="19"/>
        <v>1.8881175183747458E-7</v>
      </c>
      <c r="T67" s="16">
        <f t="shared" si="19"/>
        <v>2.2804225835993398E-7</v>
      </c>
      <c r="U67" s="16">
        <f t="shared" si="19"/>
        <v>8.7407521544061619E-10</v>
      </c>
      <c r="V67" s="16">
        <f t="shared" si="19"/>
        <v>2.2842774774700661E-7</v>
      </c>
      <c r="W67" s="16">
        <f t="shared" si="19"/>
        <v>3.9118289488809171E-7</v>
      </c>
      <c r="X67" s="16">
        <f t="shared" si="19"/>
        <v>5.5993695254475283E-8</v>
      </c>
      <c r="Y67" s="16">
        <f t="shared" si="19"/>
        <v>1.1557360053615781E-10</v>
      </c>
      <c r="Z67" s="16">
        <f t="shared" si="19"/>
        <v>1.2644361844127101E-8</v>
      </c>
      <c r="AA67" s="17">
        <f t="shared" si="19"/>
        <v>3.7230671259856347E-4</v>
      </c>
      <c r="AB67" s="16">
        <f t="shared" si="19"/>
        <v>1.3792945540429314E-9</v>
      </c>
      <c r="AC67" s="16">
        <f t="shared" si="19"/>
        <v>1.553894227601399E-7</v>
      </c>
      <c r="AD67" s="16">
        <f t="shared" si="19"/>
        <v>6.3994729621346866E-7</v>
      </c>
      <c r="AE67" s="16">
        <f t="shared" si="19"/>
        <v>1.0780225111868595E-7</v>
      </c>
      <c r="AF67" s="16">
        <f t="shared" si="19"/>
        <v>3.8347800817112741E-7</v>
      </c>
      <c r="AG67" s="16">
        <f t="shared" si="19"/>
        <v>8.4957448401062832E-7</v>
      </c>
      <c r="AH67" s="16">
        <f t="shared" si="19"/>
        <v>7.9104000405435948E-10</v>
      </c>
      <c r="AI67" s="16">
        <f t="shared" si="19"/>
        <v>1.3576877764215299E-9</v>
      </c>
      <c r="AJ67" s="16">
        <f t="shared" si="19"/>
        <v>5.5736021922298784E-7</v>
      </c>
      <c r="AK67" s="16">
        <f t="shared" si="19"/>
        <v>8.1390354393441508E-7</v>
      </c>
      <c r="AL67" s="16">
        <f t="shared" si="19"/>
        <v>9.624423145068722E-7</v>
      </c>
      <c r="AM67" s="16">
        <f t="shared" si="19"/>
        <v>6.7580516520005346E-7</v>
      </c>
      <c r="AN67" s="18">
        <f t="shared" si="19"/>
        <v>7.9891174141445694E-7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8.7063151168544123E-7</v>
      </c>
      <c r="E68" s="16">
        <f t="shared" si="20"/>
        <v>1.8662185823771407E-6</v>
      </c>
      <c r="F68" s="16">
        <f t="shared" si="20"/>
        <v>2.2744079790543956E-6</v>
      </c>
      <c r="G68" s="16">
        <f t="shared" si="20"/>
        <v>6.7789355074019436E-7</v>
      </c>
      <c r="H68" s="16">
        <f t="shared" si="20"/>
        <v>4.6901717667954543E-8</v>
      </c>
      <c r="I68" s="16">
        <f t="shared" si="20"/>
        <v>2.9065809482292153E-6</v>
      </c>
      <c r="J68" s="16">
        <f t="shared" si="20"/>
        <v>2.3708584845133586E-7</v>
      </c>
      <c r="K68" s="16">
        <f t="shared" si="20"/>
        <v>8.9395245289984792E-7</v>
      </c>
      <c r="L68" s="16">
        <f t="shared" si="20"/>
        <v>8.9533413958617262E-7</v>
      </c>
      <c r="M68" s="16">
        <f t="shared" si="20"/>
        <v>5.6240451485403627E-6</v>
      </c>
      <c r="N68" s="16">
        <f t="shared" si="20"/>
        <v>1.2911815501530952E-7</v>
      </c>
      <c r="O68" s="16">
        <f t="shared" si="20"/>
        <v>4.7438407696988346E-6</v>
      </c>
      <c r="P68" s="16">
        <f t="shared" si="20"/>
        <v>2.1428855883992842E-9</v>
      </c>
      <c r="Q68" s="16">
        <f t="shared" si="20"/>
        <v>1.30801905267528E-6</v>
      </c>
      <c r="R68" s="16">
        <f t="shared" si="20"/>
        <v>4.2438048744263778E-7</v>
      </c>
      <c r="S68" s="17">
        <f t="shared" si="20"/>
        <v>2.0972006777638433E-3</v>
      </c>
      <c r="T68" s="16">
        <f t="shared" si="20"/>
        <v>9.7767374506417135E-7</v>
      </c>
      <c r="U68" s="16">
        <f t="shared" si="20"/>
        <v>1.772293384614322E-7</v>
      </c>
      <c r="V68" s="17">
        <f t="shared" si="20"/>
        <v>1.4210842635427589E-5</v>
      </c>
      <c r="W68" s="16">
        <f t="shared" si="20"/>
        <v>5.8669605218722671E-6</v>
      </c>
      <c r="X68" s="16">
        <f t="shared" si="20"/>
        <v>1.1061021624946455E-6</v>
      </c>
      <c r="Y68" s="16">
        <f t="shared" si="20"/>
        <v>1.4467290090239043E-6</v>
      </c>
      <c r="Z68" s="16">
        <f t="shared" si="20"/>
        <v>1.7058705729810905E-6</v>
      </c>
      <c r="AA68" s="16">
        <f t="shared" si="20"/>
        <v>1.0610091148751372E-6</v>
      </c>
      <c r="AB68" s="16">
        <f t="shared" si="20"/>
        <v>3.1507304059574876E-6</v>
      </c>
      <c r="AC68" s="16">
        <f t="shared" si="20"/>
        <v>1.1959811664074764E-6</v>
      </c>
      <c r="AD68" s="16">
        <f t="shared" si="20"/>
        <v>3.8854999696671357E-7</v>
      </c>
      <c r="AE68" s="16">
        <f t="shared" si="20"/>
        <v>6.7982736578422153E-8</v>
      </c>
      <c r="AF68" s="16">
        <f t="shared" si="20"/>
        <v>2.9062575996843209E-6</v>
      </c>
      <c r="AG68" s="16">
        <f t="shared" si="20"/>
        <v>3.0492220831260985E-8</v>
      </c>
      <c r="AH68" s="16">
        <f t="shared" si="20"/>
        <v>5.2715221183617026E-7</v>
      </c>
      <c r="AI68" s="16">
        <f t="shared" si="20"/>
        <v>1.7247431370460687E-6</v>
      </c>
      <c r="AJ68" s="16">
        <f t="shared" si="20"/>
        <v>4.7437205816966826E-10</v>
      </c>
      <c r="AK68" s="16">
        <f t="shared" si="20"/>
        <v>1.0772845877840127E-7</v>
      </c>
      <c r="AL68" s="16">
        <f t="shared" si="20"/>
        <v>3.3595310249936762E-8</v>
      </c>
      <c r="AM68" s="16">
        <f t="shared" si="20"/>
        <v>6.9817296828899761E-6</v>
      </c>
      <c r="AN68" s="18">
        <f t="shared" si="20"/>
        <v>7.7847524928345168E-7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1.8892935276004212E-6</v>
      </c>
      <c r="E69" s="16">
        <f t="shared" si="21"/>
        <v>2.1456509796087518E-7</v>
      </c>
      <c r="F69" s="16">
        <f t="shared" si="21"/>
        <v>1.6945473047178072E-6</v>
      </c>
      <c r="G69" s="16">
        <f t="shared" si="21"/>
        <v>1.2948684942280429E-7</v>
      </c>
      <c r="H69" s="16">
        <f t="shared" si="21"/>
        <v>2.9009385589461495E-7</v>
      </c>
      <c r="I69" s="16">
        <f t="shared" si="21"/>
        <v>3.4491901501499584E-7</v>
      </c>
      <c r="J69" s="16">
        <f t="shared" si="21"/>
        <v>1.3850390765575624E-6</v>
      </c>
      <c r="K69" s="16">
        <f t="shared" si="21"/>
        <v>2.4514324481301792E-10</v>
      </c>
      <c r="L69" s="16">
        <f t="shared" si="21"/>
        <v>3.7388194433605557E-6</v>
      </c>
      <c r="M69" s="16">
        <f t="shared" si="21"/>
        <v>1.2274467345648764E-7</v>
      </c>
      <c r="N69" s="16">
        <f t="shared" si="21"/>
        <v>1.8891194642946348E-6</v>
      </c>
      <c r="O69" s="16">
        <f t="shared" si="21"/>
        <v>1.9192823153398697E-7</v>
      </c>
      <c r="P69" s="16">
        <f t="shared" si="21"/>
        <v>3.6527292780251228E-7</v>
      </c>
      <c r="Q69" s="16">
        <f t="shared" si="21"/>
        <v>1.1389787545140842E-8</v>
      </c>
      <c r="R69" s="16">
        <f t="shared" si="21"/>
        <v>3.3583963178389141E-7</v>
      </c>
      <c r="S69" s="17">
        <f t="shared" si="21"/>
        <v>7.4809509592289595E-6</v>
      </c>
      <c r="T69" s="16">
        <f t="shared" si="21"/>
        <v>4.5419224364321438E-7</v>
      </c>
      <c r="U69" s="16">
        <f t="shared" si="21"/>
        <v>2.3676120193713109E-6</v>
      </c>
      <c r="V69" s="17">
        <f t="shared" si="21"/>
        <v>1.1017772628322499E-3</v>
      </c>
      <c r="W69" s="16">
        <f t="shared" si="21"/>
        <v>6.4336831315472252E-7</v>
      </c>
      <c r="X69" s="16">
        <f t="shared" si="21"/>
        <v>5.0150305871293965E-7</v>
      </c>
      <c r="Y69" s="16">
        <f t="shared" si="21"/>
        <v>1.4727735017731894E-7</v>
      </c>
      <c r="Z69" s="16">
        <f t="shared" si="21"/>
        <v>5.2835217050547614E-8</v>
      </c>
      <c r="AA69" s="16">
        <f t="shared" si="21"/>
        <v>6.7150783832917024E-7</v>
      </c>
      <c r="AB69" s="16">
        <f t="shared" si="21"/>
        <v>1.9714668250324358E-7</v>
      </c>
      <c r="AC69" s="16">
        <f t="shared" si="21"/>
        <v>1.3020462403196923E-8</v>
      </c>
      <c r="AD69" s="16">
        <f t="shared" si="21"/>
        <v>2.7976491967967432E-6</v>
      </c>
      <c r="AE69" s="16">
        <f t="shared" si="21"/>
        <v>1.6782359245136628E-6</v>
      </c>
      <c r="AF69" s="16">
        <f t="shared" si="21"/>
        <v>1.5851897331673235E-6</v>
      </c>
      <c r="AG69" s="16">
        <f t="shared" si="21"/>
        <v>1.2741567998668388E-6</v>
      </c>
      <c r="AH69" s="16">
        <f t="shared" si="21"/>
        <v>1.5958324255167399E-6</v>
      </c>
      <c r="AI69" s="16">
        <f t="shared" si="21"/>
        <v>1.0223537508897136E-6</v>
      </c>
      <c r="AJ69" s="16">
        <f t="shared" si="21"/>
        <v>1.6619739740806095E-6</v>
      </c>
      <c r="AK69" s="16">
        <f t="shared" si="21"/>
        <v>2.2555613111710502E-7</v>
      </c>
      <c r="AL69" s="16">
        <f t="shared" si="21"/>
        <v>7.5931539685287218E-8</v>
      </c>
      <c r="AM69" s="16">
        <f t="shared" si="21"/>
        <v>6.9708648592991354E-8</v>
      </c>
      <c r="AN69" s="18">
        <f t="shared" si="21"/>
        <v>7.7714668396400807E-7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7.5756467831935688E-7</v>
      </c>
      <c r="E70" s="16">
        <f t="shared" si="22"/>
        <v>2.9643993821407409E-7</v>
      </c>
      <c r="F70" s="16">
        <f t="shared" si="22"/>
        <v>1.1481165093738964E-8</v>
      </c>
      <c r="G70" s="16">
        <f t="shared" si="22"/>
        <v>1.4936597495976865E-6</v>
      </c>
      <c r="H70" s="16">
        <f t="shared" si="22"/>
        <v>1.7476668025951324E-7</v>
      </c>
      <c r="I70" s="16">
        <f t="shared" si="22"/>
        <v>2.1558467856129058E-6</v>
      </c>
      <c r="J70" s="16">
        <f t="shared" si="22"/>
        <v>2.5916319308034927E-7</v>
      </c>
      <c r="K70" s="16">
        <f t="shared" si="22"/>
        <v>5.0126536056614286E-10</v>
      </c>
      <c r="L70" s="16">
        <f t="shared" si="22"/>
        <v>2.5301535632193131E-6</v>
      </c>
      <c r="M70" s="16">
        <f t="shared" si="22"/>
        <v>1.6923544429465227E-6</v>
      </c>
      <c r="N70" s="16">
        <f t="shared" si="22"/>
        <v>2.1473914325545341E-6</v>
      </c>
      <c r="O70" s="16">
        <f t="shared" si="22"/>
        <v>1.1109397380921965E-6</v>
      </c>
      <c r="P70" s="17">
        <f t="shared" si="22"/>
        <v>1.9107238791922468E-3</v>
      </c>
      <c r="Q70" s="16">
        <f t="shared" si="22"/>
        <v>3.3269854330656827E-8</v>
      </c>
      <c r="R70" s="16">
        <f t="shared" si="22"/>
        <v>7.1770672296048606E-8</v>
      </c>
      <c r="S70" s="16">
        <f t="shared" si="22"/>
        <v>1.9818841961837649E-9</v>
      </c>
      <c r="T70" s="16">
        <f t="shared" si="22"/>
        <v>2.2119913327235674E-6</v>
      </c>
      <c r="U70" s="16">
        <f t="shared" si="22"/>
        <v>6.8249830013951472E-6</v>
      </c>
      <c r="V70" s="16">
        <f t="shared" si="22"/>
        <v>6.3556955717506456E-7</v>
      </c>
      <c r="W70" s="16">
        <f t="shared" si="22"/>
        <v>1.0508876306326408E-6</v>
      </c>
      <c r="X70" s="16">
        <f t="shared" si="22"/>
        <v>1.0123015368541001E-6</v>
      </c>
      <c r="Y70" s="16">
        <f t="shared" si="22"/>
        <v>9.7488836147889358E-7</v>
      </c>
      <c r="Z70" s="16">
        <f t="shared" si="22"/>
        <v>5.961057214665028E-6</v>
      </c>
      <c r="AA70" s="16">
        <f t="shared" si="22"/>
        <v>3.218304317191867E-6</v>
      </c>
      <c r="AB70" s="16">
        <f t="shared" si="22"/>
        <v>1.5022085204580908E-8</v>
      </c>
      <c r="AC70" s="16">
        <f t="shared" si="22"/>
        <v>2.3579755308724584E-6</v>
      </c>
      <c r="AD70" s="16">
        <f t="shared" si="22"/>
        <v>9.4077822259169565E-7</v>
      </c>
      <c r="AE70" s="16">
        <f t="shared" si="22"/>
        <v>2.3145494569280489E-7</v>
      </c>
      <c r="AF70" s="16">
        <f t="shared" si="22"/>
        <v>2.0944023835936515E-7</v>
      </c>
      <c r="AG70" s="16">
        <f t="shared" si="22"/>
        <v>4.6309477151171061E-6</v>
      </c>
      <c r="AH70" s="16">
        <f t="shared" si="22"/>
        <v>1.7245968990255784E-8</v>
      </c>
      <c r="AI70" s="16">
        <f t="shared" si="22"/>
        <v>1.7420781370828907E-10</v>
      </c>
      <c r="AJ70" s="16">
        <f t="shared" si="22"/>
        <v>7.9864487894190818E-7</v>
      </c>
      <c r="AK70" s="16">
        <f t="shared" si="22"/>
        <v>5.2730228913020247E-7</v>
      </c>
      <c r="AL70" s="17">
        <f t="shared" si="22"/>
        <v>8.3374731368431944E-6</v>
      </c>
      <c r="AM70" s="17">
        <f t="shared" si="22"/>
        <v>8.5959841382459057E-6</v>
      </c>
      <c r="AN70" s="18">
        <f t="shared" si="22"/>
        <v>5.1246045503107275E-7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3.1335959917048016E-8</v>
      </c>
      <c r="E71" s="16">
        <f t="shared" si="23"/>
        <v>9.7643997435156102E-9</v>
      </c>
      <c r="F71" s="16">
        <f t="shared" si="23"/>
        <v>4.8315989635711259E-10</v>
      </c>
      <c r="G71" s="16">
        <f t="shared" si="23"/>
        <v>1.6522287538446618E-7</v>
      </c>
      <c r="H71" s="16">
        <f t="shared" si="23"/>
        <v>4.6693729056309629E-8</v>
      </c>
      <c r="I71" s="17">
        <f t="shared" si="23"/>
        <v>4.0908625922908234E-7</v>
      </c>
      <c r="J71" s="16">
        <f t="shared" si="23"/>
        <v>5.4158980533835781E-8</v>
      </c>
      <c r="K71" s="16">
        <f t="shared" si="23"/>
        <v>4.7888859463880536E-8</v>
      </c>
      <c r="L71" s="16">
        <f t="shared" si="23"/>
        <v>1.9037352481047127E-7</v>
      </c>
      <c r="M71" s="16">
        <f t="shared" si="23"/>
        <v>1.5520473556954822E-7</v>
      </c>
      <c r="N71" s="16">
        <f t="shared" si="23"/>
        <v>2.1884922783642238E-7</v>
      </c>
      <c r="O71" s="17">
        <f t="shared" si="23"/>
        <v>6.111041650212217E-7</v>
      </c>
      <c r="P71" s="16">
        <f t="shared" si="23"/>
        <v>2.3624855138568369E-7</v>
      </c>
      <c r="Q71" s="16">
        <f t="shared" si="23"/>
        <v>2.6595277751554505E-7</v>
      </c>
      <c r="R71" s="16">
        <f t="shared" si="23"/>
        <v>4.9667940952197299E-11</v>
      </c>
      <c r="S71" s="16">
        <f t="shared" si="23"/>
        <v>1.4133816233578643E-9</v>
      </c>
      <c r="T71" s="16">
        <f t="shared" si="23"/>
        <v>5.8364526439955637E-8</v>
      </c>
      <c r="U71" s="16">
        <f t="shared" si="23"/>
        <v>8.2461592634536895E-8</v>
      </c>
      <c r="V71" s="16">
        <f t="shared" si="23"/>
        <v>1.1318378777395252E-7</v>
      </c>
      <c r="W71" s="16">
        <f t="shared" si="23"/>
        <v>8.3188281084150583E-8</v>
      </c>
      <c r="X71" s="16">
        <f t="shared" si="23"/>
        <v>3.7565595316717484E-9</v>
      </c>
      <c r="Y71" s="16">
        <f t="shared" si="23"/>
        <v>9.891144304015685E-8</v>
      </c>
      <c r="Z71" s="16">
        <f t="shared" si="23"/>
        <v>2.2254372765281597E-7</v>
      </c>
      <c r="AA71" s="16">
        <f t="shared" si="23"/>
        <v>2.2197540323082271E-7</v>
      </c>
      <c r="AB71" s="16">
        <f t="shared" si="23"/>
        <v>3.9082341661815785E-8</v>
      </c>
      <c r="AC71" s="16">
        <f t="shared" si="23"/>
        <v>8.887265392474506E-8</v>
      </c>
      <c r="AD71" s="16">
        <f t="shared" si="23"/>
        <v>2.0997696464287825E-9</v>
      </c>
      <c r="AE71" s="16">
        <f t="shared" si="23"/>
        <v>5.4642060797944415E-9</v>
      </c>
      <c r="AF71" s="16">
        <f t="shared" si="23"/>
        <v>3.1423339616844169E-8</v>
      </c>
      <c r="AG71" s="17">
        <f t="shared" si="23"/>
        <v>9.89887738381483E-5</v>
      </c>
      <c r="AH71" s="16">
        <f t="shared" si="23"/>
        <v>7.5089837698750258E-8</v>
      </c>
      <c r="AI71" s="16">
        <f t="shared" si="23"/>
        <v>1.1092238664076174E-7</v>
      </c>
      <c r="AJ71" s="16">
        <f t="shared" si="23"/>
        <v>5.7771089656864925E-8</v>
      </c>
      <c r="AK71" s="16">
        <f t="shared" si="23"/>
        <v>1.5718840898827389E-8</v>
      </c>
      <c r="AL71" s="16">
        <f t="shared" si="23"/>
        <v>1.0063550251644222E-7</v>
      </c>
      <c r="AM71" s="16">
        <f t="shared" si="23"/>
        <v>3.8616033756184125E-8</v>
      </c>
      <c r="AN71" s="18">
        <f t="shared" si="23"/>
        <v>7.4345360796505437E-8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5.1811945608659374E-8</v>
      </c>
      <c r="E72" s="16">
        <f t="shared" si="24"/>
        <v>1.9950361074370557E-9</v>
      </c>
      <c r="F72" s="17">
        <f t="shared" si="24"/>
        <v>5.0329773476321644E-7</v>
      </c>
      <c r="G72" s="16">
        <f t="shared" si="24"/>
        <v>1.5542150013121743E-7</v>
      </c>
      <c r="H72" s="16">
        <f t="shared" si="24"/>
        <v>1.2762088642632571E-10</v>
      </c>
      <c r="I72" s="16">
        <f t="shared" si="24"/>
        <v>2.5258053518765537E-7</v>
      </c>
      <c r="J72" s="16">
        <f t="shared" si="24"/>
        <v>2.425828420223491E-7</v>
      </c>
      <c r="K72" s="16">
        <f t="shared" si="24"/>
        <v>1.1559030842175107E-8</v>
      </c>
      <c r="L72" s="16">
        <f t="shared" si="24"/>
        <v>3.2413996367981487E-8</v>
      </c>
      <c r="M72" s="16">
        <f t="shared" si="24"/>
        <v>1.3193029363282673E-7</v>
      </c>
      <c r="N72" s="16">
        <f t="shared" si="24"/>
        <v>2.7313482515090855E-7</v>
      </c>
      <c r="O72" s="16">
        <f t="shared" si="24"/>
        <v>3.3054143449488246E-8</v>
      </c>
      <c r="P72" s="16">
        <f t="shared" si="24"/>
        <v>4.2209943672793397E-8</v>
      </c>
      <c r="Q72" s="16">
        <f t="shared" si="24"/>
        <v>2.8573196970911632E-8</v>
      </c>
      <c r="R72" s="16">
        <f t="shared" si="24"/>
        <v>5.2460348989348774E-10</v>
      </c>
      <c r="S72" s="16">
        <f t="shared" si="24"/>
        <v>1.5847757208160159E-8</v>
      </c>
      <c r="T72" s="16">
        <f t="shared" si="24"/>
        <v>4.944317120719388E-8</v>
      </c>
      <c r="U72" s="16">
        <f t="shared" si="24"/>
        <v>3.8968573905139159E-8</v>
      </c>
      <c r="V72" s="16">
        <f t="shared" si="24"/>
        <v>2.1821391795043986E-7</v>
      </c>
      <c r="W72" s="16">
        <f t="shared" si="24"/>
        <v>3.218852514491153E-8</v>
      </c>
      <c r="X72" s="16">
        <f t="shared" si="24"/>
        <v>5.6828961655729739E-8</v>
      </c>
      <c r="Y72" s="16">
        <f t="shared" si="24"/>
        <v>4.3060116839062943E-8</v>
      </c>
      <c r="Z72" s="16">
        <f t="shared" si="24"/>
        <v>1.1754721459899687E-7</v>
      </c>
      <c r="AA72" s="16">
        <f t="shared" si="24"/>
        <v>1.4699637312884017E-7</v>
      </c>
      <c r="AB72" s="16">
        <f t="shared" si="24"/>
        <v>1.517383306716425E-7</v>
      </c>
      <c r="AC72" s="16">
        <f t="shared" si="24"/>
        <v>6.9379535908099423E-9</v>
      </c>
      <c r="AD72" s="17">
        <f t="shared" si="24"/>
        <v>8.6458855969175766E-5</v>
      </c>
      <c r="AE72" s="16">
        <f t="shared" si="24"/>
        <v>7.2994797459135777E-9</v>
      </c>
      <c r="AF72" s="16">
        <f t="shared" si="24"/>
        <v>1.3855442178155018E-7</v>
      </c>
      <c r="AG72" s="16">
        <f t="shared" si="24"/>
        <v>1.8400348039626228E-9</v>
      </c>
      <c r="AH72" s="16">
        <f t="shared" si="24"/>
        <v>5.9436633921655768E-9</v>
      </c>
      <c r="AI72" s="16">
        <f t="shared" si="24"/>
        <v>2.9615341708082576E-9</v>
      </c>
      <c r="AJ72" s="16">
        <f t="shared" si="24"/>
        <v>2.2354723787508253E-11</v>
      </c>
      <c r="AK72" s="16">
        <f t="shared" si="24"/>
        <v>6.238188486157889E-11</v>
      </c>
      <c r="AL72" s="16">
        <f t="shared" si="24"/>
        <v>1.3273909107535319E-8</v>
      </c>
      <c r="AM72" s="16">
        <f t="shared" si="24"/>
        <v>1.2149386245854231E-7</v>
      </c>
      <c r="AN72" s="18">
        <f t="shared" si="24"/>
        <v>1.5263328233138878E-7</v>
      </c>
    </row>
    <row r="73" spans="1:40" ht="24">
      <c r="A73" s="13" t="s">
        <v>66</v>
      </c>
      <c r="B73" s="14" t="s">
        <v>41</v>
      </c>
      <c r="C73" s="15"/>
      <c r="D73" s="17">
        <f t="shared" ref="D73:AN73" si="25">$C30^2*D30^2</f>
        <v>2.0835170347191464E-5</v>
      </c>
      <c r="E73" s="16">
        <f t="shared" si="25"/>
        <v>2.2952665599111709E-6</v>
      </c>
      <c r="F73" s="16">
        <f t="shared" si="25"/>
        <v>6.1443020641119065E-7</v>
      </c>
      <c r="G73" s="16">
        <f t="shared" si="25"/>
        <v>6.4257179688947826E-7</v>
      </c>
      <c r="H73" s="16">
        <f t="shared" si="25"/>
        <v>7.4672222676185999E-6</v>
      </c>
      <c r="I73" s="16">
        <f t="shared" si="25"/>
        <v>1.7357798932000565E-6</v>
      </c>
      <c r="J73" s="16">
        <f t="shared" si="25"/>
        <v>1.1063428175003835E-6</v>
      </c>
      <c r="K73" s="16">
        <f t="shared" si="25"/>
        <v>7.1112710839677727E-7</v>
      </c>
      <c r="L73" s="16">
        <f t="shared" si="25"/>
        <v>7.9993866384611095E-6</v>
      </c>
      <c r="M73" s="16">
        <f t="shared" si="25"/>
        <v>2.5494363469914466E-6</v>
      </c>
      <c r="N73" s="16">
        <f t="shared" si="25"/>
        <v>5.8158855724989298E-6</v>
      </c>
      <c r="O73" s="16">
        <f t="shared" si="25"/>
        <v>4.1813040007627957E-6</v>
      </c>
      <c r="P73" s="16">
        <f t="shared" si="25"/>
        <v>7.6436388140733839E-6</v>
      </c>
      <c r="Q73" s="16">
        <f t="shared" si="25"/>
        <v>4.0265490497715808E-6</v>
      </c>
      <c r="R73" s="16">
        <f t="shared" si="25"/>
        <v>1.3251024957348179E-7</v>
      </c>
      <c r="S73" s="16">
        <f t="shared" si="25"/>
        <v>1.9944609331769886E-6</v>
      </c>
      <c r="T73" s="16">
        <f t="shared" si="25"/>
        <v>5.9094906746472064E-7</v>
      </c>
      <c r="U73" s="16">
        <f t="shared" si="25"/>
        <v>1.9896220443804083E-6</v>
      </c>
      <c r="V73" s="16">
        <f t="shared" si="25"/>
        <v>1.1752854637174548E-7</v>
      </c>
      <c r="W73" s="16">
        <f t="shared" si="25"/>
        <v>1.5718803571137336E-6</v>
      </c>
      <c r="X73" s="16">
        <f t="shared" si="25"/>
        <v>5.5124454531307442E-7</v>
      </c>
      <c r="Y73" s="16">
        <f t="shared" si="25"/>
        <v>1.529513859547022E-6</v>
      </c>
      <c r="Z73" s="17">
        <f t="shared" si="25"/>
        <v>2.5159079755539809E-3</v>
      </c>
      <c r="AA73" s="16">
        <f t="shared" si="25"/>
        <v>8.4174422285857055E-8</v>
      </c>
      <c r="AB73" s="16">
        <f t="shared" si="25"/>
        <v>1.3696220722998502E-7</v>
      </c>
      <c r="AC73" s="16">
        <f t="shared" si="25"/>
        <v>2.1299181056821287E-7</v>
      </c>
      <c r="AD73" s="16">
        <f t="shared" si="25"/>
        <v>3.3643115072282415E-6</v>
      </c>
      <c r="AE73" s="16">
        <f t="shared" si="25"/>
        <v>6.4238926151584066E-6</v>
      </c>
      <c r="AF73" s="16">
        <f t="shared" si="25"/>
        <v>1.1004827718962174E-7</v>
      </c>
      <c r="AG73" s="16">
        <f t="shared" si="25"/>
        <v>5.5942377235941617E-6</v>
      </c>
      <c r="AH73" s="16">
        <f t="shared" si="25"/>
        <v>6.0868698934072812E-7</v>
      </c>
      <c r="AI73" s="16">
        <f t="shared" si="25"/>
        <v>2.5676436465038257E-6</v>
      </c>
      <c r="AJ73" s="16">
        <f t="shared" si="25"/>
        <v>1.9993292067057283E-6</v>
      </c>
      <c r="AK73" s="16">
        <f t="shared" si="25"/>
        <v>1.9278762646506485E-7</v>
      </c>
      <c r="AL73" s="16">
        <f t="shared" si="25"/>
        <v>2.8818401812525282E-7</v>
      </c>
      <c r="AM73" s="16">
        <f t="shared" si="25"/>
        <v>3.489001383640748E-7</v>
      </c>
      <c r="AN73" s="20">
        <f t="shared" si="25"/>
        <v>1.5193024103696239E-5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6.4038219875008447E-7</v>
      </c>
      <c r="E74" s="16">
        <f t="shared" si="26"/>
        <v>8.4471486753523882E-7</v>
      </c>
      <c r="F74" s="17">
        <f t="shared" si="26"/>
        <v>3.6803824216975266E-3</v>
      </c>
      <c r="G74" s="16">
        <f t="shared" si="26"/>
        <v>8.8681362042193113E-7</v>
      </c>
      <c r="H74" s="16">
        <f t="shared" si="26"/>
        <v>8.4617777925962067E-8</v>
      </c>
      <c r="I74" s="16">
        <f t="shared" si="26"/>
        <v>8.2759661955083929E-6</v>
      </c>
      <c r="J74" s="16">
        <f t="shared" si="26"/>
        <v>5.9339578238496542E-7</v>
      </c>
      <c r="K74" s="16">
        <f t="shared" si="26"/>
        <v>6.1660712505283565E-7</v>
      </c>
      <c r="L74" s="16">
        <f t="shared" si="26"/>
        <v>5.1134427699837166E-6</v>
      </c>
      <c r="M74" s="16">
        <f t="shared" si="26"/>
        <v>3.9902472919369837E-7</v>
      </c>
      <c r="N74" s="16">
        <f t="shared" si="26"/>
        <v>4.3519630135485059E-7</v>
      </c>
      <c r="O74" s="16">
        <f t="shared" si="26"/>
        <v>3.0488976884997414E-7</v>
      </c>
      <c r="P74" s="16">
        <f t="shared" si="26"/>
        <v>2.1931621158842969E-8</v>
      </c>
      <c r="Q74" s="16">
        <f t="shared" si="26"/>
        <v>2.201497650183423E-6</v>
      </c>
      <c r="R74" s="16">
        <f t="shared" si="26"/>
        <v>1.4366686563453436E-5</v>
      </c>
      <c r="S74" s="16">
        <f t="shared" si="26"/>
        <v>3.9551955274305716E-6</v>
      </c>
      <c r="T74" s="16">
        <f t="shared" si="26"/>
        <v>9.494324736958543E-6</v>
      </c>
      <c r="U74" s="16">
        <f t="shared" si="26"/>
        <v>3.1459357383717243E-7</v>
      </c>
      <c r="V74" s="16">
        <f t="shared" si="26"/>
        <v>5.6284775162005433E-6</v>
      </c>
      <c r="W74" s="16">
        <f t="shared" si="26"/>
        <v>8.8330839510147291E-6</v>
      </c>
      <c r="X74" s="16">
        <f t="shared" si="26"/>
        <v>2.7533437621688078E-6</v>
      </c>
      <c r="Y74" s="16">
        <f t="shared" si="26"/>
        <v>4.7413054724472827E-6</v>
      </c>
      <c r="Z74" s="16">
        <f t="shared" si="26"/>
        <v>9.0982919010996443E-7</v>
      </c>
      <c r="AA74" s="16">
        <f t="shared" si="26"/>
        <v>7.1915429683158074E-6</v>
      </c>
      <c r="AB74" s="16">
        <f t="shared" si="26"/>
        <v>1.2027472388164498E-5</v>
      </c>
      <c r="AC74" s="16">
        <f t="shared" si="26"/>
        <v>3.9291435424463826E-7</v>
      </c>
      <c r="AD74" s="17">
        <f t="shared" si="26"/>
        <v>2.1468045099000531E-5</v>
      </c>
      <c r="AE74" s="16">
        <f t="shared" si="26"/>
        <v>5.3344844791176843E-7</v>
      </c>
      <c r="AF74" s="16">
        <f t="shared" si="26"/>
        <v>4.7372694362659008E-8</v>
      </c>
      <c r="AG74" s="16">
        <f t="shared" si="26"/>
        <v>1.8204165784883144E-8</v>
      </c>
      <c r="AH74" s="16">
        <f t="shared" si="26"/>
        <v>1.0655361276558742E-5</v>
      </c>
      <c r="AI74" s="16">
        <f t="shared" si="26"/>
        <v>4.568042108392928E-7</v>
      </c>
      <c r="AJ74" s="16">
        <f t="shared" si="26"/>
        <v>1.0403037651647541E-6</v>
      </c>
      <c r="AK74" s="16">
        <f t="shared" si="26"/>
        <v>2.8232608463615986E-6</v>
      </c>
      <c r="AL74" s="16">
        <f t="shared" si="26"/>
        <v>3.2987373157315644E-6</v>
      </c>
      <c r="AM74" s="16">
        <f t="shared" si="26"/>
        <v>2.3843434468940835E-6</v>
      </c>
      <c r="AN74" s="18">
        <f t="shared" si="26"/>
        <v>2.8263639485521388E-8</v>
      </c>
    </row>
    <row r="75" spans="1:40" ht="24">
      <c r="A75" s="13" t="s">
        <v>68</v>
      </c>
      <c r="B75" s="14" t="s">
        <v>41</v>
      </c>
      <c r="C75" s="15"/>
      <c r="D75" s="17">
        <f t="shared" ref="D75:AN75" si="27">$C32^2*D32^2</f>
        <v>6.3717930576542299E-6</v>
      </c>
      <c r="E75" s="16">
        <f t="shared" si="27"/>
        <v>2.7911014395150897E-6</v>
      </c>
      <c r="F75" s="16">
        <f t="shared" si="27"/>
        <v>7.3078398009304146E-7</v>
      </c>
      <c r="G75" s="16">
        <f t="shared" si="27"/>
        <v>2.372230767985053E-6</v>
      </c>
      <c r="H75" s="16">
        <f t="shared" si="27"/>
        <v>4.3247222190801095E-6</v>
      </c>
      <c r="I75" s="16">
        <f t="shared" si="27"/>
        <v>3.9930944613342571E-6</v>
      </c>
      <c r="J75" s="16">
        <f t="shared" si="27"/>
        <v>6.8818193958403526E-8</v>
      </c>
      <c r="K75" s="16">
        <f t="shared" si="27"/>
        <v>9.585796866408787E-7</v>
      </c>
      <c r="L75" s="17">
        <f t="shared" si="27"/>
        <v>8.5317008676060003E-6</v>
      </c>
      <c r="M75" s="16">
        <f t="shared" si="27"/>
        <v>1.8519103350060674E-6</v>
      </c>
      <c r="N75" s="16">
        <f t="shared" si="27"/>
        <v>5.2140606069951462E-9</v>
      </c>
      <c r="O75" s="16">
        <f t="shared" si="27"/>
        <v>6.6733016833160165E-7</v>
      </c>
      <c r="P75" s="16">
        <f t="shared" si="27"/>
        <v>2.0877313372199042E-8</v>
      </c>
      <c r="Q75" s="17">
        <f t="shared" si="27"/>
        <v>1.241236990924415E-3</v>
      </c>
      <c r="R75" s="16">
        <f t="shared" si="27"/>
        <v>6.325745739837164E-7</v>
      </c>
      <c r="S75" s="16">
        <f t="shared" si="27"/>
        <v>7.5371233668804671E-7</v>
      </c>
      <c r="T75" s="16">
        <f t="shared" si="27"/>
        <v>5.090943015911173E-9</v>
      </c>
      <c r="U75" s="16">
        <f t="shared" si="27"/>
        <v>5.6788121596918049E-8</v>
      </c>
      <c r="V75" s="16">
        <f t="shared" si="27"/>
        <v>1.2635656900467181E-8</v>
      </c>
      <c r="W75" s="16">
        <f t="shared" si="27"/>
        <v>1.3323498207456126E-6</v>
      </c>
      <c r="X75" s="16">
        <f t="shared" si="27"/>
        <v>2.611252695107795E-7</v>
      </c>
      <c r="Y75" s="16">
        <f t="shared" si="27"/>
        <v>1.1892939120182923E-7</v>
      </c>
      <c r="Z75" s="16">
        <f t="shared" si="27"/>
        <v>1.9824869785356158E-6</v>
      </c>
      <c r="AA75" s="16">
        <f t="shared" si="27"/>
        <v>9.5069393769036487E-7</v>
      </c>
      <c r="AB75" s="16">
        <f t="shared" si="27"/>
        <v>1.4152514706158411E-7</v>
      </c>
      <c r="AC75" s="16">
        <f t="shared" si="27"/>
        <v>1.2547395639200799E-7</v>
      </c>
      <c r="AD75" s="16">
        <f t="shared" si="27"/>
        <v>4.0257444603247764E-7</v>
      </c>
      <c r="AE75" s="16">
        <f t="shared" si="27"/>
        <v>3.2198901762947198E-6</v>
      </c>
      <c r="AF75" s="16">
        <f t="shared" si="27"/>
        <v>7.0866128072913008E-9</v>
      </c>
      <c r="AG75" s="16">
        <f t="shared" si="27"/>
        <v>3.2899147147189593E-6</v>
      </c>
      <c r="AH75" s="17">
        <f t="shared" si="27"/>
        <v>5.161152376699926E-6</v>
      </c>
      <c r="AI75" s="16">
        <f t="shared" si="27"/>
        <v>1.7342959534541485E-9</v>
      </c>
      <c r="AJ75" s="16">
        <f t="shared" si="27"/>
        <v>9.1875073931628785E-7</v>
      </c>
      <c r="AK75" s="16">
        <f t="shared" si="27"/>
        <v>7.9625156203975629E-7</v>
      </c>
      <c r="AL75" s="16">
        <f t="shared" si="27"/>
        <v>1.5555328647922466E-7</v>
      </c>
      <c r="AM75" s="16">
        <f t="shared" si="27"/>
        <v>1.1499814429774021E-6</v>
      </c>
      <c r="AN75" s="18">
        <f t="shared" si="27"/>
        <v>3.1386331393393184E-6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1.5527795525772968E-9</v>
      </c>
      <c r="E76" s="16">
        <f t="shared" si="28"/>
        <v>7.8262908924383567E-9</v>
      </c>
      <c r="F76" s="16">
        <f t="shared" si="28"/>
        <v>4.8256730311777498E-7</v>
      </c>
      <c r="G76" s="16">
        <f t="shared" si="28"/>
        <v>4.4228351928844066E-6</v>
      </c>
      <c r="H76" s="16">
        <f t="shared" si="28"/>
        <v>3.0815438476685793E-7</v>
      </c>
      <c r="I76" s="16">
        <f t="shared" si="28"/>
        <v>2.113954322618806E-6</v>
      </c>
      <c r="J76" s="16">
        <f t="shared" si="28"/>
        <v>9.7376093414576998E-7</v>
      </c>
      <c r="K76" s="16">
        <f t="shared" si="28"/>
        <v>2.717955130457421E-9</v>
      </c>
      <c r="L76" s="16">
        <f t="shared" si="28"/>
        <v>6.8390263464326938E-6</v>
      </c>
      <c r="M76" s="16">
        <f t="shared" si="28"/>
        <v>5.591165563358021E-6</v>
      </c>
      <c r="N76" s="16">
        <f t="shared" si="28"/>
        <v>2.5784351940575764E-6</v>
      </c>
      <c r="O76" s="17">
        <f t="shared" si="28"/>
        <v>1.3156678259381513E-5</v>
      </c>
      <c r="P76" s="16">
        <f t="shared" si="28"/>
        <v>7.0822693003873134E-7</v>
      </c>
      <c r="Q76" s="16">
        <f t="shared" si="28"/>
        <v>1.2876965757159679E-6</v>
      </c>
      <c r="R76" s="16">
        <f t="shared" si="28"/>
        <v>3.1930900667659407E-6</v>
      </c>
      <c r="S76" s="16">
        <f t="shared" si="28"/>
        <v>4.0183480312942405E-10</v>
      </c>
      <c r="T76" s="16">
        <f t="shared" si="28"/>
        <v>4.5874691921184861E-6</v>
      </c>
      <c r="U76" s="16">
        <f t="shared" si="28"/>
        <v>1.5003899898606548E-6</v>
      </c>
      <c r="V76" s="16">
        <f t="shared" si="28"/>
        <v>2.5644786854040163E-6</v>
      </c>
      <c r="W76" s="16">
        <f t="shared" si="28"/>
        <v>6.9243341525786693E-6</v>
      </c>
      <c r="X76" s="16">
        <f t="shared" si="28"/>
        <v>9.9486366174221537E-7</v>
      </c>
      <c r="Y76" s="16">
        <f t="shared" si="28"/>
        <v>5.371892108418287E-9</v>
      </c>
      <c r="Z76" s="16">
        <f t="shared" si="28"/>
        <v>1.3782544930291991E-6</v>
      </c>
      <c r="AA76" s="16">
        <f t="shared" si="28"/>
        <v>2.5261226871959633E-6</v>
      </c>
      <c r="AB76" s="16">
        <f t="shared" si="28"/>
        <v>1.9477951773464106E-6</v>
      </c>
      <c r="AC76" s="16">
        <f t="shared" si="28"/>
        <v>7.8944896382242258E-7</v>
      </c>
      <c r="AD76" s="16">
        <f t="shared" si="28"/>
        <v>4.6124474422907919E-10</v>
      </c>
      <c r="AE76" s="16">
        <f t="shared" si="28"/>
        <v>2.0271578127677207E-7</v>
      </c>
      <c r="AF76" s="16">
        <f t="shared" si="28"/>
        <v>7.2057027529329891E-7</v>
      </c>
      <c r="AG76" s="16">
        <f t="shared" si="28"/>
        <v>1.0049145270068938E-6</v>
      </c>
      <c r="AH76" s="16">
        <f t="shared" si="28"/>
        <v>5.0922539415408278E-8</v>
      </c>
      <c r="AI76" s="16">
        <f t="shared" si="28"/>
        <v>1.1520073595035634E-8</v>
      </c>
      <c r="AJ76" s="17">
        <f t="shared" si="28"/>
        <v>1.7417511762278567E-3</v>
      </c>
      <c r="AK76" s="16">
        <f t="shared" si="28"/>
        <v>1.0880523593924586E-6</v>
      </c>
      <c r="AL76" s="16">
        <f t="shared" si="28"/>
        <v>4.097934804986379E-6</v>
      </c>
      <c r="AM76" s="16">
        <f t="shared" si="28"/>
        <v>2.5509377199439095E-6</v>
      </c>
      <c r="AN76" s="18">
        <f t="shared" si="28"/>
        <v>4.4658683338558837E-6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3.2086394770194409E-7</v>
      </c>
      <c r="E77" s="16">
        <f t="shared" si="29"/>
        <v>4.8405667904718538E-7</v>
      </c>
      <c r="F77" s="16">
        <f t="shared" si="29"/>
        <v>3.5295792870781658E-7</v>
      </c>
      <c r="G77" s="16">
        <f t="shared" si="29"/>
        <v>8.7303817231435801E-8</v>
      </c>
      <c r="H77" s="16">
        <f t="shared" si="29"/>
        <v>4.7427486270490704E-7</v>
      </c>
      <c r="I77" s="17">
        <f t="shared" si="29"/>
        <v>1.6011937260945722E-4</v>
      </c>
      <c r="J77" s="16">
        <f t="shared" si="29"/>
        <v>3.3867427004379175E-8</v>
      </c>
      <c r="K77" s="16">
        <f t="shared" si="29"/>
        <v>3.8740264842609661E-8</v>
      </c>
      <c r="L77" s="16">
        <f t="shared" si="29"/>
        <v>2.1503471987363476E-7</v>
      </c>
      <c r="M77" s="16">
        <f t="shared" si="29"/>
        <v>1.8998289782126627E-7</v>
      </c>
      <c r="N77" s="16">
        <f t="shared" si="29"/>
        <v>1.1396831188443745E-7</v>
      </c>
      <c r="O77" s="16">
        <f t="shared" si="29"/>
        <v>3.9216025155654556E-8</v>
      </c>
      <c r="P77" s="16">
        <f t="shared" si="29"/>
        <v>1.7543712130199165E-7</v>
      </c>
      <c r="Q77" s="16">
        <f t="shared" si="29"/>
        <v>5.142247486772818E-7</v>
      </c>
      <c r="R77" s="16">
        <f t="shared" si="29"/>
        <v>2.7338556983373933E-8</v>
      </c>
      <c r="S77" s="16">
        <f t="shared" si="29"/>
        <v>2.1553812435861801E-7</v>
      </c>
      <c r="T77" s="16">
        <f t="shared" si="29"/>
        <v>3.2041009854708188E-7</v>
      </c>
      <c r="U77" s="16">
        <f t="shared" si="29"/>
        <v>1.1433373091000851E-9</v>
      </c>
      <c r="V77" s="16">
        <f t="shared" si="29"/>
        <v>4.884294760532736E-8</v>
      </c>
      <c r="W77" s="16">
        <f t="shared" si="29"/>
        <v>5.6987548273984647E-8</v>
      </c>
      <c r="X77" s="16">
        <f t="shared" si="29"/>
        <v>2.7811829935422751E-8</v>
      </c>
      <c r="Y77" s="16">
        <f t="shared" si="29"/>
        <v>4.6236793047213859E-7</v>
      </c>
      <c r="Z77" s="16">
        <f t="shared" si="29"/>
        <v>1.0999818927012193E-7</v>
      </c>
      <c r="AA77" s="16">
        <f t="shared" si="29"/>
        <v>5.1038386665198949E-9</v>
      </c>
      <c r="AB77" s="16">
        <f t="shared" si="29"/>
        <v>5.063575645669435E-8</v>
      </c>
      <c r="AC77" s="16">
        <f t="shared" si="29"/>
        <v>1.0120939394103646E-7</v>
      </c>
      <c r="AD77" s="16">
        <f t="shared" si="29"/>
        <v>4.5851556597974968E-7</v>
      </c>
      <c r="AE77" s="17">
        <f t="shared" si="29"/>
        <v>7.0728245247694357E-7</v>
      </c>
      <c r="AF77" s="16">
        <f t="shared" si="29"/>
        <v>1.189252312547756E-7</v>
      </c>
      <c r="AG77" s="17">
        <f t="shared" si="29"/>
        <v>6.6442699500141744E-7</v>
      </c>
      <c r="AH77" s="16">
        <f t="shared" si="29"/>
        <v>2.6124453354977458E-8</v>
      </c>
      <c r="AI77" s="16">
        <f t="shared" si="29"/>
        <v>1.2514200520369926E-7</v>
      </c>
      <c r="AJ77" s="16">
        <f t="shared" si="29"/>
        <v>1.9454348697828222E-7</v>
      </c>
      <c r="AK77" s="16">
        <f t="shared" si="29"/>
        <v>5.502576430240984E-9</v>
      </c>
      <c r="AL77" s="16">
        <f t="shared" si="29"/>
        <v>5.4388302602143738E-10</v>
      </c>
      <c r="AM77" s="16">
        <f t="shared" si="29"/>
        <v>2.5364452343891866E-8</v>
      </c>
      <c r="AN77" s="18">
        <f t="shared" si="29"/>
        <v>5.0909067596543807E-7</v>
      </c>
    </row>
    <row r="78" spans="1:40" ht="24">
      <c r="A78" s="13" t="s">
        <v>71</v>
      </c>
      <c r="B78" s="14" t="s">
        <v>41</v>
      </c>
      <c r="C78" s="19"/>
      <c r="D78" s="16">
        <f t="shared" ref="D78:AN78" si="30">$C35^2*D35^2</f>
        <v>7.5710046329468624E-6</v>
      </c>
      <c r="E78" s="16">
        <f t="shared" si="30"/>
        <v>2.0639196660153556E-7</v>
      </c>
      <c r="F78" s="16">
        <f t="shared" si="30"/>
        <v>6.0723103550132091E-7</v>
      </c>
      <c r="G78" s="16">
        <f t="shared" si="30"/>
        <v>7.4578682689556104E-7</v>
      </c>
      <c r="H78" s="16">
        <f t="shared" si="30"/>
        <v>3.298001429154798E-9</v>
      </c>
      <c r="I78" s="17">
        <f t="shared" si="30"/>
        <v>1.8966025000000006E-5</v>
      </c>
      <c r="J78" s="16">
        <f t="shared" si="30"/>
        <v>8.7369083951410226E-8</v>
      </c>
      <c r="K78" s="16">
        <f t="shared" si="30"/>
        <v>4.0615329622283628E-7</v>
      </c>
      <c r="L78" s="16">
        <f t="shared" si="30"/>
        <v>6.6718748199796002E-6</v>
      </c>
      <c r="M78" s="16">
        <f t="shared" si="30"/>
        <v>1.7639774452208516E-6</v>
      </c>
      <c r="N78" s="16">
        <f t="shared" si="30"/>
        <v>3.6681061711979822E-6</v>
      </c>
      <c r="O78" s="17">
        <f t="shared" si="30"/>
        <v>3.2433025000000015E-5</v>
      </c>
      <c r="P78" s="16">
        <f t="shared" si="30"/>
        <v>5.0280256829273414E-7</v>
      </c>
      <c r="Q78" s="16">
        <f t="shared" si="30"/>
        <v>1.101486508380427E-5</v>
      </c>
      <c r="R78" s="17">
        <f t="shared" si="30"/>
        <v>1.8966025000000006E-5</v>
      </c>
      <c r="S78" s="16">
        <f t="shared" si="30"/>
        <v>1.3538587499645725E-7</v>
      </c>
      <c r="T78" s="17">
        <f t="shared" si="30"/>
        <v>2.3270976000000002E-5</v>
      </c>
      <c r="U78" s="16">
        <f t="shared" si="30"/>
        <v>9.946064669596279E-7</v>
      </c>
      <c r="V78" s="16">
        <f t="shared" si="30"/>
        <v>6.3186329315532566E-6</v>
      </c>
      <c r="W78" s="16">
        <f t="shared" si="30"/>
        <v>1.3666825376917858E-5</v>
      </c>
      <c r="X78" s="16">
        <f t="shared" si="30"/>
        <v>9.6323347558395579E-6</v>
      </c>
      <c r="Y78" s="16">
        <f t="shared" si="30"/>
        <v>9.8788724527122251E-6</v>
      </c>
      <c r="Z78" s="16">
        <f t="shared" si="30"/>
        <v>1.0814092028359029E-5</v>
      </c>
      <c r="AA78" s="16">
        <f t="shared" si="30"/>
        <v>1.1912598817610434E-6</v>
      </c>
      <c r="AB78" s="16">
        <f t="shared" si="30"/>
        <v>4.6635950418785483E-6</v>
      </c>
      <c r="AC78" s="16">
        <f t="shared" si="30"/>
        <v>4.3776511140540559E-6</v>
      </c>
      <c r="AD78" s="16">
        <f t="shared" si="30"/>
        <v>3.4896359159850927E-7</v>
      </c>
      <c r="AE78" s="17">
        <f t="shared" si="30"/>
        <v>4.2761136640000006E-3</v>
      </c>
      <c r="AF78" s="16">
        <f t="shared" si="30"/>
        <v>1.3527042840175572E-6</v>
      </c>
      <c r="AG78" s="16">
        <f t="shared" si="30"/>
        <v>2.3290258456372851E-7</v>
      </c>
      <c r="AH78" s="16">
        <f t="shared" si="30"/>
        <v>1.1608219800719752E-6</v>
      </c>
      <c r="AI78" s="16">
        <f t="shared" si="30"/>
        <v>6.3059045934684671E-7</v>
      </c>
      <c r="AJ78" s="16">
        <f t="shared" si="30"/>
        <v>4.9705022006635891E-7</v>
      </c>
      <c r="AK78" s="16">
        <f t="shared" si="30"/>
        <v>2.2123507267266865E-6</v>
      </c>
      <c r="AL78" s="16">
        <f t="shared" si="30"/>
        <v>1.0786103679649028E-6</v>
      </c>
      <c r="AM78" s="16">
        <f t="shared" si="30"/>
        <v>4.9389309715275486E-8</v>
      </c>
      <c r="AN78" s="18">
        <f t="shared" si="30"/>
        <v>1.1176097651030573E-5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1.7510784278067017E-6</v>
      </c>
      <c r="E79" s="16">
        <f t="shared" si="31"/>
        <v>7.172126290388865E-7</v>
      </c>
      <c r="F79" s="16">
        <f t="shared" si="31"/>
        <v>1.4750278945617192E-7</v>
      </c>
      <c r="G79" s="16">
        <f t="shared" si="31"/>
        <v>8.9785854566199033E-7</v>
      </c>
      <c r="H79" s="16">
        <f t="shared" si="31"/>
        <v>4.0127284443370539E-6</v>
      </c>
      <c r="I79" s="16">
        <f t="shared" si="31"/>
        <v>4.4274553202851019E-7</v>
      </c>
      <c r="J79" s="16">
        <f t="shared" si="31"/>
        <v>2.2126259180198587E-6</v>
      </c>
      <c r="K79" s="16">
        <f t="shared" si="31"/>
        <v>1.0396324914310324E-6</v>
      </c>
      <c r="L79" s="16">
        <f t="shared" si="31"/>
        <v>4.8624871753475183E-6</v>
      </c>
      <c r="M79" s="16">
        <f t="shared" si="31"/>
        <v>4.0734479998999526E-7</v>
      </c>
      <c r="N79" s="16">
        <f t="shared" si="31"/>
        <v>7.0735022252826938E-8</v>
      </c>
      <c r="O79" s="17">
        <f t="shared" si="31"/>
        <v>1.8294513182708571E-3</v>
      </c>
      <c r="P79" s="16">
        <f t="shared" si="31"/>
        <v>1.0275183782456597E-6</v>
      </c>
      <c r="Q79" s="16">
        <f t="shared" si="31"/>
        <v>9.7747727673072104E-7</v>
      </c>
      <c r="R79" s="16">
        <f t="shared" si="31"/>
        <v>5.7641208065345689E-7</v>
      </c>
      <c r="S79" s="16">
        <f t="shared" si="31"/>
        <v>3.9847142657514357E-6</v>
      </c>
      <c r="T79" s="16">
        <f t="shared" si="31"/>
        <v>1.5955964000811404E-8</v>
      </c>
      <c r="U79" s="16">
        <f t="shared" si="31"/>
        <v>4.0482450749702545E-8</v>
      </c>
      <c r="V79" s="16">
        <f t="shared" si="31"/>
        <v>3.1035591622857225E-7</v>
      </c>
      <c r="W79" s="16">
        <f t="shared" si="31"/>
        <v>1.7755284003645091E-6</v>
      </c>
      <c r="X79" s="16">
        <f t="shared" si="31"/>
        <v>4.5737160706457618E-7</v>
      </c>
      <c r="Y79" s="16">
        <f t="shared" si="31"/>
        <v>5.9579036178773784E-7</v>
      </c>
      <c r="Z79" s="16">
        <f t="shared" si="31"/>
        <v>3.0128495868520007E-6</v>
      </c>
      <c r="AA79" s="16">
        <f t="shared" si="31"/>
        <v>2.2708807988280135E-11</v>
      </c>
      <c r="AB79" s="16">
        <f t="shared" si="31"/>
        <v>8.9381884189215394E-7</v>
      </c>
      <c r="AC79" s="16">
        <f t="shared" si="31"/>
        <v>3.5341362067450057E-10</v>
      </c>
      <c r="AD79" s="16">
        <f t="shared" si="31"/>
        <v>6.8086546598239971E-7</v>
      </c>
      <c r="AE79" s="17">
        <f t="shared" si="31"/>
        <v>1.3875833292573973E-5</v>
      </c>
      <c r="AF79" s="16">
        <f t="shared" si="31"/>
        <v>7.7870408854003088E-9</v>
      </c>
      <c r="AG79" s="17">
        <f t="shared" si="31"/>
        <v>1.1092984511821073E-5</v>
      </c>
      <c r="AH79" s="16">
        <f t="shared" si="31"/>
        <v>3.6611184736654104E-6</v>
      </c>
      <c r="AI79" s="17">
        <f t="shared" si="31"/>
        <v>9.6813945505696018E-6</v>
      </c>
      <c r="AJ79" s="17">
        <f t="shared" si="31"/>
        <v>1.3551263628014111E-5</v>
      </c>
      <c r="AK79" s="16">
        <f t="shared" si="31"/>
        <v>1.0016691878428356E-7</v>
      </c>
      <c r="AL79" s="16">
        <f t="shared" si="31"/>
        <v>1.4279140620514832E-7</v>
      </c>
      <c r="AM79" s="16">
        <f t="shared" si="31"/>
        <v>5.4415617073386442E-7</v>
      </c>
      <c r="AN79" s="18">
        <f t="shared" si="31"/>
        <v>6.0659828180800151E-6</v>
      </c>
    </row>
    <row r="80" spans="1:40" ht="24">
      <c r="A80" s="13" t="s">
        <v>73</v>
      </c>
      <c r="B80" s="14" t="s">
        <v>41</v>
      </c>
      <c r="C80" s="19"/>
      <c r="D80" s="16">
        <f t="shared" ref="D80:AN80" si="32">$C37^2*D37^2</f>
        <v>5.8142727997845055E-8</v>
      </c>
      <c r="E80" s="16">
        <f t="shared" si="32"/>
        <v>1.7302296275727323E-8</v>
      </c>
      <c r="F80" s="16">
        <f t="shared" si="32"/>
        <v>7.0579769142256749E-6</v>
      </c>
      <c r="G80" s="16">
        <f t="shared" si="32"/>
        <v>2.7375661885420473E-6</v>
      </c>
      <c r="H80" s="16">
        <f t="shared" si="32"/>
        <v>2.3999310994710906E-7</v>
      </c>
      <c r="I80" s="16">
        <f t="shared" si="32"/>
        <v>1.608485430406557E-5</v>
      </c>
      <c r="J80" s="16">
        <f t="shared" si="32"/>
        <v>7.1468553215167614E-6</v>
      </c>
      <c r="K80" s="16">
        <f t="shared" si="32"/>
        <v>1.2362130162312875E-5</v>
      </c>
      <c r="L80" s="17">
        <f t="shared" si="32"/>
        <v>5.3509225000000001E-5</v>
      </c>
      <c r="M80" s="17">
        <f t="shared" si="32"/>
        <v>6.4128063999999995E-5</v>
      </c>
      <c r="N80" s="16">
        <f t="shared" si="32"/>
        <v>2.1614225964447112E-5</v>
      </c>
      <c r="O80" s="16">
        <f t="shared" si="32"/>
        <v>1.8309611213039125E-6</v>
      </c>
      <c r="P80" s="16">
        <f t="shared" si="32"/>
        <v>2.7786027422286756E-6</v>
      </c>
      <c r="Q80" s="16">
        <f t="shared" si="32"/>
        <v>5.2618130610812533E-7</v>
      </c>
      <c r="R80" s="16">
        <f t="shared" si="32"/>
        <v>4.9012592643286041E-7</v>
      </c>
      <c r="S80" s="16">
        <f t="shared" si="32"/>
        <v>3.7300908496780497E-6</v>
      </c>
      <c r="T80" s="16">
        <f t="shared" si="32"/>
        <v>7.6775739917811376E-9</v>
      </c>
      <c r="U80" s="16">
        <f t="shared" si="32"/>
        <v>1.4462685724422165E-5</v>
      </c>
      <c r="V80" s="16">
        <f t="shared" si="32"/>
        <v>7.215891428965163E-7</v>
      </c>
      <c r="W80" s="16">
        <f t="shared" si="32"/>
        <v>1.4780719354237323E-8</v>
      </c>
      <c r="X80" s="16">
        <f t="shared" si="32"/>
        <v>1.105894864929249E-6</v>
      </c>
      <c r="Y80" s="17">
        <f t="shared" si="32"/>
        <v>5.6362556250000003E-3</v>
      </c>
      <c r="Z80" s="16">
        <f t="shared" si="32"/>
        <v>3.3596148289356741E-6</v>
      </c>
      <c r="AA80" s="16">
        <f t="shared" si="32"/>
        <v>1.4352417230410004E-9</v>
      </c>
      <c r="AB80" s="16">
        <f t="shared" si="32"/>
        <v>2.6881425518168193E-6</v>
      </c>
      <c r="AC80" s="16">
        <f t="shared" si="32"/>
        <v>3.107382302974337E-6</v>
      </c>
      <c r="AD80" s="16">
        <f t="shared" si="32"/>
        <v>2.7348788208115458E-6</v>
      </c>
      <c r="AE80" s="16">
        <f t="shared" si="32"/>
        <v>1.2976721567910739E-5</v>
      </c>
      <c r="AF80" s="16">
        <f t="shared" si="32"/>
        <v>1.5080317849945928E-6</v>
      </c>
      <c r="AG80" s="16">
        <f t="shared" si="32"/>
        <v>5.5265312045555956E-6</v>
      </c>
      <c r="AH80" s="16">
        <f t="shared" si="32"/>
        <v>3.0515587121507048E-6</v>
      </c>
      <c r="AI80" s="16">
        <f t="shared" si="32"/>
        <v>9.7840250112513503E-6</v>
      </c>
      <c r="AJ80" s="16">
        <f t="shared" si="32"/>
        <v>1.8922342008935852E-8</v>
      </c>
      <c r="AK80" s="16">
        <f t="shared" si="32"/>
        <v>5.6675385938951219E-8</v>
      </c>
      <c r="AL80" s="16">
        <f t="shared" si="32"/>
        <v>1.8357154834104543E-5</v>
      </c>
      <c r="AM80" s="16">
        <f t="shared" si="32"/>
        <v>7.2808305303303422E-6</v>
      </c>
      <c r="AN80" s="18">
        <f t="shared" si="32"/>
        <v>9.0064904709060059E-7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4.3397047819450893E-6</v>
      </c>
      <c r="E81" s="16">
        <f t="shared" si="33"/>
        <v>2.374223213480008E-6</v>
      </c>
      <c r="F81" s="16">
        <f t="shared" si="33"/>
        <v>3.3560105792639843E-6</v>
      </c>
      <c r="G81" s="16">
        <f t="shared" si="33"/>
        <v>2.6229212569045235E-6</v>
      </c>
      <c r="H81" s="17">
        <f t="shared" si="33"/>
        <v>7.0156790471862324E-6</v>
      </c>
      <c r="I81" s="16">
        <f t="shared" si="33"/>
        <v>5.0849410384274789E-7</v>
      </c>
      <c r="J81" s="16">
        <f t="shared" si="33"/>
        <v>1.3945719820400875E-6</v>
      </c>
      <c r="K81" s="16">
        <f t="shared" si="33"/>
        <v>6.1132143210092017E-7</v>
      </c>
      <c r="L81" s="17">
        <f t="shared" si="33"/>
        <v>1.0705586366121553E-5</v>
      </c>
      <c r="M81" s="16">
        <f t="shared" si="33"/>
        <v>1.3945938171494681E-6</v>
      </c>
      <c r="N81" s="16">
        <f t="shared" si="33"/>
        <v>2.2002421605317103E-6</v>
      </c>
      <c r="O81" s="16">
        <f t="shared" si="33"/>
        <v>1.3918381083157412E-6</v>
      </c>
      <c r="P81" s="16">
        <f t="shared" si="33"/>
        <v>7.6033461983917074E-7</v>
      </c>
      <c r="Q81" s="16">
        <f t="shared" si="33"/>
        <v>1.5286967913424289E-6</v>
      </c>
      <c r="R81" s="16">
        <f t="shared" si="33"/>
        <v>8.0046441787672875E-7</v>
      </c>
      <c r="S81" s="16">
        <f t="shared" si="33"/>
        <v>3.8679458010724241E-6</v>
      </c>
      <c r="T81" s="16">
        <f t="shared" si="33"/>
        <v>4.7770801649640584E-7</v>
      </c>
      <c r="U81" s="16">
        <f t="shared" si="33"/>
        <v>1.0866683665769268E-9</v>
      </c>
      <c r="V81" s="16">
        <f t="shared" si="33"/>
        <v>8.1310348704150402E-7</v>
      </c>
      <c r="W81" s="17">
        <f t="shared" si="33"/>
        <v>1.4423183162265163E-3</v>
      </c>
      <c r="X81" s="16">
        <f t="shared" si="33"/>
        <v>2.5580096553740318E-6</v>
      </c>
      <c r="Y81" s="16">
        <f t="shared" si="33"/>
        <v>3.5478354894814512E-9</v>
      </c>
      <c r="Z81" s="16">
        <f t="shared" si="33"/>
        <v>8.8857214194526972E-7</v>
      </c>
      <c r="AA81" s="16">
        <f t="shared" si="33"/>
        <v>1.4493605153685761E-6</v>
      </c>
      <c r="AB81" s="16">
        <f t="shared" si="33"/>
        <v>1.0910818253077169E-7</v>
      </c>
      <c r="AC81" s="16">
        <f t="shared" si="33"/>
        <v>4.7012756655286533E-8</v>
      </c>
      <c r="AD81" s="16">
        <f t="shared" si="33"/>
        <v>5.201973429682097E-7</v>
      </c>
      <c r="AE81" s="16">
        <f t="shared" si="33"/>
        <v>4.5782860831617099E-6</v>
      </c>
      <c r="AF81" s="16">
        <f t="shared" si="33"/>
        <v>1.4265142849912182E-8</v>
      </c>
      <c r="AG81" s="16">
        <f t="shared" si="33"/>
        <v>1.1784838077637387E-6</v>
      </c>
      <c r="AH81" s="16">
        <f t="shared" si="33"/>
        <v>3.3472451384033321E-6</v>
      </c>
      <c r="AI81" s="16">
        <f t="shared" si="33"/>
        <v>2.8345006899269124E-6</v>
      </c>
      <c r="AJ81" s="16">
        <f t="shared" si="33"/>
        <v>5.6586455805286935E-6</v>
      </c>
      <c r="AK81" s="16">
        <f t="shared" si="33"/>
        <v>1.7984243698022503E-6</v>
      </c>
      <c r="AL81" s="16">
        <f t="shared" si="33"/>
        <v>1.5125283756207841E-6</v>
      </c>
      <c r="AM81" s="16">
        <f t="shared" si="33"/>
        <v>9.3715598328059872E-8</v>
      </c>
      <c r="AN81" s="18">
        <f t="shared" si="33"/>
        <v>8.592567536852414E-8</v>
      </c>
    </row>
    <row r="82" spans="1:40" ht="24">
      <c r="A82" s="13" t="s">
        <v>75</v>
      </c>
      <c r="B82" s="14" t="s">
        <v>41</v>
      </c>
      <c r="C82" s="15"/>
      <c r="D82" s="17">
        <f t="shared" ref="D82:AN82" si="34">$C39^2*D39^2</f>
        <v>1.6478200860235325E-5</v>
      </c>
      <c r="E82" s="16">
        <f t="shared" si="34"/>
        <v>2.2292188823623895E-10</v>
      </c>
      <c r="F82" s="16">
        <f t="shared" si="34"/>
        <v>2.7794274486122724E-9</v>
      </c>
      <c r="G82" s="16">
        <f t="shared" si="34"/>
        <v>1.8332249117598046E-8</v>
      </c>
      <c r="H82" s="16">
        <f t="shared" si="34"/>
        <v>1.7440523540791167E-8</v>
      </c>
      <c r="I82" s="16">
        <f t="shared" si="34"/>
        <v>3.2664988542031422E-8</v>
      </c>
      <c r="J82" s="16">
        <f t="shared" si="34"/>
        <v>8.5533390194733795E-9</v>
      </c>
      <c r="K82" s="16">
        <f t="shared" si="34"/>
        <v>2.4741866561495068E-8</v>
      </c>
      <c r="L82" s="16">
        <f t="shared" si="34"/>
        <v>5.7569495112789703E-8</v>
      </c>
      <c r="M82" s="16">
        <f t="shared" si="34"/>
        <v>6.1312797803785532E-9</v>
      </c>
      <c r="N82" s="16">
        <f t="shared" si="34"/>
        <v>2.4543362008679069E-9</v>
      </c>
      <c r="O82" s="16">
        <f t="shared" si="34"/>
        <v>1.5730846663939104E-8</v>
      </c>
      <c r="P82" s="16">
        <f t="shared" si="34"/>
        <v>6.2369913045894358E-9</v>
      </c>
      <c r="Q82" s="17">
        <f t="shared" si="34"/>
        <v>8.2527510107119405E-8</v>
      </c>
      <c r="R82" s="16">
        <f t="shared" si="34"/>
        <v>3.0093669671030871E-8</v>
      </c>
      <c r="S82" s="16">
        <f t="shared" si="34"/>
        <v>6.5517520605323965E-9</v>
      </c>
      <c r="T82" s="16">
        <f t="shared" si="34"/>
        <v>3.391148867461443E-8</v>
      </c>
      <c r="U82" s="17">
        <f t="shared" si="34"/>
        <v>1.2230920212472897E-7</v>
      </c>
      <c r="V82" s="16">
        <f t="shared" si="34"/>
        <v>2.7200024057846583E-8</v>
      </c>
      <c r="W82" s="16">
        <f t="shared" si="34"/>
        <v>4.9551693212077784E-8</v>
      </c>
      <c r="X82" s="16">
        <f t="shared" si="34"/>
        <v>5.3537388517860105E-8</v>
      </c>
      <c r="Y82" s="16">
        <f t="shared" si="34"/>
        <v>1.6444728144633429E-10</v>
      </c>
      <c r="Z82" s="17">
        <f t="shared" si="34"/>
        <v>1.3423504269471385E-7</v>
      </c>
      <c r="AA82" s="16">
        <f t="shared" si="34"/>
        <v>1.0837450229082374E-8</v>
      </c>
      <c r="AB82" s="16">
        <f t="shared" si="34"/>
        <v>5.5664836456601393E-9</v>
      </c>
      <c r="AC82" s="16">
        <f t="shared" si="34"/>
        <v>1.1198453192675975E-8</v>
      </c>
      <c r="AD82" s="16">
        <f t="shared" si="34"/>
        <v>9.5286612483100659E-9</v>
      </c>
      <c r="AE82" s="16">
        <f t="shared" si="34"/>
        <v>2.8967501845926161E-8</v>
      </c>
      <c r="AF82" s="16">
        <f t="shared" si="34"/>
        <v>1.6287617816659057E-8</v>
      </c>
      <c r="AG82" s="16">
        <f t="shared" si="34"/>
        <v>5.0647079978951452E-9</v>
      </c>
      <c r="AH82" s="16">
        <f t="shared" si="34"/>
        <v>4.5413231463059874E-11</v>
      </c>
      <c r="AI82" s="16">
        <f t="shared" si="34"/>
        <v>1.0954091222186182E-10</v>
      </c>
      <c r="AJ82" s="16">
        <f t="shared" si="34"/>
        <v>1.5038258175303414E-11</v>
      </c>
      <c r="AK82" s="16">
        <f t="shared" si="34"/>
        <v>5.3781759775245748E-9</v>
      </c>
      <c r="AL82" s="16">
        <f t="shared" si="34"/>
        <v>6.8934963293332434E-9</v>
      </c>
      <c r="AM82" s="16">
        <f t="shared" si="34"/>
        <v>6.3003775884964378E-11</v>
      </c>
      <c r="AN82" s="18">
        <f t="shared" si="34"/>
        <v>1.0141570084305799E-9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6.4544606699265914E-9</v>
      </c>
      <c r="E83" s="16">
        <f t="shared" si="35"/>
        <v>1.9351041931074722E-9</v>
      </c>
      <c r="F83" s="16">
        <f t="shared" si="35"/>
        <v>7.7624070913020186E-10</v>
      </c>
      <c r="G83" s="16">
        <f t="shared" si="35"/>
        <v>2.6380095257849982E-7</v>
      </c>
      <c r="H83" s="16">
        <f t="shared" si="35"/>
        <v>5.3678429957803695E-8</v>
      </c>
      <c r="I83" s="16">
        <f t="shared" si="35"/>
        <v>3.2790095198010778E-7</v>
      </c>
      <c r="J83" s="16">
        <f t="shared" si="35"/>
        <v>8.7789743230002243E-8</v>
      </c>
      <c r="K83" s="16">
        <f t="shared" si="35"/>
        <v>7.8508983144198541E-8</v>
      </c>
      <c r="L83" s="16">
        <f t="shared" si="35"/>
        <v>2.758941030345158E-8</v>
      </c>
      <c r="M83" s="16">
        <f t="shared" si="35"/>
        <v>8.1843937150777779E-8</v>
      </c>
      <c r="N83" s="16">
        <f t="shared" si="35"/>
        <v>2.4241723911443888E-7</v>
      </c>
      <c r="O83" s="16">
        <f t="shared" si="35"/>
        <v>3.4421465332791787E-7</v>
      </c>
      <c r="P83" s="16">
        <f t="shared" si="35"/>
        <v>2.6805158758566095E-8</v>
      </c>
      <c r="Q83" s="16">
        <f t="shared" si="35"/>
        <v>2.6067723868173459E-7</v>
      </c>
      <c r="R83" s="16">
        <f t="shared" si="35"/>
        <v>2.2109114906543114E-7</v>
      </c>
      <c r="S83" s="16">
        <f t="shared" si="35"/>
        <v>3.7095285755896646E-8</v>
      </c>
      <c r="T83" s="16">
        <f t="shared" si="35"/>
        <v>2.4188677593256263E-7</v>
      </c>
      <c r="U83" s="16">
        <f t="shared" si="35"/>
        <v>2.6978532021831671E-7</v>
      </c>
      <c r="V83" s="16">
        <f t="shared" si="35"/>
        <v>7.0903515389641427E-8</v>
      </c>
      <c r="W83" s="16">
        <f t="shared" si="35"/>
        <v>6.2624224604881265E-9</v>
      </c>
      <c r="X83" s="16">
        <f t="shared" si="35"/>
        <v>2.4521050861059E-7</v>
      </c>
      <c r="Y83" s="16">
        <f t="shared" si="35"/>
        <v>1.6757374205823162E-8</v>
      </c>
      <c r="Z83" s="17">
        <f t="shared" si="35"/>
        <v>6.1958200829007048E-7</v>
      </c>
      <c r="AA83" s="16">
        <f t="shared" si="35"/>
        <v>2.1443456550538799E-7</v>
      </c>
      <c r="AB83" s="16">
        <f t="shared" si="35"/>
        <v>9.2350216367730294E-8</v>
      </c>
      <c r="AC83" s="16">
        <f t="shared" si="35"/>
        <v>8.3007055308837078E-8</v>
      </c>
      <c r="AD83" s="16">
        <f t="shared" si="35"/>
        <v>1.783633042429879E-7</v>
      </c>
      <c r="AE83" s="16">
        <f t="shared" si="35"/>
        <v>2.7026916562793246E-7</v>
      </c>
      <c r="AF83" s="16">
        <f t="shared" si="35"/>
        <v>2.2077025309165823E-7</v>
      </c>
      <c r="AG83" s="16">
        <f t="shared" si="35"/>
        <v>7.6302965964178051E-8</v>
      </c>
      <c r="AH83" s="16">
        <f t="shared" si="35"/>
        <v>1.9686757231635514E-8</v>
      </c>
      <c r="AI83" s="16">
        <f t="shared" si="35"/>
        <v>5.6928828721389226E-8</v>
      </c>
      <c r="AJ83" s="16">
        <f t="shared" si="35"/>
        <v>2.6376648639399123E-7</v>
      </c>
      <c r="AK83" s="16">
        <f t="shared" si="35"/>
        <v>1.4956022238140883E-7</v>
      </c>
      <c r="AL83" s="16">
        <f t="shared" si="35"/>
        <v>1.2982443336053679E-7</v>
      </c>
      <c r="AM83" s="16">
        <f t="shared" si="35"/>
        <v>7.6823432928936657E-8</v>
      </c>
      <c r="AN83" s="20">
        <f t="shared" si="35"/>
        <v>1.0449468111939394E-4</v>
      </c>
    </row>
    <row r="84" spans="1:40" ht="24">
      <c r="A84" s="13" t="s">
        <v>77</v>
      </c>
      <c r="B84" s="14" t="s">
        <v>41</v>
      </c>
      <c r="C84" s="19"/>
      <c r="D84" s="16">
        <f t="shared" ref="D84:AN84" si="36">$C41^2*D41^2</f>
        <v>1.5673767352899264E-5</v>
      </c>
      <c r="E84" s="16">
        <f t="shared" si="36"/>
        <v>2.2599814760890648E-7</v>
      </c>
      <c r="F84" s="16">
        <f t="shared" si="36"/>
        <v>6.0573298025869548E-6</v>
      </c>
      <c r="G84" s="16">
        <f t="shared" si="36"/>
        <v>3.3028725705571218E-8</v>
      </c>
      <c r="H84" s="16">
        <f t="shared" si="36"/>
        <v>2.5145556310096859E-8</v>
      </c>
      <c r="I84" s="16">
        <f t="shared" si="36"/>
        <v>5.9485548189420356E-6</v>
      </c>
      <c r="J84" s="16">
        <f t="shared" si="36"/>
        <v>3.3289210855735142E-7</v>
      </c>
      <c r="K84" s="16">
        <f t="shared" si="36"/>
        <v>5.8376755983788167E-6</v>
      </c>
      <c r="L84" s="17">
        <f t="shared" si="36"/>
        <v>4.5914176000000006E-3</v>
      </c>
      <c r="M84" s="16">
        <f t="shared" si="36"/>
        <v>7.0890070766535277E-7</v>
      </c>
      <c r="N84" s="16">
        <f t="shared" si="36"/>
        <v>1.1350605204729212E-5</v>
      </c>
      <c r="O84" s="16">
        <f t="shared" si="36"/>
        <v>1.1874672879836511E-5</v>
      </c>
      <c r="P84" s="16">
        <f t="shared" si="36"/>
        <v>5.7014890098634406E-6</v>
      </c>
      <c r="Q84" s="17">
        <f t="shared" si="36"/>
        <v>3.0580900000000004E-5</v>
      </c>
      <c r="R84" s="16">
        <f t="shared" si="36"/>
        <v>7.0767175022943343E-6</v>
      </c>
      <c r="S84" s="16">
        <f t="shared" si="36"/>
        <v>1.8451194670042795E-6</v>
      </c>
      <c r="T84" s="16">
        <f t="shared" si="36"/>
        <v>7.9965161865595479E-6</v>
      </c>
      <c r="U84" s="16">
        <f t="shared" si="36"/>
        <v>1.3460723204390842E-6</v>
      </c>
      <c r="V84" s="16">
        <f t="shared" si="36"/>
        <v>1.4651711284168386E-5</v>
      </c>
      <c r="W84" s="17">
        <f t="shared" si="36"/>
        <v>3.3756100000000007E-5</v>
      </c>
      <c r="X84" s="16">
        <f t="shared" si="36"/>
        <v>1.3258475909407303E-5</v>
      </c>
      <c r="Y84" s="17">
        <f t="shared" si="36"/>
        <v>4.2380100000000011E-5</v>
      </c>
      <c r="Z84" s="16">
        <f t="shared" si="36"/>
        <v>1.4024238056027227E-5</v>
      </c>
      <c r="AA84" s="16">
        <f t="shared" si="36"/>
        <v>3.035020926551169E-6</v>
      </c>
      <c r="AB84" s="16">
        <f t="shared" si="36"/>
        <v>8.3166545803659169E-7</v>
      </c>
      <c r="AC84" s="16">
        <f t="shared" si="36"/>
        <v>3.7001910788757524E-7</v>
      </c>
      <c r="AD84" s="16">
        <f t="shared" si="36"/>
        <v>1.6242725639930868E-6</v>
      </c>
      <c r="AE84" s="16">
        <f t="shared" si="36"/>
        <v>6.9650772170550142E-6</v>
      </c>
      <c r="AF84" s="16">
        <f t="shared" si="36"/>
        <v>3.1623347684076398E-6</v>
      </c>
      <c r="AG84" s="16">
        <f t="shared" si="36"/>
        <v>8.4066321162464825E-6</v>
      </c>
      <c r="AH84" s="16">
        <f t="shared" si="36"/>
        <v>2.1971300976750143E-7</v>
      </c>
      <c r="AI84" s="16">
        <f t="shared" si="36"/>
        <v>2.3948508763479148E-6</v>
      </c>
      <c r="AJ84" s="16">
        <f t="shared" si="36"/>
        <v>1.7371608485123392E-5</v>
      </c>
      <c r="AK84" s="16">
        <f t="shared" si="36"/>
        <v>7.6961953779795324E-6</v>
      </c>
      <c r="AL84" s="16">
        <f t="shared" si="36"/>
        <v>3.9773766434579105E-7</v>
      </c>
      <c r="AM84" s="16">
        <f t="shared" si="36"/>
        <v>4.8363517133213709E-7</v>
      </c>
      <c r="AN84" s="18">
        <f t="shared" si="36"/>
        <v>1.1803391797555757E-6</v>
      </c>
    </row>
    <row r="85" spans="1:40">
      <c r="A85" t="s">
        <v>122</v>
      </c>
      <c r="D85" s="21">
        <f>SUM($D$48:$D$84)</f>
        <v>9.5426984123320166E-5</v>
      </c>
      <c r="E85" s="21">
        <f>SUM($E$48:$E$84)</f>
        <v>2.1937370579381321E-4</v>
      </c>
      <c r="F85" s="21">
        <f>SUM($F$48:$F$84)</f>
        <v>3.7347014588474353E-3</v>
      </c>
      <c r="G85" s="21">
        <f>SUM($G$48:$G$84)</f>
        <v>1.0781907113608311E-4</v>
      </c>
      <c r="H85" s="21">
        <f>SUM($H$48:$H$84)</f>
        <v>4.2609940157521623E-3</v>
      </c>
      <c r="I85" s="21">
        <f>SUM($I$48:$I$84)</f>
        <v>2.4682152782480767E-4</v>
      </c>
      <c r="J85" s="21">
        <f>SUM($J$48:$J$84)</f>
        <v>2.157619925458947E-4</v>
      </c>
      <c r="K85" s="21">
        <f>SUM($K$48:$K$84)</f>
        <v>5.3719996824352337E-4</v>
      </c>
      <c r="L85" s="21">
        <f>SUM($L$48:$L$84)</f>
        <v>4.7168111362617211E-3</v>
      </c>
      <c r="M85" s="21">
        <f>SUM($M$48:$M$84)</f>
        <v>3.5170026575464023E-3</v>
      </c>
      <c r="N85" s="21">
        <f>SUM($N$48:$N$84)</f>
        <v>1.4668159435417235E-3</v>
      </c>
      <c r="O85">
        <f>SUM($O$48:$O$84)</f>
        <v>1.9288732449099337E-3</v>
      </c>
      <c r="P85" s="21">
        <f>SUM($P$48:$P$84)</f>
        <v>1.9514908691126898E-3</v>
      </c>
      <c r="Q85" s="21">
        <f>SUM($Q$48:$Q$84)</f>
        <v>1.3478092222845572E-3</v>
      </c>
      <c r="R85" s="21">
        <f>SUM($R$48:$R$84)</f>
        <v>1.2276052171814255E-3</v>
      </c>
      <c r="S85" s="21">
        <f>SUM($S$48:$S$84)</f>
        <v>2.1433169142098208E-3</v>
      </c>
      <c r="T85" s="21">
        <f>SUM($T$48:$T$84)</f>
        <v>5.1085844795946325E-4</v>
      </c>
      <c r="U85" s="21">
        <f>SUM($U$48:$U$84)</f>
        <v>1.7830033498922258E-4</v>
      </c>
      <c r="V85" s="21">
        <f>SUM($V$48:$V$84)</f>
        <v>1.1641784127512727E-3</v>
      </c>
      <c r="W85" s="21">
        <f>SUM($W$48:$W$84)</f>
        <v>1.5680309360263055E-3</v>
      </c>
      <c r="X85" s="21">
        <f>SUM($X$48:$X$84)</f>
        <v>1.4168493698422759E-3</v>
      </c>
      <c r="Y85" s="21">
        <f>SUM($Y$48:$Y$84)</f>
        <v>5.7583868549884211E-3</v>
      </c>
      <c r="Z85" s="21">
        <f>SUM($Z$48:$Z$84)</f>
        <v>2.5840986051412153E-3</v>
      </c>
      <c r="AA85" s="21">
        <f>SUM($AA$48:$AA$84)</f>
        <v>4.1953634726177313E-4</v>
      </c>
      <c r="AB85" s="21">
        <f>SUM($AB$48:$AB$84)</f>
        <v>2.5373763450077248E-4</v>
      </c>
      <c r="AC85" s="21">
        <f>SUM($AC$48:$AC$84)</f>
        <v>4.2659169974977823E-4</v>
      </c>
      <c r="AD85" s="21">
        <f>SUM($AD$48:$AD$84)</f>
        <v>1.3803078630292059E-4</v>
      </c>
      <c r="AE85" s="21">
        <f>SUM($AE$48:$AE$84)</f>
        <v>4.3450124034171717E-3</v>
      </c>
      <c r="AF85" s="21">
        <f>SUM($AF$48:$AF$84)</f>
        <v>2.4235398354526176E-4</v>
      </c>
      <c r="AG85" s="21">
        <f>SUM($AG$48:$AG$84)</f>
        <v>1.6212063884488894E-4</v>
      </c>
      <c r="AH85" s="21">
        <f>SUM($AH$48:$AH$84)</f>
        <v>6.4314516116407393E-3</v>
      </c>
      <c r="AI85">
        <f>SUM($AI$48:$AI$84)</f>
        <v>1.486066604119844E-4</v>
      </c>
      <c r="AJ85" s="21">
        <f>SUM($AJ$48:$AJ$84)</f>
        <v>1.8116594539826147E-3</v>
      </c>
      <c r="AK85" s="21">
        <f>SUM($AK$48:$AK$84)</f>
        <v>1.6318080742557274E-4</v>
      </c>
      <c r="AL85" s="21">
        <f>SUM($AL$48:$AL$84)</f>
        <v>1.5643727745173754E-3</v>
      </c>
      <c r="AM85" s="21">
        <f>SUM($AM$48:$AM$84)</f>
        <v>1.355434493026641E-3</v>
      </c>
      <c r="AN85" s="21">
        <f>SUM($AN$48:$AN$84)</f>
        <v>1.7253120588576492E-4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123</v>
      </c>
      <c r="C87">
        <f>SUM($D$85:$AN$85)</f>
        <v>5.8533147391526742E-2</v>
      </c>
      <c r="D87" s="22">
        <f>$D$85/$C$87</f>
        <v>1.6303067300483859E-3</v>
      </c>
      <c r="E87" s="22">
        <f>$E$85/$C$87</f>
        <v>3.7478542598508848E-3</v>
      </c>
      <c r="F87" s="22">
        <f>$F$85/$C$87</f>
        <v>6.3804897315124912E-2</v>
      </c>
      <c r="G87" s="22">
        <f>$G$85/$C$87</f>
        <v>1.8420173173823043E-3</v>
      </c>
      <c r="H87" s="22">
        <f>$H$85/$C$87</f>
        <v>7.2796256576645041E-2</v>
      </c>
      <c r="I87" s="22">
        <f>$I$85/$C$87</f>
        <v>4.2167820939787281E-3</v>
      </c>
      <c r="J87" s="22">
        <f>$J$85/$C$87</f>
        <v>3.6861505345452926E-3</v>
      </c>
      <c r="K87" s="22">
        <f>$K$85/$C$87</f>
        <v>9.1777051497027202E-3</v>
      </c>
      <c r="L87" s="22">
        <f>$L$85/$C$87</f>
        <v>8.058358975148032E-2</v>
      </c>
      <c r="M87" s="22">
        <f>$M$85/$C$87</f>
        <v>6.0085657687622029E-2</v>
      </c>
      <c r="N87" s="22">
        <f>$N$85/$C$87</f>
        <v>2.5059577502816118E-2</v>
      </c>
      <c r="O87" s="22">
        <f>$O$85/$C$87</f>
        <v>3.2953520028706974E-2</v>
      </c>
      <c r="P87" s="22">
        <f>$P$85/$C$87</f>
        <v>3.3339927136656719E-2</v>
      </c>
      <c r="Q87" s="22">
        <f>$Q$85/$C$87</f>
        <v>2.3026426603529371E-2</v>
      </c>
      <c r="R87" s="22">
        <f>$R$85/$C$87</f>
        <v>2.0972820903854789E-2</v>
      </c>
      <c r="S87" s="22">
        <f>$S$85/$C$87</f>
        <v>3.6617147884996315E-2</v>
      </c>
      <c r="T87" s="22">
        <f>$T$85/$C$87</f>
        <v>8.7276777471463132E-3</v>
      </c>
      <c r="U87" s="22">
        <f>$U$85/$C$87</f>
        <v>3.0461429623214373E-3</v>
      </c>
      <c r="V87" s="22">
        <f>$V$85/$C$87</f>
        <v>1.9889216019157704E-2</v>
      </c>
      <c r="W87" s="22">
        <f>$W$85/$C$87</f>
        <v>2.6788768516713891E-2</v>
      </c>
      <c r="X87" s="22">
        <f>$X$85/$C$87</f>
        <v>2.4205931732408072E-2</v>
      </c>
      <c r="Y87" s="22">
        <f>$Y$85/$C$87</f>
        <v>9.8378220061715066E-2</v>
      </c>
      <c r="Z87" s="22">
        <f>$Z$85/$C$87</f>
        <v>4.414761071801325E-2</v>
      </c>
      <c r="AA87" s="22">
        <f>$AA$85/$C$87</f>
        <v>7.1675002277855502E-3</v>
      </c>
      <c r="AB87" s="22">
        <f>$AB$85/$C$87</f>
        <v>4.334939189302907E-3</v>
      </c>
      <c r="AC87" s="22">
        <f>$AC$85/$C$87</f>
        <v>7.2880362454510973E-3</v>
      </c>
      <c r="AD87" s="22">
        <f>$AD$85/$C$87</f>
        <v>2.3581644325331792E-3</v>
      </c>
      <c r="AE87" s="22">
        <f>$AE$85/$C$87</f>
        <v>7.4231655003164171E-2</v>
      </c>
      <c r="AF87" s="22">
        <f>$AF$85/$C$87</f>
        <v>4.1404570631434203E-3</v>
      </c>
      <c r="AG87" s="22">
        <f>$AG$85/$C$87</f>
        <v>2.7697235851759016E-3</v>
      </c>
      <c r="AH87" s="22">
        <f>$AH$85/$C$87</f>
        <v>0.10987708500656768</v>
      </c>
      <c r="AI87" s="22">
        <f>$AI$85/$C$87</f>
        <v>2.5388462270439379E-3</v>
      </c>
      <c r="AJ87" s="22">
        <f>$AJ$85/$C$87</f>
        <v>3.0951000154911718E-2</v>
      </c>
      <c r="AK87" s="22">
        <f>$AK$85/$C$87</f>
        <v>2.7878358622006167E-3</v>
      </c>
      <c r="AL87" s="22">
        <f>$AL$85/$C$87</f>
        <v>2.6726271253676579E-2</v>
      </c>
      <c r="AM87" s="22">
        <f>$AM$85/$C$87</f>
        <v>2.3156699296557112E-2</v>
      </c>
      <c r="AN87" s="22">
        <f>$AN$85/$C$87</f>
        <v>2.9475812180696187E-3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91DB0-28C3-44EE-B06B-37F9D51F7B2B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190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3.0425698576523639E-2</v>
      </c>
      <c r="D5" s="10">
        <v>-3.9064354906986593E-2</v>
      </c>
      <c r="E5" s="10">
        <v>-6.1588209625346732E-3</v>
      </c>
      <c r="F5" s="10">
        <v>-2.1123445461314901E-2</v>
      </c>
      <c r="G5" s="10">
        <v>-5.8718208078445558E-3</v>
      </c>
      <c r="H5" s="10">
        <v>-4.2075799343903673E-2</v>
      </c>
      <c r="I5" s="10">
        <v>-5.1615448253031083E-2</v>
      </c>
      <c r="J5" s="10">
        <v>-2.0181705787902102E-2</v>
      </c>
      <c r="K5" s="10">
        <v>-1.5682514102538708E-2</v>
      </c>
      <c r="L5" s="10">
        <v>-6.0279782907508225E-2</v>
      </c>
      <c r="M5" s="10">
        <v>-2.1020469093692056E-3</v>
      </c>
      <c r="N5" s="10">
        <v>-3.561003761338478E-3</v>
      </c>
      <c r="O5" s="10">
        <v>1.0379200328275577E-2</v>
      </c>
      <c r="P5" s="10">
        <v>3.753812388324194E-3</v>
      </c>
      <c r="Q5" s="10">
        <v>-3.5396451563825745E-2</v>
      </c>
      <c r="R5" s="11" t="s">
        <v>80</v>
      </c>
      <c r="S5" s="10">
        <v>1.0912108107048952E-2</v>
      </c>
      <c r="T5" s="10">
        <v>1.7152104193213953E-2</v>
      </c>
      <c r="U5" s="10">
        <v>-2.8314650512687001E-2</v>
      </c>
      <c r="V5" s="10">
        <v>7.5033876543954608E-3</v>
      </c>
      <c r="W5" s="10">
        <v>3.892534606926859E-3</v>
      </c>
      <c r="X5" s="10">
        <v>-2.2321329361591449E-5</v>
      </c>
      <c r="Y5" s="10">
        <v>-2.6200590878206467E-3</v>
      </c>
      <c r="Z5" s="10">
        <v>-5.6070199407887633E-3</v>
      </c>
      <c r="AA5" s="10">
        <v>2.840480865537634E-2</v>
      </c>
      <c r="AB5" s="10">
        <v>-1.5908128239129876E-2</v>
      </c>
      <c r="AC5" s="10">
        <v>4.9606635524961473E-2</v>
      </c>
      <c r="AD5" s="10">
        <v>2.4243919623777938E-2</v>
      </c>
      <c r="AE5" s="10">
        <v>3.5959650084189908E-2</v>
      </c>
      <c r="AF5" s="10">
        <v>-9.0426909779754028E-3</v>
      </c>
      <c r="AG5" s="10">
        <v>-3.1573324235145933E-3</v>
      </c>
      <c r="AH5" s="10">
        <v>3.3030555392175968E-2</v>
      </c>
      <c r="AI5" s="10">
        <v>-5.7526683431589542E-3</v>
      </c>
      <c r="AJ5" s="10">
        <v>3.5761037771078974E-2</v>
      </c>
      <c r="AK5" s="10">
        <v>2.8417945977795185E-2</v>
      </c>
      <c r="AL5" s="10">
        <v>4.5949529687916775E-2</v>
      </c>
      <c r="AM5" s="10">
        <v>3.7850777517919376E-2</v>
      </c>
      <c r="AN5" s="12">
        <v>4.6762020729458821E-2</v>
      </c>
    </row>
    <row r="6" spans="1:40" ht="24">
      <c r="A6" s="13" t="s">
        <v>42</v>
      </c>
      <c r="B6" s="14" t="s">
        <v>41</v>
      </c>
      <c r="C6" s="15">
        <v>-1.02441146057466E-3</v>
      </c>
      <c r="D6" s="16">
        <v>-1.3112922310581103E-2</v>
      </c>
      <c r="E6" s="16">
        <v>-1.8688655558850839E-2</v>
      </c>
      <c r="F6" s="16">
        <v>2.4471256002929504E-2</v>
      </c>
      <c r="G6" s="16">
        <v>1.050967020274198E-2</v>
      </c>
      <c r="H6" s="16">
        <v>3.487784960745028E-2</v>
      </c>
      <c r="I6" s="16">
        <v>5.8523476873171614E-3</v>
      </c>
      <c r="J6" s="16">
        <v>1.9764831709845887E-2</v>
      </c>
      <c r="K6" s="16">
        <v>1.8400305963196445E-2</v>
      </c>
      <c r="L6" s="16">
        <v>-3.6748516039070592E-3</v>
      </c>
      <c r="M6" s="16">
        <v>2.8617335638078421E-2</v>
      </c>
      <c r="N6" s="16">
        <v>4.7998844785062812E-2</v>
      </c>
      <c r="O6" s="16">
        <v>5.6374468068904254E-2</v>
      </c>
      <c r="P6" s="16">
        <v>3.2048307531642679E-2</v>
      </c>
      <c r="Q6" s="16">
        <v>3.6159073688790344E-2</v>
      </c>
      <c r="R6" s="16">
        <v>-1.6053658131940117E-2</v>
      </c>
      <c r="S6" s="16">
        <v>-1.3371795582542163E-2</v>
      </c>
      <c r="T6" s="16">
        <v>2.9943270710298443E-2</v>
      </c>
      <c r="U6" s="16">
        <v>-4.486331514591764E-2</v>
      </c>
      <c r="V6" s="16">
        <v>2.198375941195856E-2</v>
      </c>
      <c r="W6" s="16">
        <v>-1.6685587044194032E-2</v>
      </c>
      <c r="X6" s="16">
        <v>-1.2681766413590813E-2</v>
      </c>
      <c r="Y6" s="16">
        <v>-1.2749042792105841E-2</v>
      </c>
      <c r="Z6" s="16">
        <v>1.3448817319333667E-2</v>
      </c>
      <c r="AA6" s="16">
        <v>2.089267264948718E-2</v>
      </c>
      <c r="AB6" s="17" t="s">
        <v>78</v>
      </c>
      <c r="AC6" s="16">
        <v>-9.64280678094857E-3</v>
      </c>
      <c r="AD6" s="16">
        <v>-1.24050379441743E-2</v>
      </c>
      <c r="AE6" s="16">
        <v>-9.5644255529445162E-3</v>
      </c>
      <c r="AF6" s="16">
        <v>-1.1728110023779152E-2</v>
      </c>
      <c r="AG6" s="16">
        <v>-2.5448824875016506E-2</v>
      </c>
      <c r="AH6" s="16">
        <v>-3.6762130567078992E-2</v>
      </c>
      <c r="AI6" s="16">
        <v>3.6943173586551567E-3</v>
      </c>
      <c r="AJ6" s="16">
        <v>1.5747314440134837E-2</v>
      </c>
      <c r="AK6" s="16">
        <v>-1.5343419285425845E-2</v>
      </c>
      <c r="AL6" s="16">
        <v>7.7447784280888308E-3</v>
      </c>
      <c r="AM6" s="16">
        <v>-6.7572434274702645E-3</v>
      </c>
      <c r="AN6" s="18">
        <v>-3.7459353213357686E-2</v>
      </c>
    </row>
    <row r="7" spans="1:40" ht="24">
      <c r="A7" s="13" t="s">
        <v>43</v>
      </c>
      <c r="B7" s="14" t="s">
        <v>41</v>
      </c>
      <c r="C7" s="15">
        <v>-3.2662676432693986E-2</v>
      </c>
      <c r="D7" s="16">
        <v>1.7493636033588007E-2</v>
      </c>
      <c r="E7" s="17" t="s">
        <v>126</v>
      </c>
      <c r="F7" s="16">
        <v>-2.1538284314659043E-2</v>
      </c>
      <c r="G7" s="16">
        <v>6.6379095850205511E-3</v>
      </c>
      <c r="H7" s="16">
        <v>-1.435140555184276E-2</v>
      </c>
      <c r="I7" s="16">
        <v>-5.1622316835983929E-2</v>
      </c>
      <c r="J7" s="16">
        <v>-1.2966085213979876E-2</v>
      </c>
      <c r="K7" s="16">
        <v>-2.2340790294344919E-2</v>
      </c>
      <c r="L7" s="16">
        <v>-1.2624502061540536E-2</v>
      </c>
      <c r="M7" s="16">
        <v>4.7644675741046073E-3</v>
      </c>
      <c r="N7" s="16">
        <v>-2.1365698280867648E-2</v>
      </c>
      <c r="O7" s="16">
        <v>-1.663776958079706E-2</v>
      </c>
      <c r="P7" s="16">
        <v>-1.7622645325843643E-2</v>
      </c>
      <c r="Q7" s="16">
        <v>-4.9192235855248706E-2</v>
      </c>
      <c r="R7" s="16">
        <v>-6.2006389163755497E-3</v>
      </c>
      <c r="S7" s="16">
        <v>1.8839664174308261E-2</v>
      </c>
      <c r="T7" s="16">
        <v>-4.1984793274389316E-2</v>
      </c>
      <c r="U7" s="16">
        <v>-1.0631057325963993E-2</v>
      </c>
      <c r="V7" s="16">
        <v>2.4848295923991865E-2</v>
      </c>
      <c r="W7" s="16">
        <v>3.0563142319523031E-2</v>
      </c>
      <c r="X7" s="16">
        <v>3.8515663813031287E-2</v>
      </c>
      <c r="Y7" s="16">
        <v>-5.1071402534699018E-3</v>
      </c>
      <c r="Z7" s="16">
        <v>2.1921311396184407E-2</v>
      </c>
      <c r="AA7" s="16">
        <v>1.0751232292218138E-2</v>
      </c>
      <c r="AB7" s="16">
        <v>-1.8619157850726389E-2</v>
      </c>
      <c r="AC7" s="16">
        <v>7.2580959778882998E-3</v>
      </c>
      <c r="AD7" s="16">
        <v>2.7852492292890562E-2</v>
      </c>
      <c r="AE7" s="16">
        <v>2.5030175753514433E-2</v>
      </c>
      <c r="AF7" s="16">
        <v>2.8838025945538224E-2</v>
      </c>
      <c r="AG7" s="16">
        <v>5.3461300251566375E-2</v>
      </c>
      <c r="AH7" s="16">
        <v>2.9464024495452001E-2</v>
      </c>
      <c r="AI7" s="16">
        <v>1.7848324412145806E-2</v>
      </c>
      <c r="AJ7" s="16">
        <v>-1.3420668317517251E-2</v>
      </c>
      <c r="AK7" s="16">
        <v>3.0810519687874752E-2</v>
      </c>
      <c r="AL7" s="16">
        <v>4.7669477317403369E-2</v>
      </c>
      <c r="AM7" s="16">
        <v>3.5944202470461492E-3</v>
      </c>
      <c r="AN7" s="18">
        <v>-4.4395724510659667E-4</v>
      </c>
    </row>
    <row r="8" spans="1:40" ht="24">
      <c r="A8" s="13" t="s">
        <v>44</v>
      </c>
      <c r="B8" s="14" t="s">
        <v>41</v>
      </c>
      <c r="C8" s="15">
        <v>-3.5296247551755617E-3</v>
      </c>
      <c r="D8" s="16">
        <v>-2.7977201985934879E-2</v>
      </c>
      <c r="E8" s="16">
        <v>-2.2551618782081503E-2</v>
      </c>
      <c r="F8" s="16">
        <v>-5.989643605394967E-3</v>
      </c>
      <c r="G8" s="16">
        <v>-6.8653006049326131E-3</v>
      </c>
      <c r="H8" s="16">
        <v>3.238196879241937E-2</v>
      </c>
      <c r="I8" s="16">
        <v>-3.4149685498899268E-2</v>
      </c>
      <c r="J8" s="16">
        <v>3.0551491509809837E-2</v>
      </c>
      <c r="K8" s="17" t="s">
        <v>87</v>
      </c>
      <c r="L8" s="16">
        <v>-4.4670716468221084E-3</v>
      </c>
      <c r="M8" s="16">
        <v>-4.9256388976119246E-2</v>
      </c>
      <c r="N8" s="16">
        <v>1.2427378669476258E-2</v>
      </c>
      <c r="O8" s="16">
        <v>-4.1570885740091629E-2</v>
      </c>
      <c r="P8" s="16">
        <v>-2.1490480531509124E-2</v>
      </c>
      <c r="Q8" s="16">
        <v>-1.646735179910035E-2</v>
      </c>
      <c r="R8" s="16">
        <v>-1.5923976461127615E-2</v>
      </c>
      <c r="S8" s="16">
        <v>1.0873378414544907E-2</v>
      </c>
      <c r="T8" s="16">
        <v>-8.8553139922085897E-3</v>
      </c>
      <c r="U8" s="16">
        <v>1.1100598780753052E-2</v>
      </c>
      <c r="V8" s="16">
        <v>-8.6933931715007986E-3</v>
      </c>
      <c r="W8" s="16">
        <v>2.1886592729516895E-2</v>
      </c>
      <c r="X8" s="16">
        <v>2.7591712247470441E-2</v>
      </c>
      <c r="Y8" s="16">
        <v>3.0690136615034287E-2</v>
      </c>
      <c r="Z8" s="16">
        <v>2.6085865695754697E-2</v>
      </c>
      <c r="AA8" s="16">
        <v>3.3392778453349696E-2</v>
      </c>
      <c r="AB8" s="16">
        <v>1.8492345037623217E-2</v>
      </c>
      <c r="AC8" s="16">
        <v>4.0249903552507058E-2</v>
      </c>
      <c r="AD8" s="16">
        <v>5.4484916130999213E-3</v>
      </c>
      <c r="AE8" s="16">
        <v>-1.6889834738897269E-2</v>
      </c>
      <c r="AF8" s="16">
        <v>5.1355513176115251E-3</v>
      </c>
      <c r="AG8" s="16">
        <v>1.753263706993621E-2</v>
      </c>
      <c r="AH8" s="16">
        <v>6.9038529917882976E-3</v>
      </c>
      <c r="AI8" s="16">
        <v>1.2776941554494216E-2</v>
      </c>
      <c r="AJ8" s="16">
        <v>-4.9335852652834088E-3</v>
      </c>
      <c r="AK8" s="16">
        <v>-1.5277729385650713E-2</v>
      </c>
      <c r="AL8" s="16">
        <v>2.2261251716598283E-2</v>
      </c>
      <c r="AM8" s="16">
        <v>2.0137402989791664E-2</v>
      </c>
      <c r="AN8" s="18">
        <v>-4.1707563926710817E-3</v>
      </c>
    </row>
    <row r="9" spans="1:40" ht="24">
      <c r="A9" s="13" t="s">
        <v>45</v>
      </c>
      <c r="B9" s="14" t="s">
        <v>41</v>
      </c>
      <c r="C9" s="15">
        <v>5.0872798220090387E-2</v>
      </c>
      <c r="D9" s="16">
        <v>4.3095553891452427E-2</v>
      </c>
      <c r="E9" s="16">
        <v>1.7916286478388072E-2</v>
      </c>
      <c r="F9" s="16">
        <v>1.9019145567359959E-2</v>
      </c>
      <c r="G9" s="16">
        <v>3.311261726028962E-2</v>
      </c>
      <c r="H9" s="16">
        <v>2.2619497117771052E-3</v>
      </c>
      <c r="I9" s="16">
        <v>4.0950975534026129E-2</v>
      </c>
      <c r="J9" s="16">
        <v>-1.8891042745528333E-3</v>
      </c>
      <c r="K9" s="16">
        <v>1.2710534241339385E-2</v>
      </c>
      <c r="L9" s="16">
        <v>1.5980941926945283E-2</v>
      </c>
      <c r="M9" s="16">
        <v>2.7386885869797036E-2</v>
      </c>
      <c r="N9" s="16">
        <v>5.9387486551991123E-2</v>
      </c>
      <c r="O9" s="16">
        <v>2.2792660180909991E-2</v>
      </c>
      <c r="P9" s="16">
        <v>2.1517731929156104E-2</v>
      </c>
      <c r="Q9" s="16">
        <v>1.4449586806140632E-2</v>
      </c>
      <c r="R9" s="16">
        <v>-5.7943929479717833E-3</v>
      </c>
      <c r="S9" s="16">
        <v>-1.6653212419941782E-3</v>
      </c>
      <c r="T9" s="16">
        <v>1.5271683523805599E-2</v>
      </c>
      <c r="U9" s="16">
        <v>1.7775622627129006E-2</v>
      </c>
      <c r="V9" s="16">
        <v>-3.1809395438174862E-2</v>
      </c>
      <c r="W9" s="16">
        <v>3.192509343434223E-3</v>
      </c>
      <c r="X9" s="16">
        <v>-4.9484951964006596E-2</v>
      </c>
      <c r="Y9" s="16">
        <v>5.0452997980714957E-3</v>
      </c>
      <c r="Z9" s="16">
        <v>-1.987923495205201E-3</v>
      </c>
      <c r="AA9" s="16">
        <v>-3.6842496992876533E-2</v>
      </c>
      <c r="AB9" s="16">
        <v>3.6926553753681862E-3</v>
      </c>
      <c r="AC9" s="16">
        <v>-3.5368098139047337E-2</v>
      </c>
      <c r="AD9" s="16">
        <v>1.2453014087198108E-2</v>
      </c>
      <c r="AE9" s="16">
        <v>7.6476723268296712E-5</v>
      </c>
      <c r="AF9" s="16">
        <v>-2.6238652766643847E-2</v>
      </c>
      <c r="AG9" s="16">
        <v>-1.5407154282036279E-2</v>
      </c>
      <c r="AH9" s="16">
        <v>4.8470879092050922E-3</v>
      </c>
      <c r="AI9" s="17" t="s">
        <v>78</v>
      </c>
      <c r="AJ9" s="16">
        <v>-1.1666798220392433E-2</v>
      </c>
      <c r="AK9" s="16">
        <v>5.275541311478546E-3</v>
      </c>
      <c r="AL9" s="16">
        <v>-1.2494762609268911E-2</v>
      </c>
      <c r="AM9" s="16">
        <v>-3.8243962293615923E-2</v>
      </c>
      <c r="AN9" s="18">
        <v>-2.8749048885046275E-2</v>
      </c>
    </row>
    <row r="10" spans="1:40" ht="24">
      <c r="A10" s="13" t="s">
        <v>46</v>
      </c>
      <c r="B10" s="14" t="s">
        <v>41</v>
      </c>
      <c r="C10" s="15">
        <v>3.2542309428290159E-2</v>
      </c>
      <c r="D10" s="16">
        <v>1.6460168678318763E-2</v>
      </c>
      <c r="E10" s="16">
        <v>-2.1531136218112045E-2</v>
      </c>
      <c r="F10" s="17" t="s">
        <v>126</v>
      </c>
      <c r="G10" s="16">
        <v>-2.9325015376960029E-3</v>
      </c>
      <c r="H10" s="16">
        <v>-1.565986642662499E-2</v>
      </c>
      <c r="I10" s="16">
        <v>-4.5814723521281825E-2</v>
      </c>
      <c r="J10" s="16">
        <v>-1.6023111154607368E-2</v>
      </c>
      <c r="K10" s="16">
        <v>-5.9173328379292355E-3</v>
      </c>
      <c r="L10" s="16">
        <v>1.3500156781553098E-2</v>
      </c>
      <c r="M10" s="16">
        <v>2.3426845475393008E-2</v>
      </c>
      <c r="N10" s="16">
        <v>-1.844636312357446E-2</v>
      </c>
      <c r="O10" s="16">
        <v>-1.6936885488447836E-2</v>
      </c>
      <c r="P10" s="16">
        <v>4.1135891850203965E-3</v>
      </c>
      <c r="Q10" s="16">
        <v>-3.8411902584061498E-2</v>
      </c>
      <c r="R10" s="16">
        <v>-2.1235213966266736E-2</v>
      </c>
      <c r="S10" s="16">
        <v>-1.2730657489123175E-2</v>
      </c>
      <c r="T10" s="16">
        <v>-4.6304569518376193E-2</v>
      </c>
      <c r="U10" s="16">
        <v>4.4290615240848367E-2</v>
      </c>
      <c r="V10" s="16">
        <v>2.25066296719518E-2</v>
      </c>
      <c r="W10" s="16">
        <v>-7.8036525374270329E-3</v>
      </c>
      <c r="X10" s="16">
        <v>2.8432620148393123E-2</v>
      </c>
      <c r="Y10" s="16">
        <v>1.2611619986372204E-2</v>
      </c>
      <c r="Z10" s="16">
        <v>5.1749452645016597E-2</v>
      </c>
      <c r="AA10" s="16">
        <v>6.4838542383277561E-2</v>
      </c>
      <c r="AB10" s="16">
        <v>2.437094813754468E-2</v>
      </c>
      <c r="AC10" s="16">
        <v>-1.1393131583645282E-2</v>
      </c>
      <c r="AD10" s="16">
        <v>3.3774007690543013E-2</v>
      </c>
      <c r="AE10" s="16">
        <v>2.9684233806319332E-2</v>
      </c>
      <c r="AF10" s="16">
        <v>6.9312463069599846E-3</v>
      </c>
      <c r="AG10" s="16">
        <v>1.3610169539581649E-2</v>
      </c>
      <c r="AH10" s="16">
        <v>9.6268376196774787E-3</v>
      </c>
      <c r="AI10" s="16">
        <v>1.8938110734988065E-2</v>
      </c>
      <c r="AJ10" s="16">
        <v>3.36676900585033E-2</v>
      </c>
      <c r="AK10" s="16">
        <v>-1.0771194500227614E-2</v>
      </c>
      <c r="AL10" s="16">
        <v>-8.7724954972945354E-3</v>
      </c>
      <c r="AM10" s="16">
        <v>-3.6419507679990807E-3</v>
      </c>
      <c r="AN10" s="18">
        <v>-9.5009339719676726E-3</v>
      </c>
    </row>
    <row r="11" spans="1:40" ht="24">
      <c r="A11" s="13" t="s">
        <v>47</v>
      </c>
      <c r="B11" s="14" t="s">
        <v>41</v>
      </c>
      <c r="C11" s="15">
        <v>4.7520905853076674E-2</v>
      </c>
      <c r="D11" s="16">
        <v>4.767600382788368E-2</v>
      </c>
      <c r="E11" s="16">
        <v>3.0995329816191589E-2</v>
      </c>
      <c r="F11" s="16">
        <v>-1.0842440638405197E-2</v>
      </c>
      <c r="G11" s="16">
        <v>2.0571562906455183E-2</v>
      </c>
      <c r="H11" s="16">
        <v>3.4640155532891868E-2</v>
      </c>
      <c r="I11" s="16">
        <v>1.53152824877255E-2</v>
      </c>
      <c r="J11" s="16">
        <v>1.2563297341289565E-2</v>
      </c>
      <c r="K11" s="16">
        <v>-1.5238809528503624E-2</v>
      </c>
      <c r="L11" s="16">
        <v>1.5609036591835089E-2</v>
      </c>
      <c r="M11" s="16">
        <v>1.0452200854168904E-2</v>
      </c>
      <c r="N11" s="16">
        <v>3.835536517127501E-2</v>
      </c>
      <c r="O11" s="16">
        <v>-2.0188398467185747E-3</v>
      </c>
      <c r="P11" s="16">
        <v>4.0034898586738935E-2</v>
      </c>
      <c r="Q11" s="16">
        <v>1.139106864228546E-2</v>
      </c>
      <c r="R11" s="16">
        <v>2.8755892149398162E-2</v>
      </c>
      <c r="S11" s="16">
        <v>7.7548539263894139E-3</v>
      </c>
      <c r="T11" s="16">
        <v>2.1994462631446561E-2</v>
      </c>
      <c r="U11" s="16">
        <v>-2.9141438587963683E-2</v>
      </c>
      <c r="V11" s="16">
        <v>1.7243834262127437E-2</v>
      </c>
      <c r="W11" s="16">
        <v>-5.1842717620140769E-2</v>
      </c>
      <c r="X11" s="16">
        <v>-3.2043788451189001E-3</v>
      </c>
      <c r="Y11" s="16">
        <v>-1.595237819060414E-2</v>
      </c>
      <c r="Z11" s="16">
        <v>5.2542682908064964E-3</v>
      </c>
      <c r="AA11" s="16">
        <v>2.745589065301203E-2</v>
      </c>
      <c r="AB11" s="16">
        <v>-1.536924767946183E-2</v>
      </c>
      <c r="AC11" s="16">
        <v>9.8677880824768367E-3</v>
      </c>
      <c r="AD11" s="16">
        <v>-1.3834804148560526E-2</v>
      </c>
      <c r="AE11" s="16">
        <v>-2.4643381389243071E-2</v>
      </c>
      <c r="AF11" s="16">
        <v>-5.9070884268500644E-3</v>
      </c>
      <c r="AG11" s="16">
        <v>-1.3922094609946454E-2</v>
      </c>
      <c r="AH11" s="16">
        <v>-2.5094180513878798E-2</v>
      </c>
      <c r="AI11" s="16">
        <v>5.2875471535675997E-3</v>
      </c>
      <c r="AJ11" s="16">
        <v>-3.4017273263691326E-2</v>
      </c>
      <c r="AK11" s="17" t="s">
        <v>78</v>
      </c>
      <c r="AL11" s="16">
        <v>-3.6778617779333299E-2</v>
      </c>
      <c r="AM11" s="16">
        <v>1.1228161596503892E-2</v>
      </c>
      <c r="AN11" s="18">
        <v>7.7249400072438345E-3</v>
      </c>
    </row>
    <row r="12" spans="1:40" ht="24">
      <c r="A12" s="13" t="s">
        <v>48</v>
      </c>
      <c r="B12" s="14" t="s">
        <v>41</v>
      </c>
      <c r="C12" s="15">
        <v>-3.7905721911593131E-2</v>
      </c>
      <c r="D12" s="16">
        <v>-2.5042088028059007E-2</v>
      </c>
      <c r="E12" s="16">
        <v>-1.3080903851280431E-2</v>
      </c>
      <c r="F12" s="16">
        <v>-1.6166801688898582E-2</v>
      </c>
      <c r="G12" s="16">
        <v>-3.8903966765468583E-2</v>
      </c>
      <c r="H12" s="16">
        <v>-2.2392999475294436E-2</v>
      </c>
      <c r="I12" s="16">
        <v>-1.0313855846359587E-2</v>
      </c>
      <c r="J12" s="17" t="s">
        <v>87</v>
      </c>
      <c r="K12" s="16">
        <v>3.0536712494909538E-2</v>
      </c>
      <c r="L12" s="16">
        <v>-1.0068672417804684E-2</v>
      </c>
      <c r="M12" s="16">
        <v>-1.6571429775332568E-2</v>
      </c>
      <c r="N12" s="16">
        <v>-1.9638063894408517E-2</v>
      </c>
      <c r="O12" s="16">
        <v>-3.6014540050745281E-2</v>
      </c>
      <c r="P12" s="16">
        <v>-7.6146800380427117E-3</v>
      </c>
      <c r="Q12" s="16">
        <v>-6.6905263446954116E-3</v>
      </c>
      <c r="R12" s="16">
        <v>-2.0484034500419381E-2</v>
      </c>
      <c r="S12" s="16">
        <v>-2.7775028374454923E-4</v>
      </c>
      <c r="T12" s="16">
        <v>-4.7768389758286057E-3</v>
      </c>
      <c r="U12" s="16">
        <v>-2.4538213701207089E-2</v>
      </c>
      <c r="V12" s="16">
        <v>4.0211132773147792E-2</v>
      </c>
      <c r="W12" s="16">
        <v>1.2812421154686006E-2</v>
      </c>
      <c r="X12" s="16">
        <v>7.7986876473332403E-3</v>
      </c>
      <c r="Y12" s="16">
        <v>1.4774601035498177E-3</v>
      </c>
      <c r="Z12" s="16">
        <v>4.9226536678278254E-2</v>
      </c>
      <c r="AA12" s="16">
        <v>1.1578965854909622E-2</v>
      </c>
      <c r="AB12" s="16">
        <v>1.9859405239225594E-2</v>
      </c>
      <c r="AC12" s="16">
        <v>2.0998255440515607E-2</v>
      </c>
      <c r="AD12" s="16">
        <v>-1.8054633256196051E-2</v>
      </c>
      <c r="AE12" s="16">
        <v>-2.3746437329593615E-2</v>
      </c>
      <c r="AF12" s="16">
        <v>1.2447297167177561E-2</v>
      </c>
      <c r="AG12" s="16">
        <v>3.3459929053439148E-2</v>
      </c>
      <c r="AH12" s="16">
        <v>2.5892806188506354E-2</v>
      </c>
      <c r="AI12" s="16">
        <v>-1.8933714133579946E-3</v>
      </c>
      <c r="AJ12" s="16">
        <v>2.4454402538487425E-2</v>
      </c>
      <c r="AK12" s="16">
        <v>1.2605158436205275E-2</v>
      </c>
      <c r="AL12" s="16">
        <v>1.0106065860995049E-2</v>
      </c>
      <c r="AM12" s="16">
        <v>4.4114018080522982E-2</v>
      </c>
      <c r="AN12" s="18">
        <v>1.5450400104483598E-2</v>
      </c>
    </row>
    <row r="13" spans="1:40" ht="24">
      <c r="A13" s="13" t="s">
        <v>49</v>
      </c>
      <c r="B13" s="14" t="s">
        <v>41</v>
      </c>
      <c r="C13" s="15">
        <v>3.2125832778330081E-2</v>
      </c>
      <c r="D13" s="16">
        <v>3.0841781331731613E-2</v>
      </c>
      <c r="E13" s="16">
        <v>2.8667694553129782E-2</v>
      </c>
      <c r="F13" s="16">
        <v>6.873358322457274E-3</v>
      </c>
      <c r="G13" s="16">
        <v>2.5532747690302567E-2</v>
      </c>
      <c r="H13" s="16">
        <v>3.8498103435178059E-2</v>
      </c>
      <c r="I13" s="16">
        <v>1.219541624579063E-2</v>
      </c>
      <c r="J13" s="16">
        <v>1.2280379795748834E-2</v>
      </c>
      <c r="K13" s="16">
        <v>5.0827287072586561E-3</v>
      </c>
      <c r="L13" s="16">
        <v>-1.5763263094070824E-2</v>
      </c>
      <c r="M13" s="16">
        <v>-2.5711875343950027E-2</v>
      </c>
      <c r="N13" s="16">
        <v>-3.2750435152579167E-3</v>
      </c>
      <c r="O13" s="16">
        <v>5.8364741381356595E-3</v>
      </c>
      <c r="P13" s="16">
        <v>2.9727884311080637E-2</v>
      </c>
      <c r="Q13" s="16">
        <v>-2.4668639800719875E-2</v>
      </c>
      <c r="R13" s="16">
        <v>-9.0080267797112128E-3</v>
      </c>
      <c r="S13" s="16">
        <v>5.0300124750650273E-2</v>
      </c>
      <c r="T13" s="16">
        <v>-2.456399536769212E-4</v>
      </c>
      <c r="U13" s="16">
        <v>-1.7878637957943536E-2</v>
      </c>
      <c r="V13" s="16">
        <v>-8.7596049777903043E-3</v>
      </c>
      <c r="W13" s="16">
        <v>1.3182786393962273E-2</v>
      </c>
      <c r="X13" s="16">
        <v>1.3221629819351882E-2</v>
      </c>
      <c r="Y13" s="16">
        <v>-3.1882029515194796E-2</v>
      </c>
      <c r="Z13" s="16">
        <v>8.9977521618580924E-3</v>
      </c>
      <c r="AA13" s="16">
        <v>1.8196421031979347E-2</v>
      </c>
      <c r="AB13" s="16">
        <v>-1.1620577353297738E-2</v>
      </c>
      <c r="AC13" s="17" t="s">
        <v>164</v>
      </c>
      <c r="AD13" s="16">
        <v>-3.893928924501578E-2</v>
      </c>
      <c r="AE13" s="16">
        <v>-1.5061208414208391E-2</v>
      </c>
      <c r="AF13" s="17" t="s">
        <v>82</v>
      </c>
      <c r="AG13" s="16">
        <v>-2.7531837909223842E-2</v>
      </c>
      <c r="AH13" s="16">
        <v>-2.8666064768522782E-2</v>
      </c>
      <c r="AI13" s="16">
        <v>-2.6003970850533416E-2</v>
      </c>
      <c r="AJ13" s="16">
        <v>-4.2556527818302617E-2</v>
      </c>
      <c r="AK13" s="16">
        <v>-5.8262436851948445E-3</v>
      </c>
      <c r="AL13" s="16">
        <v>-6.8615534016434774E-3</v>
      </c>
      <c r="AM13" s="16">
        <v>4.5627418370550135E-2</v>
      </c>
      <c r="AN13" s="18">
        <v>-1.0504629837859132E-2</v>
      </c>
    </row>
    <row r="14" spans="1:40" ht="24">
      <c r="A14" s="13" t="s">
        <v>50</v>
      </c>
      <c r="B14" s="14" t="s">
        <v>41</v>
      </c>
      <c r="C14" s="15">
        <v>-1.8512435486136562E-2</v>
      </c>
      <c r="D14" s="16">
        <v>-2.0697902952127478E-2</v>
      </c>
      <c r="E14" s="16">
        <v>6.6594113370781523E-3</v>
      </c>
      <c r="F14" s="16">
        <v>-2.9507186139822775E-3</v>
      </c>
      <c r="G14" s="17" t="s">
        <v>78</v>
      </c>
      <c r="H14" s="16">
        <v>1.7728892056039853E-2</v>
      </c>
      <c r="I14" s="16">
        <v>9.2097550899025507E-3</v>
      </c>
      <c r="J14" s="16">
        <v>-3.8713570117718976E-2</v>
      </c>
      <c r="K14" s="16">
        <v>-6.8293830890539921E-3</v>
      </c>
      <c r="L14" s="16">
        <v>-9.2439027366401257E-3</v>
      </c>
      <c r="M14" s="16">
        <v>-1.5683626924324609E-2</v>
      </c>
      <c r="N14" s="16">
        <v>-4.5421741469544898E-2</v>
      </c>
      <c r="O14" s="16">
        <v>-2.9869817396228113E-2</v>
      </c>
      <c r="P14" s="16">
        <v>1.2248347457089517E-2</v>
      </c>
      <c r="Q14" s="16">
        <v>-4.0696902159477272E-2</v>
      </c>
      <c r="R14" s="16">
        <v>-5.9330869750381671E-3</v>
      </c>
      <c r="S14" s="16">
        <v>8.2812643014789564E-3</v>
      </c>
      <c r="T14" s="16">
        <v>-2.2651228192189954E-2</v>
      </c>
      <c r="U14" s="16">
        <v>2.5392751859892957E-2</v>
      </c>
      <c r="V14" s="16">
        <v>2.1332509513789552E-2</v>
      </c>
      <c r="W14" s="16">
        <v>4.234470292238722E-2</v>
      </c>
      <c r="X14" s="16">
        <v>-2.020470400009805E-2</v>
      </c>
      <c r="Y14" s="16">
        <v>2.254360412963867E-2</v>
      </c>
      <c r="Z14" s="16">
        <v>2.9244229690449302E-2</v>
      </c>
      <c r="AA14" s="16">
        <v>2.8611972958539216E-2</v>
      </c>
      <c r="AB14" s="16">
        <v>1.0504914994699265E-2</v>
      </c>
      <c r="AC14" s="16">
        <v>1.3185610569549009E-2</v>
      </c>
      <c r="AD14" s="16">
        <v>4.2382771714722475E-2</v>
      </c>
      <c r="AE14" s="16">
        <v>1.3358778694118969E-2</v>
      </c>
      <c r="AF14" s="16">
        <v>2.5774238898780756E-2</v>
      </c>
      <c r="AG14" s="16">
        <v>3.8781597228637679E-2</v>
      </c>
      <c r="AH14" s="16">
        <v>3.2759714743917541E-2</v>
      </c>
      <c r="AI14" s="16">
        <v>3.3112370291460767E-2</v>
      </c>
      <c r="AJ14" s="16">
        <v>2.3578251021538475E-3</v>
      </c>
      <c r="AK14" s="16">
        <v>2.0527466802759246E-2</v>
      </c>
      <c r="AL14" s="16">
        <v>1.8452798769551165E-2</v>
      </c>
      <c r="AM14" s="16">
        <v>-2.2933715467292524E-2</v>
      </c>
      <c r="AN14" s="18">
        <v>6.7079046133448699E-4</v>
      </c>
    </row>
    <row r="15" spans="1:40" ht="24">
      <c r="A15" s="13" t="s">
        <v>51</v>
      </c>
      <c r="B15" s="14" t="s">
        <v>41</v>
      </c>
      <c r="C15" s="15">
        <v>9.7116033265134162E-3</v>
      </c>
      <c r="D15" s="16">
        <v>4.0310354092928623E-2</v>
      </c>
      <c r="E15" s="16">
        <v>3.8159151826990291E-2</v>
      </c>
      <c r="F15" s="16">
        <v>2.8181466182236523E-2</v>
      </c>
      <c r="G15" s="16">
        <v>-1.9956632360139216E-2</v>
      </c>
      <c r="H15" s="16">
        <v>4.0600678248016213E-2</v>
      </c>
      <c r="I15" s="16">
        <v>-3.2753598898221159E-2</v>
      </c>
      <c r="J15" s="16">
        <v>7.6699314963079067E-3</v>
      </c>
      <c r="K15" s="16">
        <v>2.7099007723197708E-2</v>
      </c>
      <c r="L15" s="16">
        <v>2.6933339940197146E-2</v>
      </c>
      <c r="M15" s="16">
        <v>5.5324599216675712E-3</v>
      </c>
      <c r="N15" s="16">
        <v>1.9831589955550812E-2</v>
      </c>
      <c r="O15" s="16">
        <v>7.468936805967951E-3</v>
      </c>
      <c r="P15" s="16">
        <v>3.4620935936617012E-2</v>
      </c>
      <c r="Q15" s="16">
        <v>5.609713514322795E-5</v>
      </c>
      <c r="R15" s="16">
        <v>-2.3743358967278465E-5</v>
      </c>
      <c r="S15" s="16">
        <v>2.0599656216262592E-2</v>
      </c>
      <c r="T15" s="16">
        <v>-1.5907961597069692E-3</v>
      </c>
      <c r="U15" s="16">
        <v>-5.0624885671865474E-2</v>
      </c>
      <c r="V15" s="16">
        <v>-2.3956374275801374E-2</v>
      </c>
      <c r="W15" s="16">
        <v>3.4275343111905582E-2</v>
      </c>
      <c r="X15" s="17" t="s">
        <v>89</v>
      </c>
      <c r="Y15" s="16">
        <v>-1.4987792134245084E-2</v>
      </c>
      <c r="Z15" s="16">
        <v>-3.240890863054794E-2</v>
      </c>
      <c r="AA15" s="16">
        <v>-2.595727223108042E-3</v>
      </c>
      <c r="AB15" s="16">
        <v>-1.2514245349640048E-2</v>
      </c>
      <c r="AC15" s="16">
        <v>2.4235710819096781E-2</v>
      </c>
      <c r="AD15" s="16">
        <v>-5.0440275205858753E-2</v>
      </c>
      <c r="AE15" s="16">
        <v>-5.4232826896733699E-2</v>
      </c>
      <c r="AF15" s="16">
        <v>1.3180068868125424E-2</v>
      </c>
      <c r="AG15" s="16">
        <v>-2.7412071014935417E-3</v>
      </c>
      <c r="AH15" s="16">
        <v>-1.4005131600721468E-2</v>
      </c>
      <c r="AI15" s="16">
        <v>-4.8858953226579939E-2</v>
      </c>
      <c r="AJ15" s="16">
        <v>2.255223300883312E-2</v>
      </c>
      <c r="AK15" s="16">
        <v>-3.1556071434930481E-3</v>
      </c>
      <c r="AL15" s="16">
        <v>2.3360367446414287E-2</v>
      </c>
      <c r="AM15" s="16">
        <v>7.3027700712209966E-4</v>
      </c>
      <c r="AN15" s="18">
        <v>-5.8114848850909478E-2</v>
      </c>
    </row>
    <row r="16" spans="1:40" ht="24">
      <c r="A16" s="13" t="s">
        <v>52</v>
      </c>
      <c r="B16" s="14" t="s">
        <v>41</v>
      </c>
      <c r="C16" s="15">
        <v>1.5557445940935334E-2</v>
      </c>
      <c r="D16" s="16">
        <v>2.3473730667237222E-2</v>
      </c>
      <c r="E16" s="16">
        <v>4.736241065188438E-2</v>
      </c>
      <c r="F16" s="16">
        <v>-8.7323588952169292E-3</v>
      </c>
      <c r="G16" s="16">
        <v>1.8268261285950604E-2</v>
      </c>
      <c r="H16" s="16">
        <v>3.1093156126467042E-2</v>
      </c>
      <c r="I16" s="16">
        <v>-2.2496930633815332E-2</v>
      </c>
      <c r="J16" s="16">
        <v>9.9498412666897285E-3</v>
      </c>
      <c r="K16" s="16">
        <v>2.1917099681504633E-2</v>
      </c>
      <c r="L16" s="16">
        <v>-1.2240681081181095E-2</v>
      </c>
      <c r="M16" s="16">
        <v>1.1443312440215861E-2</v>
      </c>
      <c r="N16" s="16">
        <v>-2.8052990740810128E-2</v>
      </c>
      <c r="O16" s="16">
        <v>-3.6563745386610628E-3</v>
      </c>
      <c r="P16" s="16">
        <v>5.7820752433969912E-2</v>
      </c>
      <c r="Q16" s="16">
        <v>7.0612299048927361E-4</v>
      </c>
      <c r="R16" s="16">
        <v>4.5925548750255743E-2</v>
      </c>
      <c r="S16" s="16">
        <v>1.089373985749878E-2</v>
      </c>
      <c r="T16" s="16">
        <v>2.1304457457032914E-2</v>
      </c>
      <c r="U16" s="16">
        <v>9.8821534806447283E-3</v>
      </c>
      <c r="V16" s="16">
        <v>-2.9693875008927069E-2</v>
      </c>
      <c r="W16" s="16">
        <v>-5.5414164781625426E-2</v>
      </c>
      <c r="X16" s="16">
        <v>2.3419810979503256E-2</v>
      </c>
      <c r="Y16" s="16">
        <v>-3.4755330245573271E-2</v>
      </c>
      <c r="Z16" s="16">
        <v>2.6133794899189182E-3</v>
      </c>
      <c r="AA16" s="16">
        <v>3.3606572327447105E-2</v>
      </c>
      <c r="AB16" s="16">
        <v>7.6780711903418472E-3</v>
      </c>
      <c r="AC16" s="16">
        <v>-3.5445077929969114E-2</v>
      </c>
      <c r="AD16" s="16">
        <v>-9.3853450630589121E-3</v>
      </c>
      <c r="AE16" s="16">
        <v>-3.4309015894737331E-2</v>
      </c>
      <c r="AF16" s="16">
        <v>-6.8365179119165686E-3</v>
      </c>
      <c r="AG16" s="16">
        <v>-3.1868195902945984E-2</v>
      </c>
      <c r="AH16" s="16">
        <v>4.2869592002322439E-3</v>
      </c>
      <c r="AI16" s="16">
        <v>-1.2357973693613338E-2</v>
      </c>
      <c r="AJ16" s="16">
        <v>-3.4777304741535085E-2</v>
      </c>
      <c r="AK16" s="16">
        <v>-3.6326202851472769E-2</v>
      </c>
      <c r="AL16" s="17" t="s">
        <v>82</v>
      </c>
      <c r="AM16" s="16">
        <v>8.3091894939479136E-3</v>
      </c>
      <c r="AN16" s="18">
        <v>-4.5728040211974741E-2</v>
      </c>
    </row>
    <row r="17" spans="1:40" ht="24">
      <c r="A17" s="13" t="s">
        <v>53</v>
      </c>
      <c r="B17" s="14" t="s">
        <v>41</v>
      </c>
      <c r="C17" s="15">
        <v>6.4290550447058364E-2</v>
      </c>
      <c r="D17" s="16">
        <v>6.4746749466872769E-2</v>
      </c>
      <c r="E17" s="16">
        <v>2.4610156977951807E-2</v>
      </c>
      <c r="F17" s="16">
        <v>2.2291217791488373E-2</v>
      </c>
      <c r="G17" s="16">
        <v>2.1033651789428131E-2</v>
      </c>
      <c r="H17" s="16">
        <v>1.3912393477301133E-2</v>
      </c>
      <c r="I17" s="16">
        <v>1.2931903077214963E-2</v>
      </c>
      <c r="J17" s="16">
        <v>3.9467679292282273E-2</v>
      </c>
      <c r="K17" s="16">
        <v>-8.5405556440169526E-3</v>
      </c>
      <c r="L17" s="16">
        <v>4.9842835998119998E-2</v>
      </c>
      <c r="M17" s="16">
        <v>1.3479920226772787E-2</v>
      </c>
      <c r="N17" s="16">
        <v>-2.5611707886091322E-3</v>
      </c>
      <c r="O17" s="16">
        <v>-3.1484829716635944E-2</v>
      </c>
      <c r="P17" s="16">
        <v>5.2863343700963027E-3</v>
      </c>
      <c r="Q17" s="16">
        <v>-1.0436173298207112E-2</v>
      </c>
      <c r="R17" s="16">
        <v>7.4765291189214421E-3</v>
      </c>
      <c r="S17" s="16">
        <v>1.7390837389635424E-2</v>
      </c>
      <c r="T17" s="16">
        <v>-1.5106098030722791E-2</v>
      </c>
      <c r="U17" s="16">
        <v>-5.1309775297456298E-2</v>
      </c>
      <c r="V17" s="17" t="s">
        <v>89</v>
      </c>
      <c r="W17" s="16">
        <v>2.9227710786977366E-2</v>
      </c>
      <c r="X17" s="16">
        <v>-2.3935474490402921E-2</v>
      </c>
      <c r="Y17" s="16">
        <v>-1.1064318030176027E-2</v>
      </c>
      <c r="Z17" s="16">
        <v>1.7702160767564683E-2</v>
      </c>
      <c r="AA17" s="16">
        <v>1.7583652107621785E-2</v>
      </c>
      <c r="AB17" s="16">
        <v>2.1690825469560263E-2</v>
      </c>
      <c r="AC17" s="16">
        <v>-1.3063747644559474E-2</v>
      </c>
      <c r="AD17" s="16">
        <v>-3.0938314240862221E-2</v>
      </c>
      <c r="AE17" s="16">
        <v>-2.4313000723851286E-2</v>
      </c>
      <c r="AF17" s="16">
        <v>-8.7053286338305055E-3</v>
      </c>
      <c r="AG17" s="16">
        <v>-3.4918766116633741E-2</v>
      </c>
      <c r="AH17" s="16">
        <v>-6.5925883339862573E-2</v>
      </c>
      <c r="AI17" s="16">
        <v>-3.1377788279922186E-2</v>
      </c>
      <c r="AJ17" s="16">
        <v>-2.2010381113132686E-2</v>
      </c>
      <c r="AK17" s="16">
        <v>1.6985447001495985E-2</v>
      </c>
      <c r="AL17" s="16">
        <v>-2.958692686622471E-2</v>
      </c>
      <c r="AM17" s="16">
        <v>-4.4108294276708785E-3</v>
      </c>
      <c r="AN17" s="18">
        <v>-5.1834312342373463E-2</v>
      </c>
    </row>
    <row r="18" spans="1:40" ht="24">
      <c r="A18" s="13" t="s">
        <v>54</v>
      </c>
      <c r="B18" s="14" t="s">
        <v>41</v>
      </c>
      <c r="C18" s="19" t="s">
        <v>181</v>
      </c>
      <c r="D18" s="16">
        <v>-1.6946287967621668E-2</v>
      </c>
      <c r="E18" s="16">
        <v>2.7713050981544529E-2</v>
      </c>
      <c r="F18" s="16">
        <v>3.3624606806427711E-2</v>
      </c>
      <c r="G18" s="16">
        <v>4.2017543103978781E-2</v>
      </c>
      <c r="H18" s="16">
        <v>-1.9602699586272004E-2</v>
      </c>
      <c r="I18" s="16">
        <v>1.628436989711898E-2</v>
      </c>
      <c r="J18" s="16">
        <v>-1.7819016876373609E-2</v>
      </c>
      <c r="K18" s="16">
        <v>5.3671699909199344E-3</v>
      </c>
      <c r="L18" s="16">
        <v>3.3998003494797029E-2</v>
      </c>
      <c r="M18" s="16">
        <v>1.005502355203101E-3</v>
      </c>
      <c r="N18" s="16">
        <v>4.7831486476897271E-2</v>
      </c>
      <c r="O18" s="16">
        <v>3.4734868509877947E-2</v>
      </c>
      <c r="P18" s="16">
        <v>4.1758172384014886E-2</v>
      </c>
      <c r="Q18" s="16">
        <v>2.5302156189210563E-2</v>
      </c>
      <c r="R18" s="16">
        <v>2.4272123746926642E-2</v>
      </c>
      <c r="S18" s="16">
        <v>8.5863899524752177E-4</v>
      </c>
      <c r="T18" s="16">
        <v>2.554866939872914E-2</v>
      </c>
      <c r="U18" s="16">
        <v>-1.1715342935829719E-3</v>
      </c>
      <c r="V18" s="16">
        <v>-3.1085355960789429E-2</v>
      </c>
      <c r="W18" s="16">
        <v>6.5200472332251893E-3</v>
      </c>
      <c r="X18" s="16">
        <v>-5.0636976968918501E-2</v>
      </c>
      <c r="Y18" s="16">
        <v>2.1268403644328401E-2</v>
      </c>
      <c r="Z18" s="16">
        <v>-4.0764909331801949E-2</v>
      </c>
      <c r="AA18" s="16">
        <v>-2.3327436824139038E-2</v>
      </c>
      <c r="AB18" s="16">
        <v>-1.2292418942396365E-2</v>
      </c>
      <c r="AC18" s="16">
        <v>-4.9298309282237329E-2</v>
      </c>
      <c r="AD18" s="17" t="s">
        <v>80</v>
      </c>
      <c r="AE18" s="16">
        <v>2.9259947214476584E-2</v>
      </c>
      <c r="AF18" s="16">
        <v>-3.8960044001969563E-2</v>
      </c>
      <c r="AG18" s="16">
        <v>-3.6049721925138389E-2</v>
      </c>
      <c r="AH18" s="16">
        <v>-1.8478854128851065E-2</v>
      </c>
      <c r="AI18" s="16">
        <v>1.2349995888959126E-2</v>
      </c>
      <c r="AJ18" s="16">
        <v>-1.1136887866914308E-2</v>
      </c>
      <c r="AK18" s="16">
        <v>-1.3681302906924504E-2</v>
      </c>
      <c r="AL18" s="16">
        <v>-9.4051051389672947E-3</v>
      </c>
      <c r="AM18" s="16">
        <v>-1.5822689149906241E-2</v>
      </c>
      <c r="AN18" s="18">
        <v>-4.4274951553822843E-3</v>
      </c>
    </row>
    <row r="19" spans="1:40" ht="24">
      <c r="A19" s="13" t="s">
        <v>55</v>
      </c>
      <c r="B19" s="14" t="s">
        <v>41</v>
      </c>
      <c r="C19" s="19" t="s">
        <v>115</v>
      </c>
      <c r="D19" s="16">
        <v>5.0502868649328875E-2</v>
      </c>
      <c r="E19" s="16">
        <v>1.8469596626749466E-2</v>
      </c>
      <c r="F19" s="16">
        <v>-1.2461352930318597E-2</v>
      </c>
      <c r="G19" s="16">
        <v>8.1040322727435922E-3</v>
      </c>
      <c r="H19" s="16">
        <v>2.0531421386879807E-2</v>
      </c>
      <c r="I19" s="16">
        <v>-5.1404957104421417E-2</v>
      </c>
      <c r="J19" s="16">
        <v>-2.6290907895452692E-4</v>
      </c>
      <c r="K19" s="16">
        <v>1.0571062358496064E-2</v>
      </c>
      <c r="L19" s="16">
        <v>-8.9253080697213939E-4</v>
      </c>
      <c r="M19" s="16">
        <v>-3.9277350551870142E-2</v>
      </c>
      <c r="N19" s="16">
        <v>-5.6856486047946386E-3</v>
      </c>
      <c r="O19" s="16">
        <v>-4.1196857386480427E-2</v>
      </c>
      <c r="P19" s="16">
        <v>-1.9338464029523657E-2</v>
      </c>
      <c r="Q19" s="16">
        <v>-6.4334627949376541E-2</v>
      </c>
      <c r="R19" s="16">
        <v>1.074625198282793E-2</v>
      </c>
      <c r="S19" s="17" t="s">
        <v>99</v>
      </c>
      <c r="T19" s="16">
        <v>-5.0579625351969623E-2</v>
      </c>
      <c r="U19" s="16">
        <v>5.8814424191537519E-2</v>
      </c>
      <c r="V19" s="16">
        <v>1.7195345229961211E-2</v>
      </c>
      <c r="W19" s="16">
        <v>6.6427297314657213E-2</v>
      </c>
      <c r="X19" s="16">
        <v>2.035497680647156E-2</v>
      </c>
      <c r="Y19" s="16">
        <v>1.5585352081354082E-2</v>
      </c>
      <c r="Z19" s="16">
        <v>5.4427405105504388E-2</v>
      </c>
      <c r="AA19" s="16">
        <v>2.5605309757503504E-2</v>
      </c>
      <c r="AB19" s="16">
        <v>-1.3060160923770624E-2</v>
      </c>
      <c r="AC19" s="16">
        <v>5.2226729456046729E-3</v>
      </c>
      <c r="AD19" s="16">
        <v>8.3052007111231489E-4</v>
      </c>
      <c r="AE19" s="16">
        <v>-1.1270892265469743E-3</v>
      </c>
      <c r="AF19" s="16">
        <v>4.9569132020720962E-2</v>
      </c>
      <c r="AG19" s="16">
        <v>-1.2579878307655393E-2</v>
      </c>
      <c r="AH19" s="16">
        <v>-8.8429393675224146E-3</v>
      </c>
      <c r="AI19" s="16">
        <v>-1.6291103467421652E-3</v>
      </c>
      <c r="AJ19" s="16">
        <v>4.0247943687525756E-4</v>
      </c>
      <c r="AK19" s="16">
        <v>7.5336368694474696E-3</v>
      </c>
      <c r="AL19" s="16">
        <v>1.0735077660280739E-2</v>
      </c>
      <c r="AM19" s="16">
        <v>5.3693229148026864E-2</v>
      </c>
      <c r="AN19" s="18">
        <v>-4.4004839540594053E-2</v>
      </c>
    </row>
    <row r="20" spans="1:40" ht="24">
      <c r="A20" s="13" t="s">
        <v>56</v>
      </c>
      <c r="B20" s="14" t="s">
        <v>41</v>
      </c>
      <c r="C20" s="15">
        <v>-1.1442418720295372E-3</v>
      </c>
      <c r="D20" s="16">
        <v>-6.9232736649669641E-3</v>
      </c>
      <c r="E20" s="16">
        <v>2.9345326771120759E-2</v>
      </c>
      <c r="F20" s="16">
        <v>9.591938292114641E-3</v>
      </c>
      <c r="G20" s="16">
        <v>3.2507320099168735E-2</v>
      </c>
      <c r="H20" s="16">
        <v>-8.6193780414332739E-3</v>
      </c>
      <c r="I20" s="16">
        <v>-1.2931483280326572E-2</v>
      </c>
      <c r="J20" s="16">
        <v>2.5562289915729355E-2</v>
      </c>
      <c r="K20" s="16">
        <v>6.8069185635212569E-3</v>
      </c>
      <c r="L20" s="16">
        <v>-3.3227381019616657E-3</v>
      </c>
      <c r="M20" s="16">
        <v>6.7072689074704817E-2</v>
      </c>
      <c r="N20" s="16">
        <v>1.0222909531634957E-2</v>
      </c>
      <c r="O20" s="16">
        <v>4.6522813548748175E-2</v>
      </c>
      <c r="P20" s="16">
        <v>3.159385209821506E-2</v>
      </c>
      <c r="Q20" s="16">
        <v>1.5879412073466149E-2</v>
      </c>
      <c r="R20" s="16">
        <v>3.3095090880666152E-2</v>
      </c>
      <c r="S20" s="16">
        <v>-8.9900992842842416E-3</v>
      </c>
      <c r="T20" s="16">
        <v>2.958732878698405E-2</v>
      </c>
      <c r="U20" s="16">
        <v>7.0410330074599774E-3</v>
      </c>
      <c r="V20" s="16">
        <v>-6.6322760881613846E-2</v>
      </c>
      <c r="W20" s="16">
        <v>-2.2448132471773328E-2</v>
      </c>
      <c r="X20" s="16">
        <v>-1.4072374862586971E-2</v>
      </c>
      <c r="Y20" s="16">
        <v>-2.9309695352135699E-2</v>
      </c>
      <c r="Z20" s="16">
        <v>-4.2107513603578201E-2</v>
      </c>
      <c r="AA20" s="16">
        <v>9.860316137915829E-3</v>
      </c>
      <c r="AB20" s="16">
        <v>-3.6472667344172191E-2</v>
      </c>
      <c r="AC20" s="16">
        <v>-1.8987666196339247E-2</v>
      </c>
      <c r="AD20" s="16">
        <v>-1.8496840782442087E-2</v>
      </c>
      <c r="AE20" s="16">
        <v>-6.8425224125051518E-3</v>
      </c>
      <c r="AF20" s="16">
        <v>-2.8720574424148656E-2</v>
      </c>
      <c r="AG20" s="16">
        <v>-8.2212098651916442E-3</v>
      </c>
      <c r="AH20" s="17" t="s">
        <v>80</v>
      </c>
      <c r="AI20" s="16">
        <v>4.8241405396250523E-3</v>
      </c>
      <c r="AJ20" s="16">
        <v>-3.4437524784273267E-4</v>
      </c>
      <c r="AK20" s="16">
        <v>-2.4854743584375831E-2</v>
      </c>
      <c r="AL20" s="16">
        <v>4.2915317485536751E-3</v>
      </c>
      <c r="AM20" s="16">
        <v>-3.2323504262250426E-2</v>
      </c>
      <c r="AN20" s="18">
        <v>-2.0733734037173157E-2</v>
      </c>
    </row>
    <row r="21" spans="1:40" ht="24">
      <c r="A21" s="13" t="s">
        <v>57</v>
      </c>
      <c r="B21" s="14" t="s">
        <v>41</v>
      </c>
      <c r="C21" s="15">
        <v>5.1717018349970974E-3</v>
      </c>
      <c r="D21" s="16">
        <v>-1.2528765165348919E-2</v>
      </c>
      <c r="E21" s="16">
        <v>1.0602497429948132E-2</v>
      </c>
      <c r="F21" s="16">
        <v>6.398001554781152E-2</v>
      </c>
      <c r="G21" s="16">
        <v>2.8114144626798038E-2</v>
      </c>
      <c r="H21" s="16">
        <v>1.5796832327512118E-2</v>
      </c>
      <c r="I21" s="16">
        <v>-1.5450184637271692E-4</v>
      </c>
      <c r="J21" s="16">
        <v>1.1316271703112486E-2</v>
      </c>
      <c r="K21" s="16">
        <v>3.2633198805789916E-2</v>
      </c>
      <c r="L21" s="16">
        <v>2.2525486614696603E-2</v>
      </c>
      <c r="M21" s="16">
        <v>6.0393429541908284E-3</v>
      </c>
      <c r="N21" s="16">
        <v>-3.3640078333610934E-2</v>
      </c>
      <c r="O21" s="16">
        <v>2.009575219646112E-2</v>
      </c>
      <c r="P21" s="16">
        <v>4.8900937098046236E-2</v>
      </c>
      <c r="Q21" s="16">
        <v>-9.9549957184187667E-3</v>
      </c>
      <c r="R21" s="16">
        <v>2.8179301496811617E-2</v>
      </c>
      <c r="S21" s="16">
        <v>2.5792532691517919E-2</v>
      </c>
      <c r="T21" s="16">
        <v>7.7566650988835206E-3</v>
      </c>
      <c r="U21" s="16">
        <v>-3.7515742055093288E-4</v>
      </c>
      <c r="V21" s="16">
        <v>1.7549223129270132E-2</v>
      </c>
      <c r="W21" s="16">
        <v>-2.349955210785641E-3</v>
      </c>
      <c r="X21" s="16">
        <v>-2.5631224789527019E-3</v>
      </c>
      <c r="Y21" s="17" t="s">
        <v>191</v>
      </c>
      <c r="Z21" s="16">
        <v>3.371459882268074E-3</v>
      </c>
      <c r="AA21" s="17" t="s">
        <v>85</v>
      </c>
      <c r="AB21" s="16">
        <v>2.0556291214646222E-2</v>
      </c>
      <c r="AC21" s="16">
        <v>-2.8970708371842555E-2</v>
      </c>
      <c r="AD21" s="16">
        <v>-2.3136217108569775E-2</v>
      </c>
      <c r="AE21" s="16">
        <v>-7.4535644522487673E-3</v>
      </c>
      <c r="AF21" s="16">
        <v>1.8105968675318985E-2</v>
      </c>
      <c r="AG21" s="16">
        <v>-2.8074589741981994E-2</v>
      </c>
      <c r="AH21" s="16">
        <v>9.797769238443119E-3</v>
      </c>
      <c r="AI21" s="16">
        <v>-3.6196719043890026E-2</v>
      </c>
      <c r="AJ21" s="16">
        <v>-2.2768318981766591E-2</v>
      </c>
      <c r="AK21" s="16">
        <v>2.6934955737344307E-2</v>
      </c>
      <c r="AL21" s="16">
        <v>3.3384569870029975E-2</v>
      </c>
      <c r="AM21" s="16">
        <v>1.375236198340719E-2</v>
      </c>
      <c r="AN21" s="20" t="s">
        <v>154</v>
      </c>
    </row>
    <row r="22" spans="1:40" ht="24">
      <c r="A22" s="13" t="s">
        <v>58</v>
      </c>
      <c r="B22" s="14" t="s">
        <v>41</v>
      </c>
      <c r="C22" s="15">
        <v>3.02334588287206E-2</v>
      </c>
      <c r="D22" s="16">
        <v>1.751719938740863E-2</v>
      </c>
      <c r="E22" s="16">
        <v>-1.312922534530778E-2</v>
      </c>
      <c r="F22" s="16">
        <v>3.2875944485315438E-2</v>
      </c>
      <c r="G22" s="16">
        <v>2.3022194641956406E-3</v>
      </c>
      <c r="H22" s="16">
        <v>5.4832352420334587E-3</v>
      </c>
      <c r="I22" s="17" t="s">
        <v>146</v>
      </c>
      <c r="J22" s="16">
        <v>2.3669866492742331E-2</v>
      </c>
      <c r="K22" s="16">
        <v>-4.7965305344452184E-3</v>
      </c>
      <c r="L22" s="16">
        <v>3.7229527959076976E-2</v>
      </c>
      <c r="M22" s="16">
        <v>3.2759539346363296E-2</v>
      </c>
      <c r="N22" s="16">
        <v>2.6240285135015775E-2</v>
      </c>
      <c r="O22" s="16">
        <v>3.52028915284247E-2</v>
      </c>
      <c r="P22" s="16">
        <v>-6.6150182170152524E-3</v>
      </c>
      <c r="Q22" s="16">
        <v>3.853211809712425E-2</v>
      </c>
      <c r="R22" s="16">
        <v>3.510973290188605E-2</v>
      </c>
      <c r="S22" s="16">
        <v>3.9685321125620834E-4</v>
      </c>
      <c r="T22" s="16">
        <v>5.0939717199499857E-2</v>
      </c>
      <c r="U22" s="16">
        <v>-1.3211296735025248E-2</v>
      </c>
      <c r="V22" s="16">
        <v>-2.1709014540114965E-2</v>
      </c>
      <c r="W22" s="16">
        <v>-3.507311826178329E-2</v>
      </c>
      <c r="X22" s="16">
        <v>2.2201948676635209E-2</v>
      </c>
      <c r="Y22" s="16">
        <v>-1.2249865524791228E-2</v>
      </c>
      <c r="Z22" s="16">
        <v>-3.8911371314864905E-2</v>
      </c>
      <c r="AA22" s="16">
        <v>-2.2542681951454764E-2</v>
      </c>
      <c r="AB22" s="16">
        <v>1.5312839459554348E-2</v>
      </c>
      <c r="AC22" s="16">
        <v>-4.49012201087408E-2</v>
      </c>
      <c r="AD22" s="16">
        <v>-1.0916574232016769E-2</v>
      </c>
      <c r="AE22" s="16">
        <v>-2.6973616670475245E-3</v>
      </c>
      <c r="AF22" s="16">
        <v>-4.1792155386818665E-2</v>
      </c>
      <c r="AG22" s="16">
        <v>5.3809074809407678E-2</v>
      </c>
      <c r="AH22" s="16">
        <v>-3.5212781548505328E-4</v>
      </c>
      <c r="AI22" s="16">
        <v>-1.1330193803784975E-2</v>
      </c>
      <c r="AJ22" s="17" t="s">
        <v>92</v>
      </c>
      <c r="AK22" s="16">
        <v>-3.3017472994354091E-2</v>
      </c>
      <c r="AL22" s="16">
        <v>-3.4190274875388275E-2</v>
      </c>
      <c r="AM22" s="16">
        <v>-5.6756175251138026E-2</v>
      </c>
      <c r="AN22" s="18">
        <v>5.1840440623881906E-2</v>
      </c>
    </row>
    <row r="23" spans="1:40" ht="24">
      <c r="A23" s="13" t="s">
        <v>59</v>
      </c>
      <c r="B23" s="14" t="s">
        <v>41</v>
      </c>
      <c r="C23" s="15">
        <v>1.0146484867291087E-2</v>
      </c>
      <c r="D23" s="16">
        <v>-4.9412554319630812E-2</v>
      </c>
      <c r="E23" s="16">
        <v>-4.1006467002848546E-2</v>
      </c>
      <c r="F23" s="16">
        <v>-4.5237859291816201E-2</v>
      </c>
      <c r="G23" s="16">
        <v>-2.2041460724529567E-2</v>
      </c>
      <c r="H23" s="16">
        <v>-4.5117480431670791E-2</v>
      </c>
      <c r="I23" s="16">
        <v>3.6144981236649713E-2</v>
      </c>
      <c r="J23" s="16">
        <v>-4.6017107972972544E-3</v>
      </c>
      <c r="K23" s="16">
        <v>-8.5684008852495233E-3</v>
      </c>
      <c r="L23" s="16">
        <v>-1.0706334403910006E-2</v>
      </c>
      <c r="M23" s="16">
        <v>-2.8138083817756794E-2</v>
      </c>
      <c r="N23" s="16">
        <v>-6.2346399375406399E-3</v>
      </c>
      <c r="O23" s="16">
        <v>3.628200279547686E-3</v>
      </c>
      <c r="P23" s="16">
        <v>-4.5678329655553226E-2</v>
      </c>
      <c r="Q23" s="16">
        <v>2.3931850610770355E-2</v>
      </c>
      <c r="R23" s="16">
        <v>1.6867684283784129E-2</v>
      </c>
      <c r="S23" s="16">
        <v>-5.0465571429193654E-2</v>
      </c>
      <c r="T23" s="17" t="s">
        <v>92</v>
      </c>
      <c r="U23" s="16">
        <v>-4.1039504634331799E-4</v>
      </c>
      <c r="V23" s="16">
        <v>-1.4921474120546769E-2</v>
      </c>
      <c r="W23" s="16">
        <v>2.0187315465400538E-2</v>
      </c>
      <c r="X23" s="16">
        <v>-1.5803224496347761E-3</v>
      </c>
      <c r="Y23" s="16">
        <v>4.8898507253310734E-2</v>
      </c>
      <c r="Z23" s="16">
        <v>-3.4470788818765336E-2</v>
      </c>
      <c r="AA23" s="16">
        <v>7.6956576923849921E-3</v>
      </c>
      <c r="AB23" s="16">
        <v>2.9113341559434024E-2</v>
      </c>
      <c r="AC23" s="16">
        <v>-1.5953646123408896E-2</v>
      </c>
      <c r="AD23" s="16">
        <v>2.5075971453575138E-2</v>
      </c>
      <c r="AE23" s="16">
        <v>4.135357496746124E-2</v>
      </c>
      <c r="AF23" s="16">
        <v>-2.5062580758490209E-4</v>
      </c>
      <c r="AG23" s="16">
        <v>6.7073577751183638E-2</v>
      </c>
      <c r="AH23" s="16">
        <v>2.900591245057671E-2</v>
      </c>
      <c r="AI23" s="16">
        <v>1.4845554783606449E-2</v>
      </c>
      <c r="AJ23" s="16">
        <v>5.0953735678406262E-2</v>
      </c>
      <c r="AK23" s="16">
        <v>2.1354765501324764E-2</v>
      </c>
      <c r="AL23" s="16">
        <v>2.092186774707621E-2</v>
      </c>
      <c r="AM23" s="16">
        <v>-1.4751114911975323E-2</v>
      </c>
      <c r="AN23" s="20" t="s">
        <v>115</v>
      </c>
    </row>
    <row r="24" spans="1:40" ht="24">
      <c r="A24" s="13" t="s">
        <v>60</v>
      </c>
      <c r="B24" s="14" t="s">
        <v>41</v>
      </c>
      <c r="C24" s="19" t="s">
        <v>192</v>
      </c>
      <c r="D24" s="16">
        <v>-4.2077504285108779E-2</v>
      </c>
      <c r="E24" s="16">
        <v>4.6981844488705113E-3</v>
      </c>
      <c r="F24" s="16">
        <v>2.3128409126787895E-2</v>
      </c>
      <c r="G24" s="16">
        <v>-1.5418464656839577E-2</v>
      </c>
      <c r="H24" s="16">
        <v>-4.0630729753398903E-2</v>
      </c>
      <c r="I24" s="16">
        <v>-4.2513793546458872E-2</v>
      </c>
      <c r="J24" s="16">
        <v>-1.6210351058091592E-2</v>
      </c>
      <c r="K24" s="16">
        <v>-4.8166395273444934E-2</v>
      </c>
      <c r="L24" s="16">
        <v>3.1621862248736955E-2</v>
      </c>
      <c r="M24" s="17" t="s">
        <v>85</v>
      </c>
      <c r="N24" s="16">
        <v>-4.0617739376620478E-2</v>
      </c>
      <c r="O24" s="16">
        <v>3.0193381791996038E-3</v>
      </c>
      <c r="P24" s="16">
        <v>-2.6757367941504396E-2</v>
      </c>
      <c r="Q24" s="16">
        <v>-3.9407441819824383E-2</v>
      </c>
      <c r="R24" s="16">
        <v>-2.0796322564084046E-3</v>
      </c>
      <c r="S24" s="16">
        <v>-3.9609781409386494E-2</v>
      </c>
      <c r="T24" s="16">
        <v>-2.8433928335204348E-2</v>
      </c>
      <c r="U24" s="16">
        <v>4.0578061290931847E-2</v>
      </c>
      <c r="V24" s="16">
        <v>1.3439037348299194E-2</v>
      </c>
      <c r="W24" s="16">
        <v>3.8736907582343764E-2</v>
      </c>
      <c r="X24" s="16">
        <v>5.507263256433987E-3</v>
      </c>
      <c r="Y24" s="16">
        <v>3.195100633728367E-2</v>
      </c>
      <c r="Z24" s="16">
        <v>1.0098375551335803E-2</v>
      </c>
      <c r="AA24" s="16">
        <v>6.0575276610442801E-3</v>
      </c>
      <c r="AB24" s="16">
        <v>2.8116319811615952E-2</v>
      </c>
      <c r="AC24" s="16">
        <v>-3.5820640462034981E-2</v>
      </c>
      <c r="AD24" s="16">
        <v>9.94873614207873E-4</v>
      </c>
      <c r="AE24" s="16">
        <v>3.2103155549542836E-2</v>
      </c>
      <c r="AF24" s="16">
        <v>-2.5517152982088075E-2</v>
      </c>
      <c r="AG24" s="16">
        <v>2.900745263886086E-2</v>
      </c>
      <c r="AH24" s="16">
        <v>6.6449362395374925E-2</v>
      </c>
      <c r="AI24" s="16">
        <v>2.6933561087221537E-2</v>
      </c>
      <c r="AJ24" s="16">
        <v>3.3120685671629173E-2</v>
      </c>
      <c r="AK24" s="16">
        <v>1.0253646815614663E-2</v>
      </c>
      <c r="AL24" s="16">
        <v>1.1373281819413508E-2</v>
      </c>
      <c r="AM24" s="16">
        <v>-2.0203066229178387E-2</v>
      </c>
      <c r="AN24" s="18">
        <v>-2.2370078214253202E-3</v>
      </c>
    </row>
    <row r="25" spans="1:40" ht="24">
      <c r="A25" s="13" t="s">
        <v>61</v>
      </c>
      <c r="B25" s="14" t="s">
        <v>41</v>
      </c>
      <c r="C25" s="15">
        <v>4.4674369979591906E-2</v>
      </c>
      <c r="D25" s="16">
        <v>1.1278391403222979E-3</v>
      </c>
      <c r="E25" s="16">
        <v>-2.1136761583941538E-2</v>
      </c>
      <c r="F25" s="16">
        <v>-1.8244769763295733E-2</v>
      </c>
      <c r="G25" s="16">
        <v>-4.4772180571265932E-2</v>
      </c>
      <c r="H25" s="16">
        <v>-1.3330739585556544E-2</v>
      </c>
      <c r="I25" s="16">
        <v>3.0189430585499923E-2</v>
      </c>
      <c r="J25" s="16">
        <v>-1.9262025145726253E-2</v>
      </c>
      <c r="K25" s="16">
        <v>1.2200549532200216E-2</v>
      </c>
      <c r="L25" s="16">
        <v>2.0874112165530569E-2</v>
      </c>
      <c r="M25" s="16">
        <v>-4.0716070713057662E-2</v>
      </c>
      <c r="N25" s="17" t="s">
        <v>89</v>
      </c>
      <c r="O25" s="16">
        <v>-1.2065196533443772E-3</v>
      </c>
      <c r="P25" s="16">
        <v>-2.804020455511835E-2</v>
      </c>
      <c r="Q25" s="16">
        <v>-1.4037593326051586E-2</v>
      </c>
      <c r="R25" s="16">
        <v>-3.5388930403911427E-3</v>
      </c>
      <c r="S25" s="16">
        <v>-5.7556007961349961E-3</v>
      </c>
      <c r="T25" s="16">
        <v>-6.3251713602598333E-3</v>
      </c>
      <c r="U25" s="16">
        <v>3.3412354104495499E-3</v>
      </c>
      <c r="V25" s="16">
        <v>-2.5694687619161496E-3</v>
      </c>
      <c r="W25" s="16">
        <v>3.3640084762348463E-2</v>
      </c>
      <c r="X25" s="16">
        <v>1.9801722790810508E-2</v>
      </c>
      <c r="Y25" s="16">
        <v>5.8172988201486829E-2</v>
      </c>
      <c r="Z25" s="16">
        <v>4.5591204073982565E-3</v>
      </c>
      <c r="AA25" s="16">
        <v>-3.3713669987395584E-2</v>
      </c>
      <c r="AB25" s="16">
        <v>4.729198469176675E-2</v>
      </c>
      <c r="AC25" s="16">
        <v>-5.5556266077845832E-3</v>
      </c>
      <c r="AD25" s="16">
        <v>4.7571395977923321E-2</v>
      </c>
      <c r="AE25" s="16">
        <v>-7.4934326143769698E-3</v>
      </c>
      <c r="AF25" s="16">
        <v>-3.2703126643137473E-3</v>
      </c>
      <c r="AG25" s="16">
        <v>5.8299990176913695E-2</v>
      </c>
      <c r="AH25" s="16">
        <v>1.0150524692806697E-2</v>
      </c>
      <c r="AI25" s="16">
        <v>5.854330954559693E-2</v>
      </c>
      <c r="AJ25" s="16">
        <v>2.6568491768667303E-2</v>
      </c>
      <c r="AK25" s="16">
        <v>3.7726912851283705E-2</v>
      </c>
      <c r="AL25" s="16">
        <v>-2.7936830806041604E-2</v>
      </c>
      <c r="AM25" s="16">
        <v>-1.4394611884011125E-2</v>
      </c>
      <c r="AN25" s="18">
        <v>4.2669497610823393E-2</v>
      </c>
    </row>
    <row r="26" spans="1:40" ht="24">
      <c r="A26" s="13" t="s">
        <v>62</v>
      </c>
      <c r="B26" s="14" t="s">
        <v>41</v>
      </c>
      <c r="C26" s="15">
        <v>7.4138839490118591E-3</v>
      </c>
      <c r="D26" s="16">
        <v>-2.3271085846409478E-2</v>
      </c>
      <c r="E26" s="16">
        <v>2.4411011507815359E-2</v>
      </c>
      <c r="F26" s="16">
        <v>2.8967109745911393E-2</v>
      </c>
      <c r="G26" s="16">
        <v>1.2981164577936924E-2</v>
      </c>
      <c r="H26" s="16">
        <v>1.1286673026030591E-2</v>
      </c>
      <c r="I26" s="17" t="s">
        <v>115</v>
      </c>
      <c r="J26" s="16">
        <v>-2.2993631846070638E-2</v>
      </c>
      <c r="K26" s="16">
        <v>-1.636768072994365E-2</v>
      </c>
      <c r="L26" s="16">
        <v>-5.0580636049086984E-3</v>
      </c>
      <c r="M26" s="16">
        <v>3.1732259675802385E-2</v>
      </c>
      <c r="N26" s="16">
        <v>-7.3789374458264534E-3</v>
      </c>
      <c r="O26" s="16">
        <v>3.2254924741102767E-2</v>
      </c>
      <c r="P26" s="16">
        <v>-1.2773117816167018E-2</v>
      </c>
      <c r="Q26" s="16">
        <v>6.7148206542057082E-2</v>
      </c>
      <c r="R26" s="16">
        <v>3.5281133881715401E-2</v>
      </c>
      <c r="S26" s="16">
        <v>-1.1209277912617099E-3</v>
      </c>
      <c r="T26" s="16">
        <v>4.1337559918213015E-2</v>
      </c>
      <c r="U26" s="16">
        <v>5.5633317620982234E-3</v>
      </c>
      <c r="V26" s="16">
        <v>-2.3951052631229219E-2</v>
      </c>
      <c r="W26" s="16">
        <v>-4.7085946173837032E-2</v>
      </c>
      <c r="X26" s="16">
        <v>-5.3414318575326074E-2</v>
      </c>
      <c r="Y26" s="16">
        <v>-4.2021700971693804E-2</v>
      </c>
      <c r="Z26" s="16">
        <v>-4.2280895283554755E-2</v>
      </c>
      <c r="AA26" s="16">
        <v>-7.3862441496570065E-3</v>
      </c>
      <c r="AB26" s="16">
        <v>-9.2833889452536861E-3</v>
      </c>
      <c r="AC26" s="16">
        <v>-6.0925368140527777E-2</v>
      </c>
      <c r="AD26" s="16">
        <v>2.8720161858552713E-2</v>
      </c>
      <c r="AE26" s="17" t="s">
        <v>92</v>
      </c>
      <c r="AF26" s="16">
        <v>-1.4773501605525281E-2</v>
      </c>
      <c r="AG26" s="16">
        <v>-3.2308317512596732E-2</v>
      </c>
      <c r="AH26" s="16">
        <v>-6.7105418175445082E-3</v>
      </c>
      <c r="AI26" s="16">
        <v>9.8972199955262987E-5</v>
      </c>
      <c r="AJ26" s="16">
        <v>-2.7006213671777876E-3</v>
      </c>
      <c r="AK26" s="16">
        <v>-2.3902895794562867E-2</v>
      </c>
      <c r="AL26" s="16">
        <v>-3.370477702838718E-2</v>
      </c>
      <c r="AM26" s="16">
        <v>-4.5990441445165252E-2</v>
      </c>
      <c r="AN26" s="18">
        <v>4.590861892785264E-2</v>
      </c>
    </row>
    <row r="27" spans="1:40" ht="24">
      <c r="A27" s="13" t="s">
        <v>63</v>
      </c>
      <c r="B27" s="14" t="s">
        <v>41</v>
      </c>
      <c r="C27" s="15">
        <v>-1.6949976842545775E-2</v>
      </c>
      <c r="D27" s="16">
        <v>5.285174681856717E-2</v>
      </c>
      <c r="E27" s="16">
        <v>-1.049230220618539E-2</v>
      </c>
      <c r="F27" s="16">
        <v>4.3729151615030583E-2</v>
      </c>
      <c r="G27" s="16">
        <v>2.4976240526318798E-2</v>
      </c>
      <c r="H27" s="16">
        <v>2.4924759449712893E-2</v>
      </c>
      <c r="I27" s="16">
        <v>-3.2285574981879219E-3</v>
      </c>
      <c r="J27" s="16">
        <v>-2.4032936535815012E-2</v>
      </c>
      <c r="K27" s="16">
        <v>1.0855897590334583E-2</v>
      </c>
      <c r="L27" s="16">
        <v>2.0017920266501024E-2</v>
      </c>
      <c r="M27" s="16">
        <v>4.0582026068932756E-2</v>
      </c>
      <c r="N27" s="16">
        <v>3.34160165434966E-3</v>
      </c>
      <c r="O27" s="16">
        <v>3.0042657721552384E-2</v>
      </c>
      <c r="P27" s="16">
        <v>1.6107777044231008E-2</v>
      </c>
      <c r="Q27" s="16">
        <v>-4.2007973249735681E-3</v>
      </c>
      <c r="R27" s="16">
        <v>-2.810814044384248E-2</v>
      </c>
      <c r="S27" s="16">
        <v>5.9295804431189765E-2</v>
      </c>
      <c r="T27" s="16">
        <v>-3.943711345780319E-4</v>
      </c>
      <c r="U27" s="17" t="s">
        <v>85</v>
      </c>
      <c r="V27" s="16">
        <v>-5.1150902853235147E-2</v>
      </c>
      <c r="W27" s="16">
        <v>-3.7682029545204054E-2</v>
      </c>
      <c r="X27" s="16">
        <v>-5.041751539400581E-2</v>
      </c>
      <c r="Y27" s="16">
        <v>-3.6973172895765558E-2</v>
      </c>
      <c r="Z27" s="16">
        <v>9.878899939856944E-3</v>
      </c>
      <c r="AA27" s="16">
        <v>-4.1430209572666983E-4</v>
      </c>
      <c r="AB27" s="16">
        <v>-4.4108789158334334E-2</v>
      </c>
      <c r="AC27" s="16">
        <v>-2.852846139722116E-2</v>
      </c>
      <c r="AD27" s="16">
        <v>-1.1643026600400177E-3</v>
      </c>
      <c r="AE27" s="16">
        <v>5.629282486302992E-3</v>
      </c>
      <c r="AF27" s="16">
        <v>-1.7737450203431909E-2</v>
      </c>
      <c r="AG27" s="16">
        <v>-2.9890109448647319E-2</v>
      </c>
      <c r="AH27" s="16">
        <v>6.9684901964428706E-3</v>
      </c>
      <c r="AI27" s="16">
        <v>1.7493051806224125E-2</v>
      </c>
      <c r="AJ27" s="16">
        <v>-1.3346456848318176E-2</v>
      </c>
      <c r="AK27" s="16">
        <v>-2.8601216984796642E-2</v>
      </c>
      <c r="AL27" s="16">
        <v>9.8125601118913084E-3</v>
      </c>
      <c r="AM27" s="16">
        <v>-5.4315243116252056E-2</v>
      </c>
      <c r="AN27" s="18">
        <v>-2.973329803201959E-2</v>
      </c>
    </row>
    <row r="28" spans="1:40" ht="24">
      <c r="A28" s="13" t="s">
        <v>64</v>
      </c>
      <c r="B28" s="14" t="s">
        <v>41</v>
      </c>
      <c r="C28" s="15">
        <v>-1.4565208531173641E-2</v>
      </c>
      <c r="D28" s="16">
        <v>2.9223891363172938E-2</v>
      </c>
      <c r="E28" s="16">
        <v>3.5441531955199435E-3</v>
      </c>
      <c r="F28" s="16">
        <v>-3.6164972039722963E-3</v>
      </c>
      <c r="G28" s="16">
        <v>-2.2521451708791614E-2</v>
      </c>
      <c r="H28" s="16">
        <v>-2.4494220295443016E-3</v>
      </c>
      <c r="I28" s="16">
        <v>-2.3205520354009197E-2</v>
      </c>
      <c r="J28" s="16">
        <v>4.3104464108597994E-2</v>
      </c>
      <c r="K28" s="16">
        <v>1.9673265986337611E-2</v>
      </c>
      <c r="L28" s="16">
        <v>2.9060757753276951E-2</v>
      </c>
      <c r="M28" s="16">
        <v>-2.0192791296553797E-2</v>
      </c>
      <c r="N28" s="16">
        <v>-1.4330272096990993E-2</v>
      </c>
      <c r="O28" s="16">
        <v>-1.4346982714319664E-2</v>
      </c>
      <c r="P28" s="16">
        <v>3.5448341691248525E-2</v>
      </c>
      <c r="Q28" s="16">
        <v>-1.2596858079775626E-2</v>
      </c>
      <c r="R28" s="16">
        <v>3.752269539480179E-2</v>
      </c>
      <c r="S28" s="16">
        <v>5.4021869214065057E-2</v>
      </c>
      <c r="T28" s="16">
        <v>-1.4868348601820245E-2</v>
      </c>
      <c r="U28" s="16">
        <v>-5.423251878130405E-2</v>
      </c>
      <c r="V28" s="16">
        <v>-4.4008307570552897E-3</v>
      </c>
      <c r="W28" s="16">
        <v>1.170456711543637E-3</v>
      </c>
      <c r="X28" s="16">
        <v>7.2738822432391224E-4</v>
      </c>
      <c r="Y28" s="16">
        <v>-2.0615776139178317E-2</v>
      </c>
      <c r="Z28" s="16">
        <v>1.4171399099296208E-2</v>
      </c>
      <c r="AA28" s="16">
        <v>1.3719225362114305E-2</v>
      </c>
      <c r="AB28" s="16">
        <v>-6.6309052078601582E-3</v>
      </c>
      <c r="AC28" s="16">
        <v>6.8637983412262293E-2</v>
      </c>
      <c r="AD28" s="16">
        <v>-1.5675296169079877E-2</v>
      </c>
      <c r="AE28" s="16">
        <v>-4.6425009874229053E-2</v>
      </c>
      <c r="AF28" s="16">
        <v>4.5231808382999464E-2</v>
      </c>
      <c r="AG28" s="16">
        <v>-4.2608387364364335E-2</v>
      </c>
      <c r="AH28" s="16">
        <v>-3.1976474009288901E-2</v>
      </c>
      <c r="AI28" s="16">
        <v>-3.7553767628024329E-2</v>
      </c>
      <c r="AJ28" s="16">
        <v>-5.7261602082061262E-2</v>
      </c>
      <c r="AK28" s="16">
        <v>1.101456206419571E-2</v>
      </c>
      <c r="AL28" s="16">
        <v>8.230144480271772E-3</v>
      </c>
      <c r="AM28" s="17" t="s">
        <v>85</v>
      </c>
      <c r="AN28" s="18">
        <v>-1.5859664176583341E-2</v>
      </c>
    </row>
    <row r="29" spans="1:40" ht="24">
      <c r="A29" s="13" t="s">
        <v>65</v>
      </c>
      <c r="B29" s="14" t="s">
        <v>41</v>
      </c>
      <c r="C29" s="15">
        <v>2.3580413855313256E-2</v>
      </c>
      <c r="D29" s="16">
        <v>2.2591865446421295E-2</v>
      </c>
      <c r="E29" s="16">
        <v>-1.7296335466816512E-2</v>
      </c>
      <c r="F29" s="16">
        <v>4.0361700535871195E-3</v>
      </c>
      <c r="G29" s="16">
        <v>1.1996629453734831E-2</v>
      </c>
      <c r="H29" s="16">
        <v>-3.353517245562785E-2</v>
      </c>
      <c r="I29" s="16">
        <v>-5.2715641635458145E-2</v>
      </c>
      <c r="J29" s="16">
        <v>-7.407009768908018E-3</v>
      </c>
      <c r="K29" s="16">
        <v>-2.0908568210701205E-2</v>
      </c>
      <c r="L29" s="16">
        <v>-5.5028461361807023E-2</v>
      </c>
      <c r="M29" s="16">
        <v>-2.6636117597138898E-2</v>
      </c>
      <c r="N29" s="16">
        <v>-2.7840268007116174E-2</v>
      </c>
      <c r="O29" s="16">
        <v>3.112621084870203E-2</v>
      </c>
      <c r="P29" s="17" t="s">
        <v>91</v>
      </c>
      <c r="Q29" s="16">
        <v>-1.5314290015401411E-2</v>
      </c>
      <c r="R29" s="16">
        <v>3.7095195255550423E-3</v>
      </c>
      <c r="S29" s="16">
        <v>-1.9418302531832993E-2</v>
      </c>
      <c r="T29" s="16">
        <v>-4.590463369025681E-2</v>
      </c>
      <c r="U29" s="16">
        <v>1.6035904119124724E-2</v>
      </c>
      <c r="V29" s="16">
        <v>5.2342396807743804E-3</v>
      </c>
      <c r="W29" s="16">
        <v>1.9348870875332987E-2</v>
      </c>
      <c r="X29" s="16">
        <v>3.4309796622371609E-2</v>
      </c>
      <c r="Y29" s="16">
        <v>-2.5887318185372089E-2</v>
      </c>
      <c r="Z29" s="16">
        <v>4.8306054479149096E-2</v>
      </c>
      <c r="AA29" s="16">
        <v>4.8660770740393648E-2</v>
      </c>
      <c r="AB29" s="16">
        <v>3.1346929339256126E-2</v>
      </c>
      <c r="AC29" s="16">
        <v>2.7552419890478463E-2</v>
      </c>
      <c r="AD29" s="16">
        <v>4.1213572647428559E-2</v>
      </c>
      <c r="AE29" s="16">
        <v>-1.2836362259596078E-2</v>
      </c>
      <c r="AF29" s="16">
        <v>2.9366670777171443E-2</v>
      </c>
      <c r="AG29" s="16">
        <v>-3.0946008808783402E-2</v>
      </c>
      <c r="AH29" s="16">
        <v>3.1158717013295329E-2</v>
      </c>
      <c r="AI29" s="16">
        <v>2.1054315365982047E-2</v>
      </c>
      <c r="AJ29" s="16">
        <v>-6.6312284657847219E-3</v>
      </c>
      <c r="AK29" s="16">
        <v>3.908604637607984E-2</v>
      </c>
      <c r="AL29" s="16">
        <v>5.7153820203879165E-2</v>
      </c>
      <c r="AM29" s="16">
        <v>3.5333291142459672E-2</v>
      </c>
      <c r="AN29" s="18">
        <v>-3.2360583534076684E-2</v>
      </c>
    </row>
    <row r="30" spans="1:40" ht="24">
      <c r="A30" s="13" t="s">
        <v>66</v>
      </c>
      <c r="B30" s="14" t="s">
        <v>41</v>
      </c>
      <c r="C30" s="15">
        <v>-1.8008600426312372E-4</v>
      </c>
      <c r="D30" s="16">
        <v>4.445953211236043E-2</v>
      </c>
      <c r="E30" s="16">
        <v>-5.0221364682717573E-3</v>
      </c>
      <c r="F30" s="16">
        <v>1.2368225338979971E-2</v>
      </c>
      <c r="G30" s="16">
        <v>2.201477609481714E-2</v>
      </c>
      <c r="H30" s="16">
        <v>1.4708100546837631E-3</v>
      </c>
      <c r="I30" s="16">
        <v>3.4893080483861631E-2</v>
      </c>
      <c r="J30" s="16">
        <v>1.4249678046255373E-3</v>
      </c>
      <c r="K30" s="16">
        <v>2.9833611661941734E-2</v>
      </c>
      <c r="L30" s="16">
        <v>6.7076472377837343E-2</v>
      </c>
      <c r="M30" s="16">
        <v>3.1780901372396211E-2</v>
      </c>
      <c r="N30" s="16">
        <v>5.7712899394027989E-2</v>
      </c>
      <c r="O30" s="16">
        <v>3.0511378391446728E-2</v>
      </c>
      <c r="P30" s="16">
        <v>-2.5880896242902407E-2</v>
      </c>
      <c r="Q30" s="16">
        <v>-8.4611686426014961E-3</v>
      </c>
      <c r="R30" s="16">
        <v>-2.588006460500095E-3</v>
      </c>
      <c r="S30" s="16">
        <v>1.5616317927735508E-2</v>
      </c>
      <c r="T30" s="16">
        <v>4.9122009872188135E-2</v>
      </c>
      <c r="U30" s="16">
        <v>-3.6764202708941512E-2</v>
      </c>
      <c r="V30" s="16">
        <v>-1.0983108845821639E-2</v>
      </c>
      <c r="W30" s="16">
        <v>-4.6794249879417689E-3</v>
      </c>
      <c r="X30" s="16">
        <v>-1.4834624411633218E-2</v>
      </c>
      <c r="Y30" s="17" t="s">
        <v>99</v>
      </c>
      <c r="Z30" s="16">
        <v>-7.3662040732294816E-4</v>
      </c>
      <c r="AA30" s="17" t="s">
        <v>193</v>
      </c>
      <c r="AB30" s="16">
        <v>-1.2472240513772739E-2</v>
      </c>
      <c r="AC30" s="16">
        <v>-3.5865673648946092E-2</v>
      </c>
      <c r="AD30" s="16">
        <v>2.0996701329422409E-2</v>
      </c>
      <c r="AE30" s="16">
        <v>-4.2266938046694263E-2</v>
      </c>
      <c r="AF30" s="16">
        <v>-3.1472139172669146E-2</v>
      </c>
      <c r="AG30" s="16">
        <v>1.5068161193014819E-2</v>
      </c>
      <c r="AH30" s="16">
        <v>-2.8891863216530769E-2</v>
      </c>
      <c r="AI30" s="16">
        <v>4.9562797499012757E-3</v>
      </c>
      <c r="AJ30" s="16">
        <v>-1.2309874918773145E-2</v>
      </c>
      <c r="AK30" s="16">
        <v>-1.5573257256500246E-2</v>
      </c>
      <c r="AL30" s="16">
        <v>-3.4344517987696867E-2</v>
      </c>
      <c r="AM30" s="16">
        <v>-2.053389754400177E-2</v>
      </c>
      <c r="AN30" s="18">
        <v>-2.7129757049200159E-2</v>
      </c>
    </row>
    <row r="31" spans="1:40" ht="24">
      <c r="A31" s="13" t="s">
        <v>67</v>
      </c>
      <c r="B31" s="14" t="s">
        <v>41</v>
      </c>
      <c r="C31" s="19" t="s">
        <v>181</v>
      </c>
      <c r="D31" s="16">
        <v>4.2486850644324184E-2</v>
      </c>
      <c r="E31" s="16">
        <v>-1.2243393869427664E-2</v>
      </c>
      <c r="F31" s="16">
        <v>1.312197103239344E-2</v>
      </c>
      <c r="G31" s="16">
        <v>-8.9173534670650579E-3</v>
      </c>
      <c r="H31" s="16">
        <v>-4.2925458713788294E-3</v>
      </c>
      <c r="I31" s="16">
        <v>-1.3483486680576024E-2</v>
      </c>
      <c r="J31" s="16">
        <v>-9.6810678920507837E-3</v>
      </c>
      <c r="K31" s="16">
        <v>-4.2706829149091671E-3</v>
      </c>
      <c r="L31" s="17" t="s">
        <v>100</v>
      </c>
      <c r="M31" s="16">
        <v>3.1169195530239453E-2</v>
      </c>
      <c r="N31" s="16">
        <v>2.05272255544602E-2</v>
      </c>
      <c r="O31" s="16">
        <v>-5.8708077584903012E-2</v>
      </c>
      <c r="P31" s="16">
        <v>-5.4441384708186734E-2</v>
      </c>
      <c r="Q31" s="16">
        <v>-5.0576714017488929E-2</v>
      </c>
      <c r="R31" s="16">
        <v>-5.8890091133224881E-2</v>
      </c>
      <c r="S31" s="16">
        <v>-8.8128168901011018E-4</v>
      </c>
      <c r="T31" s="16">
        <v>-1.064104040137347E-2</v>
      </c>
      <c r="U31" s="16">
        <v>1.9669326161500876E-2</v>
      </c>
      <c r="V31" s="16">
        <v>4.8910447944666882E-2</v>
      </c>
      <c r="W31" s="17" t="s">
        <v>135</v>
      </c>
      <c r="X31" s="16">
        <v>2.6415673191807862E-2</v>
      </c>
      <c r="Y31" s="16">
        <v>6.6402836380526076E-2</v>
      </c>
      <c r="Z31" s="16">
        <v>1.6470953686331322E-2</v>
      </c>
      <c r="AA31" s="16">
        <v>2.2191446838686717E-2</v>
      </c>
      <c r="AB31" s="16">
        <v>-3.5831710290111477E-3</v>
      </c>
      <c r="AC31" s="16">
        <v>1.0497936741237887E-4</v>
      </c>
      <c r="AD31" s="16">
        <v>3.319118096559108E-2</v>
      </c>
      <c r="AE31" s="16">
        <v>-5.0503254192915603E-3</v>
      </c>
      <c r="AF31" s="16">
        <v>-1.5415871658896274E-2</v>
      </c>
      <c r="AG31" s="16">
        <v>1.5935760911571624E-2</v>
      </c>
      <c r="AH31" s="16">
        <v>-3.2826223261529885E-3</v>
      </c>
      <c r="AI31" s="16">
        <v>1.5459196352386977E-2</v>
      </c>
      <c r="AJ31" s="16">
        <v>3.7027685746236681E-2</v>
      </c>
      <c r="AK31" s="16">
        <v>1.5045290038888206E-2</v>
      </c>
      <c r="AL31" s="16">
        <v>-1.200635261856294E-2</v>
      </c>
      <c r="AM31" s="16">
        <v>2.8651926644140999E-2</v>
      </c>
      <c r="AN31" s="18">
        <v>6.6982595608612222E-2</v>
      </c>
    </row>
    <row r="32" spans="1:40" ht="24">
      <c r="A32" s="13" t="s">
        <v>68</v>
      </c>
      <c r="B32" s="14" t="s">
        <v>41</v>
      </c>
      <c r="C32" s="15">
        <v>3.3928414648171652E-2</v>
      </c>
      <c r="D32" s="16">
        <v>-4.7005731885543897E-2</v>
      </c>
      <c r="E32" s="16">
        <v>-1.6105736895627908E-2</v>
      </c>
      <c r="F32" s="16">
        <v>-1.6414664217118187E-2</v>
      </c>
      <c r="G32" s="16">
        <v>-2.8845410674985889E-2</v>
      </c>
      <c r="H32" s="17" t="s">
        <v>160</v>
      </c>
      <c r="I32" s="16">
        <v>1.9884497710948457E-2</v>
      </c>
      <c r="J32" s="16">
        <v>-3.4590377085058049E-2</v>
      </c>
      <c r="K32" s="16">
        <v>-3.9949221639989298E-2</v>
      </c>
      <c r="L32" s="16">
        <v>-5.8569076853959658E-2</v>
      </c>
      <c r="M32" s="16">
        <v>2.9908692106674611E-3</v>
      </c>
      <c r="N32" s="16">
        <v>-1.1707306902562318E-3</v>
      </c>
      <c r="O32" s="17" t="s">
        <v>111</v>
      </c>
      <c r="P32" s="16">
        <v>3.0736325378060435E-2</v>
      </c>
      <c r="Q32" s="16">
        <v>2.7603801890950273E-2</v>
      </c>
      <c r="R32" s="16">
        <v>1.0143950744133762E-2</v>
      </c>
      <c r="S32" s="16">
        <v>-4.0801998538148379E-2</v>
      </c>
      <c r="T32" s="16">
        <v>3.6199432303882784E-3</v>
      </c>
      <c r="U32" s="16">
        <v>2.9479726746254147E-2</v>
      </c>
      <c r="V32" s="16">
        <v>-3.0842690913021865E-2</v>
      </c>
      <c r="W32" s="16">
        <v>-2.2641856646927805E-2</v>
      </c>
      <c r="X32" s="16">
        <v>7.2936301499404504E-3</v>
      </c>
      <c r="Y32" s="16">
        <v>3.0162003384957344E-2</v>
      </c>
      <c r="Z32" s="16">
        <v>-2.1630120759990719E-2</v>
      </c>
      <c r="AA32" s="16">
        <v>1.975567871368919E-2</v>
      </c>
      <c r="AB32" s="16">
        <v>5.4401346305485196E-2</v>
      </c>
      <c r="AC32" s="16">
        <v>-9.3860037364603618E-3</v>
      </c>
      <c r="AD32" s="16">
        <v>3.3838052226937983E-2</v>
      </c>
      <c r="AE32" s="16">
        <v>3.2008365685464557E-2</v>
      </c>
      <c r="AF32" s="16">
        <v>5.6729002855741804E-3</v>
      </c>
      <c r="AG32" s="17" t="s">
        <v>104</v>
      </c>
      <c r="AH32" s="16">
        <v>4.5271361451031583E-2</v>
      </c>
      <c r="AI32" s="16">
        <v>2.2008263679169988E-2</v>
      </c>
      <c r="AJ32" s="16">
        <v>3.4948392349544326E-2</v>
      </c>
      <c r="AK32" s="16">
        <v>-1.9800678348714865E-3</v>
      </c>
      <c r="AL32" s="16">
        <v>-3.6055094724956886E-3</v>
      </c>
      <c r="AM32" s="16">
        <v>-1.4131020010898197E-2</v>
      </c>
      <c r="AN32" s="18">
        <v>4.8767041640170372E-2</v>
      </c>
    </row>
    <row r="33" spans="1:40" ht="24">
      <c r="A33" s="13" t="s">
        <v>69</v>
      </c>
      <c r="B33" s="14" t="s">
        <v>41</v>
      </c>
      <c r="C33" s="15">
        <v>-6.1499669401112577E-3</v>
      </c>
      <c r="D33" s="17" t="s">
        <v>94</v>
      </c>
      <c r="E33" s="16">
        <v>2.1146033508817743E-2</v>
      </c>
      <c r="F33" s="16">
        <v>4.9926616232507347E-2</v>
      </c>
      <c r="G33" s="16">
        <v>2.8108110150266132E-2</v>
      </c>
      <c r="H33" s="17" t="s">
        <v>101</v>
      </c>
      <c r="I33" s="16">
        <v>-7.5339741492718099E-3</v>
      </c>
      <c r="J33" s="16">
        <v>4.7045742414871687E-2</v>
      </c>
      <c r="K33" s="16">
        <v>2.4942699683395159E-2</v>
      </c>
      <c r="L33" s="16">
        <v>1.6345234513971428E-2</v>
      </c>
      <c r="M33" s="16">
        <v>9.8457935642388764E-3</v>
      </c>
      <c r="N33" s="16">
        <v>4.4225567778597309E-3</v>
      </c>
      <c r="O33" s="16">
        <v>-2.1542636245829846E-2</v>
      </c>
      <c r="P33" s="16">
        <v>4.744991906796539E-2</v>
      </c>
      <c r="Q33" s="16">
        <v>-5.0022393109664713E-2</v>
      </c>
      <c r="R33" s="16">
        <v>-5.4904500053993745E-3</v>
      </c>
      <c r="S33" s="16">
        <v>5.363600135824375E-2</v>
      </c>
      <c r="T33" s="16">
        <v>-3.4075720924102042E-2</v>
      </c>
      <c r="U33" s="16">
        <v>9.6965217695539896E-3</v>
      </c>
      <c r="V33" s="16">
        <v>1.7285501092979414E-2</v>
      </c>
      <c r="W33" s="16">
        <v>7.9546887409146557E-3</v>
      </c>
      <c r="X33" s="16">
        <v>-3.1496242418699479E-2</v>
      </c>
      <c r="Y33" s="16">
        <v>-6.8854338068923525E-4</v>
      </c>
      <c r="Z33" s="17" t="s">
        <v>110</v>
      </c>
      <c r="AA33" s="16">
        <v>3.3045855779758175E-3</v>
      </c>
      <c r="AB33" s="16">
        <v>1.2948535292171911E-2</v>
      </c>
      <c r="AC33" s="16">
        <v>4.1381574021613909E-2</v>
      </c>
      <c r="AD33" s="16">
        <v>-3.9535326302215949E-2</v>
      </c>
      <c r="AE33" s="16">
        <v>-4.1796188376633327E-2</v>
      </c>
      <c r="AF33" s="16">
        <v>8.7504660174511206E-3</v>
      </c>
      <c r="AG33" s="16">
        <v>-2.2372453442865904E-2</v>
      </c>
      <c r="AH33" s="16">
        <v>-4.0764247166478883E-2</v>
      </c>
      <c r="AI33" s="16">
        <v>-1.8798698865641074E-3</v>
      </c>
      <c r="AJ33" s="16">
        <v>-3.8427561026601421E-2</v>
      </c>
      <c r="AK33" s="16">
        <v>5.0705830307600586E-3</v>
      </c>
      <c r="AL33" s="16">
        <v>2.5762247167578833E-3</v>
      </c>
      <c r="AM33" s="16">
        <v>1.3886459263589933E-2</v>
      </c>
      <c r="AN33" s="20" t="s">
        <v>160</v>
      </c>
    </row>
    <row r="34" spans="1:40" ht="24">
      <c r="A34" s="13" t="s">
        <v>70</v>
      </c>
      <c r="B34" s="14" t="s">
        <v>41</v>
      </c>
      <c r="C34" s="15">
        <v>5.396659452715008E-2</v>
      </c>
      <c r="D34" s="16">
        <v>3.5262338282390622E-2</v>
      </c>
      <c r="E34" s="16">
        <v>2.9716176318702377E-2</v>
      </c>
      <c r="F34" s="16">
        <v>-7.5957098209728079E-3</v>
      </c>
      <c r="G34" s="16">
        <v>4.1032602339903523E-2</v>
      </c>
      <c r="H34" s="16">
        <v>6.1860496007061186E-2</v>
      </c>
      <c r="I34" s="16">
        <v>6.4177494859486619E-3</v>
      </c>
      <c r="J34" s="16">
        <v>1.2340463320833979E-2</v>
      </c>
      <c r="K34" s="16">
        <v>2.1110662107131955E-2</v>
      </c>
      <c r="L34" s="17" t="s">
        <v>135</v>
      </c>
      <c r="M34" s="16">
        <v>3.8190281894616249E-2</v>
      </c>
      <c r="N34" s="16">
        <v>3.3082812930483367E-2</v>
      </c>
      <c r="O34" s="16">
        <v>-2.2737276472202771E-2</v>
      </c>
      <c r="P34" s="16">
        <v>1.9130168262573216E-2</v>
      </c>
      <c r="Q34" s="16">
        <v>-3.2898199625572118E-2</v>
      </c>
      <c r="R34" s="16">
        <v>3.7834337941436017E-3</v>
      </c>
      <c r="S34" s="16">
        <v>6.5991769010698961E-2</v>
      </c>
      <c r="T34" s="16">
        <v>2.0081009409876099E-2</v>
      </c>
      <c r="U34" s="16">
        <v>-3.7111874880359504E-2</v>
      </c>
      <c r="V34" s="16">
        <v>2.8746930297586938E-2</v>
      </c>
      <c r="W34" s="17" t="s">
        <v>100</v>
      </c>
      <c r="X34" s="16">
        <v>3.3673380731564354E-2</v>
      </c>
      <c r="Y34" s="16">
        <v>-4.6083291884237059E-3</v>
      </c>
      <c r="Z34" s="16">
        <v>8.0028506107474341E-3</v>
      </c>
      <c r="AA34" s="16">
        <v>-2.3033662003767268E-3</v>
      </c>
      <c r="AB34" s="16">
        <v>-1.6160037012954098E-2</v>
      </c>
      <c r="AC34" s="16">
        <v>-3.3554241951545438E-2</v>
      </c>
      <c r="AD34" s="16">
        <v>6.3923141949027108E-3</v>
      </c>
      <c r="AE34" s="16">
        <v>-4.6923722358176566E-2</v>
      </c>
      <c r="AF34" s="16">
        <v>1.2937253052769495E-2</v>
      </c>
      <c r="AG34" s="16">
        <v>2.1910208586852484E-2</v>
      </c>
      <c r="AH34" s="16">
        <v>-2.1928208579407502E-2</v>
      </c>
      <c r="AI34" s="16">
        <v>3.1066589153572787E-3</v>
      </c>
      <c r="AJ34" s="16">
        <v>-3.4919624974714375E-2</v>
      </c>
      <c r="AK34" s="16">
        <v>-5.0110884284824908E-2</v>
      </c>
      <c r="AL34" s="16">
        <v>-5.4243705948931596E-2</v>
      </c>
      <c r="AM34" s="16">
        <v>1.1732005311653388E-3</v>
      </c>
      <c r="AN34" s="18">
        <v>-1.5485515433871559E-2</v>
      </c>
    </row>
    <row r="35" spans="1:40" ht="24">
      <c r="A35" s="13" t="s">
        <v>71</v>
      </c>
      <c r="B35" s="14" t="s">
        <v>41</v>
      </c>
      <c r="C35" s="15">
        <v>-1.2737163623029426E-2</v>
      </c>
      <c r="D35" s="16">
        <v>4.2752495420441419E-2</v>
      </c>
      <c r="E35" s="16">
        <v>-1.3814609314949608E-2</v>
      </c>
      <c r="F35" s="16">
        <v>-1.5096376752553767E-2</v>
      </c>
      <c r="G35" s="16">
        <v>1.7103342023102763E-2</v>
      </c>
      <c r="H35" s="17" t="s">
        <v>110</v>
      </c>
      <c r="I35" s="16">
        <v>-2.6418307952144591E-2</v>
      </c>
      <c r="J35" s="16">
        <v>-2.1392074249615502E-2</v>
      </c>
      <c r="K35" s="16">
        <v>3.1022927103283623E-2</v>
      </c>
      <c r="L35" s="16">
        <v>-4.2535035581327653E-3</v>
      </c>
      <c r="M35" s="16">
        <v>-3.9715693318928318E-2</v>
      </c>
      <c r="N35" s="16">
        <v>-1.2983721197768442E-2</v>
      </c>
      <c r="O35" s="17" t="s">
        <v>160</v>
      </c>
      <c r="P35" s="16">
        <v>-3.2946810988519745E-2</v>
      </c>
      <c r="Q35" s="17" t="s">
        <v>178</v>
      </c>
      <c r="R35" s="16">
        <v>-4.0844801077851635E-2</v>
      </c>
      <c r="S35" s="16">
        <v>2.0263718297238647E-2</v>
      </c>
      <c r="T35" s="16">
        <v>-4.4589916316036884E-2</v>
      </c>
      <c r="U35" s="16">
        <v>2.4354121783713895E-2</v>
      </c>
      <c r="V35" s="16">
        <v>1.3579787408293012E-2</v>
      </c>
      <c r="W35" s="16">
        <v>6.1398346465411979E-2</v>
      </c>
      <c r="X35" s="16">
        <v>3.9536826343077196E-2</v>
      </c>
      <c r="Y35" s="16">
        <v>1.4399324631781492E-3</v>
      </c>
      <c r="Z35" s="17" t="s">
        <v>101</v>
      </c>
      <c r="AA35" s="16">
        <v>1.5444565275788292E-2</v>
      </c>
      <c r="AB35" s="16">
        <v>3.349498905511223E-2</v>
      </c>
      <c r="AC35" s="16">
        <v>5.8780318590352189E-2</v>
      </c>
      <c r="AD35" s="16">
        <v>-1.9059268629092602E-2</v>
      </c>
      <c r="AE35" s="16">
        <v>1.1131838949336045E-2</v>
      </c>
      <c r="AF35" s="16">
        <v>3.7381636820787434E-2</v>
      </c>
      <c r="AG35" s="16">
        <v>-1.4773273232582566E-2</v>
      </c>
      <c r="AH35" s="16">
        <v>-8.3911137487202511E-3</v>
      </c>
      <c r="AI35" s="16">
        <v>2.1552524325641458E-3</v>
      </c>
      <c r="AJ35" s="16">
        <v>5.3916010890994737E-3</v>
      </c>
      <c r="AK35" s="16">
        <v>3.3232971023216443E-2</v>
      </c>
      <c r="AL35" s="16">
        <v>3.0202951461425116E-2</v>
      </c>
      <c r="AM35" s="16">
        <v>-2.3791813242707662E-3</v>
      </c>
      <c r="AN35" s="18">
        <v>-1.7325577236988573E-2</v>
      </c>
    </row>
    <row r="36" spans="1:40" ht="24">
      <c r="A36" s="13" t="s">
        <v>72</v>
      </c>
      <c r="B36" s="14" t="s">
        <v>41</v>
      </c>
      <c r="C36" s="19" t="s">
        <v>188</v>
      </c>
      <c r="D36" s="16">
        <v>-4.7609378167369786E-2</v>
      </c>
      <c r="E36" s="16">
        <v>-4.7222737049705719E-2</v>
      </c>
      <c r="F36" s="16">
        <v>-3.6879811656742263E-2</v>
      </c>
      <c r="G36" s="16">
        <v>-3.8938635840188002E-2</v>
      </c>
      <c r="H36" s="17" t="s">
        <v>178</v>
      </c>
      <c r="I36" s="16">
        <v>4.8651442277783313E-2</v>
      </c>
      <c r="J36" s="16">
        <v>-6.3472534072629028E-3</v>
      </c>
      <c r="K36" s="16">
        <v>-1.5689315013219012E-2</v>
      </c>
      <c r="L36" s="16">
        <v>-4.9977208273485077E-2</v>
      </c>
      <c r="M36" s="16">
        <v>-3.8323254849247097E-2</v>
      </c>
      <c r="N36" s="16">
        <v>-1.361274401629535E-2</v>
      </c>
      <c r="O36" s="16">
        <v>2.7347047654315611E-2</v>
      </c>
      <c r="P36" s="16">
        <v>-1.4977027375640117E-2</v>
      </c>
      <c r="Q36" s="17" t="s">
        <v>109</v>
      </c>
      <c r="R36" s="16">
        <v>-3.4172849495037343E-2</v>
      </c>
      <c r="S36" s="16">
        <v>-6.3095591511192983E-2</v>
      </c>
      <c r="T36" s="16">
        <v>2.3558575038821642E-2</v>
      </c>
      <c r="U36" s="16">
        <v>-4.1172998910034651E-3</v>
      </c>
      <c r="V36" s="16">
        <v>-1.0151826174937904E-2</v>
      </c>
      <c r="W36" s="16">
        <v>-3.2468643789082291E-2</v>
      </c>
      <c r="X36" s="16">
        <v>2.7378479646556574E-5</v>
      </c>
      <c r="Y36" s="16">
        <v>-8.294214655737266E-3</v>
      </c>
      <c r="Z36" s="16">
        <v>-4.9794415373744717E-2</v>
      </c>
      <c r="AA36" s="16">
        <v>-9.7105737004415348E-3</v>
      </c>
      <c r="AB36" s="16">
        <v>3.4561409883930423E-2</v>
      </c>
      <c r="AC36" s="16">
        <v>-2.0228471384206264E-4</v>
      </c>
      <c r="AD36" s="16">
        <v>2.4427507584299853E-2</v>
      </c>
      <c r="AE36" s="16">
        <v>6.6040267449455542E-2</v>
      </c>
      <c r="AF36" s="16">
        <v>-2.3879045845804619E-2</v>
      </c>
      <c r="AG36" s="17" t="s">
        <v>105</v>
      </c>
      <c r="AH36" s="16">
        <v>1.5311634889092065E-2</v>
      </c>
      <c r="AI36" s="16">
        <v>1.3815333460805006E-2</v>
      </c>
      <c r="AJ36" s="16">
        <v>3.7882445761423147E-2</v>
      </c>
      <c r="AK36" s="16">
        <v>1.0845490446714491E-2</v>
      </c>
      <c r="AL36" s="16">
        <v>6.4294725610218898E-4</v>
      </c>
      <c r="AM36" s="16">
        <v>-1.2304659013666275E-2</v>
      </c>
      <c r="AN36" s="18">
        <v>5.3489678929153475E-2</v>
      </c>
    </row>
    <row r="37" spans="1:40" ht="24">
      <c r="A37" s="13" t="s">
        <v>73</v>
      </c>
      <c r="B37" s="14" t="s">
        <v>41</v>
      </c>
      <c r="C37" s="15">
        <v>1.881090868737504E-3</v>
      </c>
      <c r="D37" s="16">
        <v>3.7711942898265996E-3</v>
      </c>
      <c r="E37" s="16">
        <v>7.0461568352221029E-3</v>
      </c>
      <c r="F37" s="16">
        <v>-1.106242468434456E-2</v>
      </c>
      <c r="G37" s="16">
        <v>1.2745959957623204E-2</v>
      </c>
      <c r="H37" s="16">
        <v>5.9043818862773961E-2</v>
      </c>
      <c r="I37" s="16">
        <v>-1.5361167939107911E-2</v>
      </c>
      <c r="J37" s="16">
        <v>2.0201554187965841E-2</v>
      </c>
      <c r="K37" s="16">
        <v>3.8681789112084482E-2</v>
      </c>
      <c r="L37" s="16">
        <v>1.3898162714675734E-4</v>
      </c>
      <c r="M37" s="16">
        <v>-3.5221870097682823E-2</v>
      </c>
      <c r="N37" s="16">
        <v>-5.4374917923863128E-3</v>
      </c>
      <c r="O37" s="16">
        <v>-9.3591431045447048E-3</v>
      </c>
      <c r="P37" s="16">
        <v>2.7219040738831145E-2</v>
      </c>
      <c r="Q37" s="16">
        <v>-1.9525189899010284E-4</v>
      </c>
      <c r="R37" s="16">
        <v>4.8357115136219708E-2</v>
      </c>
      <c r="S37" s="16">
        <v>5.2099288687289021E-3</v>
      </c>
      <c r="T37" s="16">
        <v>-1.5828350726652535E-2</v>
      </c>
      <c r="U37" s="16">
        <v>-2.8033973466396786E-2</v>
      </c>
      <c r="V37" s="16">
        <v>-1.2792162484230256E-2</v>
      </c>
      <c r="W37" s="16">
        <v>-3.3429617053344352E-2</v>
      </c>
      <c r="X37" s="16">
        <v>2.3720302341783735E-2</v>
      </c>
      <c r="Y37" s="16">
        <v>-3.5460802135102533E-2</v>
      </c>
      <c r="Z37" s="16">
        <v>4.1579163944045844E-2</v>
      </c>
      <c r="AA37" s="16">
        <v>-2.8466358786810746E-2</v>
      </c>
      <c r="AB37" s="16">
        <v>-9.3095558972232928E-3</v>
      </c>
      <c r="AC37" s="17" t="s">
        <v>111</v>
      </c>
      <c r="AD37" s="16">
        <v>-4.8062054666802273E-2</v>
      </c>
      <c r="AE37" s="16">
        <v>-6.0521848189064212E-2</v>
      </c>
      <c r="AF37" s="17" t="s">
        <v>131</v>
      </c>
      <c r="AG37" s="16">
        <v>-2.7341542821647757E-2</v>
      </c>
      <c r="AH37" s="16">
        <v>-1.8496747813997495E-2</v>
      </c>
      <c r="AI37" s="16">
        <v>-3.4184189230844451E-2</v>
      </c>
      <c r="AJ37" s="16">
        <v>-4.4585016371735793E-2</v>
      </c>
      <c r="AK37" s="16">
        <v>9.5194845633422443E-3</v>
      </c>
      <c r="AL37" s="16">
        <v>-3.457688379441777E-2</v>
      </c>
      <c r="AM37" s="16">
        <v>6.7541068284664288E-2</v>
      </c>
      <c r="AN37" s="18">
        <v>-2.4492991011698235E-2</v>
      </c>
    </row>
    <row r="38" spans="1:40" ht="24">
      <c r="A38" s="13" t="s">
        <v>74</v>
      </c>
      <c r="B38" s="14" t="s">
        <v>41</v>
      </c>
      <c r="C38" s="15">
        <v>4.8011749029229764E-2</v>
      </c>
      <c r="D38" s="16">
        <v>2.9503174900359877E-2</v>
      </c>
      <c r="E38" s="16">
        <v>5.1209443919176985E-2</v>
      </c>
      <c r="F38" s="16">
        <v>1.3030111950161757E-2</v>
      </c>
      <c r="G38" s="16">
        <v>3.7018781409462888E-2</v>
      </c>
      <c r="H38" s="16">
        <v>-1.4673982170737563E-2</v>
      </c>
      <c r="I38" s="16">
        <v>6.4996889734376104E-2</v>
      </c>
      <c r="J38" s="16">
        <v>3.1789655597443019E-2</v>
      </c>
      <c r="K38" s="16">
        <v>1.6628736137554497E-2</v>
      </c>
      <c r="L38" s="16">
        <v>1.5667538799184373E-2</v>
      </c>
      <c r="M38" s="16">
        <v>2.8161943123897994E-2</v>
      </c>
      <c r="N38" s="16">
        <v>5.6476679541178222E-2</v>
      </c>
      <c r="O38" s="17" t="s">
        <v>116</v>
      </c>
      <c r="P38" s="16">
        <v>-3.0195123043443978E-2</v>
      </c>
      <c r="Q38" s="17" t="s">
        <v>105</v>
      </c>
      <c r="R38" s="16">
        <v>-3.0326207987810029E-3</v>
      </c>
      <c r="S38" s="16">
        <v>-1.2343035568192553E-2</v>
      </c>
      <c r="T38" s="16">
        <v>6.5817710037967048E-2</v>
      </c>
      <c r="U38" s="16">
        <v>-2.9031334756065705E-2</v>
      </c>
      <c r="V38" s="16">
        <v>-3.3840042996247981E-2</v>
      </c>
      <c r="W38" s="16">
        <v>2.1549998914140372E-2</v>
      </c>
      <c r="X38" s="16">
        <v>-2.6581586838293745E-3</v>
      </c>
      <c r="Y38" s="16">
        <v>1.4710612555450359E-2</v>
      </c>
      <c r="Z38" s="16">
        <v>-2.2261258864112139E-2</v>
      </c>
      <c r="AA38" s="16">
        <v>-2.7265621093800835E-2</v>
      </c>
      <c r="AB38" s="16">
        <v>-2.4266036499560446E-2</v>
      </c>
      <c r="AC38" s="16">
        <v>-2.7040968889001805E-2</v>
      </c>
      <c r="AD38" s="16">
        <v>-3.4700633452467593E-2</v>
      </c>
      <c r="AE38" s="16">
        <v>-3.1715904479400481E-2</v>
      </c>
      <c r="AF38" s="16">
        <v>-2.6540515966425808E-2</v>
      </c>
      <c r="AG38" s="17" t="s">
        <v>109</v>
      </c>
      <c r="AH38" s="16">
        <v>-7.8986018323866005E-3</v>
      </c>
      <c r="AI38" s="16">
        <v>-1.4694731258007026E-2</v>
      </c>
      <c r="AJ38" s="16">
        <v>5.2833334780841276E-2</v>
      </c>
      <c r="AK38" s="16">
        <v>-1.3259851757678038E-2</v>
      </c>
      <c r="AL38" s="16">
        <v>-3.0746109058911369E-2</v>
      </c>
      <c r="AM38" s="16">
        <v>-4.1473304343296935E-2</v>
      </c>
      <c r="AN38" s="18">
        <v>4.6219925618361017E-2</v>
      </c>
    </row>
    <row r="39" spans="1:40" ht="24">
      <c r="A39" s="13" t="s">
        <v>75</v>
      </c>
      <c r="B39" s="14" t="s">
        <v>41</v>
      </c>
      <c r="C39" s="15">
        <v>5.0347158161053507E-2</v>
      </c>
      <c r="D39" s="17" t="s">
        <v>113</v>
      </c>
      <c r="E39" s="16">
        <v>1.6747760541801396E-2</v>
      </c>
      <c r="F39" s="16">
        <v>1.5785268551629188E-2</v>
      </c>
      <c r="G39" s="16">
        <v>-1.9715090902510786E-2</v>
      </c>
      <c r="H39" s="16">
        <v>4.2358920358543169E-2</v>
      </c>
      <c r="I39" s="16">
        <v>-4.8778814023234321E-2</v>
      </c>
      <c r="J39" s="16">
        <v>-2.3744535046389612E-2</v>
      </c>
      <c r="K39" s="16">
        <v>-2.6512438855274861E-2</v>
      </c>
      <c r="L39" s="16">
        <v>4.1834210072723775E-2</v>
      </c>
      <c r="M39" s="16">
        <v>-4.0789932658963586E-2</v>
      </c>
      <c r="N39" s="16">
        <v>1.0818570958984147E-3</v>
      </c>
      <c r="O39" s="16">
        <v>-4.6401815106481364E-2</v>
      </c>
      <c r="P39" s="16">
        <v>2.2022412811152414E-2</v>
      </c>
      <c r="Q39" s="16">
        <v>-4.7443324443321382E-2</v>
      </c>
      <c r="R39" s="16">
        <v>-3.7614155924869545E-2</v>
      </c>
      <c r="S39" s="16">
        <v>4.9349431279120642E-2</v>
      </c>
      <c r="T39" s="16">
        <v>-4.8423161842933965E-2</v>
      </c>
      <c r="U39" s="16">
        <v>5.1232450073943447E-2</v>
      </c>
      <c r="V39" s="16">
        <v>6.2571210007415112E-2</v>
      </c>
      <c r="W39" s="16">
        <v>3.4683554019032253E-2</v>
      </c>
      <c r="X39" s="16">
        <v>3.8904877785261964E-2</v>
      </c>
      <c r="Y39" s="16">
        <v>4.3337978859591113E-2</v>
      </c>
      <c r="Z39" s="17" t="s">
        <v>94</v>
      </c>
      <c r="AA39" s="16">
        <v>-1.2132164012800111E-2</v>
      </c>
      <c r="AB39" s="16">
        <v>-1.2489530835356966E-2</v>
      </c>
      <c r="AC39" s="16">
        <v>3.7228253008177144E-3</v>
      </c>
      <c r="AD39" s="16">
        <v>-1.6322565255959622E-2</v>
      </c>
      <c r="AE39" s="16">
        <v>-2.2817120277173319E-2</v>
      </c>
      <c r="AF39" s="16">
        <v>2.9695287211898333E-2</v>
      </c>
      <c r="AG39" s="16">
        <v>2.9466371642034608E-2</v>
      </c>
      <c r="AH39" s="16">
        <v>-6.6649372047930793E-3</v>
      </c>
      <c r="AI39" s="16">
        <v>4.1080738935070783E-2</v>
      </c>
      <c r="AJ39" s="16">
        <v>1.716844041015286E-2</v>
      </c>
      <c r="AK39" s="16">
        <v>4.5363422194249575E-2</v>
      </c>
      <c r="AL39" s="16">
        <v>2.2608147822315648E-2</v>
      </c>
      <c r="AM39" s="16">
        <v>2.8398805311319546E-2</v>
      </c>
      <c r="AN39" s="18">
        <v>-4.8658468850624199E-2</v>
      </c>
    </row>
    <row r="40" spans="1:40" ht="24">
      <c r="A40" s="13" t="s">
        <v>76</v>
      </c>
      <c r="B40" s="14" t="s">
        <v>41</v>
      </c>
      <c r="C40" s="15">
        <v>-1.1617750507937655E-2</v>
      </c>
      <c r="D40" s="16">
        <v>-4.8265401607105761E-2</v>
      </c>
      <c r="E40" s="16">
        <v>-4.881701162747494E-2</v>
      </c>
      <c r="F40" s="16">
        <v>-4.3333754113787509E-2</v>
      </c>
      <c r="G40" s="16">
        <v>8.6975876007735972E-3</v>
      </c>
      <c r="H40" s="16">
        <v>-2.5881076322565793E-2</v>
      </c>
      <c r="I40" s="17" t="s">
        <v>134</v>
      </c>
      <c r="J40" s="16">
        <v>-9.6336694415331305E-3</v>
      </c>
      <c r="K40" s="16">
        <v>-3.2021133957317996E-2</v>
      </c>
      <c r="L40" s="16">
        <v>-1.3064052726724567E-2</v>
      </c>
      <c r="M40" s="16">
        <v>-4.0720185721221193E-2</v>
      </c>
      <c r="N40" s="16">
        <v>2.8922558434015953E-2</v>
      </c>
      <c r="O40" s="16">
        <v>1.9457802476515136E-2</v>
      </c>
      <c r="P40" s="16">
        <v>-5.0818000353502223E-2</v>
      </c>
      <c r="Q40" s="16">
        <v>4.7977674076954795E-2</v>
      </c>
      <c r="R40" s="16">
        <v>-4.902456752933413E-2</v>
      </c>
      <c r="S40" s="16">
        <v>-4.970274744135246E-2</v>
      </c>
      <c r="T40" s="16">
        <v>3.5088405226179752E-2</v>
      </c>
      <c r="U40" s="16">
        <v>-3.1434436324345753E-3</v>
      </c>
      <c r="V40" s="16">
        <v>1.2266916723698682E-2</v>
      </c>
      <c r="W40" s="16">
        <v>6.2087584589427484E-3</v>
      </c>
      <c r="X40" s="16">
        <v>-3.1331203647380602E-2</v>
      </c>
      <c r="Y40" s="16">
        <v>3.3583286838395017E-2</v>
      </c>
      <c r="Z40" s="16">
        <v>-7.4462470811908045E-3</v>
      </c>
      <c r="AA40" s="16">
        <v>-2.1032391192921731E-4</v>
      </c>
      <c r="AB40" s="16">
        <v>5.4661494310375694E-3</v>
      </c>
      <c r="AC40" s="16">
        <v>-1.5052718808617761E-2</v>
      </c>
      <c r="AD40" s="16">
        <v>1.5465039988014035E-2</v>
      </c>
      <c r="AE40" s="16">
        <v>6.8185556792921861E-2</v>
      </c>
      <c r="AF40" s="16">
        <v>1.1572335056159358E-2</v>
      </c>
      <c r="AG40" s="16">
        <v>6.4163125168572574E-2</v>
      </c>
      <c r="AH40" s="16">
        <v>-1.2310814469952977E-2</v>
      </c>
      <c r="AI40" s="16">
        <v>3.8536991268149072E-2</v>
      </c>
      <c r="AJ40" s="17" t="s">
        <v>94</v>
      </c>
      <c r="AK40" s="16">
        <v>1.4383686442799413E-2</v>
      </c>
      <c r="AL40" s="16">
        <v>-2.1505343316997331E-2</v>
      </c>
      <c r="AM40" s="16">
        <v>-2.2338807932238091E-2</v>
      </c>
      <c r="AN40" s="20" t="s">
        <v>137</v>
      </c>
    </row>
    <row r="41" spans="1:40" ht="24">
      <c r="A41" s="13" t="s">
        <v>77</v>
      </c>
      <c r="B41" s="14" t="s">
        <v>41</v>
      </c>
      <c r="C41" s="15">
        <v>4.2034661296077164E-2</v>
      </c>
      <c r="D41" s="16">
        <v>-4.735730910960903E-2</v>
      </c>
      <c r="E41" s="16">
        <v>-5.0661980555442116E-4</v>
      </c>
      <c r="F41" s="16">
        <v>-8.9265730374025673E-3</v>
      </c>
      <c r="G41" s="16">
        <v>6.0202936967406211E-4</v>
      </c>
      <c r="H41" s="16">
        <v>-1.6730454007063609E-2</v>
      </c>
      <c r="I41" s="17" t="s">
        <v>165</v>
      </c>
      <c r="J41" s="16">
        <v>1.4217407340286399E-2</v>
      </c>
      <c r="K41" s="16">
        <v>-3.9192568996137874E-3</v>
      </c>
      <c r="L41" s="16">
        <v>6.4105174745648127E-2</v>
      </c>
      <c r="M41" s="16">
        <v>-2.161877550713313E-3</v>
      </c>
      <c r="N41" s="16">
        <v>4.0172114155020158E-2</v>
      </c>
      <c r="O41" s="16">
        <v>4.6809048920936173E-2</v>
      </c>
      <c r="P41" s="16">
        <v>-3.0756682291056006E-2</v>
      </c>
      <c r="Q41" s="16">
        <v>5.1855408248086363E-2</v>
      </c>
      <c r="R41" s="16">
        <v>4.3703532535398756E-2</v>
      </c>
      <c r="S41" s="16">
        <v>-4.1887533648382887E-2</v>
      </c>
      <c r="T41" s="16">
        <v>6.6857474737594402E-2</v>
      </c>
      <c r="U41" s="16">
        <v>-2.8033817732421109E-2</v>
      </c>
      <c r="V41" s="16">
        <v>-4.8700035386557705E-2</v>
      </c>
      <c r="W41" s="16">
        <v>-1.4821261213091715E-2</v>
      </c>
      <c r="X41" s="16">
        <v>-5.4562632785100089E-2</v>
      </c>
      <c r="Y41" s="16">
        <v>-2.5689045583490781E-2</v>
      </c>
      <c r="Z41" s="17" t="s">
        <v>168</v>
      </c>
      <c r="AA41" s="16">
        <v>-6.6853327184393671E-2</v>
      </c>
      <c r="AB41" s="16">
        <v>-3.4709985023539579E-2</v>
      </c>
      <c r="AC41" s="16">
        <v>-2.3529737118920376E-2</v>
      </c>
      <c r="AD41" s="16">
        <v>-4.0741021851646792E-3</v>
      </c>
      <c r="AE41" s="16">
        <v>4.3838297245528561E-2</v>
      </c>
      <c r="AF41" s="16">
        <v>-9.8275061357926286E-3</v>
      </c>
      <c r="AG41" s="16">
        <v>4.4914345879670366E-2</v>
      </c>
      <c r="AH41" s="16">
        <v>-1.9368256766833299E-2</v>
      </c>
      <c r="AI41" s="16">
        <v>-2.6592060153384493E-2</v>
      </c>
      <c r="AJ41" s="16">
        <v>4.9475998882009778E-2</v>
      </c>
      <c r="AK41" s="16">
        <v>7.1658984211522203E-3</v>
      </c>
      <c r="AL41" s="16">
        <v>-4.2855463413335008E-2</v>
      </c>
      <c r="AM41" s="16">
        <v>-1.5015481252615584E-2</v>
      </c>
      <c r="AN41" s="20" t="s">
        <v>194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1.4126755569895548E-6</v>
      </c>
      <c r="E48" s="10">
        <f t="shared" ref="E48:AN48" si="0">$C5^2*E5^2</f>
        <v>3.5113674220421777E-8</v>
      </c>
      <c r="F48" s="10">
        <f t="shared" si="0"/>
        <v>4.1305761434042857E-7</v>
      </c>
      <c r="G48" s="10">
        <f t="shared" si="0"/>
        <v>3.1917341041218072E-8</v>
      </c>
      <c r="H48" s="10">
        <f t="shared" si="0"/>
        <v>1.6388751402449765E-6</v>
      </c>
      <c r="I48" s="10">
        <f t="shared" si="0"/>
        <v>2.4662694513355028E-6</v>
      </c>
      <c r="J48" s="10">
        <f t="shared" si="0"/>
        <v>3.770481881991088E-7</v>
      </c>
      <c r="K48" s="10">
        <f t="shared" si="0"/>
        <v>2.2767350337984695E-7</v>
      </c>
      <c r="L48" s="10">
        <f t="shared" si="0"/>
        <v>3.3637559273185972E-6</v>
      </c>
      <c r="M48" s="10">
        <f t="shared" si="0"/>
        <v>4.0904013586895392E-9</v>
      </c>
      <c r="N48" s="10">
        <f t="shared" si="0"/>
        <v>1.1738861582362715E-8</v>
      </c>
      <c r="O48" s="10">
        <f t="shared" si="0"/>
        <v>9.9726116115859443E-8</v>
      </c>
      <c r="P48" s="10">
        <f t="shared" si="0"/>
        <v>1.3044464145284089E-8</v>
      </c>
      <c r="Q48" s="10">
        <f t="shared" si="0"/>
        <v>1.1598466453385637E-6</v>
      </c>
      <c r="R48" s="11">
        <f t="shared" si="0"/>
        <v>9.0181077959849022E-4</v>
      </c>
      <c r="S48" s="10">
        <f t="shared" si="0"/>
        <v>1.1022965210653138E-7</v>
      </c>
      <c r="T48" s="10">
        <f t="shared" si="0"/>
        <v>2.7234281952181732E-7</v>
      </c>
      <c r="U48" s="10">
        <f t="shared" si="0"/>
        <v>7.4217022660772651E-7</v>
      </c>
      <c r="V48" s="10">
        <f t="shared" si="0"/>
        <v>5.211897735459529E-8</v>
      </c>
      <c r="W48" s="10">
        <f t="shared" si="0"/>
        <v>1.4026395539487513E-8</v>
      </c>
      <c r="X48" s="10">
        <f t="shared" si="0"/>
        <v>4.6123390911410659E-13</v>
      </c>
      <c r="Y48" s="10">
        <f t="shared" si="0"/>
        <v>6.354820505929164E-9</v>
      </c>
      <c r="Z48" s="10">
        <f t="shared" si="0"/>
        <v>2.9103506539152798E-8</v>
      </c>
      <c r="AA48" s="10">
        <f t="shared" si="0"/>
        <v>7.4690411652361406E-7</v>
      </c>
      <c r="AB48" s="10">
        <f t="shared" si="0"/>
        <v>2.3427140570267334E-7</v>
      </c>
      <c r="AC48" s="10">
        <f t="shared" si="0"/>
        <v>2.278036417549139E-6</v>
      </c>
      <c r="AD48" s="10">
        <f t="shared" si="0"/>
        <v>5.4411010050683107E-7</v>
      </c>
      <c r="AE48" s="10">
        <f t="shared" si="0"/>
        <v>1.1970492834421238E-6</v>
      </c>
      <c r="AF48" s="10">
        <f t="shared" si="0"/>
        <v>7.5696621458531566E-8</v>
      </c>
      <c r="AG48" s="10">
        <f t="shared" si="0"/>
        <v>9.2283006694718886E-9</v>
      </c>
      <c r="AH48" s="10">
        <f t="shared" si="0"/>
        <v>1.0099802220731035E-6</v>
      </c>
      <c r="AI48" s="10">
        <f t="shared" si="0"/>
        <v>3.0635134395159749E-8</v>
      </c>
      <c r="AJ48" s="10">
        <f t="shared" si="0"/>
        <v>1.1838627168465578E-6</v>
      </c>
      <c r="AK48" s="10">
        <f t="shared" si="0"/>
        <v>7.4759516777693196E-7</v>
      </c>
      <c r="AL48" s="10">
        <f t="shared" si="0"/>
        <v>1.9545341280551272E-6</v>
      </c>
      <c r="AM48" s="10">
        <f t="shared" si="0"/>
        <v>1.3262662772223494E-6</v>
      </c>
      <c r="AN48" s="12">
        <f t="shared" si="0"/>
        <v>2.0242663561295348E-6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1.8044623847041562E-10</v>
      </c>
      <c r="E49" s="16">
        <f t="shared" si="1"/>
        <v>3.6652615978226531E-10</v>
      </c>
      <c r="F49" s="16">
        <f t="shared" si="1"/>
        <v>6.2843646598038048E-10</v>
      </c>
      <c r="G49" s="16">
        <f t="shared" si="1"/>
        <v>1.1591163525743152E-10</v>
      </c>
      <c r="H49" s="16">
        <f t="shared" si="1"/>
        <v>1.2765806531323559E-9</v>
      </c>
      <c r="I49" s="16">
        <f t="shared" si="1"/>
        <v>3.5942567430404009E-11</v>
      </c>
      <c r="J49" s="16">
        <f t="shared" si="1"/>
        <v>4.0995397203752837E-10</v>
      </c>
      <c r="K49" s="16">
        <f t="shared" si="1"/>
        <v>3.5530305863149635E-10</v>
      </c>
      <c r="L49" s="16">
        <f t="shared" si="1"/>
        <v>1.4171912738633256E-11</v>
      </c>
      <c r="M49" s="16">
        <f t="shared" si="1"/>
        <v>8.5942355234383623E-10</v>
      </c>
      <c r="N49" s="16">
        <f t="shared" si="1"/>
        <v>2.41774462882841E-9</v>
      </c>
      <c r="O49" s="16">
        <f t="shared" si="1"/>
        <v>3.3351377109731801E-9</v>
      </c>
      <c r="P49" s="16">
        <f t="shared" si="1"/>
        <v>1.0778518110385428E-9</v>
      </c>
      <c r="Q49" s="16">
        <f t="shared" si="1"/>
        <v>1.3720926869918168E-9</v>
      </c>
      <c r="R49" s="16">
        <f t="shared" si="1"/>
        <v>2.7045616001155051E-10</v>
      </c>
      <c r="S49" s="16">
        <f t="shared" si="1"/>
        <v>1.8764124879027836E-10</v>
      </c>
      <c r="T49" s="16">
        <f t="shared" si="1"/>
        <v>9.4090836662821556E-10</v>
      </c>
      <c r="U49" s="16">
        <f t="shared" si="1"/>
        <v>2.1121831886581306E-9</v>
      </c>
      <c r="V49" s="16">
        <f t="shared" si="1"/>
        <v>5.0716909574151109E-10</v>
      </c>
      <c r="W49" s="16">
        <f t="shared" si="1"/>
        <v>2.9216745584790616E-10</v>
      </c>
      <c r="X49" s="16">
        <f t="shared" si="1"/>
        <v>1.6877509309167259E-10</v>
      </c>
      <c r="Y49" s="16">
        <f t="shared" si="1"/>
        <v>1.7057053617356595E-10</v>
      </c>
      <c r="Z49" s="16">
        <f t="shared" si="1"/>
        <v>1.898091069453171E-10</v>
      </c>
      <c r="AA49" s="16">
        <f t="shared" si="1"/>
        <v>4.5807528067233829E-10</v>
      </c>
      <c r="AB49" s="17">
        <f t="shared" si="1"/>
        <v>1.0285354056296296E-6</v>
      </c>
      <c r="AC49" s="16">
        <f t="shared" si="1"/>
        <v>9.7578870376973148E-11</v>
      </c>
      <c r="AD49" s="16">
        <f t="shared" si="1"/>
        <v>1.6148978301482242E-10</v>
      </c>
      <c r="AE49" s="16">
        <f t="shared" si="1"/>
        <v>9.5998984524910114E-11</v>
      </c>
      <c r="AF49" s="16">
        <f t="shared" si="1"/>
        <v>1.4434605531905848E-10</v>
      </c>
      <c r="AG49" s="16">
        <f t="shared" si="1"/>
        <v>6.7964843823149116E-10</v>
      </c>
      <c r="AH49" s="16">
        <f t="shared" si="1"/>
        <v>1.4182415456265327E-9</v>
      </c>
      <c r="AI49" s="16">
        <f t="shared" si="1"/>
        <v>1.4322448130891183E-11</v>
      </c>
      <c r="AJ49" s="16">
        <f t="shared" si="1"/>
        <v>2.6023269297497206E-10</v>
      </c>
      <c r="AK49" s="16">
        <f t="shared" si="1"/>
        <v>2.4705472428114566E-10</v>
      </c>
      <c r="AL49" s="16">
        <f t="shared" si="1"/>
        <v>6.2945813676061972E-11</v>
      </c>
      <c r="AM49" s="16">
        <f t="shared" si="1"/>
        <v>4.7916819737953047E-11</v>
      </c>
      <c r="AN49" s="18">
        <f t="shared" si="1"/>
        <v>1.4725478155637392E-9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3.2648535891899343E-7</v>
      </c>
      <c r="E50" s="17">
        <f t="shared" si="2"/>
        <v>1.0413996478471101E-3</v>
      </c>
      <c r="F50" s="16">
        <f t="shared" si="2"/>
        <v>4.9490945216345682E-7</v>
      </c>
      <c r="G50" s="16">
        <f t="shared" si="2"/>
        <v>4.7007396931068468E-8</v>
      </c>
      <c r="H50" s="16">
        <f t="shared" si="2"/>
        <v>2.1973154617907888E-7</v>
      </c>
      <c r="I50" s="16">
        <f t="shared" si="2"/>
        <v>2.8430108774213664E-6</v>
      </c>
      <c r="J50" s="16">
        <f t="shared" si="2"/>
        <v>1.7935821796333452E-7</v>
      </c>
      <c r="K50" s="16">
        <f t="shared" si="2"/>
        <v>5.3247669086420498E-7</v>
      </c>
      <c r="L50" s="16">
        <f t="shared" si="2"/>
        <v>1.7003254390919347E-7</v>
      </c>
      <c r="M50" s="16">
        <f t="shared" si="2"/>
        <v>2.4217666177458152E-8</v>
      </c>
      <c r="N50" s="16">
        <f t="shared" si="2"/>
        <v>4.8700982138201218E-7</v>
      </c>
      <c r="O50" s="16">
        <f t="shared" si="2"/>
        <v>2.9532060406516054E-7</v>
      </c>
      <c r="P50" s="16">
        <f t="shared" si="2"/>
        <v>3.3131853981331063E-7</v>
      </c>
      <c r="Q50" s="16">
        <f t="shared" si="2"/>
        <v>2.5816458283874263E-6</v>
      </c>
      <c r="R50" s="16">
        <f t="shared" si="2"/>
        <v>4.1018183221670553E-8</v>
      </c>
      <c r="S50" s="16">
        <f t="shared" si="2"/>
        <v>3.7866036689541804E-7</v>
      </c>
      <c r="T50" s="16">
        <f t="shared" si="2"/>
        <v>1.8805616509549753E-6</v>
      </c>
      <c r="U50" s="16">
        <f t="shared" si="2"/>
        <v>1.2057477420786671E-7</v>
      </c>
      <c r="V50" s="16">
        <f t="shared" si="2"/>
        <v>6.5871379452341967E-7</v>
      </c>
      <c r="W50" s="16">
        <f t="shared" si="2"/>
        <v>9.9655103567605433E-7</v>
      </c>
      <c r="X50" s="16">
        <f t="shared" si="2"/>
        <v>1.5826260570324497E-6</v>
      </c>
      <c r="Y50" s="16">
        <f t="shared" si="2"/>
        <v>2.7826533462676665E-8</v>
      </c>
      <c r="Z50" s="16">
        <f t="shared" si="2"/>
        <v>5.1266846007081208E-7</v>
      </c>
      <c r="AA50" s="16">
        <f t="shared" si="2"/>
        <v>1.2331617007573292E-7</v>
      </c>
      <c r="AB50" s="16">
        <f t="shared" si="2"/>
        <v>3.6984828140711061E-7</v>
      </c>
      <c r="AC50" s="16">
        <f t="shared" si="2"/>
        <v>5.6201635109084928E-8</v>
      </c>
      <c r="AD50" s="16">
        <f t="shared" si="2"/>
        <v>8.2762130656301912E-7</v>
      </c>
      <c r="AE50" s="16">
        <f t="shared" si="2"/>
        <v>6.6839214207355306E-7</v>
      </c>
      <c r="AF50" s="16">
        <f t="shared" si="2"/>
        <v>8.8722668133804658E-7</v>
      </c>
      <c r="AG50" s="16">
        <f t="shared" si="2"/>
        <v>3.0491765538221441E-6</v>
      </c>
      <c r="AH50" s="16">
        <f t="shared" si="2"/>
        <v>9.2616352051393125E-7</v>
      </c>
      <c r="AI50" s="16">
        <f t="shared" si="2"/>
        <v>3.3985873730651179E-7</v>
      </c>
      <c r="AJ50" s="16">
        <f t="shared" si="2"/>
        <v>1.9215505935384883E-7</v>
      </c>
      <c r="AK50" s="16">
        <f t="shared" si="2"/>
        <v>1.012748444340845E-6</v>
      </c>
      <c r="AL50" s="16">
        <f t="shared" si="2"/>
        <v>2.4242885894836789E-6</v>
      </c>
      <c r="AM50" s="16">
        <f t="shared" si="2"/>
        <v>1.3783554925075284E-8</v>
      </c>
      <c r="AN50" s="18">
        <f t="shared" si="2"/>
        <v>2.1027412425111171E-10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9.751369881196462E-9</v>
      </c>
      <c r="E51" s="16">
        <f t="shared" si="3"/>
        <v>6.3359613076224087E-9</v>
      </c>
      <c r="F51" s="16">
        <f t="shared" si="3"/>
        <v>4.4695009830266232E-10</v>
      </c>
      <c r="G51" s="16">
        <f t="shared" si="3"/>
        <v>5.8718667223967885E-10</v>
      </c>
      <c r="H51" s="16">
        <f t="shared" si="3"/>
        <v>1.3063621030651194E-8</v>
      </c>
      <c r="I51" s="16">
        <f t="shared" si="3"/>
        <v>1.4528824917331595E-8</v>
      </c>
      <c r="J51" s="16">
        <f t="shared" si="3"/>
        <v>1.1628452085807192E-8</v>
      </c>
      <c r="K51" s="17">
        <f t="shared" si="3"/>
        <v>1.2235011514249778E-5</v>
      </c>
      <c r="L51" s="16">
        <f t="shared" si="3"/>
        <v>2.4860102198885E-10</v>
      </c>
      <c r="M51" s="16">
        <f t="shared" si="3"/>
        <v>3.0226106890671293E-8</v>
      </c>
      <c r="N51" s="16">
        <f t="shared" si="3"/>
        <v>1.924049039164907E-9</v>
      </c>
      <c r="O51" s="16">
        <f t="shared" si="3"/>
        <v>2.1529583557765155E-8</v>
      </c>
      <c r="P51" s="16">
        <f t="shared" si="3"/>
        <v>5.7537279883416246E-9</v>
      </c>
      <c r="Q51" s="16">
        <f t="shared" si="3"/>
        <v>3.3783496874037233E-9</v>
      </c>
      <c r="R51" s="16">
        <f t="shared" si="3"/>
        <v>3.1590763866792421E-9</v>
      </c>
      <c r="S51" s="16">
        <f t="shared" si="3"/>
        <v>1.4729434672382956E-9</v>
      </c>
      <c r="T51" s="16">
        <f t="shared" si="3"/>
        <v>9.7693350283944173E-10</v>
      </c>
      <c r="U51" s="16">
        <f t="shared" si="3"/>
        <v>1.5351467060683351E-9</v>
      </c>
      <c r="V51" s="16">
        <f t="shared" si="3"/>
        <v>9.4153336958766543E-10</v>
      </c>
      <c r="W51" s="16">
        <f t="shared" si="3"/>
        <v>5.9677879955828658E-9</v>
      </c>
      <c r="X51" s="16">
        <f t="shared" si="3"/>
        <v>9.4844986209999345E-9</v>
      </c>
      <c r="Y51" s="16">
        <f t="shared" si="3"/>
        <v>1.1734233250177401E-8</v>
      </c>
      <c r="Z51" s="16">
        <f t="shared" si="3"/>
        <v>8.477495762294821E-9</v>
      </c>
      <c r="AA51" s="16">
        <f t="shared" si="3"/>
        <v>1.3891917185764385E-8</v>
      </c>
      <c r="AB51" s="16">
        <f t="shared" si="3"/>
        <v>4.260308509430795E-9</v>
      </c>
      <c r="AC51" s="16">
        <f t="shared" si="3"/>
        <v>2.0183048392653017E-8</v>
      </c>
      <c r="AD51" s="16">
        <f t="shared" si="3"/>
        <v>3.6983639476845245E-10</v>
      </c>
      <c r="AE51" s="16">
        <f t="shared" si="3"/>
        <v>3.5539218519972125E-9</v>
      </c>
      <c r="AF51" s="16">
        <f t="shared" si="3"/>
        <v>3.2857250596366503E-10</v>
      </c>
      <c r="AG51" s="16">
        <f t="shared" si="3"/>
        <v>3.8295836403863918E-9</v>
      </c>
      <c r="AH51" s="16">
        <f t="shared" si="3"/>
        <v>5.9379993211720192E-10</v>
      </c>
      <c r="AI51" s="16">
        <f t="shared" si="3"/>
        <v>2.0338123951964823E-9</v>
      </c>
      <c r="AJ51" s="16">
        <f t="shared" si="3"/>
        <v>3.032371108255238E-10</v>
      </c>
      <c r="AK51" s="16">
        <f t="shared" si="3"/>
        <v>2.9078680763311594E-9</v>
      </c>
      <c r="AL51" s="16">
        <f t="shared" si="3"/>
        <v>6.1738522830545861E-9</v>
      </c>
      <c r="AM51" s="16">
        <f t="shared" si="3"/>
        <v>5.0520076084212515E-9</v>
      </c>
      <c r="AN51" s="18">
        <f t="shared" si="3"/>
        <v>2.1671387698703769E-10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4.8065801266633767E-6</v>
      </c>
      <c r="E52" s="16">
        <f t="shared" si="4"/>
        <v>8.3074406812099879E-7</v>
      </c>
      <c r="F52" s="16">
        <f t="shared" si="4"/>
        <v>9.3616684774048282E-7</v>
      </c>
      <c r="G52" s="16">
        <f t="shared" si="4"/>
        <v>2.8376463624370554E-6</v>
      </c>
      <c r="H52" s="16">
        <f t="shared" si="4"/>
        <v>1.3241498734888926E-8</v>
      </c>
      <c r="I52" s="16">
        <f t="shared" si="4"/>
        <v>4.3401002042817287E-6</v>
      </c>
      <c r="J52" s="16">
        <f t="shared" si="4"/>
        <v>9.2359827708792507E-9</v>
      </c>
      <c r="K52" s="16">
        <f t="shared" si="4"/>
        <v>4.1811799824855809E-7</v>
      </c>
      <c r="L52" s="16">
        <f t="shared" si="4"/>
        <v>6.6096125053349454E-7</v>
      </c>
      <c r="M52" s="16">
        <f t="shared" si="4"/>
        <v>1.9411386484496122E-6</v>
      </c>
      <c r="N52" s="16">
        <f t="shared" si="4"/>
        <v>9.1276954840994112E-6</v>
      </c>
      <c r="O52" s="16">
        <f t="shared" si="4"/>
        <v>1.3445014775902511E-6</v>
      </c>
      <c r="P52" s="16">
        <f t="shared" si="4"/>
        <v>1.1982963544760617E-6</v>
      </c>
      <c r="Q52" s="16">
        <f t="shared" si="4"/>
        <v>5.4035865177548162E-7</v>
      </c>
      <c r="R52" s="16">
        <f t="shared" si="4"/>
        <v>8.6893469854019861E-8</v>
      </c>
      <c r="S52" s="16">
        <f t="shared" si="4"/>
        <v>7.1774024090044263E-9</v>
      </c>
      <c r="T52" s="16">
        <f t="shared" si="4"/>
        <v>6.0359423591972624E-7</v>
      </c>
      <c r="U52" s="16">
        <f t="shared" si="4"/>
        <v>8.1775064638539993E-7</v>
      </c>
      <c r="V52" s="16">
        <f t="shared" si="4"/>
        <v>2.6186778986848483E-6</v>
      </c>
      <c r="W52" s="16">
        <f t="shared" si="4"/>
        <v>2.6377619948883948E-8</v>
      </c>
      <c r="X52" s="16">
        <f t="shared" si="4"/>
        <v>6.3374939639926694E-6</v>
      </c>
      <c r="Y52" s="16">
        <f t="shared" si="4"/>
        <v>6.587872843372421E-8</v>
      </c>
      <c r="Z52" s="16">
        <f t="shared" si="4"/>
        <v>1.0227525852942916E-8</v>
      </c>
      <c r="AA52" s="16">
        <f t="shared" si="4"/>
        <v>3.5129289499934555E-6</v>
      </c>
      <c r="AB52" s="16">
        <f t="shared" si="4"/>
        <v>3.5289768458679153E-8</v>
      </c>
      <c r="AC52" s="16">
        <f t="shared" si="4"/>
        <v>3.2373873591036871E-6</v>
      </c>
      <c r="AD52" s="16">
        <f t="shared" si="4"/>
        <v>4.013471759386177E-7</v>
      </c>
      <c r="AE52" s="16">
        <f t="shared" si="4"/>
        <v>1.5136650952515717E-11</v>
      </c>
      <c r="AF52" s="16">
        <f t="shared" si="4"/>
        <v>1.7817809739909451E-6</v>
      </c>
      <c r="AG52" s="16">
        <f t="shared" si="4"/>
        <v>6.143503578725241E-7</v>
      </c>
      <c r="AH52" s="16">
        <f t="shared" si="4"/>
        <v>6.0804125316177821E-8</v>
      </c>
      <c r="AI52" s="17">
        <f t="shared" si="4"/>
        <v>2.5365395709270652E-3</v>
      </c>
      <c r="AJ52" s="16">
        <f t="shared" si="4"/>
        <v>3.5226916187002152E-7</v>
      </c>
      <c r="AK52" s="16">
        <f t="shared" si="4"/>
        <v>7.2028655650726254E-8</v>
      </c>
      <c r="AL52" s="16">
        <f t="shared" si="4"/>
        <v>4.0404270616707765E-7</v>
      </c>
      <c r="AM52" s="16">
        <f t="shared" si="4"/>
        <v>3.7852713295045712E-6</v>
      </c>
      <c r="AN52" s="18">
        <f t="shared" si="4"/>
        <v>2.1390365986101421E-6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2.8692296051442018E-7</v>
      </c>
      <c r="E53" s="16">
        <f t="shared" si="5"/>
        <v>4.9094250880403212E-7</v>
      </c>
      <c r="F53" s="17">
        <f t="shared" si="5"/>
        <v>1.033738353530366E-3</v>
      </c>
      <c r="G53" s="16">
        <f t="shared" si="5"/>
        <v>9.1069559837775465E-9</v>
      </c>
      <c r="H53" s="16">
        <f t="shared" si="5"/>
        <v>2.5970053673060235E-7</v>
      </c>
      <c r="I53" s="16">
        <f t="shared" si="5"/>
        <v>2.2228332301418104E-6</v>
      </c>
      <c r="J53" s="16">
        <f t="shared" si="5"/>
        <v>2.7188824500374846E-7</v>
      </c>
      <c r="K53" s="16">
        <f t="shared" si="5"/>
        <v>3.7080769392457789E-8</v>
      </c>
      <c r="L53" s="16">
        <f t="shared" si="5"/>
        <v>1.9300757969740345E-7</v>
      </c>
      <c r="M53" s="16">
        <f t="shared" si="5"/>
        <v>5.8119834153331794E-7</v>
      </c>
      <c r="N53" s="16">
        <f t="shared" si="5"/>
        <v>3.6034479042910405E-7</v>
      </c>
      <c r="O53" s="16">
        <f t="shared" si="5"/>
        <v>3.0378326323155876E-7</v>
      </c>
      <c r="P53" s="16">
        <f t="shared" si="5"/>
        <v>1.7920023526713537E-8</v>
      </c>
      <c r="Q53" s="16">
        <f t="shared" si="5"/>
        <v>1.5625300491941405E-6</v>
      </c>
      <c r="R53" s="16">
        <f t="shared" si="5"/>
        <v>4.7754029470741421E-7</v>
      </c>
      <c r="S53" s="16">
        <f t="shared" si="5"/>
        <v>1.716320572782111E-7</v>
      </c>
      <c r="T53" s="16">
        <f t="shared" si="5"/>
        <v>2.2706199147107046E-6</v>
      </c>
      <c r="U53" s="16">
        <f t="shared" si="5"/>
        <v>2.0774001886115223E-6</v>
      </c>
      <c r="V53" s="16">
        <f t="shared" si="5"/>
        <v>5.364356974869898E-7</v>
      </c>
      <c r="W53" s="16">
        <f t="shared" si="5"/>
        <v>6.4490031389966594E-8</v>
      </c>
      <c r="X53" s="16">
        <f t="shared" si="5"/>
        <v>8.561118462767546E-7</v>
      </c>
      <c r="Y53" s="16">
        <f t="shared" si="5"/>
        <v>1.6843738590892504E-7</v>
      </c>
      <c r="Z53" s="16">
        <f t="shared" si="5"/>
        <v>2.8360132902018041E-6</v>
      </c>
      <c r="AA53" s="16">
        <f t="shared" si="5"/>
        <v>4.452082736485937E-6</v>
      </c>
      <c r="AB53" s="16">
        <f t="shared" si="5"/>
        <v>6.2898688702728177E-7</v>
      </c>
      <c r="AC53" s="16">
        <f t="shared" si="5"/>
        <v>1.3746209767833908E-7</v>
      </c>
      <c r="AD53" s="16">
        <f t="shared" si="5"/>
        <v>1.2079860982513654E-6</v>
      </c>
      <c r="AE53" s="16">
        <f t="shared" si="5"/>
        <v>9.3314348390252608E-7</v>
      </c>
      <c r="AF53" s="16">
        <f t="shared" si="5"/>
        <v>5.087675513517606E-8</v>
      </c>
      <c r="AG53" s="16">
        <f t="shared" si="5"/>
        <v>1.9616603356689821E-7</v>
      </c>
      <c r="AH53" s="16">
        <f t="shared" si="5"/>
        <v>9.8144063062048987E-8</v>
      </c>
      <c r="AI53" s="16">
        <f t="shared" si="5"/>
        <v>3.7981319095359715E-7</v>
      </c>
      <c r="AJ53" s="16">
        <f t="shared" si="5"/>
        <v>1.2003927987467856E-6</v>
      </c>
      <c r="AK53" s="16">
        <f t="shared" si="5"/>
        <v>1.2286395096341282E-7</v>
      </c>
      <c r="AL53" s="16">
        <f t="shared" si="5"/>
        <v>8.1497267650712873E-8</v>
      </c>
      <c r="AM53" s="16">
        <f t="shared" si="5"/>
        <v>1.4046395154972188E-8</v>
      </c>
      <c r="AN53" s="18">
        <f t="shared" si="5"/>
        <v>9.5593715146625149E-8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5.1329745770963892E-6</v>
      </c>
      <c r="E54" s="16">
        <f t="shared" si="6"/>
        <v>2.1695114435903767E-6</v>
      </c>
      <c r="F54" s="16">
        <f t="shared" si="6"/>
        <v>2.6547493767422851E-7</v>
      </c>
      <c r="G54" s="16">
        <f t="shared" si="6"/>
        <v>9.556612958599734E-7</v>
      </c>
      <c r="H54" s="16">
        <f t="shared" si="6"/>
        <v>2.7097491451399086E-6</v>
      </c>
      <c r="I54" s="16">
        <f t="shared" si="6"/>
        <v>5.2968715911771375E-7</v>
      </c>
      <c r="J54" s="16">
        <f t="shared" si="6"/>
        <v>3.5643200894193711E-7</v>
      </c>
      <c r="K54" s="16">
        <f t="shared" si="6"/>
        <v>5.2441064991846535E-7</v>
      </c>
      <c r="L54" s="16">
        <f t="shared" si="6"/>
        <v>5.5020130832505707E-7</v>
      </c>
      <c r="M54" s="16">
        <f t="shared" si="6"/>
        <v>2.4670895560406037E-7</v>
      </c>
      <c r="N54" s="16">
        <f t="shared" si="6"/>
        <v>3.3221685695431285E-6</v>
      </c>
      <c r="O54" s="16">
        <f t="shared" si="6"/>
        <v>9.2039268279891275E-9</v>
      </c>
      <c r="P54" s="16">
        <f t="shared" si="6"/>
        <v>3.6194858802575428E-6</v>
      </c>
      <c r="Q54" s="16">
        <f t="shared" si="6"/>
        <v>2.9302073889182563E-7</v>
      </c>
      <c r="R54" s="16">
        <f t="shared" si="6"/>
        <v>1.8673387670662632E-6</v>
      </c>
      <c r="S54" s="16">
        <f t="shared" si="6"/>
        <v>1.3580528293451142E-7</v>
      </c>
      <c r="T54" s="16">
        <f t="shared" si="6"/>
        <v>1.0924363256413048E-6</v>
      </c>
      <c r="U54" s="16">
        <f t="shared" si="6"/>
        <v>1.9177473697219953E-6</v>
      </c>
      <c r="V54" s="16">
        <f t="shared" si="6"/>
        <v>6.7148621487467938E-7</v>
      </c>
      <c r="W54" s="16">
        <f t="shared" si="6"/>
        <v>6.0693885367856864E-6</v>
      </c>
      <c r="X54" s="16">
        <f t="shared" si="6"/>
        <v>2.3187671183590963E-8</v>
      </c>
      <c r="Y54" s="16">
        <f t="shared" si="6"/>
        <v>5.7467234169344916E-7</v>
      </c>
      <c r="Z54" s="16">
        <f t="shared" si="6"/>
        <v>6.2343891987884793E-8</v>
      </c>
      <c r="AA54" s="16">
        <f t="shared" si="6"/>
        <v>1.7023172280693801E-6</v>
      </c>
      <c r="AB54" s="16">
        <f t="shared" si="6"/>
        <v>5.3342656514432432E-7</v>
      </c>
      <c r="AC54" s="16">
        <f t="shared" si="6"/>
        <v>2.1989180772411537E-7</v>
      </c>
      <c r="AD54" s="16">
        <f t="shared" si="6"/>
        <v>4.3223054276777163E-7</v>
      </c>
      <c r="AE54" s="16">
        <f t="shared" si="6"/>
        <v>1.3714185455057409E-6</v>
      </c>
      <c r="AF54" s="16">
        <f t="shared" si="6"/>
        <v>7.8798212453053403E-8</v>
      </c>
      <c r="AG54" s="16">
        <f t="shared" si="6"/>
        <v>4.3770205219320974E-7</v>
      </c>
      <c r="AH54" s="16">
        <f t="shared" si="6"/>
        <v>1.4220519323427244E-6</v>
      </c>
      <c r="AI54" s="16">
        <f t="shared" si="6"/>
        <v>6.3136125677549801E-8</v>
      </c>
      <c r="AJ54" s="16">
        <f t="shared" si="6"/>
        <v>2.6131745435810179E-6</v>
      </c>
      <c r="AK54" s="17">
        <f t="shared" si="6"/>
        <v>2.213297586884347E-3</v>
      </c>
      <c r="AL54" s="16">
        <f t="shared" si="6"/>
        <v>3.0546413631053736E-6</v>
      </c>
      <c r="AM54" s="16">
        <f t="shared" si="6"/>
        <v>2.846995168525692E-7</v>
      </c>
      <c r="AN54" s="18">
        <f t="shared" si="6"/>
        <v>1.3475958099900446E-7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9.010535872634242E-7</v>
      </c>
      <c r="E55" s="16">
        <f t="shared" si="7"/>
        <v>2.45858400157034E-7</v>
      </c>
      <c r="F55" s="16">
        <f t="shared" si="7"/>
        <v>3.7554135282618585E-7</v>
      </c>
      <c r="G55" s="16">
        <f t="shared" si="7"/>
        <v>2.1746897896592299E-6</v>
      </c>
      <c r="H55" s="16">
        <f t="shared" si="7"/>
        <v>7.2050016426506635E-7</v>
      </c>
      <c r="I55" s="16">
        <f t="shared" si="7"/>
        <v>1.5284514861290234E-7</v>
      </c>
      <c r="J55" s="17">
        <f t="shared" si="7"/>
        <v>1.4110969504175738E-3</v>
      </c>
      <c r="K55" s="16">
        <f t="shared" si="7"/>
        <v>1.3398435956696517E-6</v>
      </c>
      <c r="L55" s="16">
        <f t="shared" si="7"/>
        <v>1.4566458206814956E-7</v>
      </c>
      <c r="M55" s="16">
        <f t="shared" si="7"/>
        <v>3.9457494608566808E-7</v>
      </c>
      <c r="N55" s="16">
        <f t="shared" si="7"/>
        <v>5.5412389944516007E-7</v>
      </c>
      <c r="O55" s="16">
        <f t="shared" si="7"/>
        <v>1.8636540167222905E-6</v>
      </c>
      <c r="P55" s="16">
        <f t="shared" si="7"/>
        <v>8.3313017253738442E-8</v>
      </c>
      <c r="Q55" s="16">
        <f t="shared" si="7"/>
        <v>6.4317642080980855E-8</v>
      </c>
      <c r="R55" s="16">
        <f t="shared" si="7"/>
        <v>6.0289341665202767E-7</v>
      </c>
      <c r="S55" s="16">
        <f t="shared" si="7"/>
        <v>1.1084562765278535E-10</v>
      </c>
      <c r="T55" s="16">
        <f t="shared" si="7"/>
        <v>3.2786174634384931E-8</v>
      </c>
      <c r="U55" s="16">
        <f t="shared" si="7"/>
        <v>8.6515801010228434E-7</v>
      </c>
      <c r="V55" s="16">
        <f t="shared" si="7"/>
        <v>2.3232832405781483E-6</v>
      </c>
      <c r="W55" s="16">
        <f t="shared" si="7"/>
        <v>2.3586959209798123E-7</v>
      </c>
      <c r="X55" s="16">
        <f t="shared" si="7"/>
        <v>8.738816037261473E-8</v>
      </c>
      <c r="Y55" s="16">
        <f t="shared" si="7"/>
        <v>3.1364695014822538E-9</v>
      </c>
      <c r="Z55" s="16">
        <f t="shared" si="7"/>
        <v>3.4818343751733569E-6</v>
      </c>
      <c r="AA55" s="16">
        <f t="shared" si="7"/>
        <v>1.9264116270432641E-7</v>
      </c>
      <c r="AB55" s="16">
        <f t="shared" si="7"/>
        <v>5.6668539523085552E-7</v>
      </c>
      <c r="AC55" s="16">
        <f t="shared" si="7"/>
        <v>6.3354282003311322E-7</v>
      </c>
      <c r="AD55" s="16">
        <f t="shared" si="7"/>
        <v>4.6836764516439336E-7</v>
      </c>
      <c r="AE55" s="16">
        <f t="shared" si="7"/>
        <v>8.1022654549014338E-7</v>
      </c>
      <c r="AF55" s="16">
        <f t="shared" si="7"/>
        <v>2.2261768406341072E-7</v>
      </c>
      <c r="AG55" s="16">
        <f t="shared" si="7"/>
        <v>1.6086426384527906E-6</v>
      </c>
      <c r="AH55" s="16">
        <f t="shared" si="7"/>
        <v>9.6331380809151816E-7</v>
      </c>
      <c r="AI55" s="16">
        <f t="shared" si="7"/>
        <v>5.1508769583232185E-9</v>
      </c>
      <c r="AJ55" s="16">
        <f t="shared" si="7"/>
        <v>8.592581455445709E-7</v>
      </c>
      <c r="AK55" s="16">
        <f t="shared" si="7"/>
        <v>2.2830013160574531E-7</v>
      </c>
      <c r="AL55" s="16">
        <f t="shared" si="7"/>
        <v>1.4674854120542861E-7</v>
      </c>
      <c r="AM55" s="16">
        <f t="shared" si="7"/>
        <v>2.7961648888687629E-6</v>
      </c>
      <c r="AN55" s="18">
        <f t="shared" si="7"/>
        <v>3.4299596036074312E-7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9.8172013008127771E-7</v>
      </c>
      <c r="E56" s="16">
        <f t="shared" si="8"/>
        <v>8.4819230071323849E-7</v>
      </c>
      <c r="F56" s="16">
        <f t="shared" si="8"/>
        <v>4.8758098369754912E-8</v>
      </c>
      <c r="G56" s="16">
        <f t="shared" si="8"/>
        <v>6.7282775158632533E-7</v>
      </c>
      <c r="H56" s="16">
        <f t="shared" si="8"/>
        <v>1.5296337554537611E-6</v>
      </c>
      <c r="I56" s="16">
        <f t="shared" si="8"/>
        <v>1.5349776091707769E-7</v>
      </c>
      <c r="J56" s="16">
        <f t="shared" si="8"/>
        <v>1.5564400081631685E-7</v>
      </c>
      <c r="K56" s="16">
        <f t="shared" si="8"/>
        <v>2.6662609264595646E-8</v>
      </c>
      <c r="L56" s="16">
        <f t="shared" si="8"/>
        <v>2.5644901607798264E-7</v>
      </c>
      <c r="M56" s="16">
        <f t="shared" si="8"/>
        <v>6.8230145378589294E-7</v>
      </c>
      <c r="N56" s="16">
        <f t="shared" si="8"/>
        <v>1.1069880648098954E-8</v>
      </c>
      <c r="O56" s="16">
        <f t="shared" si="8"/>
        <v>3.5156847068832917E-8</v>
      </c>
      <c r="P56" s="16">
        <f t="shared" si="8"/>
        <v>9.1208810793347591E-7</v>
      </c>
      <c r="Q56" s="16">
        <f t="shared" si="8"/>
        <v>6.2805719641461015E-7</v>
      </c>
      <c r="R56" s="16">
        <f t="shared" si="8"/>
        <v>8.3746781611384558E-8</v>
      </c>
      <c r="S56" s="16">
        <f t="shared" si="8"/>
        <v>2.6112407418223283E-6</v>
      </c>
      <c r="T56" s="16">
        <f t="shared" si="8"/>
        <v>6.2274005758167551E-11</v>
      </c>
      <c r="U56" s="16">
        <f t="shared" si="8"/>
        <v>3.2989645512931976E-7</v>
      </c>
      <c r="V56" s="16">
        <f t="shared" si="8"/>
        <v>7.9191365629071357E-8</v>
      </c>
      <c r="W56" s="16">
        <f t="shared" si="8"/>
        <v>1.7935901864827079E-7</v>
      </c>
      <c r="X56" s="16">
        <f t="shared" si="8"/>
        <v>1.8041754793858307E-7</v>
      </c>
      <c r="Y56" s="16">
        <f t="shared" si="8"/>
        <v>1.0490609176721457E-6</v>
      </c>
      <c r="Z56" s="16">
        <f t="shared" si="8"/>
        <v>8.3555846244146058E-8</v>
      </c>
      <c r="AA56" s="16">
        <f t="shared" si="8"/>
        <v>3.4172814018050495E-7</v>
      </c>
      <c r="AB56" s="16">
        <f t="shared" si="8"/>
        <v>1.3936836359483355E-7</v>
      </c>
      <c r="AC56" s="17">
        <f t="shared" si="8"/>
        <v>8.5465644796178648E-6</v>
      </c>
      <c r="AD56" s="16">
        <f t="shared" si="8"/>
        <v>1.5648936530114515E-6</v>
      </c>
      <c r="AE56" s="16">
        <f t="shared" si="8"/>
        <v>2.3411456069593084E-7</v>
      </c>
      <c r="AF56" s="17">
        <f t="shared" si="8"/>
        <v>1.0033734815634065E-3</v>
      </c>
      <c r="AG56" s="16">
        <f t="shared" si="8"/>
        <v>7.8231056779150212E-7</v>
      </c>
      <c r="AH56" s="16">
        <f t="shared" si="8"/>
        <v>8.4809586244134345E-7</v>
      </c>
      <c r="AI56" s="16">
        <f t="shared" si="8"/>
        <v>6.9789185530096988E-7</v>
      </c>
      <c r="AJ56" s="16">
        <f t="shared" si="8"/>
        <v>1.8691371193930693E-6</v>
      </c>
      <c r="AK56" s="16">
        <f t="shared" si="8"/>
        <v>3.5033705858190975E-8</v>
      </c>
      <c r="AL56" s="16">
        <f t="shared" si="8"/>
        <v>4.8590759150035615E-8</v>
      </c>
      <c r="AM56" s="16">
        <f t="shared" si="8"/>
        <v>2.1486247916042588E-6</v>
      </c>
      <c r="AN56" s="18">
        <f t="shared" si="8"/>
        <v>1.1388598846039659E-7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1.4681817073790802E-7</v>
      </c>
      <c r="E57" s="16">
        <f t="shared" si="9"/>
        <v>1.519843247775204E-8</v>
      </c>
      <c r="F57" s="16">
        <f t="shared" si="9"/>
        <v>2.9838893117156406E-9</v>
      </c>
      <c r="G57" s="17">
        <f t="shared" si="9"/>
        <v>3.3589033330256376E-4</v>
      </c>
      <c r="H57" s="16">
        <f t="shared" si="9"/>
        <v>1.0771850261372101E-7</v>
      </c>
      <c r="I57" s="16">
        <f t="shared" si="9"/>
        <v>2.9068543983254692E-8</v>
      </c>
      <c r="J57" s="16">
        <f t="shared" si="9"/>
        <v>5.136337617192357E-7</v>
      </c>
      <c r="K57" s="16">
        <f t="shared" si="9"/>
        <v>1.5984169113364872E-8</v>
      </c>
      <c r="L57" s="16">
        <f t="shared" si="9"/>
        <v>2.9284502511741345E-8</v>
      </c>
      <c r="M57" s="16">
        <f t="shared" si="9"/>
        <v>8.4298553396661333E-8</v>
      </c>
      <c r="N57" s="16">
        <f t="shared" si="9"/>
        <v>7.0705741027716745E-7</v>
      </c>
      <c r="O57" s="16">
        <f t="shared" si="9"/>
        <v>3.0576815405257723E-7</v>
      </c>
      <c r="P57" s="16">
        <f t="shared" si="9"/>
        <v>5.1414085058022409E-8</v>
      </c>
      <c r="Q57" s="16">
        <f t="shared" si="9"/>
        <v>5.6760971524574899E-7</v>
      </c>
      <c r="R57" s="16">
        <f t="shared" si="9"/>
        <v>1.2063922701125234E-8</v>
      </c>
      <c r="S57" s="16">
        <f t="shared" si="9"/>
        <v>2.3502843427447231E-8</v>
      </c>
      <c r="T57" s="16">
        <f t="shared" si="9"/>
        <v>1.7583714619889553E-7</v>
      </c>
      <c r="U57" s="16">
        <f t="shared" si="9"/>
        <v>2.20976786456162E-7</v>
      </c>
      <c r="V57" s="16">
        <f t="shared" si="9"/>
        <v>1.5595920478169314E-7</v>
      </c>
      <c r="W57" s="16">
        <f t="shared" si="9"/>
        <v>6.1450482435214657E-7</v>
      </c>
      <c r="X57" s="16">
        <f t="shared" si="9"/>
        <v>1.3990463439539498E-7</v>
      </c>
      <c r="Y57" s="16">
        <f t="shared" si="9"/>
        <v>1.7417018582100684E-7</v>
      </c>
      <c r="Z57" s="16">
        <f t="shared" si="9"/>
        <v>2.930943784155093E-7</v>
      </c>
      <c r="AA57" s="16">
        <f t="shared" si="9"/>
        <v>2.8055804587061791E-7</v>
      </c>
      <c r="AB57" s="16">
        <f t="shared" si="9"/>
        <v>3.7819188087063112E-8</v>
      </c>
      <c r="AC57" s="16">
        <f t="shared" si="9"/>
        <v>5.9583718884877025E-8</v>
      </c>
      <c r="AD57" s="16">
        <f t="shared" si="9"/>
        <v>6.156102269428182E-7</v>
      </c>
      <c r="AE57" s="16">
        <f t="shared" si="9"/>
        <v>6.1159035331436945E-8</v>
      </c>
      <c r="AF57" s="16">
        <f t="shared" si="9"/>
        <v>2.2766633453355634E-7</v>
      </c>
      <c r="AG57" s="16">
        <f t="shared" si="9"/>
        <v>5.1544045223037535E-7</v>
      </c>
      <c r="AH57" s="16">
        <f t="shared" si="9"/>
        <v>3.6779628569982034E-7</v>
      </c>
      <c r="AI57" s="16">
        <f t="shared" si="9"/>
        <v>3.7575749875364259E-7</v>
      </c>
      <c r="AJ57" s="16">
        <f t="shared" si="9"/>
        <v>1.9052426293002543E-9</v>
      </c>
      <c r="AK57" s="16">
        <f t="shared" si="9"/>
        <v>1.4441018788840759E-7</v>
      </c>
      <c r="AL57" s="16">
        <f t="shared" si="9"/>
        <v>1.1669482782543768E-7</v>
      </c>
      <c r="AM57" s="16">
        <f t="shared" si="9"/>
        <v>1.8025028338328425E-7</v>
      </c>
      <c r="AN57" s="18">
        <f t="shared" si="9"/>
        <v>1.5420585822248907E-10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1.5325515672672138E-7</v>
      </c>
      <c r="E58" s="16">
        <f t="shared" si="10"/>
        <v>1.3733438794274664E-7</v>
      </c>
      <c r="F58" s="16">
        <f t="shared" si="10"/>
        <v>7.4904694786222688E-8</v>
      </c>
      <c r="G58" s="16">
        <f t="shared" si="10"/>
        <v>3.7562663879179911E-8</v>
      </c>
      <c r="H58" s="16">
        <f t="shared" si="10"/>
        <v>1.5547066197705522E-7</v>
      </c>
      <c r="I58" s="16">
        <f t="shared" si="10"/>
        <v>1.0118122266250384E-7</v>
      </c>
      <c r="J58" s="16">
        <f t="shared" si="10"/>
        <v>5.5483626632897138E-9</v>
      </c>
      <c r="K58" s="16">
        <f t="shared" si="10"/>
        <v>6.9260982486982325E-8</v>
      </c>
      <c r="L58" s="16">
        <f t="shared" si="10"/>
        <v>6.8416727239709754E-8</v>
      </c>
      <c r="M58" s="16">
        <f t="shared" si="10"/>
        <v>2.886811477893546E-9</v>
      </c>
      <c r="N58" s="16">
        <f t="shared" si="10"/>
        <v>3.7093425287218092E-8</v>
      </c>
      <c r="O58" s="16">
        <f t="shared" si="10"/>
        <v>5.2613772216324408E-9</v>
      </c>
      <c r="P58" s="16">
        <f t="shared" si="10"/>
        <v>1.1304711385480218E-7</v>
      </c>
      <c r="Q58" s="16">
        <f t="shared" si="10"/>
        <v>2.9679954824625109E-13</v>
      </c>
      <c r="R58" s="16">
        <f t="shared" si="10"/>
        <v>5.3169942101814995E-14</v>
      </c>
      <c r="S58" s="16">
        <f t="shared" si="10"/>
        <v>4.0022279035313133E-8</v>
      </c>
      <c r="T58" s="16">
        <f t="shared" si="10"/>
        <v>2.386772021115309E-10</v>
      </c>
      <c r="U58" s="16">
        <f t="shared" si="10"/>
        <v>2.4171855050148009E-7</v>
      </c>
      <c r="V58" s="16">
        <f t="shared" si="10"/>
        <v>5.4128257874565845E-8</v>
      </c>
      <c r="W58" s="16">
        <f t="shared" si="10"/>
        <v>1.1080146238059386E-7</v>
      </c>
      <c r="X58" s="17">
        <f t="shared" si="10"/>
        <v>9.1507002925213663E-5</v>
      </c>
      <c r="Y58" s="16">
        <f t="shared" si="10"/>
        <v>2.1186401236231911E-8</v>
      </c>
      <c r="Z58" s="16">
        <f t="shared" si="10"/>
        <v>9.9062819189357931E-8</v>
      </c>
      <c r="AA58" s="16">
        <f t="shared" si="10"/>
        <v>6.3547720121000249E-10</v>
      </c>
      <c r="AB58" s="16">
        <f t="shared" si="10"/>
        <v>1.4770364098903919E-8</v>
      </c>
      <c r="AC58" s="16">
        <f t="shared" si="10"/>
        <v>5.5397911748217275E-8</v>
      </c>
      <c r="AD58" s="16">
        <f t="shared" si="10"/>
        <v>2.3995884634187365E-7</v>
      </c>
      <c r="AE58" s="16">
        <f t="shared" si="10"/>
        <v>2.773999355397392E-7</v>
      </c>
      <c r="AF58" s="16">
        <f t="shared" si="10"/>
        <v>1.6383897769980342E-8</v>
      </c>
      <c r="AG58" s="16">
        <f t="shared" si="10"/>
        <v>7.0870511443252389E-10</v>
      </c>
      <c r="AH58" s="16">
        <f t="shared" si="10"/>
        <v>1.8499341029439628E-8</v>
      </c>
      <c r="AI58" s="16">
        <f t="shared" si="10"/>
        <v>2.2514908527977738E-7</v>
      </c>
      <c r="AJ58" s="16">
        <f t="shared" si="10"/>
        <v>4.7969033742089832E-8</v>
      </c>
      <c r="AK58" s="16">
        <f t="shared" si="10"/>
        <v>9.3917761215785465E-10</v>
      </c>
      <c r="AL58" s="16">
        <f t="shared" si="10"/>
        <v>5.1468464268969632E-8</v>
      </c>
      <c r="AM58" s="16">
        <f t="shared" si="10"/>
        <v>5.0298742141343887E-11</v>
      </c>
      <c r="AN58" s="18">
        <f t="shared" si="10"/>
        <v>3.185342202491568E-7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1.3336468259207851E-7</v>
      </c>
      <c r="E59" s="16">
        <f t="shared" si="11"/>
        <v>5.4293044949410623E-7</v>
      </c>
      <c r="F59" s="16">
        <f t="shared" si="11"/>
        <v>1.8456092343992345E-8</v>
      </c>
      <c r="G59" s="16">
        <f t="shared" si="11"/>
        <v>8.0773895889138593E-8</v>
      </c>
      <c r="H59" s="16">
        <f t="shared" si="11"/>
        <v>2.33994805360716E-7</v>
      </c>
      <c r="I59" s="16">
        <f t="shared" si="11"/>
        <v>1.2249634754801362E-7</v>
      </c>
      <c r="J59" s="16">
        <f t="shared" si="11"/>
        <v>2.3961218852049373E-8</v>
      </c>
      <c r="K59" s="16">
        <f t="shared" si="11"/>
        <v>1.1626333242252969E-7</v>
      </c>
      <c r="L59" s="16">
        <f t="shared" si="11"/>
        <v>3.6265007121624673E-8</v>
      </c>
      <c r="M59" s="16">
        <f t="shared" si="11"/>
        <v>3.1694223248437716E-8</v>
      </c>
      <c r="N59" s="16">
        <f t="shared" si="11"/>
        <v>1.9047366479554945E-7</v>
      </c>
      <c r="O59" s="16">
        <f t="shared" si="11"/>
        <v>3.2357723026561578E-9</v>
      </c>
      <c r="P59" s="16">
        <f t="shared" si="11"/>
        <v>8.0917802309884506E-7</v>
      </c>
      <c r="Q59" s="16">
        <f t="shared" si="11"/>
        <v>1.2068055666171781E-10</v>
      </c>
      <c r="R59" s="16">
        <f t="shared" si="11"/>
        <v>5.1048773205187345E-7</v>
      </c>
      <c r="S59" s="16">
        <f t="shared" si="11"/>
        <v>2.8723053117231738E-8</v>
      </c>
      <c r="T59" s="16">
        <f t="shared" si="11"/>
        <v>1.0985442591539023E-7</v>
      </c>
      <c r="U59" s="16">
        <f t="shared" si="11"/>
        <v>2.3636316160481273E-8</v>
      </c>
      <c r="V59" s="16">
        <f t="shared" si="11"/>
        <v>2.1340783176323799E-7</v>
      </c>
      <c r="W59" s="16">
        <f t="shared" si="11"/>
        <v>7.4322136355247197E-7</v>
      </c>
      <c r="X59" s="16">
        <f t="shared" si="11"/>
        <v>1.327527029099292E-7</v>
      </c>
      <c r="Y59" s="16">
        <f t="shared" si="11"/>
        <v>2.9236100102868767E-7</v>
      </c>
      <c r="Z59" s="16">
        <f t="shared" si="11"/>
        <v>1.653033130586016E-9</v>
      </c>
      <c r="AA59" s="16">
        <f t="shared" si="11"/>
        <v>2.7335375220658641E-7</v>
      </c>
      <c r="AB59" s="16">
        <f t="shared" si="11"/>
        <v>1.4268583800019723E-8</v>
      </c>
      <c r="AC59" s="16">
        <f t="shared" si="11"/>
        <v>3.0408043103593498E-7</v>
      </c>
      <c r="AD59" s="16">
        <f t="shared" si="11"/>
        <v>2.1319503692987435E-8</v>
      </c>
      <c r="AE59" s="16">
        <f t="shared" si="11"/>
        <v>2.849004422373663E-7</v>
      </c>
      <c r="AF59" s="16">
        <f t="shared" si="11"/>
        <v>1.1312185369029119E-8</v>
      </c>
      <c r="AG59" s="16">
        <f t="shared" si="11"/>
        <v>2.4580547817168956E-7</v>
      </c>
      <c r="AH59" s="16">
        <f t="shared" si="11"/>
        <v>4.4481077779347702E-9</v>
      </c>
      <c r="AI59" s="16">
        <f t="shared" si="11"/>
        <v>3.696333377452947E-8</v>
      </c>
      <c r="AJ59" s="16">
        <f t="shared" si="11"/>
        <v>2.9273081576341358E-7</v>
      </c>
      <c r="AK59" s="16">
        <f t="shared" si="11"/>
        <v>3.1938653935541454E-7</v>
      </c>
      <c r="AL59" s="17">
        <f t="shared" si="11"/>
        <v>2.3530460741572599E-4</v>
      </c>
      <c r="AM59" s="16">
        <f t="shared" si="11"/>
        <v>1.6710672496083012E-8</v>
      </c>
      <c r="AN59" s="18">
        <f t="shared" si="11"/>
        <v>5.0610634165804829E-7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1.7327273416851157E-5</v>
      </c>
      <c r="E60" s="16">
        <f t="shared" si="12"/>
        <v>2.5033585446658488E-6</v>
      </c>
      <c r="F60" s="16">
        <f t="shared" si="12"/>
        <v>2.0538176342962006E-6</v>
      </c>
      <c r="G60" s="16">
        <f t="shared" si="12"/>
        <v>1.828620769384129E-6</v>
      </c>
      <c r="H60" s="16">
        <f t="shared" si="12"/>
        <v>8.0001474683222733E-7</v>
      </c>
      <c r="I60" s="16">
        <f t="shared" si="12"/>
        <v>6.9122457515792976E-7</v>
      </c>
      <c r="J60" s="16">
        <f t="shared" si="12"/>
        <v>6.4383928050726942E-6</v>
      </c>
      <c r="K60" s="16">
        <f t="shared" si="12"/>
        <v>3.0148557771099991E-7</v>
      </c>
      <c r="L60" s="16">
        <f t="shared" si="12"/>
        <v>1.026832908396699E-5</v>
      </c>
      <c r="M60" s="16">
        <f t="shared" si="12"/>
        <v>7.5105014181973199E-7</v>
      </c>
      <c r="N60" s="16">
        <f t="shared" si="12"/>
        <v>2.7112612556831063E-8</v>
      </c>
      <c r="O60" s="16">
        <f t="shared" si="12"/>
        <v>4.0972926617927535E-6</v>
      </c>
      <c r="P60" s="16">
        <f t="shared" si="12"/>
        <v>1.1550573484526535E-7</v>
      </c>
      <c r="Q60" s="16">
        <f t="shared" si="12"/>
        <v>4.50170314135887E-7</v>
      </c>
      <c r="R60" s="16">
        <f t="shared" si="12"/>
        <v>2.3104381472052789E-7</v>
      </c>
      <c r="S60" s="16">
        <f t="shared" si="12"/>
        <v>1.2500727174627997E-6</v>
      </c>
      <c r="T60" s="16">
        <f t="shared" si="12"/>
        <v>9.4318934443876002E-7</v>
      </c>
      <c r="U60" s="16">
        <f t="shared" si="12"/>
        <v>1.0881644004965876E-5</v>
      </c>
      <c r="V60" s="17">
        <f t="shared" si="12"/>
        <v>4.0102066173294607E-3</v>
      </c>
      <c r="W60" s="16">
        <f t="shared" si="12"/>
        <v>3.5308875847319709E-6</v>
      </c>
      <c r="X60" s="16">
        <f t="shared" si="12"/>
        <v>2.3679818580386049E-6</v>
      </c>
      <c r="Y60" s="16">
        <f t="shared" si="12"/>
        <v>5.059919288213301E-7</v>
      </c>
      <c r="Z60" s="16">
        <f t="shared" si="12"/>
        <v>1.2952298644847792E-6</v>
      </c>
      <c r="AA60" s="16">
        <f t="shared" si="12"/>
        <v>1.2779458547491797E-6</v>
      </c>
      <c r="AB60" s="16">
        <f t="shared" si="12"/>
        <v>1.9446723894777913E-6</v>
      </c>
      <c r="AC60" s="16">
        <f t="shared" si="12"/>
        <v>7.0539090080345551E-7</v>
      </c>
      <c r="AD60" s="16">
        <f t="shared" si="12"/>
        <v>3.956285103944271E-6</v>
      </c>
      <c r="AE60" s="16">
        <f t="shared" si="12"/>
        <v>2.443269729066809E-6</v>
      </c>
      <c r="AF60" s="16">
        <f t="shared" si="12"/>
        <v>3.1323092271062222E-7</v>
      </c>
      <c r="AG60" s="16">
        <f t="shared" si="12"/>
        <v>5.0397856614628959E-6</v>
      </c>
      <c r="AH60" s="16">
        <f t="shared" si="12"/>
        <v>1.7964130590644875E-5</v>
      </c>
      <c r="AI60" s="16">
        <f t="shared" si="12"/>
        <v>4.0694802480314216E-6</v>
      </c>
      <c r="AJ60" s="16">
        <f t="shared" si="12"/>
        <v>2.0023934375376409E-6</v>
      </c>
      <c r="AK60" s="16">
        <f t="shared" si="12"/>
        <v>1.1924721623110496E-6</v>
      </c>
      <c r="AL60" s="16">
        <f t="shared" si="12"/>
        <v>3.6182119590101608E-6</v>
      </c>
      <c r="AM60" s="16">
        <f t="shared" si="12"/>
        <v>8.0414583162232226E-8</v>
      </c>
      <c r="AN60" s="18">
        <f t="shared" si="12"/>
        <v>1.1105266141346687E-5</v>
      </c>
    </row>
    <row r="61" spans="1:40" ht="24">
      <c r="A61" s="13" t="s">
        <v>54</v>
      </c>
      <c r="B61" s="14" t="s">
        <v>41</v>
      </c>
      <c r="C61" s="19"/>
      <c r="D61" s="16">
        <f t="shared" ref="D61:AN61" si="13">$C18^2*D18^2</f>
        <v>1.702670511301763E-6</v>
      </c>
      <c r="E61" s="16">
        <f t="shared" si="13"/>
        <v>4.5535502314100134E-6</v>
      </c>
      <c r="F61" s="16">
        <f t="shared" si="13"/>
        <v>6.7034114903362213E-6</v>
      </c>
      <c r="G61" s="16">
        <f t="shared" si="13"/>
        <v>1.0467494922045165E-5</v>
      </c>
      <c r="H61" s="16">
        <f t="shared" si="13"/>
        <v>2.278312112411828E-6</v>
      </c>
      <c r="I61" s="16">
        <f t="shared" si="13"/>
        <v>1.5722563877679892E-6</v>
      </c>
      <c r="J61" s="16">
        <f t="shared" si="13"/>
        <v>1.8825604419096502E-6</v>
      </c>
      <c r="K61" s="16">
        <f t="shared" si="13"/>
        <v>1.7079381979507729E-7</v>
      </c>
      <c r="L61" s="16">
        <f t="shared" si="13"/>
        <v>6.8531190886374968E-6</v>
      </c>
      <c r="M61" s="16">
        <f t="shared" si="13"/>
        <v>5.9944264338852512E-9</v>
      </c>
      <c r="N61" s="16">
        <f t="shared" si="13"/>
        <v>1.3564669163537779E-5</v>
      </c>
      <c r="O61" s="16">
        <f t="shared" si="13"/>
        <v>7.1534042549727703E-6</v>
      </c>
      <c r="P61" s="16">
        <f t="shared" si="13"/>
        <v>1.0338663872898051E-5</v>
      </c>
      <c r="Q61" s="16">
        <f t="shared" si="13"/>
        <v>3.7957405102837913E-6</v>
      </c>
      <c r="R61" s="16">
        <f t="shared" si="13"/>
        <v>3.492987291742507E-6</v>
      </c>
      <c r="S61" s="16">
        <f t="shared" si="13"/>
        <v>4.3712200193427051E-9</v>
      </c>
      <c r="T61" s="16">
        <f t="shared" si="13"/>
        <v>3.8700628982021176E-6</v>
      </c>
      <c r="U61" s="16">
        <f t="shared" si="13"/>
        <v>8.1375086315718101E-9</v>
      </c>
      <c r="V61" s="16">
        <f t="shared" si="13"/>
        <v>5.7291888770340833E-6</v>
      </c>
      <c r="W61" s="16">
        <f t="shared" si="13"/>
        <v>2.5204781341035707E-7</v>
      </c>
      <c r="X61" s="16">
        <f t="shared" si="13"/>
        <v>1.5202569275309592E-5</v>
      </c>
      <c r="Y61" s="16">
        <f t="shared" si="13"/>
        <v>2.6819534669244461E-6</v>
      </c>
      <c r="Z61" s="16">
        <f t="shared" si="13"/>
        <v>9.8526807708492692E-6</v>
      </c>
      <c r="AA61" s="16">
        <f t="shared" si="13"/>
        <v>3.2263798317815102E-6</v>
      </c>
      <c r="AB61" s="16">
        <f t="shared" si="13"/>
        <v>8.9589302772697755E-7</v>
      </c>
      <c r="AC61" s="16">
        <f t="shared" si="13"/>
        <v>1.4409386834358578E-5</v>
      </c>
      <c r="AD61" s="17">
        <f t="shared" si="13"/>
        <v>5.7758480009999997E-3</v>
      </c>
      <c r="AE61" s="16">
        <f t="shared" si="13"/>
        <v>5.0760808056831652E-6</v>
      </c>
      <c r="AF61" s="16">
        <f t="shared" si="13"/>
        <v>8.9995403347793135E-6</v>
      </c>
      <c r="AG61" s="16">
        <f t="shared" si="13"/>
        <v>7.7052243512663549E-6</v>
      </c>
      <c r="AH61" s="16">
        <f t="shared" si="13"/>
        <v>2.0245640679481461E-6</v>
      </c>
      <c r="AI61" s="16">
        <f t="shared" si="13"/>
        <v>9.0430530045337505E-7</v>
      </c>
      <c r="AJ61" s="16">
        <f t="shared" si="13"/>
        <v>7.353754788947629E-7</v>
      </c>
      <c r="AK61" s="16">
        <f t="shared" si="13"/>
        <v>1.1097786538907228E-6</v>
      </c>
      <c r="AL61" s="16">
        <f t="shared" si="13"/>
        <v>5.2445563986024701E-7</v>
      </c>
      <c r="AM61" s="16">
        <f t="shared" si="13"/>
        <v>1.4843695696800103E-6</v>
      </c>
      <c r="AN61" s="18">
        <f t="shared" si="13"/>
        <v>1.1622448745768531E-7</v>
      </c>
    </row>
    <row r="62" spans="1:40" ht="24">
      <c r="A62" s="13" t="s">
        <v>55</v>
      </c>
      <c r="B62" s="14" t="s">
        <v>41</v>
      </c>
      <c r="C62" s="19"/>
      <c r="D62" s="16">
        <f t="shared" ref="D62:AN62" si="14">$C19^2*D19^2</f>
        <v>1.2497644734875693E-5</v>
      </c>
      <c r="E62" s="16">
        <f t="shared" si="14"/>
        <v>1.6715173978186928E-6</v>
      </c>
      <c r="F62" s="16">
        <f t="shared" si="14"/>
        <v>7.6089805258440352E-7</v>
      </c>
      <c r="G62" s="16">
        <f t="shared" si="14"/>
        <v>3.2180916148058142E-7</v>
      </c>
      <c r="H62" s="16">
        <f t="shared" si="14"/>
        <v>2.0655423944115655E-6</v>
      </c>
      <c r="I62" s="16">
        <f t="shared" si="14"/>
        <v>1.2948101113046291E-5</v>
      </c>
      <c r="J62" s="16">
        <f t="shared" si="14"/>
        <v>3.3869380060391662E-10</v>
      </c>
      <c r="K62" s="16">
        <f t="shared" si="14"/>
        <v>5.4756206099734061E-7</v>
      </c>
      <c r="L62" s="16">
        <f t="shared" si="14"/>
        <v>3.9033950828322581E-9</v>
      </c>
      <c r="M62" s="16">
        <f t="shared" si="14"/>
        <v>7.5592803052350201E-6</v>
      </c>
      <c r="N62" s="16">
        <f t="shared" si="14"/>
        <v>1.5840034028029581E-7</v>
      </c>
      <c r="O62" s="16">
        <f t="shared" si="14"/>
        <v>8.3161871867578353E-6</v>
      </c>
      <c r="P62" s="16">
        <f t="shared" si="14"/>
        <v>1.8324833360037841E-6</v>
      </c>
      <c r="Q62" s="16">
        <f t="shared" si="14"/>
        <v>2.0280827331585038E-5</v>
      </c>
      <c r="R62" s="16">
        <f t="shared" si="14"/>
        <v>5.6586146522432284E-7</v>
      </c>
      <c r="S62" s="17">
        <f t="shared" si="14"/>
        <v>4.7251876000000007E-3</v>
      </c>
      <c r="T62" s="16">
        <f t="shared" si="14"/>
        <v>1.2535662653653483E-5</v>
      </c>
      <c r="U62" s="16">
        <f t="shared" si="14"/>
        <v>1.6949768815612359E-5</v>
      </c>
      <c r="V62" s="16">
        <f t="shared" si="14"/>
        <v>1.4488314981299941E-6</v>
      </c>
      <c r="W62" s="16">
        <f t="shared" si="14"/>
        <v>2.1621670559796344E-5</v>
      </c>
      <c r="X62" s="16">
        <f t="shared" si="14"/>
        <v>2.0301928958807764E-6</v>
      </c>
      <c r="Y62" s="16">
        <f t="shared" si="14"/>
        <v>1.1902256775488635E-6</v>
      </c>
      <c r="Z62" s="16">
        <f t="shared" si="14"/>
        <v>1.451547788994156E-5</v>
      </c>
      <c r="AA62" s="16">
        <f t="shared" si="14"/>
        <v>3.2125962501107509E-6</v>
      </c>
      <c r="AB62" s="16">
        <f t="shared" si="14"/>
        <v>8.3578223643844728E-7</v>
      </c>
      <c r="AC62" s="16">
        <f t="shared" si="14"/>
        <v>1.3365393221407988E-7</v>
      </c>
      <c r="AD62" s="16">
        <f t="shared" si="14"/>
        <v>3.3798415837499826E-9</v>
      </c>
      <c r="AE62" s="16">
        <f t="shared" si="14"/>
        <v>6.2246176105314593E-9</v>
      </c>
      <c r="AF62" s="16">
        <f t="shared" si="14"/>
        <v>1.2039784361509556E-5</v>
      </c>
      <c r="AG62" s="16">
        <f t="shared" si="14"/>
        <v>7.7544135735355188E-7</v>
      </c>
      <c r="AH62" s="16">
        <f t="shared" si="14"/>
        <v>3.8316812562262092E-7</v>
      </c>
      <c r="AI62" s="16">
        <f t="shared" si="14"/>
        <v>1.3004602557125653E-8</v>
      </c>
      <c r="AJ62" s="16">
        <f t="shared" si="14"/>
        <v>7.9374951582637989E-10</v>
      </c>
      <c r="AK62" s="16">
        <f t="shared" si="14"/>
        <v>2.7810285395542157E-7</v>
      </c>
      <c r="AL62" s="16">
        <f t="shared" si="14"/>
        <v>5.646852726240671E-7</v>
      </c>
      <c r="AM62" s="16">
        <f t="shared" si="14"/>
        <v>1.4126517996078356E-5</v>
      </c>
      <c r="AN62" s="18">
        <f t="shared" si="14"/>
        <v>9.4884869246678087E-6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6.2756493573109809E-11</v>
      </c>
      <c r="E63" s="16">
        <f t="shared" si="15"/>
        <v>1.1274922675525024E-9</v>
      </c>
      <c r="F63" s="16">
        <f t="shared" si="15"/>
        <v>1.204615437867896E-10</v>
      </c>
      <c r="G63" s="16">
        <f t="shared" si="15"/>
        <v>1.3835600324488927E-9</v>
      </c>
      <c r="H63" s="16">
        <f t="shared" si="15"/>
        <v>9.7271929442576847E-11</v>
      </c>
      <c r="I63" s="16">
        <f t="shared" si="15"/>
        <v>2.1894365184665582E-10</v>
      </c>
      <c r="J63" s="16">
        <f t="shared" si="15"/>
        <v>8.5552988460319468E-10</v>
      </c>
      <c r="K63" s="16">
        <f t="shared" si="15"/>
        <v>6.0664801651797384E-11</v>
      </c>
      <c r="L63" s="16">
        <f t="shared" si="15"/>
        <v>1.4455326166521231E-11</v>
      </c>
      <c r="M63" s="16">
        <f t="shared" si="15"/>
        <v>5.8901602307834536E-9</v>
      </c>
      <c r="N63" s="16">
        <f t="shared" si="15"/>
        <v>1.3683106502221339E-10</v>
      </c>
      <c r="O63" s="16">
        <f t="shared" si="15"/>
        <v>2.8337896871265347E-9</v>
      </c>
      <c r="P63" s="16">
        <f t="shared" si="15"/>
        <v>1.3068954133608426E-9</v>
      </c>
      <c r="Q63" s="16">
        <f t="shared" si="15"/>
        <v>3.3014483711587625E-10</v>
      </c>
      <c r="R63" s="16">
        <f t="shared" si="15"/>
        <v>1.434045160958991E-9</v>
      </c>
      <c r="S63" s="16">
        <f t="shared" si="15"/>
        <v>1.0581924249067366E-10</v>
      </c>
      <c r="T63" s="16">
        <f t="shared" si="15"/>
        <v>1.146165120075481E-9</v>
      </c>
      <c r="U63" s="16">
        <f t="shared" si="15"/>
        <v>6.4909525263819242E-11</v>
      </c>
      <c r="V63" s="16">
        <f t="shared" si="15"/>
        <v>5.7591828294435113E-9</v>
      </c>
      <c r="W63" s="16">
        <f t="shared" si="15"/>
        <v>6.5977537992697015E-10</v>
      </c>
      <c r="X63" s="16">
        <f t="shared" si="15"/>
        <v>2.5928086276715656E-10</v>
      </c>
      <c r="Y63" s="16">
        <f t="shared" si="15"/>
        <v>1.1247559027641062E-9</v>
      </c>
      <c r="Z63" s="16">
        <f t="shared" si="15"/>
        <v>2.3214261247197524E-9</v>
      </c>
      <c r="AA63" s="16">
        <f t="shared" si="15"/>
        <v>1.2729676030643527E-10</v>
      </c>
      <c r="AB63" s="16">
        <f t="shared" si="15"/>
        <v>1.7416894593423663E-9</v>
      </c>
      <c r="AC63" s="16">
        <f t="shared" si="15"/>
        <v>4.7204005112048859E-10</v>
      </c>
      <c r="AD63" s="16">
        <f t="shared" si="15"/>
        <v>4.4795128711686419E-10</v>
      </c>
      <c r="AE63" s="16">
        <f t="shared" si="15"/>
        <v>6.1301080501774843E-11</v>
      </c>
      <c r="AF63" s="16">
        <f t="shared" si="15"/>
        <v>1.0799954250672777E-9</v>
      </c>
      <c r="AG63" s="16">
        <f t="shared" si="15"/>
        <v>8.8492637988792369E-11</v>
      </c>
      <c r="AH63" s="17">
        <f t="shared" si="15"/>
        <v>1.2754692056203408E-6</v>
      </c>
      <c r="AI63" s="16">
        <f t="shared" si="15"/>
        <v>3.0470218966284321E-11</v>
      </c>
      <c r="AJ63" s="16">
        <f t="shared" si="15"/>
        <v>1.5527428203834548E-13</v>
      </c>
      <c r="AK63" s="16">
        <f t="shared" si="15"/>
        <v>8.0882440411142065E-10</v>
      </c>
      <c r="AL63" s="16">
        <f t="shared" si="15"/>
        <v>2.4113504463315562E-11</v>
      </c>
      <c r="AM63" s="16">
        <f t="shared" si="15"/>
        <v>1.3679573186536903E-9</v>
      </c>
      <c r="AN63" s="18">
        <f t="shared" si="15"/>
        <v>5.6284747084035613E-10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4.1983969229698698E-9</v>
      </c>
      <c r="E64" s="16">
        <f t="shared" si="16"/>
        <v>3.0066529994353308E-9</v>
      </c>
      <c r="F64" s="16">
        <f t="shared" si="16"/>
        <v>1.0948525633902607E-7</v>
      </c>
      <c r="G64" s="16">
        <f t="shared" si="16"/>
        <v>2.1140570655969624E-8</v>
      </c>
      <c r="H64" s="16">
        <f t="shared" si="16"/>
        <v>6.6743192127567826E-9</v>
      </c>
      <c r="I64" s="16">
        <f t="shared" si="16"/>
        <v>6.3846089827408917E-13</v>
      </c>
      <c r="J64" s="16">
        <f t="shared" si="16"/>
        <v>3.4251034210177126E-9</v>
      </c>
      <c r="K64" s="16">
        <f t="shared" si="16"/>
        <v>2.8483034141831335E-8</v>
      </c>
      <c r="L64" s="16">
        <f t="shared" si="16"/>
        <v>1.3571108431052451E-8</v>
      </c>
      <c r="M64" s="16">
        <f t="shared" si="16"/>
        <v>9.7554283120635247E-10</v>
      </c>
      <c r="N64" s="16">
        <f t="shared" si="16"/>
        <v>3.0267806841263072E-8</v>
      </c>
      <c r="O64" s="16">
        <f t="shared" si="16"/>
        <v>1.0801286617286118E-8</v>
      </c>
      <c r="P64" s="16">
        <f t="shared" si="16"/>
        <v>6.3958949246171952E-8</v>
      </c>
      <c r="Q64" s="16">
        <f t="shared" si="16"/>
        <v>2.6506300187511807E-9</v>
      </c>
      <c r="R64" s="16">
        <f t="shared" si="16"/>
        <v>2.123867426993435E-8</v>
      </c>
      <c r="S64" s="16">
        <f t="shared" si="16"/>
        <v>1.7793235887693174E-8</v>
      </c>
      <c r="T64" s="16">
        <f t="shared" si="16"/>
        <v>1.6092259916524599E-9</v>
      </c>
      <c r="U64" s="16">
        <f t="shared" si="16"/>
        <v>3.7643850436045188E-12</v>
      </c>
      <c r="V64" s="16">
        <f t="shared" si="16"/>
        <v>8.2372595144786117E-9</v>
      </c>
      <c r="W64" s="16">
        <f t="shared" si="16"/>
        <v>1.477019151991855E-10</v>
      </c>
      <c r="X64" s="16">
        <f t="shared" si="16"/>
        <v>1.7571372108425628E-10</v>
      </c>
      <c r="Y64" s="17">
        <f t="shared" si="16"/>
        <v>1.9324346156156173E-7</v>
      </c>
      <c r="Z64" s="16">
        <f t="shared" si="16"/>
        <v>3.0402055641214521E-10</v>
      </c>
      <c r="AA64" s="17">
        <f t="shared" si="16"/>
        <v>2.5897458978235497E-5</v>
      </c>
      <c r="AB64" s="16">
        <f t="shared" si="16"/>
        <v>1.1302030633645656E-8</v>
      </c>
      <c r="AC64" s="16">
        <f t="shared" si="16"/>
        <v>2.2448389324582372E-8</v>
      </c>
      <c r="AD64" s="16">
        <f t="shared" si="16"/>
        <v>1.4316987935613769E-8</v>
      </c>
      <c r="AE64" s="16">
        <f t="shared" si="16"/>
        <v>1.485918464525715E-9</v>
      </c>
      <c r="AF64" s="16">
        <f t="shared" si="16"/>
        <v>8.7682007857797501E-9</v>
      </c>
      <c r="AG64" s="16">
        <f t="shared" si="16"/>
        <v>2.1081125519143746E-8</v>
      </c>
      <c r="AH64" s="16">
        <f t="shared" si="16"/>
        <v>2.5675645453757692E-9</v>
      </c>
      <c r="AI64" s="16">
        <f t="shared" si="16"/>
        <v>3.5043330181434296E-8</v>
      </c>
      <c r="AJ64" s="16">
        <f t="shared" si="16"/>
        <v>1.3865287888028218E-8</v>
      </c>
      <c r="AK64" s="16">
        <f t="shared" si="16"/>
        <v>1.9404367419645206E-8</v>
      </c>
      <c r="AL64" s="16">
        <f t="shared" si="16"/>
        <v>2.9809763271602379E-8</v>
      </c>
      <c r="AM64" s="16">
        <f t="shared" si="16"/>
        <v>5.0584975876054929E-9</v>
      </c>
      <c r="AN64" s="20">
        <f t="shared" si="16"/>
        <v>1.3482910584523632E-7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2.8048201367149398E-7</v>
      </c>
      <c r="E65" s="16">
        <f t="shared" si="17"/>
        <v>1.5756286715701941E-7</v>
      </c>
      <c r="F65" s="16">
        <f t="shared" si="17"/>
        <v>9.8794358809649488E-7</v>
      </c>
      <c r="G65" s="16">
        <f t="shared" si="17"/>
        <v>4.8447248045153594E-9</v>
      </c>
      <c r="H65" s="16">
        <f t="shared" si="17"/>
        <v>2.7482069078058619E-8</v>
      </c>
      <c r="I65" s="17">
        <f t="shared" si="17"/>
        <v>6.4496217030694903E-6</v>
      </c>
      <c r="J65" s="16">
        <f t="shared" si="17"/>
        <v>5.1211475255019499E-7</v>
      </c>
      <c r="K65" s="16">
        <f t="shared" si="17"/>
        <v>2.1029555692571603E-8</v>
      </c>
      <c r="L65" s="16">
        <f t="shared" si="17"/>
        <v>1.2669244851094181E-6</v>
      </c>
      <c r="M65" s="16">
        <f t="shared" si="17"/>
        <v>9.8095987298654386E-7</v>
      </c>
      <c r="N65" s="16">
        <f t="shared" si="17"/>
        <v>6.2937975627342033E-7</v>
      </c>
      <c r="O65" s="16">
        <f t="shared" si="17"/>
        <v>1.1327454984574406E-6</v>
      </c>
      <c r="P65" s="16">
        <f t="shared" si="17"/>
        <v>3.9997952392351984E-8</v>
      </c>
      <c r="Q65" s="16">
        <f t="shared" si="17"/>
        <v>1.3571299518137825E-6</v>
      </c>
      <c r="R65" s="16">
        <f t="shared" si="17"/>
        <v>1.1267581841753141E-6</v>
      </c>
      <c r="S65" s="16">
        <f t="shared" si="17"/>
        <v>1.4395788844468357E-10</v>
      </c>
      <c r="T65" s="16">
        <f t="shared" si="17"/>
        <v>2.3718582425386664E-6</v>
      </c>
      <c r="U65" s="16">
        <f t="shared" si="17"/>
        <v>1.5953888943287286E-7</v>
      </c>
      <c r="V65" s="16">
        <f t="shared" si="17"/>
        <v>4.3078035431972821E-7</v>
      </c>
      <c r="W65" s="16">
        <f t="shared" si="17"/>
        <v>1.124409300837748E-6</v>
      </c>
      <c r="X65" s="16">
        <f t="shared" si="17"/>
        <v>4.5056542147339121E-7</v>
      </c>
      <c r="Y65" s="16">
        <f t="shared" si="17"/>
        <v>1.3716342229804203E-7</v>
      </c>
      <c r="Z65" s="16">
        <f t="shared" si="17"/>
        <v>1.3839765867515914E-6</v>
      </c>
      <c r="AA65" s="16">
        <f t="shared" si="17"/>
        <v>4.6450119707909976E-7</v>
      </c>
      <c r="AB65" s="16">
        <f t="shared" si="17"/>
        <v>2.1433205544315465E-7</v>
      </c>
      <c r="AC65" s="16">
        <f t="shared" si="17"/>
        <v>1.8428583499067199E-6</v>
      </c>
      <c r="AD65" s="16">
        <f t="shared" si="17"/>
        <v>1.0893022850969143E-7</v>
      </c>
      <c r="AE65" s="16">
        <f t="shared" si="17"/>
        <v>6.6504959414355383E-9</v>
      </c>
      <c r="AF65" s="16">
        <f t="shared" si="17"/>
        <v>1.5964863516353196E-6</v>
      </c>
      <c r="AG65" s="16">
        <f t="shared" si="17"/>
        <v>2.6465903207497222E-6</v>
      </c>
      <c r="AH65" s="16">
        <f t="shared" si="17"/>
        <v>1.1333820626103564E-10</v>
      </c>
      <c r="AI65" s="16">
        <f t="shared" si="17"/>
        <v>1.1734115189907573E-7</v>
      </c>
      <c r="AJ65" s="17">
        <f t="shared" si="17"/>
        <v>8.7965765189734378E-4</v>
      </c>
      <c r="AK65" s="16">
        <f t="shared" si="17"/>
        <v>9.9646794517938018E-7</v>
      </c>
      <c r="AL65" s="16">
        <f t="shared" si="17"/>
        <v>1.0685155697189898E-6</v>
      </c>
      <c r="AM65" s="16">
        <f t="shared" si="17"/>
        <v>2.9444345980543931E-6</v>
      </c>
      <c r="AN65" s="18">
        <f t="shared" si="17"/>
        <v>2.4564789023949588E-6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2.5136559443055115E-7</v>
      </c>
      <c r="E66" s="16">
        <f t="shared" si="18"/>
        <v>1.7311549053716191E-7</v>
      </c>
      <c r="F66" s="16">
        <f t="shared" si="18"/>
        <v>2.1068582387255813E-7</v>
      </c>
      <c r="G66" s="16">
        <f t="shared" si="18"/>
        <v>5.0016346967971743E-8</v>
      </c>
      <c r="H66" s="16">
        <f t="shared" si="18"/>
        <v>2.0956603725283803E-7</v>
      </c>
      <c r="I66" s="16">
        <f t="shared" si="18"/>
        <v>1.3450153205492129E-7</v>
      </c>
      <c r="J66" s="16">
        <f t="shared" si="18"/>
        <v>2.1800671272853212E-9</v>
      </c>
      <c r="K66" s="16">
        <f t="shared" si="18"/>
        <v>7.558415788650153E-9</v>
      </c>
      <c r="L66" s="16">
        <f t="shared" si="18"/>
        <v>1.1800837557273622E-8</v>
      </c>
      <c r="M66" s="16">
        <f t="shared" si="18"/>
        <v>8.1511758389949145E-8</v>
      </c>
      <c r="N66" s="16">
        <f t="shared" si="18"/>
        <v>4.0017870857751173E-9</v>
      </c>
      <c r="O66" s="16">
        <f t="shared" si="18"/>
        <v>1.3552322531598804E-9</v>
      </c>
      <c r="P66" s="16">
        <f t="shared" si="18"/>
        <v>2.1480859417967968E-7</v>
      </c>
      <c r="Q66" s="16">
        <f t="shared" si="18"/>
        <v>5.8963572712949372E-8</v>
      </c>
      <c r="R66" s="16">
        <f t="shared" si="18"/>
        <v>2.9291536355701682E-8</v>
      </c>
      <c r="S66" s="16">
        <f t="shared" si="18"/>
        <v>2.6219331490840292E-7</v>
      </c>
      <c r="T66" s="17">
        <f t="shared" si="18"/>
        <v>9.9076176633018214E-5</v>
      </c>
      <c r="U66" s="16">
        <f t="shared" si="18"/>
        <v>1.7339455040941134E-11</v>
      </c>
      <c r="V66" s="16">
        <f t="shared" si="18"/>
        <v>2.2922114840615549E-8</v>
      </c>
      <c r="W66" s="16">
        <f t="shared" si="18"/>
        <v>4.1955448062361429E-8</v>
      </c>
      <c r="X66" s="16">
        <f t="shared" si="18"/>
        <v>2.5711217558817972E-10</v>
      </c>
      <c r="Y66" s="16">
        <f t="shared" si="18"/>
        <v>2.4616280206111954E-7</v>
      </c>
      <c r="Z66" s="16">
        <f t="shared" si="18"/>
        <v>1.2233019486450914E-7</v>
      </c>
      <c r="AA66" s="16">
        <f t="shared" si="18"/>
        <v>6.0970914287647989E-9</v>
      </c>
      <c r="AB66" s="16">
        <f t="shared" si="18"/>
        <v>8.7260025413096989E-8</v>
      </c>
      <c r="AC66" s="16">
        <f t="shared" si="18"/>
        <v>2.6203007006274306E-8</v>
      </c>
      <c r="AD66" s="16">
        <f t="shared" si="18"/>
        <v>6.4736133620845091E-8</v>
      </c>
      <c r="AE66" s="16">
        <f t="shared" si="18"/>
        <v>1.7605864030238509E-7</v>
      </c>
      <c r="AF66" s="16">
        <f t="shared" si="18"/>
        <v>6.4667013238122747E-12</v>
      </c>
      <c r="AG66" s="16">
        <f t="shared" si="18"/>
        <v>4.6316333140827156E-7</v>
      </c>
      <c r="AH66" s="16">
        <f t="shared" si="18"/>
        <v>8.6617229320022664E-8</v>
      </c>
      <c r="AI66" s="16">
        <f t="shared" si="18"/>
        <v>2.2689456235727475E-8</v>
      </c>
      <c r="AJ66" s="16">
        <f t="shared" si="18"/>
        <v>2.6729035246636847E-7</v>
      </c>
      <c r="AK66" s="16">
        <f t="shared" si="18"/>
        <v>4.6948404474019398E-8</v>
      </c>
      <c r="AL66" s="16">
        <f t="shared" si="18"/>
        <v>4.506424806803168E-8</v>
      </c>
      <c r="AM66" s="16">
        <f t="shared" si="18"/>
        <v>2.240169687647523E-8</v>
      </c>
      <c r="AN66" s="20">
        <f t="shared" si="18"/>
        <v>5.0446066029461851E-7</v>
      </c>
    </row>
    <row r="67" spans="1:40" ht="24">
      <c r="A67" s="13" t="s">
        <v>60</v>
      </c>
      <c r="B67" s="14" t="s">
        <v>41</v>
      </c>
      <c r="C67" s="19"/>
      <c r="D67" s="16">
        <f t="shared" ref="D67:AN67" si="19">$C24^2*D24^2</f>
        <v>1.5644282617604539E-5</v>
      </c>
      <c r="E67" s="16">
        <f t="shared" si="19"/>
        <v>1.9503647235351856E-7</v>
      </c>
      <c r="F67" s="16">
        <f t="shared" si="19"/>
        <v>4.7265823559920529E-6</v>
      </c>
      <c r="G67" s="16">
        <f t="shared" si="19"/>
        <v>2.1005739067785303E-6</v>
      </c>
      <c r="H67" s="16">
        <f t="shared" si="19"/>
        <v>1.4586965385795442E-5</v>
      </c>
      <c r="I67" s="16">
        <f t="shared" si="19"/>
        <v>1.5970386462157761E-5</v>
      </c>
      <c r="J67" s="16">
        <f t="shared" si="19"/>
        <v>2.3218841538851826E-6</v>
      </c>
      <c r="K67" s="16">
        <f t="shared" si="19"/>
        <v>2.0499534434823058E-5</v>
      </c>
      <c r="L67" s="16">
        <f t="shared" si="19"/>
        <v>8.8354890324820519E-6</v>
      </c>
      <c r="M67" s="17">
        <f t="shared" si="19"/>
        <v>8.5555100160000005E-3</v>
      </c>
      <c r="N67" s="16">
        <f t="shared" si="19"/>
        <v>1.4577639445264593E-5</v>
      </c>
      <c r="O67" s="16">
        <f t="shared" si="19"/>
        <v>8.0552537264730335E-8</v>
      </c>
      <c r="P67" s="16">
        <f t="shared" si="19"/>
        <v>6.3261937471916691E-6</v>
      </c>
      <c r="Q67" s="16">
        <f t="shared" si="19"/>
        <v>1.3721835015837206E-5</v>
      </c>
      <c r="R67" s="16">
        <f t="shared" si="19"/>
        <v>3.8214554164258143E-8</v>
      </c>
      <c r="S67" s="16">
        <f t="shared" si="19"/>
        <v>1.3863107745233321E-5</v>
      </c>
      <c r="T67" s="16">
        <f t="shared" si="19"/>
        <v>7.1438024471300985E-6</v>
      </c>
      <c r="U67" s="16">
        <f t="shared" si="19"/>
        <v>1.454917255764217E-5</v>
      </c>
      <c r="V67" s="16">
        <f t="shared" si="19"/>
        <v>1.5958498567655929E-6</v>
      </c>
      <c r="W67" s="16">
        <f t="shared" si="19"/>
        <v>1.3258842207904319E-5</v>
      </c>
      <c r="X67" s="16">
        <f t="shared" si="19"/>
        <v>2.6799542561460143E-7</v>
      </c>
      <c r="Y67" s="16">
        <f t="shared" si="19"/>
        <v>9.0203790975079885E-6</v>
      </c>
      <c r="Z67" s="16">
        <f t="shared" si="19"/>
        <v>9.0107044002311634E-7</v>
      </c>
      <c r="AA67" s="16">
        <f t="shared" si="19"/>
        <v>3.2422501509510132E-7</v>
      </c>
      <c r="AB67" s="16">
        <f t="shared" si="19"/>
        <v>6.9851004576227629E-6</v>
      </c>
      <c r="AC67" s="16">
        <f t="shared" si="19"/>
        <v>1.1337633149563296E-5</v>
      </c>
      <c r="AD67" s="16">
        <f t="shared" si="19"/>
        <v>8.7456387188708088E-9</v>
      </c>
      <c r="AE67" s="16">
        <f t="shared" si="19"/>
        <v>9.1064929003602322E-6</v>
      </c>
      <c r="AF67" s="16">
        <f t="shared" si="19"/>
        <v>5.7533413510065258E-6</v>
      </c>
      <c r="AG67" s="16">
        <f t="shared" si="19"/>
        <v>7.4348958787520986E-6</v>
      </c>
      <c r="AH67" s="16">
        <f t="shared" si="19"/>
        <v>3.9015514951675504E-5</v>
      </c>
      <c r="AI67" s="16">
        <f t="shared" si="19"/>
        <v>6.4097820746462362E-6</v>
      </c>
      <c r="AJ67" s="16">
        <f t="shared" si="19"/>
        <v>9.6929136838549033E-6</v>
      </c>
      <c r="AK67" s="16">
        <f t="shared" si="19"/>
        <v>9.2899294439910651E-7</v>
      </c>
      <c r="AL67" s="16">
        <f t="shared" si="19"/>
        <v>1.1429502016418331E-6</v>
      </c>
      <c r="AM67" s="16">
        <f t="shared" si="19"/>
        <v>3.6065360883951808E-6</v>
      </c>
      <c r="AN67" s="18">
        <f t="shared" si="19"/>
        <v>4.4217146483191148E-8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2.5386989158101739E-9</v>
      </c>
      <c r="E68" s="16">
        <f t="shared" si="20"/>
        <v>8.9164867925580262E-7</v>
      </c>
      <c r="F68" s="16">
        <f t="shared" si="20"/>
        <v>6.6434496461081524E-7</v>
      </c>
      <c r="G68" s="16">
        <f t="shared" si="20"/>
        <v>4.0006758670826809E-6</v>
      </c>
      <c r="H68" s="16">
        <f t="shared" si="20"/>
        <v>3.5467074108208398E-7</v>
      </c>
      <c r="I68" s="16">
        <f t="shared" si="20"/>
        <v>1.8189749430953214E-6</v>
      </c>
      <c r="J68" s="16">
        <f t="shared" si="20"/>
        <v>7.4049267040895241E-7</v>
      </c>
      <c r="K68" s="16">
        <f t="shared" si="20"/>
        <v>2.9708153418372501E-7</v>
      </c>
      <c r="L68" s="16">
        <f t="shared" si="20"/>
        <v>8.6962676685282708E-7</v>
      </c>
      <c r="M68" s="16">
        <f t="shared" si="20"/>
        <v>3.3086329696515623E-6</v>
      </c>
      <c r="N68" s="17">
        <f t="shared" si="20"/>
        <v>1.9363744079312001E-3</v>
      </c>
      <c r="O68" s="16">
        <f t="shared" si="20"/>
        <v>2.9052644803439918E-9</v>
      </c>
      <c r="P68" s="16">
        <f t="shared" si="20"/>
        <v>1.569203355712451E-6</v>
      </c>
      <c r="Q68" s="16">
        <f t="shared" si="20"/>
        <v>3.9328029444382858E-7</v>
      </c>
      <c r="R68" s="16">
        <f t="shared" si="20"/>
        <v>2.4994919741631619E-8</v>
      </c>
      <c r="S68" s="16">
        <f t="shared" si="20"/>
        <v>6.6114725805501084E-8</v>
      </c>
      <c r="T68" s="16">
        <f t="shared" si="20"/>
        <v>7.9847526061549837E-8</v>
      </c>
      <c r="U68" s="16">
        <f t="shared" si="20"/>
        <v>2.2280812503527628E-8</v>
      </c>
      <c r="V68" s="16">
        <f t="shared" si="20"/>
        <v>1.3176605920946087E-8</v>
      </c>
      <c r="W68" s="16">
        <f t="shared" si="20"/>
        <v>2.2585568986331902E-6</v>
      </c>
      <c r="X68" s="16">
        <f t="shared" si="20"/>
        <v>7.8256933491379425E-7</v>
      </c>
      <c r="Y68" s="16">
        <f t="shared" si="20"/>
        <v>6.7539776501004336E-6</v>
      </c>
      <c r="Z68" s="16">
        <f t="shared" si="20"/>
        <v>4.1483844484521877E-8</v>
      </c>
      <c r="AA68" s="16">
        <f t="shared" si="20"/>
        <v>2.2684485615167541E-6</v>
      </c>
      <c r="AB68" s="16">
        <f t="shared" si="20"/>
        <v>4.463668706942618E-6</v>
      </c>
      <c r="AC68" s="16">
        <f t="shared" si="20"/>
        <v>6.1600320480147633E-8</v>
      </c>
      <c r="AD68" s="16">
        <f t="shared" si="20"/>
        <v>4.5165691628926396E-6</v>
      </c>
      <c r="AE68" s="16">
        <f t="shared" si="20"/>
        <v>1.1206719080761581E-7</v>
      </c>
      <c r="AF68" s="16">
        <f t="shared" si="20"/>
        <v>2.1344963943325216E-8</v>
      </c>
      <c r="AG68" s="16">
        <f t="shared" si="20"/>
        <v>6.7835001092578527E-6</v>
      </c>
      <c r="AH68" s="16">
        <f t="shared" si="20"/>
        <v>2.0563349512654897E-7</v>
      </c>
      <c r="AI68" s="16">
        <f t="shared" si="20"/>
        <v>6.8402411591443896E-6</v>
      </c>
      <c r="AJ68" s="16">
        <f t="shared" si="20"/>
        <v>1.4088043229797897E-6</v>
      </c>
      <c r="AK68" s="16">
        <f t="shared" si="20"/>
        <v>2.8406610135230514E-6</v>
      </c>
      <c r="AL68" s="16">
        <f t="shared" si="20"/>
        <v>1.5576545510919208E-6</v>
      </c>
      <c r="AM68" s="16">
        <f t="shared" si="20"/>
        <v>4.1353930401679105E-7</v>
      </c>
      <c r="AN68" s="18">
        <f t="shared" si="20"/>
        <v>3.6337239571455863E-6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2.9766300640853597E-8</v>
      </c>
      <c r="E69" s="16">
        <f t="shared" si="21"/>
        <v>3.275390749960014E-8</v>
      </c>
      <c r="F69" s="16">
        <f t="shared" si="21"/>
        <v>4.6121337879892073E-8</v>
      </c>
      <c r="G69" s="16">
        <f t="shared" si="21"/>
        <v>9.2623007667552394E-9</v>
      </c>
      <c r="H69" s="16">
        <f t="shared" si="21"/>
        <v>7.0020217394732316E-9</v>
      </c>
      <c r="I69" s="17">
        <f t="shared" si="21"/>
        <v>2.6933180852613688E-7</v>
      </c>
      <c r="J69" s="16">
        <f t="shared" si="21"/>
        <v>2.9060743040319068E-8</v>
      </c>
      <c r="K69" s="16">
        <f t="shared" si="21"/>
        <v>1.4725357841477656E-8</v>
      </c>
      <c r="L69" s="16">
        <f t="shared" si="21"/>
        <v>1.4062422430242217E-9</v>
      </c>
      <c r="M69" s="16">
        <f t="shared" si="21"/>
        <v>5.534693384951938E-8</v>
      </c>
      <c r="N69" s="16">
        <f t="shared" si="21"/>
        <v>2.992810539781011E-9</v>
      </c>
      <c r="O69" s="16">
        <f t="shared" si="21"/>
        <v>5.7185198521515998E-8</v>
      </c>
      <c r="P69" s="16">
        <f t="shared" si="21"/>
        <v>8.9677894542868366E-9</v>
      </c>
      <c r="Q69" s="16">
        <f t="shared" si="21"/>
        <v>2.4783372388168689E-7</v>
      </c>
      <c r="R69" s="16">
        <f t="shared" si="21"/>
        <v>6.8418986367192E-8</v>
      </c>
      <c r="S69" s="16">
        <f t="shared" si="21"/>
        <v>6.9063222844822104E-11</v>
      </c>
      <c r="T69" s="16">
        <f t="shared" si="21"/>
        <v>9.3925008308155832E-8</v>
      </c>
      <c r="U69" s="16">
        <f t="shared" si="21"/>
        <v>1.7012239413013226E-9</v>
      </c>
      <c r="V69" s="16">
        <f t="shared" si="21"/>
        <v>3.1531220201494491E-8</v>
      </c>
      <c r="W69" s="16">
        <f t="shared" si="21"/>
        <v>1.2186364696581674E-7</v>
      </c>
      <c r="X69" s="16">
        <f t="shared" si="21"/>
        <v>1.5682198689048915E-7</v>
      </c>
      <c r="Y69" s="16">
        <f t="shared" si="21"/>
        <v>9.705967287370952E-8</v>
      </c>
      <c r="Z69" s="16">
        <f t="shared" si="21"/>
        <v>9.8260714289520008E-8</v>
      </c>
      <c r="AA69" s="16">
        <f t="shared" si="21"/>
        <v>2.9987405011482765E-9</v>
      </c>
      <c r="AB69" s="16">
        <f t="shared" si="21"/>
        <v>4.7370139115585752E-9</v>
      </c>
      <c r="AC69" s="16">
        <f t="shared" si="21"/>
        <v>2.0402711636148521E-7</v>
      </c>
      <c r="AD69" s="16">
        <f t="shared" si="21"/>
        <v>4.5338310620510918E-8</v>
      </c>
      <c r="AE69" s="17">
        <f t="shared" si="21"/>
        <v>5.2896822160208488E-5</v>
      </c>
      <c r="AF69" s="16">
        <f t="shared" si="21"/>
        <v>1.1996607629368439E-8</v>
      </c>
      <c r="AG69" s="16">
        <f t="shared" si="21"/>
        <v>5.7374676770970393E-8</v>
      </c>
      <c r="AH69" s="16">
        <f t="shared" si="21"/>
        <v>2.4751797392797976E-9</v>
      </c>
      <c r="AI69" s="16">
        <f t="shared" si="21"/>
        <v>5.3841607165778744E-13</v>
      </c>
      <c r="AJ69" s="16">
        <f t="shared" si="21"/>
        <v>4.008842243777243E-10</v>
      </c>
      <c r="AK69" s="16">
        <f t="shared" si="21"/>
        <v>3.1404552089995204E-8</v>
      </c>
      <c r="AL69" s="16">
        <f t="shared" si="21"/>
        <v>6.2441666325517664E-8</v>
      </c>
      <c r="AM69" s="16">
        <f t="shared" si="21"/>
        <v>1.1625903766242818E-7</v>
      </c>
      <c r="AN69" s="18">
        <f t="shared" si="21"/>
        <v>1.1584572807947501E-7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8.0252193224959201E-7</v>
      </c>
      <c r="E70" s="16">
        <f t="shared" si="22"/>
        <v>3.1628587722360096E-8</v>
      </c>
      <c r="F70" s="16">
        <f t="shared" si="22"/>
        <v>5.4938945820708597E-7</v>
      </c>
      <c r="G70" s="16">
        <f t="shared" si="22"/>
        <v>1.7922242716044768E-7</v>
      </c>
      <c r="H70" s="16">
        <f t="shared" si="22"/>
        <v>1.7848436135050982E-7</v>
      </c>
      <c r="I70" s="16">
        <f t="shared" si="22"/>
        <v>2.9947134210973707E-9</v>
      </c>
      <c r="J70" s="16">
        <f t="shared" si="22"/>
        <v>1.6594031020269732E-7</v>
      </c>
      <c r="K70" s="16">
        <f t="shared" si="22"/>
        <v>3.3858654348152757E-8</v>
      </c>
      <c r="L70" s="16">
        <f t="shared" si="22"/>
        <v>1.1512671917997822E-7</v>
      </c>
      <c r="M70" s="16">
        <f t="shared" si="22"/>
        <v>4.7315743566538345E-7</v>
      </c>
      <c r="N70" s="16">
        <f t="shared" si="22"/>
        <v>3.2080976041703504E-9</v>
      </c>
      <c r="O70" s="16">
        <f t="shared" si="22"/>
        <v>2.593074044575904E-7</v>
      </c>
      <c r="P70" s="16">
        <f t="shared" si="22"/>
        <v>7.4543441244485478E-8</v>
      </c>
      <c r="Q70" s="16">
        <f t="shared" si="22"/>
        <v>5.0699266463811781E-9</v>
      </c>
      <c r="R70" s="16">
        <f t="shared" si="22"/>
        <v>2.2698776469775875E-7</v>
      </c>
      <c r="S70" s="16">
        <f t="shared" si="22"/>
        <v>1.0101506529650134E-6</v>
      </c>
      <c r="T70" s="16">
        <f t="shared" si="22"/>
        <v>4.4683631146552187E-11</v>
      </c>
      <c r="U70" s="17">
        <f t="shared" si="22"/>
        <v>2.7818160932305768E-4</v>
      </c>
      <c r="V70" s="16">
        <f t="shared" si="22"/>
        <v>7.5170047710828424E-7</v>
      </c>
      <c r="W70" s="16">
        <f t="shared" si="22"/>
        <v>4.0794986137684858E-7</v>
      </c>
      <c r="X70" s="16">
        <f t="shared" si="22"/>
        <v>7.302996584568171E-7</v>
      </c>
      <c r="Y70" s="16">
        <f t="shared" si="22"/>
        <v>3.9274590154730915E-7</v>
      </c>
      <c r="Z70" s="16">
        <f t="shared" si="22"/>
        <v>2.8038539741228062E-8</v>
      </c>
      <c r="AA70" s="16">
        <f t="shared" si="22"/>
        <v>4.9314255247104397E-11</v>
      </c>
      <c r="AB70" s="16">
        <f t="shared" si="22"/>
        <v>5.5896998784189012E-7</v>
      </c>
      <c r="AC70" s="16">
        <f t="shared" si="22"/>
        <v>2.3382714017686156E-7</v>
      </c>
      <c r="AD70" s="16">
        <f t="shared" si="22"/>
        <v>3.8946640136863638E-10</v>
      </c>
      <c r="AE70" s="16">
        <f t="shared" si="22"/>
        <v>9.1042527076856175E-9</v>
      </c>
      <c r="AF70" s="16">
        <f t="shared" si="22"/>
        <v>9.0390043798036632E-8</v>
      </c>
      <c r="AG70" s="16">
        <f t="shared" si="22"/>
        <v>2.5668070827118413E-7</v>
      </c>
      <c r="AH70" s="16">
        <f t="shared" si="22"/>
        <v>1.3951329797376333E-8</v>
      </c>
      <c r="AI70" s="16">
        <f t="shared" si="22"/>
        <v>8.7916296097978425E-8</v>
      </c>
      <c r="AJ70" s="16">
        <f t="shared" si="22"/>
        <v>5.1176454141821453E-8</v>
      </c>
      <c r="AK70" s="16">
        <f t="shared" si="22"/>
        <v>2.3502131070856766E-7</v>
      </c>
      <c r="AL70" s="16">
        <f t="shared" si="22"/>
        <v>2.7663229445773672E-8</v>
      </c>
      <c r="AM70" s="16">
        <f t="shared" si="22"/>
        <v>8.4758190026172517E-7</v>
      </c>
      <c r="AN70" s="18">
        <f t="shared" si="22"/>
        <v>2.5399454325313815E-7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1.8117968622505987E-7</v>
      </c>
      <c r="E71" s="16">
        <f t="shared" si="23"/>
        <v>2.664761748050918E-9</v>
      </c>
      <c r="F71" s="16">
        <f t="shared" si="23"/>
        <v>2.7746594100437885E-9</v>
      </c>
      <c r="G71" s="16">
        <f t="shared" si="23"/>
        <v>1.0760344508809225E-7</v>
      </c>
      <c r="H71" s="16">
        <f t="shared" si="23"/>
        <v>1.2728014242496881E-9</v>
      </c>
      <c r="I71" s="16">
        <f t="shared" si="23"/>
        <v>1.1423943233430056E-7</v>
      </c>
      <c r="J71" s="16">
        <f t="shared" si="23"/>
        <v>3.9416486895530198E-7</v>
      </c>
      <c r="K71" s="16">
        <f t="shared" si="23"/>
        <v>8.2108164010476179E-8</v>
      </c>
      <c r="L71" s="16">
        <f t="shared" si="23"/>
        <v>1.7916256942504463E-7</v>
      </c>
      <c r="M71" s="16">
        <f t="shared" si="23"/>
        <v>8.6501995636179538E-8</v>
      </c>
      <c r="N71" s="16">
        <f t="shared" si="23"/>
        <v>4.3565458292458408E-8</v>
      </c>
      <c r="O71" s="16">
        <f t="shared" si="23"/>
        <v>4.3667121423943807E-8</v>
      </c>
      <c r="P71" s="16">
        <f t="shared" si="23"/>
        <v>2.6657858610874686E-7</v>
      </c>
      <c r="Q71" s="16">
        <f t="shared" si="23"/>
        <v>3.3663392952927432E-8</v>
      </c>
      <c r="R71" s="16">
        <f t="shared" si="23"/>
        <v>2.9869054087309137E-7</v>
      </c>
      <c r="S71" s="16">
        <f t="shared" si="23"/>
        <v>6.1911685567275558E-7</v>
      </c>
      <c r="T71" s="16">
        <f t="shared" si="23"/>
        <v>4.6898492562673775E-8</v>
      </c>
      <c r="U71" s="16">
        <f t="shared" si="23"/>
        <v>6.2395456192244789E-7</v>
      </c>
      <c r="V71" s="16">
        <f t="shared" si="23"/>
        <v>4.1086840684271935E-9</v>
      </c>
      <c r="W71" s="16">
        <f t="shared" si="23"/>
        <v>2.9063246555834456E-10</v>
      </c>
      <c r="X71" s="16">
        <f t="shared" si="23"/>
        <v>1.1224472639330278E-10</v>
      </c>
      <c r="Y71" s="16">
        <f t="shared" si="23"/>
        <v>9.0163921671342304E-8</v>
      </c>
      <c r="Z71" s="16">
        <f t="shared" si="23"/>
        <v>4.2604833415100658E-8</v>
      </c>
      <c r="AA71" s="16">
        <f t="shared" si="23"/>
        <v>3.9929382509374515E-8</v>
      </c>
      <c r="AB71" s="16">
        <f t="shared" si="23"/>
        <v>9.3277962838690653E-9</v>
      </c>
      <c r="AC71" s="16">
        <f t="shared" si="23"/>
        <v>9.9945315789719438E-7</v>
      </c>
      <c r="AD71" s="16">
        <f t="shared" si="23"/>
        <v>5.2127263184999283E-8</v>
      </c>
      <c r="AE71" s="16">
        <f t="shared" si="23"/>
        <v>4.5723284831863789E-7</v>
      </c>
      <c r="AF71" s="16">
        <f t="shared" si="23"/>
        <v>4.3403156655315729E-7</v>
      </c>
      <c r="AG71" s="16">
        <f t="shared" si="23"/>
        <v>3.8514441850891736E-7</v>
      </c>
      <c r="AH71" s="16">
        <f t="shared" si="23"/>
        <v>2.1691748474827176E-7</v>
      </c>
      <c r="AI71" s="16">
        <f t="shared" si="23"/>
        <v>2.9918543202106991E-7</v>
      </c>
      <c r="AJ71" s="16">
        <f t="shared" si="23"/>
        <v>6.9560132889587648E-7</v>
      </c>
      <c r="AK71" s="16">
        <f t="shared" si="23"/>
        <v>2.5737590248905128E-8</v>
      </c>
      <c r="AL71" s="16">
        <f t="shared" si="23"/>
        <v>1.4369720877105276E-8</v>
      </c>
      <c r="AM71" s="17">
        <f t="shared" si="23"/>
        <v>2.0541095916744957E-4</v>
      </c>
      <c r="AN71" s="18">
        <f t="shared" si="23"/>
        <v>5.3360683976908051E-8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2.8379649776146011E-7</v>
      </c>
      <c r="E72" s="16">
        <f t="shared" si="24"/>
        <v>1.6634549586410055E-7</v>
      </c>
      <c r="F72" s="16">
        <f t="shared" si="24"/>
        <v>9.0581969195434479E-9</v>
      </c>
      <c r="G72" s="16">
        <f t="shared" si="24"/>
        <v>8.0024198974694199E-8</v>
      </c>
      <c r="H72" s="16">
        <f t="shared" si="24"/>
        <v>6.2532232534470954E-7</v>
      </c>
      <c r="I72" s="16">
        <f t="shared" si="24"/>
        <v>1.5451898261902552E-6</v>
      </c>
      <c r="J72" s="16">
        <f t="shared" si="24"/>
        <v>3.0506239881615108E-8</v>
      </c>
      <c r="K72" s="16">
        <f t="shared" si="24"/>
        <v>2.4308123491769181E-7</v>
      </c>
      <c r="L72" s="16">
        <f t="shared" si="24"/>
        <v>1.6837499104567461E-6</v>
      </c>
      <c r="M72" s="16">
        <f t="shared" si="24"/>
        <v>3.944978978300117E-7</v>
      </c>
      <c r="N72" s="16">
        <f t="shared" si="24"/>
        <v>4.30972609648444E-7</v>
      </c>
      <c r="O72" s="16">
        <f t="shared" si="24"/>
        <v>5.3871039543140197E-7</v>
      </c>
      <c r="P72" s="17">
        <f t="shared" si="24"/>
        <v>5.372913907700453E-4</v>
      </c>
      <c r="Q72" s="16">
        <f t="shared" si="24"/>
        <v>1.3040570180507619E-7</v>
      </c>
      <c r="R72" s="16">
        <f t="shared" si="24"/>
        <v>7.6513517666522879E-9</v>
      </c>
      <c r="S72" s="16">
        <f t="shared" si="24"/>
        <v>2.0966472657093933E-7</v>
      </c>
      <c r="T72" s="16">
        <f t="shared" si="24"/>
        <v>1.1716985660079748E-6</v>
      </c>
      <c r="U72" s="16">
        <f t="shared" si="24"/>
        <v>1.4298475904592555E-7</v>
      </c>
      <c r="V72" s="16">
        <f t="shared" si="24"/>
        <v>1.5233863403574713E-8</v>
      </c>
      <c r="W72" s="16">
        <f t="shared" si="24"/>
        <v>2.0816806189115886E-7</v>
      </c>
      <c r="X72" s="16">
        <f t="shared" si="24"/>
        <v>6.5454443303801693E-7</v>
      </c>
      <c r="Y72" s="16">
        <f t="shared" si="24"/>
        <v>3.7262927330183911E-7</v>
      </c>
      <c r="Z72" s="16">
        <f t="shared" si="24"/>
        <v>1.2974958568241326E-6</v>
      </c>
      <c r="AA72" s="16">
        <f t="shared" si="24"/>
        <v>1.316621106831944E-6</v>
      </c>
      <c r="AB72" s="16">
        <f t="shared" si="24"/>
        <v>5.4637756202277004E-7</v>
      </c>
      <c r="AC72" s="16">
        <f t="shared" si="24"/>
        <v>4.2210679438089386E-7</v>
      </c>
      <c r="AD72" s="16">
        <f t="shared" si="24"/>
        <v>9.4445957324953677E-7</v>
      </c>
      <c r="AE72" s="16">
        <f t="shared" si="24"/>
        <v>9.1619259228954972E-8</v>
      </c>
      <c r="AF72" s="16">
        <f t="shared" si="24"/>
        <v>4.7952612738567606E-7</v>
      </c>
      <c r="AG72" s="16">
        <f t="shared" si="24"/>
        <v>5.3249083309763154E-7</v>
      </c>
      <c r="AH72" s="16">
        <f t="shared" si="24"/>
        <v>5.398361702806556E-7</v>
      </c>
      <c r="AI72" s="16">
        <f t="shared" si="24"/>
        <v>2.4648193441384182E-7</v>
      </c>
      <c r="AJ72" s="16">
        <f t="shared" si="24"/>
        <v>2.4450673587730596E-8</v>
      </c>
      <c r="AK72" s="16">
        <f t="shared" si="24"/>
        <v>8.4946664783222068E-7</v>
      </c>
      <c r="AL72" s="16">
        <f t="shared" si="24"/>
        <v>1.8163242220526588E-6</v>
      </c>
      <c r="AM72" s="16">
        <f t="shared" si="24"/>
        <v>6.9417829441046792E-7</v>
      </c>
      <c r="AN72" s="18">
        <f t="shared" si="24"/>
        <v>5.822849090288597E-7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6.410467459729165E-11</v>
      </c>
      <c r="E73" s="16">
        <f t="shared" si="25"/>
        <v>8.1796918636224935E-13</v>
      </c>
      <c r="F73" s="16">
        <f t="shared" si="25"/>
        <v>4.9610625466505406E-12</v>
      </c>
      <c r="G73" s="16">
        <f t="shared" si="25"/>
        <v>1.57176809787411E-11</v>
      </c>
      <c r="H73" s="16">
        <f t="shared" si="25"/>
        <v>7.0157338368167784E-14</v>
      </c>
      <c r="I73" s="16">
        <f t="shared" si="25"/>
        <v>3.9485582439409405E-11</v>
      </c>
      <c r="J73" s="16">
        <f t="shared" si="25"/>
        <v>6.5852160557569116E-14</v>
      </c>
      <c r="K73" s="16">
        <f t="shared" si="25"/>
        <v>2.8865001790922833E-11</v>
      </c>
      <c r="L73" s="16">
        <f t="shared" si="25"/>
        <v>1.4591513901392485E-10</v>
      </c>
      <c r="M73" s="16">
        <f t="shared" si="25"/>
        <v>3.2756111838587487E-11</v>
      </c>
      <c r="N73" s="16">
        <f t="shared" si="25"/>
        <v>1.0802038236848247E-10</v>
      </c>
      <c r="O73" s="16">
        <f t="shared" si="25"/>
        <v>3.0191422795083996E-11</v>
      </c>
      <c r="P73" s="16">
        <f t="shared" si="25"/>
        <v>2.1722937241027444E-11</v>
      </c>
      <c r="Q73" s="16">
        <f t="shared" si="25"/>
        <v>2.3217776518518951E-12</v>
      </c>
      <c r="R73" s="16">
        <f t="shared" si="25"/>
        <v>2.1721541205316983E-13</v>
      </c>
      <c r="S73" s="16">
        <f t="shared" si="25"/>
        <v>7.9089204683796047E-12</v>
      </c>
      <c r="T73" s="16">
        <f t="shared" si="25"/>
        <v>7.8255015225773049E-11</v>
      </c>
      <c r="U73" s="16">
        <f t="shared" si="25"/>
        <v>4.3833911678881069E-11</v>
      </c>
      <c r="V73" s="16">
        <f t="shared" si="25"/>
        <v>3.9121049707012267E-12</v>
      </c>
      <c r="W73" s="16">
        <f t="shared" si="25"/>
        <v>7.1014151751218875E-13</v>
      </c>
      <c r="X73" s="16">
        <f t="shared" si="25"/>
        <v>7.1369562498609914E-12</v>
      </c>
      <c r="Y73" s="17">
        <f t="shared" si="25"/>
        <v>3.1273961683859127E-8</v>
      </c>
      <c r="Z73" s="16">
        <f t="shared" si="25"/>
        <v>1.7597355873570902E-14</v>
      </c>
      <c r="AA73" s="17">
        <f t="shared" si="25"/>
        <v>2.2883291678036638E-10</v>
      </c>
      <c r="AB73" s="16">
        <f t="shared" si="25"/>
        <v>5.0448572106059147E-12</v>
      </c>
      <c r="AC73" s="16">
        <f t="shared" si="25"/>
        <v>4.1717464877906813E-11</v>
      </c>
      <c r="AD73" s="16">
        <f t="shared" si="25"/>
        <v>1.4297564530174938E-11</v>
      </c>
      <c r="AE73" s="16">
        <f t="shared" si="25"/>
        <v>5.7937733091557474E-11</v>
      </c>
      <c r="AF73" s="16">
        <f t="shared" si="25"/>
        <v>3.2122730217579553E-11</v>
      </c>
      <c r="AG73" s="16">
        <f t="shared" si="25"/>
        <v>7.3634346881706578E-12</v>
      </c>
      <c r="AH73" s="16">
        <f t="shared" si="25"/>
        <v>2.7071419226392602E-11</v>
      </c>
      <c r="AI73" s="16">
        <f t="shared" si="25"/>
        <v>7.9665731306876031E-13</v>
      </c>
      <c r="AJ73" s="16">
        <f t="shared" si="25"/>
        <v>4.9143626804391718E-12</v>
      </c>
      <c r="AK73" s="16">
        <f t="shared" si="25"/>
        <v>7.8653642487482741E-12</v>
      </c>
      <c r="AL73" s="16">
        <f t="shared" si="25"/>
        <v>3.8253816948772353E-11</v>
      </c>
      <c r="AM73" s="16">
        <f t="shared" si="25"/>
        <v>1.3674224496090191E-11</v>
      </c>
      <c r="AN73" s="18">
        <f t="shared" si="25"/>
        <v>2.3869962316635563E-11</v>
      </c>
    </row>
    <row r="74" spans="1:40" ht="24">
      <c r="A74" s="13" t="s">
        <v>67</v>
      </c>
      <c r="B74" s="14" t="s">
        <v>41</v>
      </c>
      <c r="C74" s="19"/>
      <c r="D74" s="16">
        <f t="shared" ref="D74:AN74" si="26">$C31^2*D31^2</f>
        <v>1.0702630460123872E-5</v>
      </c>
      <c r="E74" s="16">
        <f t="shared" si="26"/>
        <v>8.8876121141725571E-7</v>
      </c>
      <c r="F74" s="16">
        <f t="shared" si="26"/>
        <v>1.0208915278618123E-6</v>
      </c>
      <c r="G74" s="16">
        <f t="shared" si="26"/>
        <v>4.714692944466463E-7</v>
      </c>
      <c r="H74" s="16">
        <f t="shared" si="26"/>
        <v>1.0924745789323832E-7</v>
      </c>
      <c r="I74" s="16">
        <f t="shared" si="26"/>
        <v>1.077918365063992E-6</v>
      </c>
      <c r="J74" s="16">
        <f t="shared" si="26"/>
        <v>5.5568411482031446E-7</v>
      </c>
      <c r="K74" s="16">
        <f t="shared" si="26"/>
        <v>1.0813744534644387E-7</v>
      </c>
      <c r="L74" s="17">
        <f t="shared" si="26"/>
        <v>5.6825966890000001E-3</v>
      </c>
      <c r="M74" s="16">
        <f t="shared" si="26"/>
        <v>5.7601346687636316E-6</v>
      </c>
      <c r="N74" s="16">
        <f t="shared" si="26"/>
        <v>2.4982848775656816E-6</v>
      </c>
      <c r="O74" s="16">
        <f t="shared" si="26"/>
        <v>2.0435118917756186E-5</v>
      </c>
      <c r="P74" s="16">
        <f t="shared" si="26"/>
        <v>1.7572751843473652E-5</v>
      </c>
      <c r="Q74" s="16">
        <f t="shared" si="26"/>
        <v>1.516640572078388E-5</v>
      </c>
      <c r="R74" s="16">
        <f t="shared" si="26"/>
        <v>2.0562025960885945E-5</v>
      </c>
      <c r="S74" s="16">
        <f t="shared" si="26"/>
        <v>4.6048018158147754E-9</v>
      </c>
      <c r="T74" s="16">
        <f t="shared" si="26"/>
        <v>6.7135099134349476E-7</v>
      </c>
      <c r="U74" s="16">
        <f t="shared" si="26"/>
        <v>2.2938257000780444E-6</v>
      </c>
      <c r="V74" s="16">
        <f t="shared" si="26"/>
        <v>1.4183543042699309E-5</v>
      </c>
      <c r="W74" s="17">
        <f t="shared" si="26"/>
        <v>4.2837025000000012E-5</v>
      </c>
      <c r="X74" s="16">
        <f t="shared" si="26"/>
        <v>4.1371838079558557E-6</v>
      </c>
      <c r="Y74" s="16">
        <f t="shared" si="26"/>
        <v>2.6142957172037602E-5</v>
      </c>
      <c r="Z74" s="16">
        <f t="shared" si="26"/>
        <v>1.6084921376346819E-6</v>
      </c>
      <c r="AA74" s="16">
        <f t="shared" si="26"/>
        <v>2.9197971945571602E-6</v>
      </c>
      <c r="AB74" s="16">
        <f t="shared" si="26"/>
        <v>7.6123110600625559E-8</v>
      </c>
      <c r="AC74" s="16">
        <f t="shared" si="26"/>
        <v>6.5341538095475888E-11</v>
      </c>
      <c r="AD74" s="16">
        <f t="shared" si="26"/>
        <v>6.5317094942774596E-6</v>
      </c>
      <c r="AE74" s="16">
        <f t="shared" si="26"/>
        <v>1.5122381017876215E-7</v>
      </c>
      <c r="AF74" s="16">
        <f t="shared" si="26"/>
        <v>1.4090215079921153E-6</v>
      </c>
      <c r="AG74" s="16">
        <f t="shared" si="26"/>
        <v>1.5056605132006596E-6</v>
      </c>
      <c r="AH74" s="16">
        <f t="shared" si="26"/>
        <v>6.3888587754081121E-8</v>
      </c>
      <c r="AI74" s="16">
        <f t="shared" si="26"/>
        <v>1.4169524517877514E-6</v>
      </c>
      <c r="AJ74" s="16">
        <f t="shared" si="26"/>
        <v>8.1289525550000885E-6</v>
      </c>
      <c r="AK74" s="16">
        <f t="shared" si="26"/>
        <v>1.3420929007084591E-6</v>
      </c>
      <c r="AL74" s="16">
        <f t="shared" si="26"/>
        <v>8.5468019148034866E-7</v>
      </c>
      <c r="AM74" s="16">
        <f t="shared" si="26"/>
        <v>4.8673111665975132E-6</v>
      </c>
      <c r="AN74" s="18">
        <f t="shared" si="26"/>
        <v>2.6601455250674115E-5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2.5434826085015535E-6</v>
      </c>
      <c r="E75" s="16">
        <f t="shared" si="27"/>
        <v>2.9859899008301762E-7</v>
      </c>
      <c r="F75" s="16">
        <f t="shared" si="27"/>
        <v>3.1016382257701463E-7</v>
      </c>
      <c r="G75" s="16">
        <f t="shared" si="27"/>
        <v>9.5781269089045719E-7</v>
      </c>
      <c r="H75" s="17">
        <f t="shared" si="27"/>
        <v>7.3672788514449195E-6</v>
      </c>
      <c r="I75" s="16">
        <f t="shared" si="27"/>
        <v>4.5515192546224858E-7</v>
      </c>
      <c r="J75" s="16">
        <f t="shared" si="27"/>
        <v>1.3773291123321505E-6</v>
      </c>
      <c r="K75" s="16">
        <f t="shared" si="27"/>
        <v>1.837146451779143E-6</v>
      </c>
      <c r="L75" s="16">
        <f t="shared" si="27"/>
        <v>3.9487886705081232E-6</v>
      </c>
      <c r="M75" s="16">
        <f t="shared" si="27"/>
        <v>1.0297267102475287E-8</v>
      </c>
      <c r="N75" s="16">
        <f t="shared" si="27"/>
        <v>1.5777607247740117E-9</v>
      </c>
      <c r="O75" s="17">
        <f t="shared" si="27"/>
        <v>1.1010444288977253E-3</v>
      </c>
      <c r="P75" s="16">
        <f t="shared" si="27"/>
        <v>1.0875044037976968E-6</v>
      </c>
      <c r="Q75" s="16">
        <f t="shared" si="27"/>
        <v>8.7713196465279521E-7</v>
      </c>
      <c r="R75" s="16">
        <f t="shared" si="27"/>
        <v>1.1845172718825437E-7</v>
      </c>
      <c r="S75" s="16">
        <f t="shared" si="27"/>
        <v>1.9164169621535322E-6</v>
      </c>
      <c r="T75" s="16">
        <f t="shared" si="27"/>
        <v>1.5084490775731989E-8</v>
      </c>
      <c r="U75" s="16">
        <f t="shared" si="27"/>
        <v>1.0004008256806724E-6</v>
      </c>
      <c r="V75" s="16">
        <f t="shared" si="27"/>
        <v>1.0950442208781718E-6</v>
      </c>
      <c r="W75" s="16">
        <f t="shared" si="27"/>
        <v>5.9013477483369526E-7</v>
      </c>
      <c r="X75" s="16">
        <f t="shared" si="27"/>
        <v>6.1237098965774558E-8</v>
      </c>
      <c r="Y75" s="16">
        <f t="shared" si="27"/>
        <v>1.0472430887434532E-6</v>
      </c>
      <c r="Z75" s="16">
        <f t="shared" si="27"/>
        <v>5.3857355190835633E-7</v>
      </c>
      <c r="AA75" s="16">
        <f t="shared" si="27"/>
        <v>4.4927374889487304E-7</v>
      </c>
      <c r="AB75" s="16">
        <f t="shared" si="27"/>
        <v>3.4067983593293986E-6</v>
      </c>
      <c r="AC75" s="16">
        <f t="shared" si="27"/>
        <v>1.0141182066465826E-7</v>
      </c>
      <c r="AD75" s="16">
        <f t="shared" si="27"/>
        <v>1.3180680929768336E-6</v>
      </c>
      <c r="AE75" s="16">
        <f t="shared" si="27"/>
        <v>1.1793810201691881E-6</v>
      </c>
      <c r="AF75" s="16">
        <f t="shared" si="27"/>
        <v>3.7045668317003582E-8</v>
      </c>
      <c r="AG75" s="17">
        <f t="shared" si="27"/>
        <v>7.3672788514449195E-6</v>
      </c>
      <c r="AH75" s="16">
        <f t="shared" si="27"/>
        <v>2.3592515268589894E-6</v>
      </c>
      <c r="AI75" s="16">
        <f t="shared" si="27"/>
        <v>5.5756909744773144E-7</v>
      </c>
      <c r="AJ75" s="16">
        <f t="shared" si="27"/>
        <v>1.4059877590679474E-6</v>
      </c>
      <c r="AK75" s="16">
        <f t="shared" si="27"/>
        <v>4.5132279822539876E-9</v>
      </c>
      <c r="AL75" s="16">
        <f t="shared" si="27"/>
        <v>1.496443816385389E-8</v>
      </c>
      <c r="AM75" s="16">
        <f t="shared" si="27"/>
        <v>2.2986569220866865E-7</v>
      </c>
      <c r="AN75" s="18">
        <f t="shared" si="27"/>
        <v>2.7376628062824732E-6</v>
      </c>
    </row>
    <row r="76" spans="1:40" ht="24">
      <c r="A76" s="13" t="s">
        <v>69</v>
      </c>
      <c r="B76" s="14" t="s">
        <v>41</v>
      </c>
      <c r="C76" s="15"/>
      <c r="D76" s="17">
        <f t="shared" ref="D76:AN76" si="28">$C33^2*D33^2</f>
        <v>2.481507545642314E-7</v>
      </c>
      <c r="E76" s="16">
        <f t="shared" si="28"/>
        <v>1.6912328065788687E-8</v>
      </c>
      <c r="F76" s="16">
        <f t="shared" si="28"/>
        <v>9.4277884319279059E-8</v>
      </c>
      <c r="G76" s="16">
        <f t="shared" si="28"/>
        <v>2.9881944578006857E-8</v>
      </c>
      <c r="H76" s="17">
        <f t="shared" si="28"/>
        <v>2.1274927517509551E-7</v>
      </c>
      <c r="I76" s="16">
        <f t="shared" si="28"/>
        <v>2.1468110093166588E-9</v>
      </c>
      <c r="J76" s="16">
        <f t="shared" si="28"/>
        <v>8.3711710325136067E-8</v>
      </c>
      <c r="K76" s="16">
        <f t="shared" si="28"/>
        <v>2.3530571638839538E-8</v>
      </c>
      <c r="L76" s="16">
        <f t="shared" si="28"/>
        <v>1.0104803542855335E-8</v>
      </c>
      <c r="M76" s="16">
        <f t="shared" si="28"/>
        <v>3.6664605274214794E-9</v>
      </c>
      <c r="N76" s="16">
        <f t="shared" si="28"/>
        <v>7.3976264384052205E-10</v>
      </c>
      <c r="O76" s="16">
        <f t="shared" si="28"/>
        <v>1.7552672871625159E-8</v>
      </c>
      <c r="P76" s="16">
        <f t="shared" si="28"/>
        <v>8.5156247274865865E-8</v>
      </c>
      <c r="Q76" s="16">
        <f t="shared" si="28"/>
        <v>9.4639947805539674E-8</v>
      </c>
      <c r="R76" s="16">
        <f t="shared" si="28"/>
        <v>1.140148565078963E-9</v>
      </c>
      <c r="S76" s="16">
        <f t="shared" si="28"/>
        <v>1.0880737890324491E-7</v>
      </c>
      <c r="T76" s="16">
        <f t="shared" si="28"/>
        <v>4.3917303610828813E-8</v>
      </c>
      <c r="U76" s="16">
        <f t="shared" si="28"/>
        <v>3.5561290754777137E-9</v>
      </c>
      <c r="V76" s="16">
        <f t="shared" si="28"/>
        <v>1.1300808360026484E-8</v>
      </c>
      <c r="W76" s="16">
        <f t="shared" si="28"/>
        <v>2.3932713615058044E-9</v>
      </c>
      <c r="X76" s="16">
        <f t="shared" si="28"/>
        <v>3.7520019140694069E-8</v>
      </c>
      <c r="Y76" s="16">
        <f t="shared" si="28"/>
        <v>1.793115139909737E-11</v>
      </c>
      <c r="Z76" s="17">
        <f t="shared" si="28"/>
        <v>3.6102284957085998E-5</v>
      </c>
      <c r="AA76" s="16">
        <f t="shared" si="28"/>
        <v>4.1302807068899989E-10</v>
      </c>
      <c r="AB76" s="16">
        <f t="shared" si="28"/>
        <v>6.341424877205695E-9</v>
      </c>
      <c r="AC76" s="16">
        <f t="shared" si="28"/>
        <v>6.4767863912786243E-8</v>
      </c>
      <c r="AD76" s="16">
        <f t="shared" si="28"/>
        <v>5.9117521433242645E-8</v>
      </c>
      <c r="AE76" s="16">
        <f t="shared" si="28"/>
        <v>6.6072222884761829E-8</v>
      </c>
      <c r="AF76" s="16">
        <f t="shared" si="28"/>
        <v>2.8960624821525381E-9</v>
      </c>
      <c r="AG76" s="16">
        <f t="shared" si="28"/>
        <v>1.8930966559621478E-8</v>
      </c>
      <c r="AH76" s="16">
        <f t="shared" si="28"/>
        <v>6.2849874489068859E-8</v>
      </c>
      <c r="AI76" s="16">
        <f t="shared" si="28"/>
        <v>1.336599038565855E-10</v>
      </c>
      <c r="AJ76" s="16">
        <f t="shared" si="28"/>
        <v>5.5851032248946529E-8</v>
      </c>
      <c r="AK76" s="16">
        <f t="shared" si="28"/>
        <v>9.7243674222136516E-10</v>
      </c>
      <c r="AL76" s="16">
        <f t="shared" si="28"/>
        <v>2.5102272950581019E-10</v>
      </c>
      <c r="AM76" s="16">
        <f t="shared" si="28"/>
        <v>7.2933761295777936E-9</v>
      </c>
      <c r="AN76" s="20">
        <f t="shared" si="28"/>
        <v>2.4206139753255314E-7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3.6213645162365062E-6</v>
      </c>
      <c r="E77" s="16">
        <f t="shared" si="29"/>
        <v>2.5717922310943815E-6</v>
      </c>
      <c r="F77" s="16">
        <f t="shared" si="29"/>
        <v>1.6802997277906883E-7</v>
      </c>
      <c r="G77" s="16">
        <f t="shared" si="29"/>
        <v>4.9035222433484711E-6</v>
      </c>
      <c r="H77" s="16">
        <f t="shared" si="29"/>
        <v>1.1144916598169795E-5</v>
      </c>
      <c r="I77" s="16">
        <f t="shared" si="29"/>
        <v>1.1995422471922717E-7</v>
      </c>
      <c r="J77" s="16">
        <f t="shared" si="29"/>
        <v>4.4351974411731498E-7</v>
      </c>
      <c r="K77" s="16">
        <f t="shared" si="29"/>
        <v>1.2979373681771738E-6</v>
      </c>
      <c r="L77" s="17">
        <f t="shared" si="29"/>
        <v>2.1042041772097791E-5</v>
      </c>
      <c r="M77" s="16">
        <f t="shared" si="29"/>
        <v>4.2477187653994449E-6</v>
      </c>
      <c r="N77" s="16">
        <f t="shared" si="29"/>
        <v>3.1875344364223945E-6</v>
      </c>
      <c r="O77" s="16">
        <f t="shared" si="29"/>
        <v>1.5056599974358727E-6</v>
      </c>
      <c r="P77" s="16">
        <f t="shared" si="29"/>
        <v>1.0658291820184981E-6</v>
      </c>
      <c r="Q77" s="16">
        <f t="shared" si="29"/>
        <v>3.1520586525803758E-6</v>
      </c>
      <c r="R77" s="16">
        <f t="shared" si="29"/>
        <v>4.168907934987924E-8</v>
      </c>
      <c r="S77" s="16">
        <f t="shared" si="29"/>
        <v>1.2683221232457714E-5</v>
      </c>
      <c r="T77" s="16">
        <f t="shared" si="29"/>
        <v>1.1744136931785973E-6</v>
      </c>
      <c r="U77" s="16">
        <f t="shared" si="29"/>
        <v>4.0112138636663522E-6</v>
      </c>
      <c r="V77" s="16">
        <f t="shared" si="29"/>
        <v>2.4067610746245072E-6</v>
      </c>
      <c r="W77" s="17">
        <f t="shared" si="29"/>
        <v>2.7913571706700588E-3</v>
      </c>
      <c r="X77" s="16">
        <f t="shared" si="29"/>
        <v>3.302352801235236E-6</v>
      </c>
      <c r="Y77" s="16">
        <f t="shared" si="29"/>
        <v>6.1849617231838107E-8</v>
      </c>
      <c r="Z77" s="16">
        <f t="shared" si="29"/>
        <v>1.86526030052357E-7</v>
      </c>
      <c r="AA77" s="16">
        <f t="shared" si="29"/>
        <v>1.5451690707448511E-8</v>
      </c>
      <c r="AB77" s="16">
        <f t="shared" si="29"/>
        <v>7.6056218623576571E-7</v>
      </c>
      <c r="AC77" s="16">
        <f t="shared" si="29"/>
        <v>3.279026228773943E-6</v>
      </c>
      <c r="AD77" s="16">
        <f t="shared" si="29"/>
        <v>1.1900528630640279E-7</v>
      </c>
      <c r="AE77" s="16">
        <f t="shared" si="29"/>
        <v>6.4126116532078645E-6</v>
      </c>
      <c r="AF77" s="16">
        <f t="shared" si="29"/>
        <v>4.8745459996893459E-7</v>
      </c>
      <c r="AG77" s="16">
        <f t="shared" si="29"/>
        <v>1.3981155022558437E-6</v>
      </c>
      <c r="AH77" s="16">
        <f t="shared" si="29"/>
        <v>1.4004136461488001E-6</v>
      </c>
      <c r="AI77" s="16">
        <f t="shared" si="29"/>
        <v>2.8108467950715311E-8</v>
      </c>
      <c r="AJ77" s="16">
        <f t="shared" si="29"/>
        <v>3.5513147793342084E-6</v>
      </c>
      <c r="AK77" s="16">
        <f t="shared" si="29"/>
        <v>7.3133129860614864E-6</v>
      </c>
      <c r="AL77" s="16">
        <f t="shared" si="29"/>
        <v>8.5693668083875789E-6</v>
      </c>
      <c r="AM77" s="16">
        <f t="shared" si="29"/>
        <v>4.008616676315426E-9</v>
      </c>
      <c r="AN77" s="18">
        <f t="shared" si="29"/>
        <v>6.9839537996006317E-7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2.9652983365811564E-7</v>
      </c>
      <c r="E78" s="16">
        <f t="shared" si="30"/>
        <v>3.0961548295910951E-8</v>
      </c>
      <c r="F78" s="16">
        <f t="shared" si="30"/>
        <v>3.697352922873855E-8</v>
      </c>
      <c r="G78" s="16">
        <f t="shared" si="30"/>
        <v>4.7457779794104498E-8</v>
      </c>
      <c r="H78" s="17">
        <f t="shared" si="30"/>
        <v>1.5485833414382973E-4</v>
      </c>
      <c r="I78" s="16">
        <f t="shared" si="30"/>
        <v>1.1322842135558471E-7</v>
      </c>
      <c r="J78" s="16">
        <f t="shared" si="30"/>
        <v>7.424227138249905E-8</v>
      </c>
      <c r="K78" s="16">
        <f t="shared" si="30"/>
        <v>1.5613885864247259E-7</v>
      </c>
      <c r="L78" s="16">
        <f t="shared" si="30"/>
        <v>2.935209176821931E-9</v>
      </c>
      <c r="M78" s="16">
        <f t="shared" si="30"/>
        <v>2.5589968576405488E-7</v>
      </c>
      <c r="N78" s="16">
        <f t="shared" si="30"/>
        <v>2.7349149051094152E-8</v>
      </c>
      <c r="O78" s="17">
        <f t="shared" si="30"/>
        <v>1.0383061578228742E-6</v>
      </c>
      <c r="P78" s="16">
        <f t="shared" si="30"/>
        <v>1.761052180864206E-7</v>
      </c>
      <c r="Q78" s="17">
        <f t="shared" si="30"/>
        <v>9.370713074351439E-7</v>
      </c>
      <c r="R78" s="16">
        <f t="shared" si="30"/>
        <v>2.706568520245921E-7</v>
      </c>
      <c r="S78" s="16">
        <f t="shared" si="30"/>
        <v>6.6616794974840585E-8</v>
      </c>
      <c r="T78" s="16">
        <f t="shared" si="30"/>
        <v>3.2256613481684825E-7</v>
      </c>
      <c r="U78" s="16">
        <f t="shared" si="30"/>
        <v>9.6225550093242829E-8</v>
      </c>
      <c r="V78" s="16">
        <f t="shared" si="30"/>
        <v>2.9917920093795245E-8</v>
      </c>
      <c r="W78" s="16">
        <f t="shared" si="30"/>
        <v>6.1158778958078737E-7</v>
      </c>
      <c r="X78" s="16">
        <f t="shared" si="30"/>
        <v>2.5359989302451507E-7</v>
      </c>
      <c r="Y78" s="16">
        <f t="shared" si="30"/>
        <v>3.3637964012049931E-10</v>
      </c>
      <c r="Z78" s="17">
        <f t="shared" si="30"/>
        <v>9.1257377152401047E-7</v>
      </c>
      <c r="AA78" s="16">
        <f t="shared" si="30"/>
        <v>3.869874069688361E-8</v>
      </c>
      <c r="AB78" s="16">
        <f t="shared" si="30"/>
        <v>1.8201414339493702E-7</v>
      </c>
      <c r="AC78" s="16">
        <f t="shared" si="30"/>
        <v>5.6054350778571224E-7</v>
      </c>
      <c r="AD78" s="16">
        <f t="shared" si="30"/>
        <v>5.8932914319091686E-8</v>
      </c>
      <c r="AE78" s="16">
        <f t="shared" si="30"/>
        <v>2.0103852291959891E-8</v>
      </c>
      <c r="AF78" s="16">
        <f t="shared" si="30"/>
        <v>2.2670551400095996E-7</v>
      </c>
      <c r="AG78" s="16">
        <f t="shared" si="30"/>
        <v>3.5407797766204054E-8</v>
      </c>
      <c r="AH78" s="16">
        <f t="shared" si="30"/>
        <v>1.1423118246248229E-8</v>
      </c>
      <c r="AI78" s="16">
        <f t="shared" si="30"/>
        <v>7.5360148149972967E-10</v>
      </c>
      <c r="AJ78" s="16">
        <f t="shared" si="30"/>
        <v>4.7160777944070537E-9</v>
      </c>
      <c r="AK78" s="16">
        <f t="shared" si="30"/>
        <v>1.7917763231570983E-7</v>
      </c>
      <c r="AL78" s="16">
        <f t="shared" si="30"/>
        <v>1.4799403972939903E-7</v>
      </c>
      <c r="AM78" s="16">
        <f t="shared" si="30"/>
        <v>9.1833373823021501E-10</v>
      </c>
      <c r="AN78" s="18">
        <f t="shared" si="30"/>
        <v>4.8699093987778018E-8</v>
      </c>
    </row>
    <row r="79" spans="1:40" ht="24">
      <c r="A79" s="13" t="s">
        <v>72</v>
      </c>
      <c r="B79" s="14" t="s">
        <v>41</v>
      </c>
      <c r="C79" s="19"/>
      <c r="D79" s="16">
        <f t="shared" ref="D79:AN79" si="31">$C36^2*D36^2</f>
        <v>1.2749922503345399E-5</v>
      </c>
      <c r="E79" s="16">
        <f t="shared" si="31"/>
        <v>1.2543676281369277E-5</v>
      </c>
      <c r="F79" s="16">
        <f t="shared" si="31"/>
        <v>7.6506778565819002E-6</v>
      </c>
      <c r="G79" s="16">
        <f t="shared" si="31"/>
        <v>8.5287226561580998E-6</v>
      </c>
      <c r="H79" s="17">
        <f t="shared" si="31"/>
        <v>3.2489999999999996E-5</v>
      </c>
      <c r="I79" s="16">
        <f t="shared" si="31"/>
        <v>1.3314165950860208E-5</v>
      </c>
      <c r="J79" s="16">
        <f t="shared" si="31"/>
        <v>2.2661789521505922E-7</v>
      </c>
      <c r="K79" s="16">
        <f t="shared" si="31"/>
        <v>1.3846196564101094E-6</v>
      </c>
      <c r="L79" s="16">
        <f t="shared" si="31"/>
        <v>1.4049682575813593E-5</v>
      </c>
      <c r="M79" s="16">
        <f t="shared" si="31"/>
        <v>8.2612792251019187E-6</v>
      </c>
      <c r="N79" s="16">
        <f t="shared" si="31"/>
        <v>1.0423507480491648E-6</v>
      </c>
      <c r="O79" s="16">
        <f t="shared" si="31"/>
        <v>4.2067182116666759E-6</v>
      </c>
      <c r="P79" s="16">
        <f t="shared" si="31"/>
        <v>1.2617513381850384E-6</v>
      </c>
      <c r="Q79" s="17">
        <f t="shared" si="31"/>
        <v>5.3472656249999992E-3</v>
      </c>
      <c r="R79" s="16">
        <f t="shared" si="31"/>
        <v>6.5687829896839153E-6</v>
      </c>
      <c r="S79" s="16">
        <f t="shared" si="31"/>
        <v>2.2393426883328722E-5</v>
      </c>
      <c r="T79" s="16">
        <f t="shared" si="31"/>
        <v>3.1219113254613196E-6</v>
      </c>
      <c r="U79" s="16">
        <f t="shared" si="31"/>
        <v>9.5355890957571443E-8</v>
      </c>
      <c r="V79" s="16">
        <f t="shared" si="31"/>
        <v>5.7971010760961825E-7</v>
      </c>
      <c r="W79" s="16">
        <f t="shared" si="31"/>
        <v>5.9299471659505044E-6</v>
      </c>
      <c r="X79" s="16">
        <f t="shared" si="31"/>
        <v>4.2163939561326333E-12</v>
      </c>
      <c r="Y79" s="16">
        <f t="shared" si="31"/>
        <v>3.8696623174938849E-7</v>
      </c>
      <c r="Z79" s="16">
        <f t="shared" si="31"/>
        <v>1.3947096388573261E-5</v>
      </c>
      <c r="AA79" s="16">
        <f t="shared" si="31"/>
        <v>5.3041073395335073E-7</v>
      </c>
      <c r="AB79" s="16">
        <f t="shared" si="31"/>
        <v>6.7190121740533697E-6</v>
      </c>
      <c r="AC79" s="16">
        <f t="shared" si="31"/>
        <v>2.3016996817967909E-10</v>
      </c>
      <c r="AD79" s="16">
        <f t="shared" si="31"/>
        <v>3.3564550881432757E-6</v>
      </c>
      <c r="AE79" s="16">
        <f t="shared" si="31"/>
        <v>2.4532407701975348E-5</v>
      </c>
      <c r="AF79" s="16">
        <f t="shared" si="31"/>
        <v>3.2074246715964681E-6</v>
      </c>
      <c r="AG79" s="17">
        <f t="shared" si="31"/>
        <v>3.0802499999999995E-5</v>
      </c>
      <c r="AH79" s="16">
        <f t="shared" si="31"/>
        <v>1.3187596667448452E-6</v>
      </c>
      <c r="AI79" s="16">
        <f t="shared" si="31"/>
        <v>1.0736068423119661E-6</v>
      </c>
      <c r="AJ79" s="16">
        <f t="shared" si="31"/>
        <v>8.0723232948778122E-6</v>
      </c>
      <c r="AK79" s="16">
        <f t="shared" si="31"/>
        <v>6.6163872954248599E-7</v>
      </c>
      <c r="AL79" s="16">
        <f t="shared" si="31"/>
        <v>2.3252691044775025E-9</v>
      </c>
      <c r="AM79" s="16">
        <f t="shared" si="31"/>
        <v>8.5165106311461782E-7</v>
      </c>
      <c r="AN79" s="18">
        <f t="shared" si="31"/>
        <v>1.6093944854684581E-5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5.0324256320110601E-11</v>
      </c>
      <c r="E80" s="16">
        <f t="shared" si="32"/>
        <v>1.7568074388740006E-10</v>
      </c>
      <c r="F80" s="16">
        <f t="shared" si="32"/>
        <v>4.3303221293898737E-10</v>
      </c>
      <c r="G80" s="16">
        <f t="shared" si="32"/>
        <v>5.7486338796849883E-10</v>
      </c>
      <c r="H80" s="16">
        <f t="shared" si="32"/>
        <v>1.2335831511736632E-8</v>
      </c>
      <c r="I80" s="16">
        <f t="shared" si="32"/>
        <v>8.3496452660766199E-10</v>
      </c>
      <c r="J80" s="16">
        <f t="shared" si="32"/>
        <v>1.4440728938338264E-9</v>
      </c>
      <c r="K80" s="16">
        <f t="shared" si="32"/>
        <v>5.2945939163820763E-9</v>
      </c>
      <c r="L80" s="16">
        <f t="shared" si="32"/>
        <v>6.8349341438444479E-14</v>
      </c>
      <c r="M80" s="16">
        <f t="shared" si="32"/>
        <v>4.3897963449026719E-9</v>
      </c>
      <c r="N80" s="16">
        <f t="shared" si="32"/>
        <v>1.0462049713177788E-10</v>
      </c>
      <c r="O80" s="16">
        <f t="shared" si="32"/>
        <v>3.0995006103270507E-10</v>
      </c>
      <c r="P80" s="16">
        <f t="shared" si="32"/>
        <v>2.6215924747530918E-9</v>
      </c>
      <c r="Q80" s="16">
        <f t="shared" si="32"/>
        <v>1.3489942031084645E-13</v>
      </c>
      <c r="R80" s="16">
        <f t="shared" si="32"/>
        <v>8.274472532084432E-9</v>
      </c>
      <c r="S80" s="16">
        <f t="shared" si="32"/>
        <v>9.6046852708297258E-11</v>
      </c>
      <c r="T80" s="16">
        <f t="shared" si="32"/>
        <v>8.8652478162459622E-10</v>
      </c>
      <c r="U80" s="16">
        <f t="shared" si="32"/>
        <v>2.7809223752240111E-9</v>
      </c>
      <c r="V80" s="16">
        <f t="shared" si="32"/>
        <v>5.7903855871713571E-10</v>
      </c>
      <c r="W80" s="16">
        <f t="shared" si="32"/>
        <v>3.9544159922676708E-9</v>
      </c>
      <c r="X80" s="16">
        <f t="shared" si="32"/>
        <v>1.9909483389504427E-9</v>
      </c>
      <c r="Y80" s="16">
        <f t="shared" si="32"/>
        <v>4.4495558369104889E-9</v>
      </c>
      <c r="Z80" s="16">
        <f t="shared" si="32"/>
        <v>6.1174588329638581E-9</v>
      </c>
      <c r="AA80" s="16">
        <f t="shared" si="32"/>
        <v>2.8673676966327705E-9</v>
      </c>
      <c r="AB80" s="16">
        <f t="shared" si="32"/>
        <v>3.0667436756809253E-10</v>
      </c>
      <c r="AC80" s="17">
        <f t="shared" si="32"/>
        <v>3.3845213661464428E-6</v>
      </c>
      <c r="AD80" s="16">
        <f t="shared" si="32"/>
        <v>8.1738039463678868E-9</v>
      </c>
      <c r="AE80" s="16">
        <f t="shared" si="32"/>
        <v>1.2961161264802096E-8</v>
      </c>
      <c r="AF80" s="17">
        <f t="shared" si="32"/>
        <v>2.7402166120330347E-8</v>
      </c>
      <c r="AG80" s="16">
        <f t="shared" si="32"/>
        <v>2.6452430675127883E-9</v>
      </c>
      <c r="AH80" s="16">
        <f t="shared" si="32"/>
        <v>1.2106268488749252E-9</v>
      </c>
      <c r="AI80" s="16">
        <f t="shared" si="32"/>
        <v>4.1349486282673693E-9</v>
      </c>
      <c r="AJ80" s="16">
        <f t="shared" si="32"/>
        <v>7.0339197870194653E-9</v>
      </c>
      <c r="AK80" s="16">
        <f t="shared" si="32"/>
        <v>3.2066120365848836E-10</v>
      </c>
      <c r="AL80" s="16">
        <f t="shared" si="32"/>
        <v>4.2304956346993181E-9</v>
      </c>
      <c r="AM80" s="16">
        <f t="shared" si="32"/>
        <v>1.6141927840492734E-8</v>
      </c>
      <c r="AN80" s="18">
        <f t="shared" si="32"/>
        <v>2.1227712484836763E-9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2.0064694988223723E-6</v>
      </c>
      <c r="E81" s="16">
        <f t="shared" si="33"/>
        <v>6.0449842584271782E-6</v>
      </c>
      <c r="F81" s="16">
        <f t="shared" si="33"/>
        <v>3.9137343912750299E-7</v>
      </c>
      <c r="G81" s="16">
        <f t="shared" si="33"/>
        <v>3.1589248294797066E-6</v>
      </c>
      <c r="H81" s="16">
        <f t="shared" si="33"/>
        <v>4.9635343143491603E-7</v>
      </c>
      <c r="I81" s="16">
        <f t="shared" si="33"/>
        <v>9.7382339689053585E-6</v>
      </c>
      <c r="J81" s="16">
        <f t="shared" si="33"/>
        <v>2.3295213777666095E-6</v>
      </c>
      <c r="K81" s="16">
        <f t="shared" si="33"/>
        <v>6.3740217135551039E-7</v>
      </c>
      <c r="L81" s="16">
        <f t="shared" si="33"/>
        <v>5.658438659103831E-7</v>
      </c>
      <c r="M81" s="16">
        <f t="shared" si="33"/>
        <v>1.8281856201161228E-6</v>
      </c>
      <c r="N81" s="16">
        <f t="shared" si="33"/>
        <v>7.3524717540561161E-6</v>
      </c>
      <c r="O81" s="17">
        <f t="shared" si="33"/>
        <v>1.4386304127882296E-5</v>
      </c>
      <c r="P81" s="16">
        <f t="shared" si="33"/>
        <v>2.1016900194843254E-6</v>
      </c>
      <c r="Q81" s="17">
        <f t="shared" si="33"/>
        <v>1.2622881173575298E-5</v>
      </c>
      <c r="R81" s="16">
        <f t="shared" si="33"/>
        <v>2.1199776037121222E-8</v>
      </c>
      <c r="S81" s="16">
        <f t="shared" si="33"/>
        <v>3.5118747252155492E-7</v>
      </c>
      <c r="T81" s="16">
        <f t="shared" si="33"/>
        <v>9.985747737002258E-6</v>
      </c>
      <c r="U81" s="16">
        <f t="shared" si="33"/>
        <v>1.9428043252934429E-6</v>
      </c>
      <c r="V81" s="16">
        <f t="shared" si="33"/>
        <v>2.6397139458864538E-6</v>
      </c>
      <c r="W81" s="16">
        <f t="shared" si="33"/>
        <v>1.0705071189652188E-6</v>
      </c>
      <c r="X81" s="16">
        <f t="shared" si="33"/>
        <v>1.6287591231545091E-8</v>
      </c>
      <c r="Y81" s="16">
        <f t="shared" si="33"/>
        <v>4.9883459982520177E-7</v>
      </c>
      <c r="Z81" s="16">
        <f t="shared" si="33"/>
        <v>1.1423376588962376E-6</v>
      </c>
      <c r="AA81" s="16">
        <f t="shared" si="33"/>
        <v>1.7136646761617466E-6</v>
      </c>
      <c r="AB81" s="16">
        <f t="shared" si="33"/>
        <v>1.3573528136468888E-6</v>
      </c>
      <c r="AC81" s="16">
        <f t="shared" si="33"/>
        <v>1.6855418946246348E-6</v>
      </c>
      <c r="AD81" s="16">
        <f t="shared" si="33"/>
        <v>2.7756829655632137E-6</v>
      </c>
      <c r="AE81" s="16">
        <f t="shared" si="33"/>
        <v>2.318725066092261E-6</v>
      </c>
      <c r="AF81" s="16">
        <f t="shared" si="33"/>
        <v>1.6237298614559892E-6</v>
      </c>
      <c r="AG81" s="17">
        <f t="shared" si="33"/>
        <v>2.1913123476314865E-3</v>
      </c>
      <c r="AH81" s="16">
        <f t="shared" si="33"/>
        <v>1.4381212309009753E-7</v>
      </c>
      <c r="AI81" s="16">
        <f t="shared" si="33"/>
        <v>4.9775811652733246E-7</v>
      </c>
      <c r="AJ81" s="16">
        <f t="shared" si="33"/>
        <v>6.4344451330910398E-6</v>
      </c>
      <c r="AK81" s="16">
        <f t="shared" si="33"/>
        <v>4.0529606951958069E-7</v>
      </c>
      <c r="AL81" s="16">
        <f t="shared" si="33"/>
        <v>2.1790910710811715E-6</v>
      </c>
      <c r="AM81" s="16">
        <f t="shared" si="33"/>
        <v>3.9649008547275571E-6</v>
      </c>
      <c r="AN81" s="18">
        <f t="shared" si="33"/>
        <v>4.9244024530427626E-6</v>
      </c>
    </row>
    <row r="82" spans="1:40" ht="24">
      <c r="A82" s="13" t="s">
        <v>75</v>
      </c>
      <c r="B82" s="14" t="s">
        <v>41</v>
      </c>
      <c r="C82" s="15"/>
      <c r="D82" s="17">
        <f t="shared" ref="D82:AN82" si="34">$C39^2*D39^2</f>
        <v>2.4047383948420297E-3</v>
      </c>
      <c r="E82" s="16">
        <f t="shared" si="34"/>
        <v>7.1098986381096705E-7</v>
      </c>
      <c r="F82" s="16">
        <f t="shared" si="34"/>
        <v>6.3161709152709502E-7</v>
      </c>
      <c r="G82" s="16">
        <f t="shared" si="34"/>
        <v>9.8525237742049749E-7</v>
      </c>
      <c r="H82" s="16">
        <f t="shared" si="34"/>
        <v>4.5482014088207164E-6</v>
      </c>
      <c r="I82" s="16">
        <f t="shared" si="34"/>
        <v>6.0313203679117412E-6</v>
      </c>
      <c r="J82" s="16">
        <f t="shared" si="34"/>
        <v>1.4291481896143752E-6</v>
      </c>
      <c r="K82" s="16">
        <f t="shared" si="34"/>
        <v>1.7817603228849708E-6</v>
      </c>
      <c r="L82" s="16">
        <f t="shared" si="34"/>
        <v>4.4362199401691583E-6</v>
      </c>
      <c r="M82" s="16">
        <f t="shared" si="34"/>
        <v>4.217507857979917E-6</v>
      </c>
      <c r="N82" s="16">
        <f t="shared" si="34"/>
        <v>2.9668099009642713E-9</v>
      </c>
      <c r="O82" s="16">
        <f t="shared" si="34"/>
        <v>5.4578282165264508E-6</v>
      </c>
      <c r="P82" s="16">
        <f t="shared" si="34"/>
        <v>1.2293618229788561E-6</v>
      </c>
      <c r="Q82" s="16">
        <f t="shared" si="34"/>
        <v>5.7055846130650666E-6</v>
      </c>
      <c r="R82" s="16">
        <f t="shared" si="34"/>
        <v>3.586349122820362E-6</v>
      </c>
      <c r="S82" s="16">
        <f t="shared" si="34"/>
        <v>6.1732551573023049E-6</v>
      </c>
      <c r="T82" s="16">
        <f t="shared" si="34"/>
        <v>5.9436908359015576E-6</v>
      </c>
      <c r="U82" s="16">
        <f t="shared" si="34"/>
        <v>6.6533470070998375E-6</v>
      </c>
      <c r="V82" s="16">
        <f t="shared" si="34"/>
        <v>9.9242805012689561E-6</v>
      </c>
      <c r="W82" s="16">
        <f t="shared" si="34"/>
        <v>3.0492786298942703E-6</v>
      </c>
      <c r="X82" s="16">
        <f t="shared" si="34"/>
        <v>3.8367016999691552E-6</v>
      </c>
      <c r="Y82" s="16">
        <f t="shared" si="34"/>
        <v>4.7608799508972179E-6</v>
      </c>
      <c r="Z82" s="17">
        <f t="shared" si="34"/>
        <v>1.663106119324043E-5</v>
      </c>
      <c r="AA82" s="16">
        <f t="shared" si="34"/>
        <v>3.731010484415495E-7</v>
      </c>
      <c r="AB82" s="16">
        <f t="shared" si="34"/>
        <v>3.954050146805819E-7</v>
      </c>
      <c r="AC82" s="16">
        <f t="shared" si="34"/>
        <v>3.5131382233948668E-8</v>
      </c>
      <c r="AD82" s="16">
        <f t="shared" si="34"/>
        <v>6.7534665145453688E-7</v>
      </c>
      <c r="AE82" s="16">
        <f t="shared" si="34"/>
        <v>1.3196889710910524E-6</v>
      </c>
      <c r="AF82" s="16">
        <f t="shared" si="34"/>
        <v>2.2352442378432116E-6</v>
      </c>
      <c r="AG82" s="16">
        <f t="shared" si="34"/>
        <v>2.2009148863674573E-6</v>
      </c>
      <c r="AH82" s="16">
        <f t="shared" si="34"/>
        <v>1.1260094820646128E-7</v>
      </c>
      <c r="AI82" s="16">
        <f t="shared" si="34"/>
        <v>4.2778585218595486E-6</v>
      </c>
      <c r="AJ82" s="16">
        <f t="shared" si="34"/>
        <v>7.4715656124159211E-7</v>
      </c>
      <c r="AK82" s="16">
        <f t="shared" si="34"/>
        <v>5.2162877888819922E-6</v>
      </c>
      <c r="AL82" s="16">
        <f t="shared" si="34"/>
        <v>1.2956267081924601E-6</v>
      </c>
      <c r="AM82" s="16">
        <f t="shared" si="34"/>
        <v>2.044325588162456E-6</v>
      </c>
      <c r="AN82" s="18">
        <f t="shared" si="34"/>
        <v>6.0015966067690195E-6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3.1442418212556931E-7</v>
      </c>
      <c r="E83" s="16">
        <f t="shared" si="35"/>
        <v>3.2165215978583108E-7</v>
      </c>
      <c r="F83" s="16">
        <f t="shared" si="35"/>
        <v>2.5345258258465372E-7</v>
      </c>
      <c r="G83" s="16">
        <f t="shared" si="35"/>
        <v>1.0210375512094141E-8</v>
      </c>
      <c r="H83" s="16">
        <f t="shared" si="35"/>
        <v>9.0408394802615556E-8</v>
      </c>
      <c r="I83" s="17">
        <f t="shared" si="35"/>
        <v>1.2699527416698271E-4</v>
      </c>
      <c r="J83" s="16">
        <f t="shared" si="35"/>
        <v>1.2526437394250342E-8</v>
      </c>
      <c r="K83" s="16">
        <f t="shared" si="35"/>
        <v>1.3839407788471898E-7</v>
      </c>
      <c r="L83" s="16">
        <f t="shared" si="35"/>
        <v>2.3035621848963362E-8</v>
      </c>
      <c r="M83" s="16">
        <f t="shared" si="35"/>
        <v>2.2380180851793439E-7</v>
      </c>
      <c r="N83" s="16">
        <f t="shared" si="35"/>
        <v>1.1290612588114041E-7</v>
      </c>
      <c r="O83" s="16">
        <f t="shared" si="35"/>
        <v>5.1101267485614548E-8</v>
      </c>
      <c r="P83" s="16">
        <f t="shared" si="35"/>
        <v>3.4856135507801468E-7</v>
      </c>
      <c r="Q83" s="16">
        <f t="shared" si="35"/>
        <v>3.1068656335017344E-7</v>
      </c>
      <c r="R83" s="16">
        <f t="shared" si="35"/>
        <v>3.2439311937159091E-7</v>
      </c>
      <c r="S83" s="16">
        <f t="shared" si="35"/>
        <v>3.3343016216949563E-7</v>
      </c>
      <c r="T83" s="16">
        <f t="shared" si="35"/>
        <v>1.6617716717998044E-7</v>
      </c>
      <c r="U83" s="16">
        <f t="shared" si="35"/>
        <v>1.3336916914093874E-9</v>
      </c>
      <c r="V83" s="16">
        <f t="shared" si="35"/>
        <v>2.0310233924694509E-8</v>
      </c>
      <c r="W83" s="16">
        <f t="shared" si="35"/>
        <v>5.2029975435831038E-9</v>
      </c>
      <c r="X83" s="16">
        <f t="shared" si="35"/>
        <v>1.3249462196412329E-7</v>
      </c>
      <c r="Y83" s="16">
        <f t="shared" si="35"/>
        <v>1.5222657954980841E-7</v>
      </c>
      <c r="Z83" s="16">
        <f t="shared" si="35"/>
        <v>7.4837449347475323E-9</v>
      </c>
      <c r="AA83" s="16">
        <f t="shared" si="35"/>
        <v>5.9706469703062186E-12</v>
      </c>
      <c r="AB83" s="16">
        <f t="shared" si="35"/>
        <v>4.032803780782748E-9</v>
      </c>
      <c r="AC83" s="16">
        <f t="shared" si="35"/>
        <v>3.0582570760660149E-8</v>
      </c>
      <c r="AD83" s="16">
        <f t="shared" si="35"/>
        <v>3.2280941000141468E-8</v>
      </c>
      <c r="AE83" s="16">
        <f t="shared" si="35"/>
        <v>6.275218812105565E-7</v>
      </c>
      <c r="AF83" s="16">
        <f t="shared" si="35"/>
        <v>1.8075323977323795E-8</v>
      </c>
      <c r="AG83" s="16">
        <f t="shared" si="35"/>
        <v>5.556676441431045E-7</v>
      </c>
      <c r="AH83" s="16">
        <f t="shared" si="35"/>
        <v>2.0455856298178601E-8</v>
      </c>
      <c r="AI83" s="16">
        <f t="shared" si="35"/>
        <v>2.0044706457540673E-7</v>
      </c>
      <c r="AJ83" s="17">
        <f t="shared" si="35"/>
        <v>8.8555212435920244E-7</v>
      </c>
      <c r="AK83" s="16">
        <f t="shared" si="35"/>
        <v>2.7924442132335082E-8</v>
      </c>
      <c r="AL83" s="16">
        <f t="shared" si="35"/>
        <v>6.2421881047759668E-8</v>
      </c>
      <c r="AM83" s="16">
        <f t="shared" si="35"/>
        <v>6.7354106560309101E-8</v>
      </c>
      <c r="AN83" s="20">
        <f t="shared" si="35"/>
        <v>1.6331627350626962E-6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3.9626812447830789E-6</v>
      </c>
      <c r="E84" s="16">
        <f t="shared" si="36"/>
        <v>4.535022357497908E-10</v>
      </c>
      <c r="F84" s="16">
        <f t="shared" si="36"/>
        <v>1.4079415646003145E-7</v>
      </c>
      <c r="G84" s="16">
        <f t="shared" si="36"/>
        <v>6.4039872983158935E-10</v>
      </c>
      <c r="H84" s="16">
        <f t="shared" si="36"/>
        <v>4.9457317539239584E-7</v>
      </c>
      <c r="I84" s="17">
        <f t="shared" si="36"/>
        <v>2.0609270319218417E-5</v>
      </c>
      <c r="J84" s="16">
        <f t="shared" si="36"/>
        <v>3.5715432831019339E-7</v>
      </c>
      <c r="K84" s="16">
        <f t="shared" si="36"/>
        <v>2.7140795192116494E-8</v>
      </c>
      <c r="L84" s="16">
        <f t="shared" si="36"/>
        <v>7.2610809989207567E-6</v>
      </c>
      <c r="M84" s="16">
        <f t="shared" si="36"/>
        <v>8.2580458194351858E-9</v>
      </c>
      <c r="N84" s="16">
        <f t="shared" si="36"/>
        <v>2.8514415977974349E-6</v>
      </c>
      <c r="O84" s="16">
        <f t="shared" si="36"/>
        <v>3.8714596648380657E-6</v>
      </c>
      <c r="P84" s="16">
        <f t="shared" si="36"/>
        <v>1.6714526483847378E-6</v>
      </c>
      <c r="Q84" s="16">
        <f t="shared" si="36"/>
        <v>4.751198992148673E-6</v>
      </c>
      <c r="R84" s="16">
        <f t="shared" si="36"/>
        <v>3.3748011551159401E-6</v>
      </c>
      <c r="S84" s="16">
        <f t="shared" si="36"/>
        <v>3.1001641092265963E-6</v>
      </c>
      <c r="T84" s="16">
        <f t="shared" si="36"/>
        <v>7.8979620478301589E-6</v>
      </c>
      <c r="U84" s="16">
        <f t="shared" si="36"/>
        <v>1.3886077839523197E-6</v>
      </c>
      <c r="V84" s="16">
        <f t="shared" si="36"/>
        <v>4.1905753906352307E-6</v>
      </c>
      <c r="W84" s="16">
        <f t="shared" si="36"/>
        <v>3.8813734210577702E-7</v>
      </c>
      <c r="X84" s="16">
        <f t="shared" si="36"/>
        <v>5.2602421945256911E-6</v>
      </c>
      <c r="Y84" s="16">
        <f t="shared" si="36"/>
        <v>1.1660335418503552E-6</v>
      </c>
      <c r="Z84" s="17">
        <f t="shared" si="36"/>
        <v>1.0749897172678744E-5</v>
      </c>
      <c r="AA84" s="16">
        <f t="shared" si="36"/>
        <v>7.8969821663183258E-6</v>
      </c>
      <c r="AB84" s="16">
        <f t="shared" si="36"/>
        <v>2.1287465506212005E-6</v>
      </c>
      <c r="AC84" s="16">
        <f t="shared" si="36"/>
        <v>9.782486448592989E-7</v>
      </c>
      <c r="AD84" s="16">
        <f t="shared" si="36"/>
        <v>2.9327763125147361E-8</v>
      </c>
      <c r="AE84" s="16">
        <f t="shared" si="36"/>
        <v>3.3956463954220206E-6</v>
      </c>
      <c r="AF84" s="16">
        <f t="shared" si="36"/>
        <v>1.7064821582465078E-7</v>
      </c>
      <c r="AG84" s="16">
        <f t="shared" si="36"/>
        <v>3.5643903803317239E-6</v>
      </c>
      <c r="AH84" s="16">
        <f t="shared" si="36"/>
        <v>6.6282086718459328E-7</v>
      </c>
      <c r="AI84" s="16">
        <f t="shared" si="36"/>
        <v>1.2494505533105591E-6</v>
      </c>
      <c r="AJ84" s="16">
        <f t="shared" si="36"/>
        <v>4.3251806039417742E-6</v>
      </c>
      <c r="AK84" s="16">
        <f t="shared" si="36"/>
        <v>9.0731146740002427E-8</v>
      </c>
      <c r="AL84" s="16">
        <f t="shared" si="36"/>
        <v>3.2450956032691056E-6</v>
      </c>
      <c r="AM84" s="16">
        <f t="shared" si="36"/>
        <v>3.9837641296571974E-7</v>
      </c>
      <c r="AN84" s="20">
        <f t="shared" si="36"/>
        <v>1.6453933258757005E-3</v>
      </c>
    </row>
    <row r="85" spans="1:40">
      <c r="A85" t="s">
        <v>122</v>
      </c>
      <c r="D85" s="21">
        <f>SUM($D$48:$D$84)</f>
        <v>2.5044837301547696E-3</v>
      </c>
      <c r="E85" s="21">
        <f>SUM($E$48:$E$84)</f>
        <v>1.0805344514546954E-3</v>
      </c>
      <c r="F85" s="21">
        <f>SUM($F$48:$F$84)</f>
        <v>1.0638930050328971E-3</v>
      </c>
      <c r="G85" s="21">
        <f>SUM($G$48:$G$84)</f>
        <v>3.8100538722678689E-4</v>
      </c>
      <c r="H85" s="21">
        <f>SUM($H$48:$H$84)</f>
        <v>2.4056876118488122E-4</v>
      </c>
      <c r="I85" s="21">
        <f>SUM($I$48:$I$84)</f>
        <v>2.3295013576403873E-4</v>
      </c>
      <c r="J85" s="21">
        <f>SUM($J$48:$J$84)</f>
        <v>1.4324145545107248E-3</v>
      </c>
      <c r="K85" s="21">
        <f>SUM($K$48:$K$84)</f>
        <v>4.5188034805351447E-5</v>
      </c>
      <c r="L85" s="21">
        <f>SUM($L$48:$L$84)</f>
        <v>5.7695130933539656E-3</v>
      </c>
      <c r="M85" s="21">
        <f>SUM($M$48:$M$84)</f>
        <v>8.5980591829296731E-3</v>
      </c>
      <c r="N85" s="21">
        <f>SUM($N$48:$N$84)</f>
        <v>1.9977377079143182E-3</v>
      </c>
      <c r="O85" s="21">
        <f>SUM($O$48:$O$84)</f>
        <v>1.1780022423820802E-3</v>
      </c>
      <c r="P85" s="21">
        <f>SUM($P$48:$P$84)</f>
        <v>5.9190234760812691E-4</v>
      </c>
      <c r="Q85" s="21">
        <f>SUM($Q$48:$Q$84)</f>
        <v>5.4387634447900877E-3</v>
      </c>
      <c r="R85">
        <f>SUM($R$48:$R$84)</f>
        <v>9.4650752950212256E-4</v>
      </c>
      <c r="S85" s="21">
        <f>SUM($S$48:$S$84)</f>
        <v>4.7931305040548756E-3</v>
      </c>
      <c r="T85" s="21">
        <f>SUM($T$48:$T$84)</f>
        <v>1.6311995988013673E-4</v>
      </c>
      <c r="U85" s="21">
        <f>SUM($U$48:$U$84)</f>
        <v>3.4637105064777525E-4</v>
      </c>
      <c r="V85" s="21">
        <f>SUM($V$48:$V$84)</f>
        <v>4.0627105287062574E-3</v>
      </c>
      <c r="W85" s="21">
        <f>SUM($W$48:$W$84)</f>
        <v>2.8977336392156214E-3</v>
      </c>
      <c r="X85" s="21">
        <f>SUM($X$48:$X$84)</f>
        <v>1.4054050591506731E-4</v>
      </c>
      <c r="Y85" s="21">
        <f>SUM($Y$48:$Y$84)</f>
        <v>5.833087923136851E-5</v>
      </c>
      <c r="Z85" s="21">
        <f>SUM($Z$48:$Z$84)</f>
        <v>1.1883194349698441E-4</v>
      </c>
      <c r="AA85" s="21">
        <f>SUM($AA$48:$AA$84)</f>
        <v>6.3619089591694891E-5</v>
      </c>
      <c r="AB85" s="21">
        <f>SUM($AB$48:$AB$84)</f>
        <v>3.520339579635427E-5</v>
      </c>
      <c r="AC85" s="21">
        <f>SUM($AC$48:$AC$84)</f>
        <v>5.6067602947005323E-5</v>
      </c>
      <c r="AD85" s="21">
        <f>SUM($AD$48:$AD$84)</f>
        <v>5.806851817907418E-3</v>
      </c>
      <c r="AE85" s="21">
        <f>SUM($AE$48:$AE$84)</f>
        <v>1.1626104082500867E-4</v>
      </c>
      <c r="AF85" s="21">
        <f>SUM($AF$48:$AF$84)</f>
        <v>1.0459215210742519E-3</v>
      </c>
      <c r="AG85" s="21">
        <f>SUM($AG$48:$AG$84)</f>
        <v>2.2783293684170785E-3</v>
      </c>
      <c r="AH85" s="21">
        <f>SUM($AH$48:$AH$84)</f>
        <v>7.3609781956390514E-5</v>
      </c>
      <c r="AI85" s="21">
        <f>SUM($AI$48:$AI$84)</f>
        <v>2.5670482510170662E-3</v>
      </c>
      <c r="AJ85" s="21">
        <f>SUM($AJ$48:$AJ$84)</f>
        <v>9.3678265456898597E-4</v>
      </c>
      <c r="AK85" s="21">
        <f>SUM($AK$48:$AK$84)</f>
        <v>2.239781590925831E-3</v>
      </c>
      <c r="AL85" s="21">
        <f>SUM($AL$48:$AL$84)</f>
        <v>2.7044160680086434E-4</v>
      </c>
      <c r="AM85" s="21">
        <f>SUM($AM$48:$AM$84)</f>
        <v>2.5277674743708203E-4</v>
      </c>
      <c r="AN85" s="21">
        <f>SUM($AN$48:$AN$84)</f>
        <v>1.738543821635641E-3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123</v>
      </c>
      <c r="C87">
        <f>SUM($D$85:$AN$85)</f>
        <v>6.1563530910663272E-2</v>
      </c>
      <c r="D87" s="22">
        <f>$D$85/$C$87</f>
        <v>4.0681287981826492E-2</v>
      </c>
      <c r="E87" s="22">
        <f>$E$85/$C$87</f>
        <v>1.7551534739336055E-2</v>
      </c>
      <c r="F87" s="22">
        <f>$F$85/$C$87</f>
        <v>1.7281221354518227E-2</v>
      </c>
      <c r="G87" s="22">
        <f>$G$85/$C$87</f>
        <v>6.1888163591473574E-3</v>
      </c>
      <c r="H87" s="22">
        <f>$H$85/$C$87</f>
        <v>3.9076504811586896E-3</v>
      </c>
      <c r="I87" s="22">
        <f>$I$85/$C$87</f>
        <v>3.7838982319269476E-3</v>
      </c>
      <c r="J87" s="22">
        <f>$J$85/$C$87</f>
        <v>2.3267257958113959E-2</v>
      </c>
      <c r="K87" s="22">
        <f>$K$85/$C$87</f>
        <v>7.340065479825254E-4</v>
      </c>
      <c r="L87" s="22">
        <f>$L$85/$C$87</f>
        <v>9.3716409829161407E-2</v>
      </c>
      <c r="M87" s="22">
        <f>$M$85/$C$87</f>
        <v>0.13966156677086278</v>
      </c>
      <c r="N87" s="22">
        <f>$N$85/$C$87</f>
        <v>3.2450018352802028E-2</v>
      </c>
      <c r="O87" s="22">
        <f>$O$85/$C$87</f>
        <v>1.9134741379462385E-2</v>
      </c>
      <c r="P87" s="22">
        <f>$P$85/$C$87</f>
        <v>9.6144964210557477E-3</v>
      </c>
      <c r="Q87" s="22">
        <f>$Q$85/$C$87</f>
        <v>8.8343916671745876E-2</v>
      </c>
      <c r="R87" s="22">
        <f>$R$85/$C$87</f>
        <v>1.5374484138598689E-2</v>
      </c>
      <c r="S87" s="22">
        <f>$S$85/$C$87</f>
        <v>7.7856653657671693E-2</v>
      </c>
      <c r="T87" s="22">
        <f>$T$85/$C$87</f>
        <v>2.6496199530342906E-3</v>
      </c>
      <c r="U87" s="22">
        <f>$U$85/$C$87</f>
        <v>5.6262375715649725E-3</v>
      </c>
      <c r="V87" s="22">
        <f>$V$85/$C$87</f>
        <v>6.5992162382657704E-2</v>
      </c>
      <c r="W87" s="22">
        <f>$W$85/$C$87</f>
        <v>4.7068996796506224E-2</v>
      </c>
      <c r="X87" s="22">
        <f>$X$85/$C$87</f>
        <v>2.2828532385351635E-3</v>
      </c>
      <c r="Y87" s="22">
        <f>$Y$85/$C$87</f>
        <v>9.474908012669747E-4</v>
      </c>
      <c r="Z87" s="22">
        <f>$Z$85/$C$87</f>
        <v>1.9302327488237329E-3</v>
      </c>
      <c r="AA87" s="22">
        <f>$AA$85/$C$87</f>
        <v>1.0333892265538588E-3</v>
      </c>
      <c r="AB87" s="22">
        <f>$AB$85/$C$87</f>
        <v>5.7182223429385487E-4</v>
      </c>
      <c r="AC87" s="22">
        <f>$AC$85/$C$87</f>
        <v>9.1072753816487135E-4</v>
      </c>
      <c r="AD87" s="22">
        <f>$AD$85/$C$87</f>
        <v>9.4322917025891823E-2</v>
      </c>
      <c r="AE87" s="22">
        <f>$AE$85/$C$87</f>
        <v>1.8884725925437682E-3</v>
      </c>
      <c r="AF87" s="22">
        <f>$AF$85/$C$87</f>
        <v>1.6989303660831616E-2</v>
      </c>
      <c r="AG87" s="22">
        <f>$AG$85/$C$87</f>
        <v>3.7007776108930988E-2</v>
      </c>
      <c r="AH87" s="22">
        <f>$AH$85/$C$87</f>
        <v>1.195671867216452E-3</v>
      </c>
      <c r="AI87" s="22">
        <f>$AI$85/$C$87</f>
        <v>4.1697547444804438E-2</v>
      </c>
      <c r="AJ87" s="22">
        <f>$AJ$85/$C$87</f>
        <v>1.5216519272235701E-2</v>
      </c>
      <c r="AK87" s="22">
        <f>$AK$85/$C$87</f>
        <v>3.6381629802488859E-2</v>
      </c>
      <c r="AL87" s="22">
        <f>$AL$85/$C$87</f>
        <v>4.3928865482603724E-3</v>
      </c>
      <c r="AM87" s="22">
        <f>$AM$85/$C$87</f>
        <v>4.1059494752484892E-3</v>
      </c>
      <c r="AN87" s="22">
        <f>$AN$85/$C$87</f>
        <v>2.823983283477511E-2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1245B-B92B-47DB-9A76-EEB8E4CA2136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196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25" t="s">
        <v>197</v>
      </c>
      <c r="D5" s="10">
        <v>2.5795830627034153E-2</v>
      </c>
      <c r="E5" s="10">
        <v>2.5395900256165401E-3</v>
      </c>
      <c r="F5" s="10">
        <v>-2.8770837454188233E-2</v>
      </c>
      <c r="G5" s="10">
        <v>-9.5371785836533673E-3</v>
      </c>
      <c r="H5" s="10">
        <v>1.8288223887789105E-2</v>
      </c>
      <c r="I5" s="10">
        <v>-1.0043540494133802E-2</v>
      </c>
      <c r="J5" s="10">
        <v>1.0297480819803514E-2</v>
      </c>
      <c r="K5" s="10">
        <v>-9.9209929397691462E-3</v>
      </c>
      <c r="L5" s="10">
        <v>-1.2262688414301805E-2</v>
      </c>
      <c r="M5" s="10">
        <v>-2.4644426565323455E-2</v>
      </c>
      <c r="N5" s="10">
        <v>1.7545591707034555E-2</v>
      </c>
      <c r="O5" s="10">
        <v>-3.4924505706252114E-2</v>
      </c>
      <c r="P5" s="10">
        <v>1.8504879223706128E-2</v>
      </c>
      <c r="Q5" s="10">
        <v>1.6273391217559541E-2</v>
      </c>
      <c r="R5" s="10">
        <v>2.5972789604091699E-3</v>
      </c>
      <c r="S5" s="10">
        <v>5.0059204135956659E-2</v>
      </c>
      <c r="T5" s="10">
        <v>-1.1603692493038761E-2</v>
      </c>
      <c r="U5" s="10">
        <v>-1.2958983010846557E-2</v>
      </c>
      <c r="V5" s="10">
        <v>-8.4949884989625902E-3</v>
      </c>
      <c r="W5" s="10">
        <v>-2.7290166342662125E-2</v>
      </c>
      <c r="X5" s="10">
        <v>-6.9863538455102476E-3</v>
      </c>
      <c r="Y5" s="10">
        <v>-2.593322843536466E-2</v>
      </c>
      <c r="Z5" s="10">
        <v>5.6219700768289345E-4</v>
      </c>
      <c r="AA5" s="10">
        <v>2.3391683909982815E-2</v>
      </c>
      <c r="AB5" s="10">
        <v>1.2329659000771271E-3</v>
      </c>
      <c r="AC5" s="11" t="s">
        <v>83</v>
      </c>
      <c r="AD5" s="10">
        <v>-5.2366049368477816E-2</v>
      </c>
      <c r="AE5" s="10">
        <v>-2.4713846816059225E-2</v>
      </c>
      <c r="AF5" s="10">
        <v>1.0145721278720251E-3</v>
      </c>
      <c r="AG5" s="10">
        <v>-4.782633763065422E-2</v>
      </c>
      <c r="AH5" s="10">
        <v>-4.0577167836604207E-2</v>
      </c>
      <c r="AI5" s="10">
        <v>-2.3082858297260683E-2</v>
      </c>
      <c r="AJ5" s="10">
        <v>-5.0725582206349998E-2</v>
      </c>
      <c r="AK5" s="10">
        <v>1.4244121611193794E-2</v>
      </c>
      <c r="AL5" s="10">
        <v>1.7431941299614877E-2</v>
      </c>
      <c r="AM5" s="10">
        <v>1.4173006624608147E-2</v>
      </c>
      <c r="AN5" s="12">
        <v>-3.9332440291897877E-2</v>
      </c>
    </row>
    <row r="6" spans="1:40" ht="24">
      <c r="A6" s="13" t="s">
        <v>42</v>
      </c>
      <c r="B6" s="14" t="s">
        <v>41</v>
      </c>
      <c r="C6" s="15">
        <v>2.0310969659837599E-2</v>
      </c>
      <c r="D6" s="16">
        <v>-1.6180375031425269E-2</v>
      </c>
      <c r="E6" s="16">
        <v>2.8378853458682192E-2</v>
      </c>
      <c r="F6" s="16">
        <v>-3.7201008402261829E-2</v>
      </c>
      <c r="G6" s="17" t="s">
        <v>87</v>
      </c>
      <c r="H6" s="16">
        <v>-2.1916757635236117E-3</v>
      </c>
      <c r="I6" s="16">
        <v>-4.2591426660318905E-2</v>
      </c>
      <c r="J6" s="16">
        <v>1.5695099482692706E-2</v>
      </c>
      <c r="K6" s="16">
        <v>1.3041894342848118E-3</v>
      </c>
      <c r="L6" s="16">
        <v>-2.9974677416655847E-2</v>
      </c>
      <c r="M6" s="16">
        <v>-7.1525789979656725E-3</v>
      </c>
      <c r="N6" s="16">
        <v>-2.3050571640799437E-2</v>
      </c>
      <c r="O6" s="16">
        <v>-2.8681592672076196E-2</v>
      </c>
      <c r="P6" s="16">
        <v>8.409161830860927E-3</v>
      </c>
      <c r="Q6" s="16">
        <v>-3.4632663697920396E-2</v>
      </c>
      <c r="R6" s="16">
        <v>2.7521238479176521E-2</v>
      </c>
      <c r="S6" s="16">
        <v>-1.1546612390194277E-2</v>
      </c>
      <c r="T6" s="16">
        <v>-2.1006259268896516E-2</v>
      </c>
      <c r="U6" s="16">
        <v>-7.7598513894560264E-3</v>
      </c>
      <c r="V6" s="16">
        <v>5.9751412719698197E-3</v>
      </c>
      <c r="W6" s="16">
        <v>4.9274406051001945E-2</v>
      </c>
      <c r="X6" s="16">
        <v>-9.8087291013118725E-3</v>
      </c>
      <c r="Y6" s="16">
        <v>3.001823194849141E-2</v>
      </c>
      <c r="Z6" s="16">
        <v>4.9080275543222762E-3</v>
      </c>
      <c r="AA6" s="16">
        <v>3.5640981512915934E-2</v>
      </c>
      <c r="AB6" s="16">
        <v>1.6055363625661068E-3</v>
      </c>
      <c r="AC6" s="16">
        <v>-9.5860758011538302E-3</v>
      </c>
      <c r="AD6" s="16">
        <v>3.8290609771609516E-2</v>
      </c>
      <c r="AE6" s="16">
        <v>2.2482659812405287E-2</v>
      </c>
      <c r="AF6" s="16">
        <v>9.5685830597731485E-3</v>
      </c>
      <c r="AG6" s="16">
        <v>1.4544082969252492E-2</v>
      </c>
      <c r="AH6" s="16">
        <v>4.2309532572761951E-3</v>
      </c>
      <c r="AI6" s="16">
        <v>-5.7028423044045082E-3</v>
      </c>
      <c r="AJ6" s="16">
        <v>2.7587991196857765E-2</v>
      </c>
      <c r="AK6" s="16">
        <v>4.6363780363879595E-3</v>
      </c>
      <c r="AL6" s="16">
        <v>1.7952728467636816E-2</v>
      </c>
      <c r="AM6" s="16">
        <v>-1.4433555837208992E-2</v>
      </c>
      <c r="AN6" s="18">
        <v>-2.9225120921705882E-2</v>
      </c>
    </row>
    <row r="7" spans="1:40" ht="24">
      <c r="A7" s="13" t="s">
        <v>43</v>
      </c>
      <c r="B7" s="14" t="s">
        <v>41</v>
      </c>
      <c r="C7" s="19" t="s">
        <v>118</v>
      </c>
      <c r="D7" s="16">
        <v>8.7095986051117947E-3</v>
      </c>
      <c r="E7" s="16">
        <v>2.2819938222317562E-2</v>
      </c>
      <c r="F7" s="16">
        <v>-6.0387120621898105E-3</v>
      </c>
      <c r="G7" s="16">
        <v>-1.4237773984107308E-2</v>
      </c>
      <c r="H7" s="16">
        <v>-1.4294670409060056E-3</v>
      </c>
      <c r="I7" s="16">
        <v>-1.7832885241662836E-4</v>
      </c>
      <c r="J7" s="16">
        <v>-2.5258837287226891E-2</v>
      </c>
      <c r="K7" s="16">
        <v>2.2463338313826905E-2</v>
      </c>
      <c r="L7" s="16">
        <v>-1.4150140147629374E-3</v>
      </c>
      <c r="M7" s="16">
        <v>-1.5286840547926041E-2</v>
      </c>
      <c r="N7" s="16">
        <v>-2.126366857327476E-2</v>
      </c>
      <c r="O7" s="16">
        <v>2.2117766613559967E-2</v>
      </c>
      <c r="P7" s="16">
        <v>2.9065878629022129E-2</v>
      </c>
      <c r="Q7" s="16">
        <v>2.4549305360315094E-2</v>
      </c>
      <c r="R7" s="16">
        <v>5.3852344676002785E-2</v>
      </c>
      <c r="S7" s="16">
        <v>1.5982863151857638E-2</v>
      </c>
      <c r="T7" s="16">
        <v>-6.6723520251954832E-3</v>
      </c>
      <c r="U7" s="16">
        <v>-3.5165738725848196E-2</v>
      </c>
      <c r="V7" s="16">
        <v>-4.0434331210569871E-2</v>
      </c>
      <c r="W7" s="16">
        <v>-3.3176990837932821E-3</v>
      </c>
      <c r="X7" s="16">
        <v>-1.5965489488882347E-2</v>
      </c>
      <c r="Y7" s="16">
        <v>-4.0361140271908895E-2</v>
      </c>
      <c r="Z7" s="16">
        <v>4.9326437081216638E-2</v>
      </c>
      <c r="AA7" s="16">
        <v>-1.1359891971239376E-2</v>
      </c>
      <c r="AB7" s="16">
        <v>-2.559643765864008E-3</v>
      </c>
      <c r="AC7" s="16">
        <v>1.4081713348930061E-2</v>
      </c>
      <c r="AD7" s="16">
        <v>-4.322070828116234E-2</v>
      </c>
      <c r="AE7" s="16">
        <v>-3.4591857826052556E-2</v>
      </c>
      <c r="AF7" s="16">
        <v>-2.2136142098777175E-2</v>
      </c>
      <c r="AG7" s="16">
        <v>-4.2256985363042843E-2</v>
      </c>
      <c r="AH7" s="16">
        <v>-3.4581614594741878E-3</v>
      </c>
      <c r="AI7" s="16">
        <v>1.1493253757326708E-2</v>
      </c>
      <c r="AJ7" s="16">
        <v>-8.295187447146116E-3</v>
      </c>
      <c r="AK7" s="16">
        <v>-3.2279355875570559E-3</v>
      </c>
      <c r="AL7" s="16">
        <v>3.7965272086657037E-2</v>
      </c>
      <c r="AM7" s="17" t="s">
        <v>80</v>
      </c>
      <c r="AN7" s="18">
        <v>-6.9613949125347657E-2</v>
      </c>
    </row>
    <row r="8" spans="1:40" ht="24">
      <c r="A8" s="13" t="s">
        <v>44</v>
      </c>
      <c r="B8" s="14" t="s">
        <v>41</v>
      </c>
      <c r="C8" s="15">
        <v>-6.3338609251751997E-3</v>
      </c>
      <c r="D8" s="16">
        <v>2.9948070881947383E-2</v>
      </c>
      <c r="E8" s="16">
        <v>4.8289610742022114E-2</v>
      </c>
      <c r="F8" s="16">
        <v>1.4108948908449256E-2</v>
      </c>
      <c r="G8" s="16">
        <v>4.6074888341110128E-3</v>
      </c>
      <c r="H8" s="16">
        <v>2.2003676506587043E-2</v>
      </c>
      <c r="I8" s="16">
        <v>3.3207920009888153E-3</v>
      </c>
      <c r="J8" s="16">
        <v>1.007496962673307E-2</v>
      </c>
      <c r="K8" s="16">
        <v>2.1617285936637212E-2</v>
      </c>
      <c r="L8" s="16">
        <v>2.7079745578418989E-2</v>
      </c>
      <c r="M8" s="16">
        <v>-1.6948961818960145E-2</v>
      </c>
      <c r="N8" s="16">
        <v>6.1058323360298171E-2</v>
      </c>
      <c r="O8" s="16">
        <v>-1.3769628661698832E-2</v>
      </c>
      <c r="P8" s="16">
        <v>9.9603685291059611E-3</v>
      </c>
      <c r="Q8" s="16">
        <v>5.937286365783113E-3</v>
      </c>
      <c r="R8" s="16">
        <v>1.3982007429292684E-2</v>
      </c>
      <c r="S8" s="16">
        <v>-6.3279681983975785E-3</v>
      </c>
      <c r="T8" s="16">
        <v>5.1114709339858587E-2</v>
      </c>
      <c r="U8" s="16">
        <v>-2.5760689111342269E-2</v>
      </c>
      <c r="V8" s="16">
        <v>1.7827719174872032E-2</v>
      </c>
      <c r="W8" s="16">
        <v>-5.3929556011309407E-3</v>
      </c>
      <c r="X8" s="16">
        <v>-2.5995910899196922E-2</v>
      </c>
      <c r="Y8" s="16">
        <v>7.0954224279104678E-4</v>
      </c>
      <c r="Z8" s="16">
        <v>1.3250039739474223E-2</v>
      </c>
      <c r="AA8" s="16">
        <v>-1.5434622087934599E-2</v>
      </c>
      <c r="AB8" s="16">
        <v>4.4079637629053882E-3</v>
      </c>
      <c r="AC8" s="16">
        <v>1.423188902966635E-2</v>
      </c>
      <c r="AD8" s="16">
        <v>-3.525079682655443E-2</v>
      </c>
      <c r="AE8" s="16">
        <v>-3.5993975928561628E-2</v>
      </c>
      <c r="AF8" s="16">
        <v>3.9579827850448994E-2</v>
      </c>
      <c r="AG8" s="16">
        <v>-1.9835519205076698E-2</v>
      </c>
      <c r="AH8" s="16">
        <v>-2.2615920998728636E-2</v>
      </c>
      <c r="AI8" s="16">
        <v>1.9344430822245708E-2</v>
      </c>
      <c r="AJ8" s="16">
        <v>-3.943470282284136E-2</v>
      </c>
      <c r="AK8" s="17" t="s">
        <v>83</v>
      </c>
      <c r="AL8" s="16">
        <v>2.7624317160287242E-3</v>
      </c>
      <c r="AM8" s="16">
        <v>-3.2663483239619251E-3</v>
      </c>
      <c r="AN8" s="18">
        <v>-3.2009496257879383E-2</v>
      </c>
    </row>
    <row r="9" spans="1:40" ht="24">
      <c r="A9" s="13" t="s">
        <v>45</v>
      </c>
      <c r="B9" s="14" t="s">
        <v>41</v>
      </c>
      <c r="C9" s="15">
        <v>5.2135550222763921E-2</v>
      </c>
      <c r="D9" s="16">
        <v>2.5324742839459079E-2</v>
      </c>
      <c r="E9" s="16">
        <v>3.8634488479646747E-2</v>
      </c>
      <c r="F9" s="16">
        <v>4.4569475680192316E-2</v>
      </c>
      <c r="G9" s="16">
        <v>-9.6671199012854942E-3</v>
      </c>
      <c r="H9" s="16">
        <v>2.4377888531412997E-2</v>
      </c>
      <c r="I9" s="16">
        <v>2.7455699575806711E-2</v>
      </c>
      <c r="J9" s="16">
        <v>3.357734864394072E-2</v>
      </c>
      <c r="K9" s="16">
        <v>1.4577491053085355E-2</v>
      </c>
      <c r="L9" s="16">
        <v>3.4165443240377784E-2</v>
      </c>
      <c r="M9" s="16">
        <v>2.9793589950016405E-2</v>
      </c>
      <c r="N9" s="16">
        <v>1.3133150976715463E-2</v>
      </c>
      <c r="O9" s="16">
        <v>-3.1844765998603961E-2</v>
      </c>
      <c r="P9" s="16">
        <v>3.8933899111907665E-2</v>
      </c>
      <c r="Q9" s="16">
        <v>-7.9616612355792014E-4</v>
      </c>
      <c r="R9" s="16">
        <v>1.1291198060018708E-3</v>
      </c>
      <c r="S9" s="16">
        <v>4.9599887857416008E-2</v>
      </c>
      <c r="T9" s="16">
        <v>1.1687915120873565E-2</v>
      </c>
      <c r="U9" s="16">
        <v>-3.6248262156181349E-2</v>
      </c>
      <c r="V9" s="16">
        <v>6.5294294632998046E-3</v>
      </c>
      <c r="W9" s="16">
        <v>2.8607007839190079E-2</v>
      </c>
      <c r="X9" s="17" t="s">
        <v>80</v>
      </c>
      <c r="Y9" s="16">
        <v>-9.1759762533277917E-3</v>
      </c>
      <c r="Z9" s="16">
        <v>1.9629448535865943E-2</v>
      </c>
      <c r="AA9" s="16">
        <v>-8.7219103380035187E-3</v>
      </c>
      <c r="AB9" s="16">
        <v>1.2510973744395656E-2</v>
      </c>
      <c r="AC9" s="16">
        <v>-6.9377381318922078E-3</v>
      </c>
      <c r="AD9" s="16">
        <v>-3.6127970750448768E-2</v>
      </c>
      <c r="AE9" s="16">
        <v>-3.0648657779648883E-2</v>
      </c>
      <c r="AF9" s="16">
        <v>3.5191954427993559E-3</v>
      </c>
      <c r="AG9" s="16">
        <v>-3.2147812675592975E-2</v>
      </c>
      <c r="AH9" s="16">
        <v>-2.285050320678865E-2</v>
      </c>
      <c r="AI9" s="16">
        <v>-9.7575860524156347E-3</v>
      </c>
      <c r="AJ9" s="16">
        <v>-3.905777527860993E-2</v>
      </c>
      <c r="AK9" s="16">
        <v>-2.5791315648104048E-2</v>
      </c>
      <c r="AL9" s="16">
        <v>-3.5397777071595783E-2</v>
      </c>
      <c r="AM9" s="16">
        <v>-1.5953496530671789E-2</v>
      </c>
      <c r="AN9" s="18">
        <v>-5.5368539737615484E-2</v>
      </c>
    </row>
    <row r="10" spans="1:40" ht="24">
      <c r="A10" s="13" t="s">
        <v>46</v>
      </c>
      <c r="B10" s="14" t="s">
        <v>41</v>
      </c>
      <c r="C10" s="15">
        <v>1.3390396475112495E-2</v>
      </c>
      <c r="D10" s="16">
        <v>2.5799859824260814E-2</v>
      </c>
      <c r="E10" s="16">
        <v>4.351678261457226E-3</v>
      </c>
      <c r="F10" s="16">
        <v>-3.6231814489629262E-2</v>
      </c>
      <c r="G10" s="16">
        <v>9.5404938553871749E-3</v>
      </c>
      <c r="H10" s="16">
        <v>2.1680307962864187E-2</v>
      </c>
      <c r="I10" s="16">
        <v>-1.4948956985649429E-3</v>
      </c>
      <c r="J10" s="16">
        <v>4.6656014225117878E-2</v>
      </c>
      <c r="K10" s="16">
        <v>4.1281622075081421E-3</v>
      </c>
      <c r="L10" s="16">
        <v>1.1672231849265771E-3</v>
      </c>
      <c r="M10" s="16">
        <v>-2.5807454832026283E-3</v>
      </c>
      <c r="N10" s="16">
        <v>-7.2724938999950582E-3</v>
      </c>
      <c r="O10" s="16">
        <v>2.461459911652726E-3</v>
      </c>
      <c r="P10" s="16">
        <v>3.3419314024454083E-2</v>
      </c>
      <c r="Q10" s="16">
        <v>-1.6444330015017647E-2</v>
      </c>
      <c r="R10" s="16">
        <v>3.1270313454124808E-2</v>
      </c>
      <c r="S10" s="16">
        <v>3.2748667365936956E-2</v>
      </c>
      <c r="T10" s="16">
        <v>7.5879311830913954E-3</v>
      </c>
      <c r="U10" s="16">
        <v>-3.7118236902702377E-2</v>
      </c>
      <c r="V10" s="16">
        <v>2.316185981842803E-2</v>
      </c>
      <c r="W10" s="16">
        <v>4.4127172864706068E-3</v>
      </c>
      <c r="X10" s="16">
        <v>3.5577638082113223E-3</v>
      </c>
      <c r="Y10" s="16">
        <v>3.2569673404640701E-3</v>
      </c>
      <c r="Z10" s="16">
        <v>2.5641877836552369E-2</v>
      </c>
      <c r="AA10" s="16">
        <v>-3.1813156025688266E-2</v>
      </c>
      <c r="AB10" s="16">
        <v>-1.3136272803773425E-2</v>
      </c>
      <c r="AC10" s="16">
        <v>1.0164711429631042E-3</v>
      </c>
      <c r="AD10" s="16">
        <v>-5.8816337111335147E-3</v>
      </c>
      <c r="AE10" s="16">
        <v>-1.1247940604711872E-2</v>
      </c>
      <c r="AF10" s="17" t="s">
        <v>78</v>
      </c>
      <c r="AG10" s="16">
        <v>-2.5934161801308604E-2</v>
      </c>
      <c r="AH10" s="16">
        <v>-1.7103795697091716E-2</v>
      </c>
      <c r="AI10" s="16">
        <v>1.5782079480548869E-2</v>
      </c>
      <c r="AJ10" s="16">
        <v>-6.0798434682249158E-2</v>
      </c>
      <c r="AK10" s="16">
        <v>3.9724617648057216E-2</v>
      </c>
      <c r="AL10" s="16">
        <v>-2.0423307076675078E-2</v>
      </c>
      <c r="AM10" s="16">
        <v>-2.2374585728788553E-2</v>
      </c>
      <c r="AN10" s="18">
        <v>-2.685919767510429E-2</v>
      </c>
    </row>
    <row r="11" spans="1:40" ht="24">
      <c r="A11" s="13" t="s">
        <v>47</v>
      </c>
      <c r="B11" s="14" t="s">
        <v>41</v>
      </c>
      <c r="C11" s="15">
        <v>-1.3652971792765917E-2</v>
      </c>
      <c r="D11" s="16">
        <v>5.1737391137737197E-2</v>
      </c>
      <c r="E11" s="16">
        <v>2.5482754231491923E-2</v>
      </c>
      <c r="F11" s="16">
        <v>3.1945449279816421E-2</v>
      </c>
      <c r="G11" s="16">
        <v>-5.61670933911058E-3</v>
      </c>
      <c r="H11" s="16">
        <v>3.2410253468820649E-2</v>
      </c>
      <c r="I11" s="16">
        <v>7.6385599111332813E-3</v>
      </c>
      <c r="J11" s="16">
        <v>-1.0625741312971334E-4</v>
      </c>
      <c r="K11" s="16">
        <v>-6.1937420447857865E-3</v>
      </c>
      <c r="L11" s="16">
        <v>3.2726577818151761E-2</v>
      </c>
      <c r="M11" s="16">
        <v>5.5183574883098191E-2</v>
      </c>
      <c r="N11" s="16">
        <v>3.7443550168871319E-2</v>
      </c>
      <c r="O11" s="16">
        <v>2.2842383793709259E-2</v>
      </c>
      <c r="P11" s="16">
        <v>7.6201959632380203E-3</v>
      </c>
      <c r="Q11" s="16">
        <v>4.0543320006855926E-2</v>
      </c>
      <c r="R11" s="16">
        <v>7.7111604576646049E-3</v>
      </c>
      <c r="S11" s="16">
        <v>-5.3341014924102341E-3</v>
      </c>
      <c r="T11" s="16">
        <v>3.0293342740227377E-2</v>
      </c>
      <c r="U11" s="16">
        <v>2.9549549191213467E-2</v>
      </c>
      <c r="V11" s="16">
        <v>-5.5064019380654326E-2</v>
      </c>
      <c r="W11" s="16">
        <v>-3.6853453087706538E-2</v>
      </c>
      <c r="X11" s="16">
        <v>-9.7254128440652302E-3</v>
      </c>
      <c r="Y11" s="16">
        <v>-3.4871909589270431E-2</v>
      </c>
      <c r="Z11" s="16">
        <v>-1.977600931477624E-2</v>
      </c>
      <c r="AA11" s="16">
        <v>-1.5408239614273001E-2</v>
      </c>
      <c r="AB11" s="16">
        <v>-1.2362748569993403E-2</v>
      </c>
      <c r="AC11" s="16">
        <v>-2.2845513815749466E-2</v>
      </c>
      <c r="AD11" s="16">
        <v>-2.4850434585895784E-2</v>
      </c>
      <c r="AE11" s="16">
        <v>1.9104370136451398E-2</v>
      </c>
      <c r="AF11" s="16">
        <v>1.5569031759579847E-2</v>
      </c>
      <c r="AG11" s="16">
        <v>-4.1276683627260467E-2</v>
      </c>
      <c r="AH11" s="16">
        <v>-7.9177012888832932E-3</v>
      </c>
      <c r="AI11" s="17" t="s">
        <v>82</v>
      </c>
      <c r="AJ11" s="16">
        <v>-5.7167852356362216E-2</v>
      </c>
      <c r="AK11" s="16">
        <v>1.9146302421481371E-2</v>
      </c>
      <c r="AL11" s="16">
        <v>1.3022843319827816E-2</v>
      </c>
      <c r="AM11" s="16">
        <v>1.1453835870347479E-2</v>
      </c>
      <c r="AN11" s="18">
        <v>-1.1644960461792777E-2</v>
      </c>
    </row>
    <row r="12" spans="1:40" ht="24">
      <c r="A12" s="13" t="s">
        <v>48</v>
      </c>
      <c r="B12" s="14" t="s">
        <v>41</v>
      </c>
      <c r="C12" s="15">
        <v>-1.1935007585087509E-2</v>
      </c>
      <c r="D12" s="16">
        <v>1.9285583368264712E-2</v>
      </c>
      <c r="E12" s="16">
        <v>2.7638405638378764E-2</v>
      </c>
      <c r="F12" s="16">
        <v>2.7768757041145152E-3</v>
      </c>
      <c r="G12" s="16">
        <v>1.6065733704715723E-3</v>
      </c>
      <c r="H12" s="16">
        <v>3.4170264568570155E-2</v>
      </c>
      <c r="I12" s="16">
        <v>-2.5539575139448205E-2</v>
      </c>
      <c r="J12" s="16">
        <v>2.5964150847053006E-2</v>
      </c>
      <c r="K12" s="16">
        <v>3.4500329764441874E-2</v>
      </c>
      <c r="L12" s="16">
        <v>1.9168169258159701E-2</v>
      </c>
      <c r="M12" s="16">
        <v>1.4440733560774705E-2</v>
      </c>
      <c r="N12" s="16">
        <v>1.8565168792600797E-2</v>
      </c>
      <c r="O12" s="16">
        <v>-7.5681979507198925E-5</v>
      </c>
      <c r="P12" s="16">
        <v>6.3280198932661721E-2</v>
      </c>
      <c r="Q12" s="16">
        <v>1.0714974038906873E-2</v>
      </c>
      <c r="R12" s="16">
        <v>4.5617584212233879E-2</v>
      </c>
      <c r="S12" s="16">
        <v>3.5488384550893932E-2</v>
      </c>
      <c r="T12" s="16">
        <v>2.3064241200789693E-2</v>
      </c>
      <c r="U12" s="16">
        <v>-1.792491214028067E-2</v>
      </c>
      <c r="V12" s="16">
        <v>1.4001609681433276E-2</v>
      </c>
      <c r="W12" s="16">
        <v>-1.1571904365471239E-2</v>
      </c>
      <c r="X12" s="16">
        <v>1.2651275946781764E-2</v>
      </c>
      <c r="Y12" s="16">
        <v>2.4539618433994928E-3</v>
      </c>
      <c r="Z12" s="16">
        <v>-1.611024745759294E-2</v>
      </c>
      <c r="AA12" s="16">
        <v>2.3341667722196327E-2</v>
      </c>
      <c r="AB12" s="17" t="s">
        <v>78</v>
      </c>
      <c r="AC12" s="16">
        <v>1.2336974295430584E-3</v>
      </c>
      <c r="AD12" s="16">
        <v>-3.2027994342726039E-2</v>
      </c>
      <c r="AE12" s="16">
        <v>-3.0323726400546404E-2</v>
      </c>
      <c r="AF12" s="16">
        <v>-1.3125977549353839E-2</v>
      </c>
      <c r="AG12" s="16">
        <v>-2.0889082635903809E-2</v>
      </c>
      <c r="AH12" s="16">
        <v>7.2181391995340596E-3</v>
      </c>
      <c r="AI12" s="16">
        <v>-1.2531936310540219E-2</v>
      </c>
      <c r="AJ12" s="16">
        <v>-1.2233782541625032E-2</v>
      </c>
      <c r="AK12" s="16">
        <v>4.4206333702496272E-3</v>
      </c>
      <c r="AL12" s="16">
        <v>-1.6376475191346978E-2</v>
      </c>
      <c r="AM12" s="16">
        <v>-2.5890334439156145E-3</v>
      </c>
      <c r="AN12" s="18">
        <v>-4.451269367840379E-2</v>
      </c>
    </row>
    <row r="13" spans="1:40" ht="24">
      <c r="A13" s="13" t="s">
        <v>49</v>
      </c>
      <c r="B13" s="14" t="s">
        <v>41</v>
      </c>
      <c r="C13" s="15">
        <v>5.7780159383845592E-2</v>
      </c>
      <c r="D13" s="16">
        <v>-1.5553586344732848E-2</v>
      </c>
      <c r="E13" s="17" t="s">
        <v>80</v>
      </c>
      <c r="F13" s="16">
        <v>5.8012740971660694E-4</v>
      </c>
      <c r="G13" s="16">
        <v>2.8016184499555095E-2</v>
      </c>
      <c r="H13" s="16">
        <v>-1.6637734797182412E-2</v>
      </c>
      <c r="I13" s="16">
        <v>2.1190585419905267E-3</v>
      </c>
      <c r="J13" s="16">
        <v>-5.8429524385884193E-3</v>
      </c>
      <c r="K13" s="16">
        <v>-2.5135345139610746E-3</v>
      </c>
      <c r="L13" s="16">
        <v>-1.5947610428437658E-2</v>
      </c>
      <c r="M13" s="16">
        <v>-2.7453754572767206E-2</v>
      </c>
      <c r="N13" s="16">
        <v>-1.3027550186950817E-2</v>
      </c>
      <c r="O13" s="16">
        <v>-8.9552352427797743E-3</v>
      </c>
      <c r="P13" s="16">
        <v>-5.6181402474848258E-3</v>
      </c>
      <c r="Q13" s="16">
        <v>-2.9833302263358313E-2</v>
      </c>
      <c r="R13" s="16">
        <v>1.0166043655828221E-2</v>
      </c>
      <c r="S13" s="16">
        <v>-9.7528342729767898E-4</v>
      </c>
      <c r="T13" s="17" t="s">
        <v>198</v>
      </c>
      <c r="U13" s="16">
        <v>-3.1033710436497784E-3</v>
      </c>
      <c r="V13" s="16">
        <v>5.1233649014726712E-2</v>
      </c>
      <c r="W13" s="16">
        <v>1.1356033476013152E-2</v>
      </c>
      <c r="X13" s="16">
        <v>3.866937736536475E-2</v>
      </c>
      <c r="Y13" s="16">
        <v>-6.0143436939699667E-3</v>
      </c>
      <c r="Z13" s="16">
        <v>3.7387314233664884E-2</v>
      </c>
      <c r="AA13" s="16">
        <v>5.9612017084286845E-2</v>
      </c>
      <c r="AB13" s="16">
        <v>2.735736969113103E-2</v>
      </c>
      <c r="AC13" s="16">
        <v>2.5374991369927565E-3</v>
      </c>
      <c r="AD13" s="16">
        <v>-7.1352396072468134E-3</v>
      </c>
      <c r="AE13" s="16">
        <v>2.9822936149762221E-2</v>
      </c>
      <c r="AF13" s="16">
        <v>4.300905418843262E-3</v>
      </c>
      <c r="AG13" s="16">
        <v>1.6937841347900561E-2</v>
      </c>
      <c r="AH13" s="16">
        <v>2.6478908673653673E-2</v>
      </c>
      <c r="AI13" s="16">
        <v>2.5560106447598877E-2</v>
      </c>
      <c r="AJ13" s="16">
        <v>-3.2192203505000704E-3</v>
      </c>
      <c r="AK13" s="16">
        <v>4.7939443836268261E-2</v>
      </c>
      <c r="AL13" s="16">
        <v>2.4594413431451734E-2</v>
      </c>
      <c r="AM13" s="16">
        <v>2.2813834593535757E-2</v>
      </c>
      <c r="AN13" s="18">
        <v>3.0012101723779609E-2</v>
      </c>
    </row>
    <row r="14" spans="1:40" ht="24">
      <c r="A14" s="13" t="s">
        <v>50</v>
      </c>
      <c r="B14" s="14" t="s">
        <v>41</v>
      </c>
      <c r="C14" s="15">
        <v>-6.444292058906112E-2</v>
      </c>
      <c r="D14" s="16">
        <v>8.6835021020791586E-3</v>
      </c>
      <c r="E14" s="16">
        <v>-2.5636874486003264E-3</v>
      </c>
      <c r="F14" s="16">
        <v>2.3668700990940733E-2</v>
      </c>
      <c r="G14" s="16">
        <v>1.3061697317234308E-3</v>
      </c>
      <c r="H14" s="16">
        <v>-1.7853209005734227E-2</v>
      </c>
      <c r="I14" s="16">
        <v>-2.6217815466528158E-2</v>
      </c>
      <c r="J14" s="16">
        <v>3.2168428286251946E-3</v>
      </c>
      <c r="K14" s="17" t="s">
        <v>177</v>
      </c>
      <c r="L14" s="16">
        <v>-1.0391340583137289E-2</v>
      </c>
      <c r="M14" s="16">
        <v>-4.3705635349550201E-2</v>
      </c>
      <c r="N14" s="16">
        <v>3.6846311111049506E-3</v>
      </c>
      <c r="O14" s="16">
        <v>-1.7514794955438426E-2</v>
      </c>
      <c r="P14" s="16">
        <v>-1.596516847105508E-3</v>
      </c>
      <c r="Q14" s="16">
        <v>-6.6684120471425454E-3</v>
      </c>
      <c r="R14" s="16">
        <v>1.6567176770773989E-2</v>
      </c>
      <c r="S14" s="16">
        <v>-1.8100981360296973E-4</v>
      </c>
      <c r="T14" s="16">
        <v>-2.5930533077222595E-2</v>
      </c>
      <c r="U14" s="16">
        <v>1.593152021387876E-2</v>
      </c>
      <c r="V14" s="16">
        <v>7.4123112572781792E-3</v>
      </c>
      <c r="W14" s="16">
        <v>4.8822391211057171E-2</v>
      </c>
      <c r="X14" s="16">
        <v>1.4803631358872546E-2</v>
      </c>
      <c r="Y14" s="16">
        <v>2.6771192375656609E-2</v>
      </c>
      <c r="Z14" s="16">
        <v>9.1805621583616447E-3</v>
      </c>
      <c r="AA14" s="16">
        <v>3.6321990862937865E-2</v>
      </c>
      <c r="AB14" s="16">
        <v>3.4645995408943607E-2</v>
      </c>
      <c r="AC14" s="16">
        <v>-9.9851411220830168E-3</v>
      </c>
      <c r="AD14" s="16">
        <v>3.4140829464391072E-2</v>
      </c>
      <c r="AE14" s="16">
        <v>3.6457744452119877E-2</v>
      </c>
      <c r="AF14" s="16">
        <v>4.1440694856265184E-3</v>
      </c>
      <c r="AG14" s="16">
        <v>1.0054531159921453E-2</v>
      </c>
      <c r="AH14" s="16">
        <v>-1.3815487920861838E-2</v>
      </c>
      <c r="AI14" s="16">
        <v>-6.2980409176886538E-3</v>
      </c>
      <c r="AJ14" s="16">
        <v>1.5390033526723449E-2</v>
      </c>
      <c r="AK14" s="16">
        <v>2.1782356515482069E-2</v>
      </c>
      <c r="AL14" s="16">
        <v>4.5470648203435569E-2</v>
      </c>
      <c r="AM14" s="16">
        <v>2.2790303104932359E-2</v>
      </c>
      <c r="AN14" s="18">
        <v>1.355449850113326E-2</v>
      </c>
    </row>
    <row r="15" spans="1:40" ht="24">
      <c r="A15" s="13" t="s">
        <v>51</v>
      </c>
      <c r="B15" s="14" t="s">
        <v>41</v>
      </c>
      <c r="C15" s="15">
        <v>4.530481916625078E-2</v>
      </c>
      <c r="D15" s="16">
        <v>-1.8041504714979464E-2</v>
      </c>
      <c r="E15" s="16">
        <v>2.6549111718867577E-2</v>
      </c>
      <c r="F15" s="16">
        <v>1.5240086726072915E-2</v>
      </c>
      <c r="G15" s="16">
        <v>4.1818748181277551E-3</v>
      </c>
      <c r="H15" s="16">
        <v>1.1895941333114304E-2</v>
      </c>
      <c r="I15" s="16">
        <v>3.9747026524905834E-3</v>
      </c>
      <c r="J15" s="16">
        <v>2.0644856673010886E-2</v>
      </c>
      <c r="K15" s="16">
        <v>-1.3654350558773383E-2</v>
      </c>
      <c r="L15" s="16">
        <v>1.3432464600548727E-2</v>
      </c>
      <c r="M15" s="16">
        <v>5.0063878464665368E-2</v>
      </c>
      <c r="N15" s="16">
        <v>-2.8886158503671315E-2</v>
      </c>
      <c r="O15" s="16">
        <v>6.163961638228916E-2</v>
      </c>
      <c r="P15" s="16">
        <v>1.384582705356319E-2</v>
      </c>
      <c r="Q15" s="16">
        <v>6.1061921268860619E-2</v>
      </c>
      <c r="R15" s="16">
        <v>4.8846377302989949E-2</v>
      </c>
      <c r="S15" s="16">
        <v>1.7851507250960044E-2</v>
      </c>
      <c r="T15" s="16">
        <v>1.3554607619785566E-2</v>
      </c>
      <c r="U15" s="16">
        <v>-3.1811997918307904E-2</v>
      </c>
      <c r="V15" s="16">
        <v>1.6242273971779468E-3</v>
      </c>
      <c r="W15" s="16">
        <v>-3.0727840566526103E-2</v>
      </c>
      <c r="X15" s="16">
        <v>-2.2944433901744825E-2</v>
      </c>
      <c r="Y15" s="16">
        <v>-9.2575611464030157E-3</v>
      </c>
      <c r="Z15" s="16">
        <v>-1.9640421775002075E-2</v>
      </c>
      <c r="AA15" s="16">
        <v>-3.4899540267808709E-3</v>
      </c>
      <c r="AB15" s="16">
        <v>7.1644017281400204E-3</v>
      </c>
      <c r="AC15" s="16">
        <v>-4.0395417406171974E-2</v>
      </c>
      <c r="AD15" s="16">
        <v>-4.7989449715046834E-3</v>
      </c>
      <c r="AE15" s="16">
        <v>-5.9621078813437136E-3</v>
      </c>
      <c r="AF15" s="16">
        <v>-1.6972188394674362E-2</v>
      </c>
      <c r="AG15" s="16">
        <v>-5.142902548490709E-2</v>
      </c>
      <c r="AH15" s="17" t="s">
        <v>126</v>
      </c>
      <c r="AI15" s="16">
        <v>-7.9530385390189744E-3</v>
      </c>
      <c r="AJ15" s="16">
        <v>-1.3732975512790997E-2</v>
      </c>
      <c r="AK15" s="16">
        <v>-2.2517384972719733E-2</v>
      </c>
      <c r="AL15" s="16">
        <v>-9.9332466486096518E-3</v>
      </c>
      <c r="AM15" s="16">
        <v>-3.4641290666307637E-3</v>
      </c>
      <c r="AN15" s="18">
        <v>-2.5788751402955959E-2</v>
      </c>
    </row>
    <row r="16" spans="1:40" ht="24">
      <c r="A16" s="13" t="s">
        <v>52</v>
      </c>
      <c r="B16" s="14" t="s">
        <v>41</v>
      </c>
      <c r="C16" s="15">
        <v>3.2694534646690428E-2</v>
      </c>
      <c r="D16" s="16">
        <v>-1.7034955966620823E-2</v>
      </c>
      <c r="E16" s="16">
        <v>-1.287201803971382E-2</v>
      </c>
      <c r="F16" s="16">
        <v>-9.7563167895323491E-4</v>
      </c>
      <c r="G16" s="16">
        <v>-2.2501651209906444E-2</v>
      </c>
      <c r="H16" s="16">
        <v>9.8995905599730131E-4</v>
      </c>
      <c r="I16" s="16">
        <v>9.8068400045980501E-3</v>
      </c>
      <c r="J16" s="16">
        <v>4.9445274657594135E-3</v>
      </c>
      <c r="K16" s="16">
        <v>3.6232027261829244E-3</v>
      </c>
      <c r="L16" s="16">
        <v>2.7403093657531002E-2</v>
      </c>
      <c r="M16" s="16">
        <v>-1.4548474639433468E-2</v>
      </c>
      <c r="N16" s="17" t="s">
        <v>91</v>
      </c>
      <c r="O16" s="16">
        <v>-2.6406093172416753E-2</v>
      </c>
      <c r="P16" s="16">
        <v>-1.4296815977067586E-2</v>
      </c>
      <c r="Q16" s="16">
        <v>-1.9112405962223557E-2</v>
      </c>
      <c r="R16" s="16">
        <v>-1.7503257997891791E-2</v>
      </c>
      <c r="S16" s="16">
        <v>-4.0136336038104389E-2</v>
      </c>
      <c r="T16" s="16">
        <v>7.8769177263474082E-3</v>
      </c>
      <c r="U16" s="16">
        <v>3.6665858238516369E-2</v>
      </c>
      <c r="V16" s="16">
        <v>2.3425220069025247E-2</v>
      </c>
      <c r="W16" s="16">
        <v>3.6517813796868692E-2</v>
      </c>
      <c r="X16" s="16">
        <v>1.2970920039731952E-2</v>
      </c>
      <c r="Y16" s="16">
        <v>6.1688505510203301E-2</v>
      </c>
      <c r="Z16" s="16">
        <v>2.1642518728317052E-2</v>
      </c>
      <c r="AA16" s="16">
        <v>-6.2324760450375438E-3</v>
      </c>
      <c r="AB16" s="16">
        <v>1.8156441509708198E-2</v>
      </c>
      <c r="AC16" s="16">
        <v>1.7202444018765545E-2</v>
      </c>
      <c r="AD16" s="17" t="s">
        <v>104</v>
      </c>
      <c r="AE16" s="16">
        <v>1.1508911877144996E-2</v>
      </c>
      <c r="AF16" s="16">
        <v>-7.1276067322646949E-3</v>
      </c>
      <c r="AG16" s="16">
        <v>1.9388997668063901E-2</v>
      </c>
      <c r="AH16" s="16">
        <v>-2.8515395046531632E-2</v>
      </c>
      <c r="AI16" s="16">
        <v>3.7154684681356562E-2</v>
      </c>
      <c r="AJ16" s="16">
        <v>2.032021589663861E-2</v>
      </c>
      <c r="AK16" s="16">
        <v>5.9957071562491235E-2</v>
      </c>
      <c r="AL16" s="16">
        <v>-4.6574187660081189E-3</v>
      </c>
      <c r="AM16" s="16">
        <v>-2.1063391359194061E-2</v>
      </c>
      <c r="AN16" s="20" t="s">
        <v>94</v>
      </c>
    </row>
    <row r="17" spans="1:40" ht="24">
      <c r="A17" s="13" t="s">
        <v>53</v>
      </c>
      <c r="B17" s="14" t="s">
        <v>41</v>
      </c>
      <c r="C17" s="15">
        <v>3.4792075390337594E-2</v>
      </c>
      <c r="D17" s="16">
        <v>2.5778586241526139E-2</v>
      </c>
      <c r="E17" s="16">
        <v>2.450266087638428E-2</v>
      </c>
      <c r="F17" s="16">
        <v>2.4785393773782177E-2</v>
      </c>
      <c r="G17" s="16">
        <v>1.7665738343494629E-2</v>
      </c>
      <c r="H17" s="16">
        <v>2.4746512485259355E-2</v>
      </c>
      <c r="I17" s="16">
        <v>-1.5865133663495859E-2</v>
      </c>
      <c r="J17" s="16">
        <v>-6.3643192284859715E-4</v>
      </c>
      <c r="K17" s="16">
        <v>4.4663581783605834E-2</v>
      </c>
      <c r="L17" s="16">
        <v>1.3430889637550637E-2</v>
      </c>
      <c r="M17" s="16">
        <v>7.4355398018812798E-3</v>
      </c>
      <c r="N17" s="16">
        <v>-4.6690671283559837E-3</v>
      </c>
      <c r="O17" s="16">
        <v>9.2829295718101798E-4</v>
      </c>
      <c r="P17" s="16">
        <v>4.8397329095197499E-2</v>
      </c>
      <c r="Q17" s="16">
        <v>1.2628655293333879E-2</v>
      </c>
      <c r="R17" s="16">
        <v>4.7641840666444613E-2</v>
      </c>
      <c r="S17" s="16">
        <v>3.0503863606828857E-2</v>
      </c>
      <c r="T17" s="16">
        <v>5.9981156488188858E-3</v>
      </c>
      <c r="U17" s="16">
        <v>-2.1697159132911979E-3</v>
      </c>
      <c r="V17" s="16">
        <v>-1.9763623982470436E-2</v>
      </c>
      <c r="W17" s="16">
        <v>-5.3288283244658438E-2</v>
      </c>
      <c r="X17" s="16">
        <v>-3.5316417100140413E-2</v>
      </c>
      <c r="Y17" s="16">
        <v>-4.1353623208158406E-2</v>
      </c>
      <c r="Z17" s="16">
        <v>2.9343146628485684E-2</v>
      </c>
      <c r="AA17" s="16">
        <v>4.1146706724244135E-2</v>
      </c>
      <c r="AB17" s="16">
        <v>-1.6154014320746198E-2</v>
      </c>
      <c r="AC17" s="16">
        <v>1.7251999241059576E-2</v>
      </c>
      <c r="AD17" s="16">
        <v>-2.317571543650938E-2</v>
      </c>
      <c r="AE17" s="16">
        <v>-1.0345457728734471E-2</v>
      </c>
      <c r="AF17" s="16">
        <v>-2.0138668165651023E-2</v>
      </c>
      <c r="AG17" s="16">
        <v>-4.1108595636367484E-2</v>
      </c>
      <c r="AH17" s="16">
        <v>-9.8693415454217445E-3</v>
      </c>
      <c r="AI17" s="16">
        <v>1.3016844820226236E-2</v>
      </c>
      <c r="AJ17" s="16">
        <v>-2.4872574051196281E-2</v>
      </c>
      <c r="AK17" s="16">
        <v>2.7455356976093899E-3</v>
      </c>
      <c r="AL17" s="17" t="s">
        <v>82</v>
      </c>
      <c r="AM17" s="16">
        <v>3.7821898089240191E-2</v>
      </c>
      <c r="AN17" s="18">
        <v>-6.102599039924602E-2</v>
      </c>
    </row>
    <row r="18" spans="1:40" ht="24">
      <c r="A18" s="13" t="s">
        <v>54</v>
      </c>
      <c r="B18" s="14" t="s">
        <v>41</v>
      </c>
      <c r="C18" s="15">
        <v>6.2402029829732371E-2</v>
      </c>
      <c r="D18" s="16">
        <v>2.7463218187176185E-2</v>
      </c>
      <c r="E18" s="16">
        <v>-1.6482686729427005E-2</v>
      </c>
      <c r="F18" s="16">
        <v>-2.104161853152552E-2</v>
      </c>
      <c r="G18" s="16">
        <v>-2.1402249864275521E-3</v>
      </c>
      <c r="H18" s="17" t="s">
        <v>91</v>
      </c>
      <c r="I18" s="16">
        <v>-5.235633600251112E-2</v>
      </c>
      <c r="J18" s="16">
        <v>-2.6668289049002564E-2</v>
      </c>
      <c r="K18" s="16">
        <v>-1.7408229890005733E-2</v>
      </c>
      <c r="L18" s="16">
        <v>-1.3401130511211314E-2</v>
      </c>
      <c r="M18" s="16">
        <v>-2.6542560880777628E-2</v>
      </c>
      <c r="N18" s="16">
        <v>1.0237179950346508E-3</v>
      </c>
      <c r="O18" s="16">
        <v>-5.2798603406429494E-2</v>
      </c>
      <c r="P18" s="16">
        <v>-3.872723679608072E-4</v>
      </c>
      <c r="Q18" s="16">
        <v>-2.9110438816432115E-2</v>
      </c>
      <c r="R18" s="16">
        <v>-1.644790068506607E-3</v>
      </c>
      <c r="S18" s="16">
        <v>3.6809586002574536E-2</v>
      </c>
      <c r="T18" s="16">
        <v>-3.7598144706085829E-2</v>
      </c>
      <c r="U18" s="17" t="s">
        <v>88</v>
      </c>
      <c r="V18" s="16">
        <v>-1.3900008640206095E-2</v>
      </c>
      <c r="W18" s="16">
        <v>3.6035817891941532E-2</v>
      </c>
      <c r="X18" s="16">
        <v>2.4144734509073978E-2</v>
      </c>
      <c r="Y18" s="16">
        <v>2.2150665442423043E-2</v>
      </c>
      <c r="Z18" s="16">
        <v>6.7442476098480905E-2</v>
      </c>
      <c r="AA18" s="16">
        <v>2.5125232892306414E-2</v>
      </c>
      <c r="AB18" s="16">
        <v>3.3465747182730037E-2</v>
      </c>
      <c r="AC18" s="16">
        <v>1.7963181386529917E-2</v>
      </c>
      <c r="AD18" s="16">
        <v>-1.389004194345346E-2</v>
      </c>
      <c r="AE18" s="16">
        <v>-3.335865059708782E-2</v>
      </c>
      <c r="AF18" s="16">
        <v>2.1230369549253857E-2</v>
      </c>
      <c r="AG18" s="16">
        <v>-2.253196241183791E-2</v>
      </c>
      <c r="AH18" s="16">
        <v>1.1738322556829545E-2</v>
      </c>
      <c r="AI18" s="16">
        <v>3.2172970612633536E-2</v>
      </c>
      <c r="AJ18" s="16">
        <v>-1.249156095972585E-2</v>
      </c>
      <c r="AK18" s="16">
        <v>2.1627142346563603E-2</v>
      </c>
      <c r="AL18" s="16">
        <v>2.4582135540878316E-2</v>
      </c>
      <c r="AM18" s="16">
        <v>-1.4305824266556445E-3</v>
      </c>
      <c r="AN18" s="18">
        <v>-4.6942425866847708E-2</v>
      </c>
    </row>
    <row r="19" spans="1:40" ht="24">
      <c r="A19" s="13" t="s">
        <v>55</v>
      </c>
      <c r="B19" s="14" t="s">
        <v>41</v>
      </c>
      <c r="C19" s="15">
        <v>2.7499013827808009E-3</v>
      </c>
      <c r="D19" s="16">
        <v>1.0806398990942089E-2</v>
      </c>
      <c r="E19" s="16">
        <v>5.7005682483610533E-4</v>
      </c>
      <c r="F19" s="17" t="s">
        <v>85</v>
      </c>
      <c r="G19" s="16">
        <v>-3.6381523624763906E-2</v>
      </c>
      <c r="H19" s="16">
        <v>-2.1082481509442884E-2</v>
      </c>
      <c r="I19" s="16">
        <v>-1.5581670379136417E-2</v>
      </c>
      <c r="J19" s="16">
        <v>-5.2000840219045136E-3</v>
      </c>
      <c r="K19" s="16">
        <v>2.3128992642192522E-2</v>
      </c>
      <c r="L19" s="16">
        <v>-1.7769587654024302E-3</v>
      </c>
      <c r="M19" s="16">
        <v>2.8632097287201292E-3</v>
      </c>
      <c r="N19" s="16">
        <v>-9.8887989229299949E-4</v>
      </c>
      <c r="O19" s="16">
        <v>-5.1285736888783226E-2</v>
      </c>
      <c r="P19" s="16">
        <v>-2.3853702117329383E-2</v>
      </c>
      <c r="Q19" s="16">
        <v>-5.8667297516878165E-2</v>
      </c>
      <c r="R19" s="16">
        <v>-1.76206470586114E-2</v>
      </c>
      <c r="S19" s="16">
        <v>-6.3481397556120313E-4</v>
      </c>
      <c r="T19" s="16">
        <v>-5.5074695130228647E-2</v>
      </c>
      <c r="U19" s="16">
        <v>2.5463924537419316E-2</v>
      </c>
      <c r="V19" s="16">
        <v>6.2431906836164612E-2</v>
      </c>
      <c r="W19" s="16">
        <v>2.3291259054563945E-2</v>
      </c>
      <c r="X19" s="16">
        <v>4.4226646523186641E-2</v>
      </c>
      <c r="Y19" s="16">
        <v>2.870307380920328E-2</v>
      </c>
      <c r="Z19" s="16">
        <v>5.5448628755635818E-2</v>
      </c>
      <c r="AA19" s="16">
        <v>3.8563257697577687E-2</v>
      </c>
      <c r="AB19" s="16">
        <v>2.7287628364273623E-3</v>
      </c>
      <c r="AC19" s="16">
        <v>-2.8303884380877997E-2</v>
      </c>
      <c r="AD19" s="16">
        <v>-3.9209923291629589E-3</v>
      </c>
      <c r="AE19" s="16">
        <v>2.1994468258928826E-2</v>
      </c>
      <c r="AF19" s="16">
        <v>-3.5522347654136706E-2</v>
      </c>
      <c r="AG19" s="16">
        <v>1.470794815726483E-2</v>
      </c>
      <c r="AH19" s="16">
        <v>1.5064439195774309E-2</v>
      </c>
      <c r="AI19" s="16">
        <v>3.1745177534163803E-2</v>
      </c>
      <c r="AJ19" s="16">
        <v>2.1270746979689802E-2</v>
      </c>
      <c r="AK19" s="16">
        <v>1.3889850277572011E-2</v>
      </c>
      <c r="AL19" s="16">
        <v>2.4655000849323417E-2</v>
      </c>
      <c r="AM19" s="16">
        <v>-5.9811442620306791E-3</v>
      </c>
      <c r="AN19" s="18">
        <v>4.7277162479509256E-2</v>
      </c>
    </row>
    <row r="20" spans="1:40" ht="24">
      <c r="A20" s="13" t="s">
        <v>56</v>
      </c>
      <c r="B20" s="14" t="s">
        <v>41</v>
      </c>
      <c r="C20" s="15">
        <v>-1.6797454821981389E-2</v>
      </c>
      <c r="D20" s="17" t="s">
        <v>114</v>
      </c>
      <c r="E20" s="16">
        <v>-3.101896710943873E-3</v>
      </c>
      <c r="F20" s="16">
        <v>2.545681017456311E-2</v>
      </c>
      <c r="G20" s="16">
        <v>-7.5995109459769507E-3</v>
      </c>
      <c r="H20" s="17" t="s">
        <v>88</v>
      </c>
      <c r="I20" s="16">
        <v>-2.8935088325072474E-2</v>
      </c>
      <c r="J20" s="16">
        <v>-1.2544787145356387E-2</v>
      </c>
      <c r="K20" s="16">
        <v>1.5559196059000592E-2</v>
      </c>
      <c r="L20" s="16">
        <v>4.9740630683079566E-2</v>
      </c>
      <c r="M20" s="16">
        <v>1.7149734276563404E-2</v>
      </c>
      <c r="N20" s="16">
        <v>3.6750215535712151E-2</v>
      </c>
      <c r="O20" s="16">
        <v>9.8427281542348664E-3</v>
      </c>
      <c r="P20" s="16">
        <v>3.1722619508002814E-2</v>
      </c>
      <c r="Q20" s="16">
        <v>-7.583934943741562E-3</v>
      </c>
      <c r="R20" s="16">
        <v>-1.2597742641986822E-2</v>
      </c>
      <c r="S20" s="16">
        <v>6.5036295009876857E-2</v>
      </c>
      <c r="T20" s="16">
        <v>-1.331050348488199E-2</v>
      </c>
      <c r="U20" s="17" t="s">
        <v>85</v>
      </c>
      <c r="V20" s="16">
        <v>-1.953689207335798E-2</v>
      </c>
      <c r="W20" s="16">
        <v>-5.9291960626880252E-3</v>
      </c>
      <c r="X20" s="16">
        <v>-3.5933400715796128E-2</v>
      </c>
      <c r="Y20" s="16">
        <v>-2.1952010029696069E-2</v>
      </c>
      <c r="Z20" s="16">
        <v>1.2970697402841408E-2</v>
      </c>
      <c r="AA20" s="16">
        <v>3.3788776666778364E-3</v>
      </c>
      <c r="AB20" s="16">
        <v>-1.7565112919383844E-2</v>
      </c>
      <c r="AC20" s="16">
        <v>-1.2739686060405068E-2</v>
      </c>
      <c r="AD20" s="16">
        <v>-2.8323852387702776E-2</v>
      </c>
      <c r="AE20" s="16">
        <v>-8.9469686760209402E-3</v>
      </c>
      <c r="AF20" s="16">
        <v>-3.637385329675908E-2</v>
      </c>
      <c r="AG20" s="16">
        <v>-2.724323014670485E-2</v>
      </c>
      <c r="AH20" s="16">
        <v>-3.1440778832582707E-2</v>
      </c>
      <c r="AI20" s="16">
        <v>2.9384252368290335E-2</v>
      </c>
      <c r="AJ20" s="16">
        <v>-1.8706914248596825E-2</v>
      </c>
      <c r="AK20" s="16">
        <v>-2.5333372660305348E-2</v>
      </c>
      <c r="AL20" s="16">
        <v>-2.1430951226342502E-3</v>
      </c>
      <c r="AM20" s="16">
        <v>-3.4842917023194302E-2</v>
      </c>
      <c r="AN20" s="18">
        <v>-2.8252772302892703E-2</v>
      </c>
    </row>
    <row r="21" spans="1:40" ht="24">
      <c r="A21" s="13" t="s">
        <v>57</v>
      </c>
      <c r="B21" s="14" t="s">
        <v>41</v>
      </c>
      <c r="C21" s="19" t="s">
        <v>118</v>
      </c>
      <c r="D21" s="16">
        <v>2.1467107841736912E-2</v>
      </c>
      <c r="E21" s="16">
        <v>-5.8401526066663044E-3</v>
      </c>
      <c r="F21" s="16">
        <v>-5.2263091672747047E-3</v>
      </c>
      <c r="G21" s="16">
        <v>1.5426168873583323E-2</v>
      </c>
      <c r="H21" s="16">
        <v>-2.6820690923630073E-2</v>
      </c>
      <c r="I21" s="16">
        <v>2.3689133776545624E-2</v>
      </c>
      <c r="J21" s="17" t="s">
        <v>89</v>
      </c>
      <c r="K21" s="16">
        <v>3.1586416299632021E-3</v>
      </c>
      <c r="L21" s="16">
        <v>1.8039260197112529E-2</v>
      </c>
      <c r="M21" s="16">
        <v>-1.6740599271221148E-2</v>
      </c>
      <c r="N21" s="16">
        <v>4.9629954349721733E-3</v>
      </c>
      <c r="O21" s="16">
        <v>-4.1992422726380027E-2</v>
      </c>
      <c r="P21" s="16">
        <v>-4.3869466668726674E-3</v>
      </c>
      <c r="Q21" s="16">
        <v>-1.2142796163363995E-2</v>
      </c>
      <c r="R21" s="16">
        <v>-6.6359074297853204E-2</v>
      </c>
      <c r="S21" s="16">
        <v>-2.7861498015845795E-2</v>
      </c>
      <c r="T21" s="16">
        <v>-2.6126341369975093E-2</v>
      </c>
      <c r="U21" s="16">
        <v>-1.2605618663493481E-2</v>
      </c>
      <c r="V21" s="16">
        <v>4.2966555552307155E-2</v>
      </c>
      <c r="W21" s="16">
        <v>4.0993566296345027E-2</v>
      </c>
      <c r="X21" s="16">
        <v>3.3467656876096721E-2</v>
      </c>
      <c r="Y21" s="16">
        <v>6.1777591987316804E-2</v>
      </c>
      <c r="Z21" s="16">
        <v>9.2199742512601916E-4</v>
      </c>
      <c r="AA21" s="16">
        <v>3.6826038783701436E-2</v>
      </c>
      <c r="AB21" s="16">
        <v>2.5585395291980059E-2</v>
      </c>
      <c r="AC21" s="16">
        <v>1.0182840088788538E-2</v>
      </c>
      <c r="AD21" s="16">
        <v>4.0422465098739459E-2</v>
      </c>
      <c r="AE21" s="16">
        <v>1.6828275033523819E-2</v>
      </c>
      <c r="AF21" s="16">
        <v>4.5966029390251101E-2</v>
      </c>
      <c r="AG21" s="16">
        <v>3.8108813749057058E-2</v>
      </c>
      <c r="AH21" s="16">
        <v>2.0502566559308384E-2</v>
      </c>
      <c r="AI21" s="16">
        <v>-1.0868952919365265E-4</v>
      </c>
      <c r="AJ21" s="16">
        <v>4.0541649335817227E-2</v>
      </c>
      <c r="AK21" s="16">
        <v>9.9598186046678406E-3</v>
      </c>
      <c r="AL21" s="16">
        <v>-6.4800195045190635E-4</v>
      </c>
      <c r="AM21" s="16">
        <v>-2.5157680561019889E-2</v>
      </c>
      <c r="AN21" s="18">
        <v>5.9043548977879001E-3</v>
      </c>
    </row>
    <row r="22" spans="1:40" ht="24">
      <c r="A22" s="13" t="s">
        <v>58</v>
      </c>
      <c r="B22" s="14" t="s">
        <v>41</v>
      </c>
      <c r="C22" s="15">
        <v>9.4653241142694175E-3</v>
      </c>
      <c r="D22" s="16">
        <v>-3.44378123698863E-2</v>
      </c>
      <c r="E22" s="16">
        <v>-2.7292318607016804E-2</v>
      </c>
      <c r="F22" s="16">
        <v>2.8760656517407696E-3</v>
      </c>
      <c r="G22" s="16">
        <v>-7.0114957449222944E-3</v>
      </c>
      <c r="H22" s="16">
        <v>-2.6658712710866301E-2</v>
      </c>
      <c r="I22" s="16">
        <v>-2.51899032759355E-2</v>
      </c>
      <c r="J22" s="16">
        <v>-1.6720688473465892E-2</v>
      </c>
      <c r="K22" s="16">
        <v>-4.2830489067408467E-2</v>
      </c>
      <c r="L22" s="16">
        <v>3.5688751707024548E-2</v>
      </c>
      <c r="M22" s="17" t="s">
        <v>89</v>
      </c>
      <c r="N22" s="16">
        <v>-1.463149561652481E-2</v>
      </c>
      <c r="O22" s="16">
        <v>9.309968277639219E-3</v>
      </c>
      <c r="P22" s="16">
        <v>1.7158565149787617E-2</v>
      </c>
      <c r="Q22" s="16">
        <v>-5.3566793361858801E-2</v>
      </c>
      <c r="R22" s="16">
        <v>-1.3599919840101688E-2</v>
      </c>
      <c r="S22" s="16">
        <v>-7.5131721838675855E-3</v>
      </c>
      <c r="T22" s="16">
        <v>-6.7219349331312465E-3</v>
      </c>
      <c r="U22" s="16">
        <v>1.7222135473692734E-2</v>
      </c>
      <c r="V22" s="16">
        <v>3.1631692914029098E-2</v>
      </c>
      <c r="W22" s="16">
        <v>5.8467696510722963E-2</v>
      </c>
      <c r="X22" s="16">
        <v>2.96561208353372E-2</v>
      </c>
      <c r="Y22" s="16">
        <v>4.4510741830209297E-2</v>
      </c>
      <c r="Z22" s="16">
        <v>-1.0648148034009942E-2</v>
      </c>
      <c r="AA22" s="16">
        <v>1.4744837042824501E-2</v>
      </c>
      <c r="AB22" s="16">
        <v>1.4206823085756683E-2</v>
      </c>
      <c r="AC22" s="16">
        <v>-2.4335229871439993E-2</v>
      </c>
      <c r="AD22" s="16">
        <v>1.791451881301135E-2</v>
      </c>
      <c r="AE22" s="16">
        <v>3.6260119848315543E-2</v>
      </c>
      <c r="AF22" s="16">
        <v>-2.5294127477001171E-3</v>
      </c>
      <c r="AG22" s="16">
        <v>3.8308276828221383E-2</v>
      </c>
      <c r="AH22" s="16">
        <v>4.9649297306752493E-2</v>
      </c>
      <c r="AI22" s="16">
        <v>5.5044076387409185E-2</v>
      </c>
      <c r="AJ22" s="16">
        <v>3.9875850143441881E-2</v>
      </c>
      <c r="AK22" s="16">
        <v>-1.6736503211490717E-2</v>
      </c>
      <c r="AL22" s="16">
        <v>7.418136023492462E-3</v>
      </c>
      <c r="AM22" s="16">
        <v>-1.519144478291698E-2</v>
      </c>
      <c r="AN22" s="18">
        <v>2.0201184860766806E-2</v>
      </c>
    </row>
    <row r="23" spans="1:40" ht="24">
      <c r="A23" s="13" t="s">
        <v>59</v>
      </c>
      <c r="B23" s="14" t="s">
        <v>41</v>
      </c>
      <c r="C23" s="15">
        <v>1.1165018987401703E-2</v>
      </c>
      <c r="D23" s="16">
        <v>-1.2799727713083998E-2</v>
      </c>
      <c r="E23" s="16">
        <v>-5.5695987783297655E-3</v>
      </c>
      <c r="F23" s="16">
        <v>-2.3921510978837636E-2</v>
      </c>
      <c r="G23" s="16">
        <v>8.2709391881029184E-3</v>
      </c>
      <c r="H23" s="16">
        <v>-3.8590196445119004E-4</v>
      </c>
      <c r="I23" s="16">
        <v>-3.3138617121813638E-2</v>
      </c>
      <c r="J23" s="16">
        <v>-4.3648990420206112E-3</v>
      </c>
      <c r="K23" s="16">
        <v>-1.5339811592616581E-3</v>
      </c>
      <c r="L23" s="16">
        <v>-1.7267696589558134E-2</v>
      </c>
      <c r="M23" s="16">
        <v>1.7163768191549637E-2</v>
      </c>
      <c r="N23" s="16">
        <v>-1.4365909915683959E-2</v>
      </c>
      <c r="O23" s="16">
        <v>-3.787739535422837E-2</v>
      </c>
      <c r="P23" s="17" t="s">
        <v>89</v>
      </c>
      <c r="Q23" s="16">
        <v>-1.1478799602500849E-2</v>
      </c>
      <c r="R23" s="16">
        <v>-2.5045855710101525E-2</v>
      </c>
      <c r="S23" s="16">
        <v>1.3755483122578821E-2</v>
      </c>
      <c r="T23" s="16">
        <v>-3.5131686027983243E-2</v>
      </c>
      <c r="U23" s="16">
        <v>3.1841409912882992E-2</v>
      </c>
      <c r="V23" s="16">
        <v>2.6483995592196628E-2</v>
      </c>
      <c r="W23" s="16">
        <v>9.837515831486017E-3</v>
      </c>
      <c r="X23" s="16">
        <v>3.875018342344827E-2</v>
      </c>
      <c r="Y23" s="16">
        <v>4.6027728960146693E-3</v>
      </c>
      <c r="Z23" s="16">
        <v>5.3601205071718429E-2</v>
      </c>
      <c r="AA23" s="17" t="s">
        <v>149</v>
      </c>
      <c r="AB23" s="16">
        <v>6.2293528880254807E-2</v>
      </c>
      <c r="AC23" s="16">
        <v>1.82842628081289E-2</v>
      </c>
      <c r="AD23" s="16">
        <v>-5.7839033510451556E-3</v>
      </c>
      <c r="AE23" s="16">
        <v>-9.6698827486459138E-3</v>
      </c>
      <c r="AF23" s="16">
        <v>3.28560910415895E-2</v>
      </c>
      <c r="AG23" s="16">
        <v>-7.1270823467617867E-3</v>
      </c>
      <c r="AH23" s="16">
        <v>1.3734865287486292E-2</v>
      </c>
      <c r="AI23" s="16">
        <v>7.5896711749659394E-3</v>
      </c>
      <c r="AJ23" s="16">
        <v>-2.6637501298700565E-2</v>
      </c>
      <c r="AK23" s="16">
        <v>9.8336469169820629E-3</v>
      </c>
      <c r="AL23" s="16">
        <v>4.8313413974052692E-2</v>
      </c>
      <c r="AM23" s="16">
        <v>2.8888237611256046E-2</v>
      </c>
      <c r="AN23" s="18">
        <v>-4.4711993027192407E-3</v>
      </c>
    </row>
    <row r="24" spans="1:40" ht="24">
      <c r="A24" s="13" t="s">
        <v>60</v>
      </c>
      <c r="B24" s="14" t="s">
        <v>41</v>
      </c>
      <c r="C24" s="15">
        <v>-8.1476110738696195E-3</v>
      </c>
      <c r="D24" s="16">
        <v>-5.2439735049400159E-2</v>
      </c>
      <c r="E24" s="16">
        <v>1.0107729089817155E-2</v>
      </c>
      <c r="F24" s="16">
        <v>-1.766132076852462E-2</v>
      </c>
      <c r="G24" s="16">
        <v>2.6973292063212903E-2</v>
      </c>
      <c r="H24" s="16">
        <v>-1.6483505634067852E-3</v>
      </c>
      <c r="I24" s="16">
        <v>-3.2505261780898936E-2</v>
      </c>
      <c r="J24" s="16">
        <v>-6.6206201712428539E-2</v>
      </c>
      <c r="K24" s="16">
        <v>1.6218268323874359E-2</v>
      </c>
      <c r="L24" s="16">
        <v>-4.0796586648106148E-2</v>
      </c>
      <c r="M24" s="16">
        <v>-1.3584679641636231E-2</v>
      </c>
      <c r="N24" s="16">
        <v>-1.7575576612414535E-2</v>
      </c>
      <c r="O24" s="16">
        <v>-2.8056186981738631E-3</v>
      </c>
      <c r="P24" s="16">
        <v>-2.5029792376380828E-2</v>
      </c>
      <c r="Q24" s="16">
        <v>1.7508600038637294E-2</v>
      </c>
      <c r="R24" s="17" t="s">
        <v>89</v>
      </c>
      <c r="S24" s="16">
        <v>-1.6428262553899325E-2</v>
      </c>
      <c r="T24" s="16">
        <v>-2.0128399753194253E-3</v>
      </c>
      <c r="U24" s="16">
        <v>-1.2607973494432555E-2</v>
      </c>
      <c r="V24" s="16">
        <v>2.2296326198737022E-2</v>
      </c>
      <c r="W24" s="16">
        <v>4.4186377715206497E-2</v>
      </c>
      <c r="X24" s="16">
        <v>1.1126449145176178E-3</v>
      </c>
      <c r="Y24" s="16">
        <v>-2.7306413954506455E-2</v>
      </c>
      <c r="Z24" s="16">
        <v>3.2903876977323498E-2</v>
      </c>
      <c r="AA24" s="16">
        <v>1.1232437390799497E-2</v>
      </c>
      <c r="AB24" s="16">
        <v>4.4847020329176798E-2</v>
      </c>
      <c r="AC24" s="16">
        <v>2.5646355904270714E-3</v>
      </c>
      <c r="AD24" s="16">
        <v>8.8513441216698102E-3</v>
      </c>
      <c r="AE24" s="16">
        <v>3.8221554266702804E-2</v>
      </c>
      <c r="AF24" s="16">
        <v>3.0721642339231584E-2</v>
      </c>
      <c r="AG24" s="16">
        <v>3.0711856455593697E-2</v>
      </c>
      <c r="AH24" s="16">
        <v>4.8388223265677939E-2</v>
      </c>
      <c r="AI24" s="16">
        <v>7.6967941034524635E-3</v>
      </c>
      <c r="AJ24" s="16">
        <v>7.6855057678439564E-3</v>
      </c>
      <c r="AK24" s="16">
        <v>1.3788850149182193E-2</v>
      </c>
      <c r="AL24" s="16">
        <v>4.7484702288601584E-2</v>
      </c>
      <c r="AM24" s="16">
        <v>5.347781865480021E-2</v>
      </c>
      <c r="AN24" s="18">
        <v>-9.4336163731688731E-3</v>
      </c>
    </row>
    <row r="25" spans="1:40" ht="24">
      <c r="A25" s="13" t="s">
        <v>61</v>
      </c>
      <c r="B25" s="14" t="s">
        <v>41</v>
      </c>
      <c r="C25" s="15">
        <v>8.4484229719074717E-3</v>
      </c>
      <c r="D25" s="16">
        <v>4.420203188311151E-2</v>
      </c>
      <c r="E25" s="16">
        <v>5.0527555554882309E-2</v>
      </c>
      <c r="F25" s="16">
        <v>6.2146749003618308E-2</v>
      </c>
      <c r="G25" s="16">
        <v>5.8128861493830673E-3</v>
      </c>
      <c r="H25" s="16">
        <v>-1.3868038945686533E-2</v>
      </c>
      <c r="I25" s="16">
        <v>1.0542898506109693E-2</v>
      </c>
      <c r="J25" s="16">
        <v>4.2572174776898612E-2</v>
      </c>
      <c r="K25" s="16">
        <v>7.2153675556000012E-3</v>
      </c>
      <c r="L25" s="16">
        <v>4.3228673090052225E-2</v>
      </c>
      <c r="M25" s="16">
        <v>3.1382305821482707E-2</v>
      </c>
      <c r="N25" s="16">
        <v>2.3368787539484032E-2</v>
      </c>
      <c r="O25" s="16">
        <v>-2.5141798420633191E-2</v>
      </c>
      <c r="P25" s="16">
        <v>2.6272563058603312E-2</v>
      </c>
      <c r="Q25" s="16">
        <v>4.4006724155082593E-3</v>
      </c>
      <c r="R25" s="16">
        <v>2.2146222830046292E-2</v>
      </c>
      <c r="S25" s="16">
        <v>6.5863747492881722E-2</v>
      </c>
      <c r="T25" s="16">
        <v>-2.7702723972579668E-2</v>
      </c>
      <c r="U25" s="16">
        <v>-1.9456467667193653E-2</v>
      </c>
      <c r="V25" s="17" t="s">
        <v>91</v>
      </c>
      <c r="W25" s="16">
        <v>1.8618581658041099E-2</v>
      </c>
      <c r="X25" s="16">
        <v>6.4659836439764536E-3</v>
      </c>
      <c r="Y25" s="16">
        <v>4.0742521701291015E-2</v>
      </c>
      <c r="Z25" s="16">
        <v>2.896413176513082E-2</v>
      </c>
      <c r="AA25" s="16">
        <v>-6.5491289684701465E-3</v>
      </c>
      <c r="AB25" s="16">
        <v>1.3687653140158459E-2</v>
      </c>
      <c r="AC25" s="16">
        <v>-8.3252843111072221E-3</v>
      </c>
      <c r="AD25" s="16">
        <v>-2.513550976557009E-2</v>
      </c>
      <c r="AE25" s="16">
        <v>-3.9085520313965887E-2</v>
      </c>
      <c r="AF25" s="16">
        <v>2.2614879523600227E-2</v>
      </c>
      <c r="AG25" s="16">
        <v>-2.3237568276208702E-2</v>
      </c>
      <c r="AH25" s="16">
        <v>1.6101256320360034E-3</v>
      </c>
      <c r="AI25" s="16">
        <v>-5.4503919626696443E-2</v>
      </c>
      <c r="AJ25" s="16">
        <v>-2.728696389133195E-2</v>
      </c>
      <c r="AK25" s="16">
        <v>1.7474044952112428E-2</v>
      </c>
      <c r="AL25" s="16">
        <v>-1.9559304869873857E-2</v>
      </c>
      <c r="AM25" s="16">
        <v>-3.9902765661752618E-2</v>
      </c>
      <c r="AN25" s="18">
        <v>-3.5375729149172828E-2</v>
      </c>
    </row>
    <row r="26" spans="1:40" ht="24">
      <c r="A26" s="13" t="s">
        <v>62</v>
      </c>
      <c r="B26" s="14" t="s">
        <v>41</v>
      </c>
      <c r="C26" s="15">
        <v>-5.613967812108344E-2</v>
      </c>
      <c r="D26" s="16">
        <v>-4.4287045335699174E-2</v>
      </c>
      <c r="E26" s="16">
        <v>2.9227321789129842E-2</v>
      </c>
      <c r="F26" s="16">
        <v>2.1728527014725944E-2</v>
      </c>
      <c r="G26" s="16">
        <v>2.172053953410719E-2</v>
      </c>
      <c r="H26" s="16">
        <v>-3.3039934702001825E-2</v>
      </c>
      <c r="I26" s="16">
        <v>6.6951384121799976E-2</v>
      </c>
      <c r="J26" s="16">
        <v>1.6568550122094221E-2</v>
      </c>
      <c r="K26" s="16">
        <v>3.5195013421656901E-2</v>
      </c>
      <c r="L26" s="16">
        <v>-4.2089552087262679E-2</v>
      </c>
      <c r="M26" s="16">
        <v>3.5708058042968525E-2</v>
      </c>
      <c r="N26" s="16">
        <v>1.1379931889184545E-2</v>
      </c>
      <c r="O26" s="16">
        <v>3.3016534497838597E-2</v>
      </c>
      <c r="P26" s="16">
        <v>-9.5266268839489868E-3</v>
      </c>
      <c r="Q26" s="17" t="s">
        <v>146</v>
      </c>
      <c r="R26" s="16">
        <v>3.7706441930334671E-2</v>
      </c>
      <c r="S26" s="16">
        <v>-1.8613587441171101E-2</v>
      </c>
      <c r="T26" s="16">
        <v>5.9632098777127419E-2</v>
      </c>
      <c r="U26" s="16">
        <v>-8.8412950494022799E-3</v>
      </c>
      <c r="V26" s="16">
        <v>-3.8811071283874461E-2</v>
      </c>
      <c r="W26" s="16">
        <v>-1.9253477506002609E-2</v>
      </c>
      <c r="X26" s="16">
        <v>-3.0053692499020016E-2</v>
      </c>
      <c r="Y26" s="16">
        <v>-1.5370369730239969E-2</v>
      </c>
      <c r="Z26" s="16">
        <v>-5.5050214379769105E-2</v>
      </c>
      <c r="AA26" s="16">
        <v>-1.6034606585963736E-2</v>
      </c>
      <c r="AB26" s="16">
        <v>-2.940456773668727E-2</v>
      </c>
      <c r="AC26" s="16">
        <v>-2.4037031029585043E-2</v>
      </c>
      <c r="AD26" s="16">
        <v>7.5452670513070485E-3</v>
      </c>
      <c r="AE26" s="17" t="s">
        <v>95</v>
      </c>
      <c r="AF26" s="16">
        <v>-1.091786460634064E-2</v>
      </c>
      <c r="AG26" s="16">
        <v>-2.1712414791568296E-2</v>
      </c>
      <c r="AH26" s="16">
        <v>-5.8154156340559718E-3</v>
      </c>
      <c r="AI26" s="16">
        <v>1.8793058944223812E-2</v>
      </c>
      <c r="AJ26" s="16">
        <v>7.573243164259176E-3</v>
      </c>
      <c r="AK26" s="16">
        <v>-3.5024357931533689E-2</v>
      </c>
      <c r="AL26" s="16">
        <v>-1.0176318082344826E-2</v>
      </c>
      <c r="AM26" s="16">
        <v>-3.3867912586694852E-2</v>
      </c>
      <c r="AN26" s="18">
        <v>1.9463068922679697E-2</v>
      </c>
    </row>
    <row r="27" spans="1:40" ht="24">
      <c r="A27" s="13" t="s">
        <v>63</v>
      </c>
      <c r="B27" s="14" t="s">
        <v>41</v>
      </c>
      <c r="C27" s="19" t="s">
        <v>135</v>
      </c>
      <c r="D27" s="16">
        <v>3.6954413814513441E-2</v>
      </c>
      <c r="E27" s="16">
        <v>-5.9362210749494297E-3</v>
      </c>
      <c r="F27" s="16">
        <v>2.847682230987653E-2</v>
      </c>
      <c r="G27" s="16">
        <v>2.9115329090707479E-2</v>
      </c>
      <c r="H27" s="16">
        <v>2.1997637222183335E-2</v>
      </c>
      <c r="I27" s="16">
        <v>8.7046876191606021E-3</v>
      </c>
      <c r="J27" s="16">
        <v>6.1011884666590209E-2</v>
      </c>
      <c r="K27" s="16">
        <v>2.5940576983197978E-2</v>
      </c>
      <c r="L27" s="17" t="s">
        <v>143</v>
      </c>
      <c r="M27" s="16">
        <v>4.403986144028868E-2</v>
      </c>
      <c r="N27" s="16">
        <v>6.1351812054342196E-2</v>
      </c>
      <c r="O27" s="16">
        <v>3.2782863498644322E-3</v>
      </c>
      <c r="P27" s="16">
        <v>4.5587440449503629E-3</v>
      </c>
      <c r="Q27" s="16">
        <v>2.8614113844099516E-2</v>
      </c>
      <c r="R27" s="16">
        <v>-2.7057394671058096E-2</v>
      </c>
      <c r="S27" s="16">
        <v>2.5620094823179382E-2</v>
      </c>
      <c r="T27" s="16">
        <v>2.3108601075716467E-2</v>
      </c>
      <c r="U27" s="16">
        <v>-2.1796792433029351E-2</v>
      </c>
      <c r="V27" s="16">
        <v>4.0621375494063548E-2</v>
      </c>
      <c r="W27" s="16">
        <v>1.660942519951927E-2</v>
      </c>
      <c r="X27" s="16">
        <v>-9.0060623445876037E-3</v>
      </c>
      <c r="Y27" s="17" t="s">
        <v>92</v>
      </c>
      <c r="Z27" s="16">
        <v>-8.0964122894747383E-3</v>
      </c>
      <c r="AA27" s="17" t="s">
        <v>199</v>
      </c>
      <c r="AB27" s="16">
        <v>2.4009512436690399E-3</v>
      </c>
      <c r="AC27" s="16">
        <v>-2.534062660038585E-2</v>
      </c>
      <c r="AD27" s="16">
        <v>-1.287413204491835E-2</v>
      </c>
      <c r="AE27" s="16">
        <v>-1.5451132136582542E-2</v>
      </c>
      <c r="AF27" s="16">
        <v>3.1912982785471116E-3</v>
      </c>
      <c r="AG27" s="16">
        <v>3.1939707430925636E-3</v>
      </c>
      <c r="AH27" s="16">
        <v>-9.0779678419446765E-3</v>
      </c>
      <c r="AI27" s="16">
        <v>-3.4383694732357729E-2</v>
      </c>
      <c r="AJ27" s="16">
        <v>1.0328135385084682E-2</v>
      </c>
      <c r="AK27" s="16">
        <v>7.1281539898159104E-4</v>
      </c>
      <c r="AL27" s="16">
        <v>-4.0816013727250654E-2</v>
      </c>
      <c r="AM27" s="16">
        <v>-3.9691711820157731E-2</v>
      </c>
      <c r="AN27" s="18">
        <v>-5.7208373979256433E-3</v>
      </c>
    </row>
    <row r="28" spans="1:40" ht="24">
      <c r="A28" s="13" t="s">
        <v>64</v>
      </c>
      <c r="B28" s="14" t="s">
        <v>41</v>
      </c>
      <c r="C28" s="15">
        <v>3.2011840585412801E-2</v>
      </c>
      <c r="D28" s="16">
        <v>2.1601552345277417E-2</v>
      </c>
      <c r="E28" s="16">
        <v>-9.478383900888616E-4</v>
      </c>
      <c r="F28" s="16">
        <v>-6.2125216011213783E-4</v>
      </c>
      <c r="G28" s="16">
        <v>-1.1192794786436901E-2</v>
      </c>
      <c r="H28" s="16">
        <v>3.6589742645284959E-2</v>
      </c>
      <c r="I28" s="16">
        <v>-3.6398434558688922E-2</v>
      </c>
      <c r="J28" s="16">
        <v>-2.7509812487092358E-2</v>
      </c>
      <c r="K28" s="16">
        <v>-1.5203945512888437E-4</v>
      </c>
      <c r="L28" s="16">
        <v>1.2296973662135235E-2</v>
      </c>
      <c r="M28" s="16">
        <v>-7.41300409418708E-3</v>
      </c>
      <c r="N28" s="16">
        <v>-3.98682347451009E-2</v>
      </c>
      <c r="O28" s="16">
        <v>-5.4465927296450396E-2</v>
      </c>
      <c r="P28" s="16">
        <v>1.3637245029466987E-2</v>
      </c>
      <c r="Q28" s="16">
        <v>-3.1405933844668069E-2</v>
      </c>
      <c r="R28" s="16">
        <v>-1.6256037548753054E-2</v>
      </c>
      <c r="S28" s="17" t="s">
        <v>92</v>
      </c>
      <c r="T28" s="16">
        <v>-2.3364898751369788E-2</v>
      </c>
      <c r="U28" s="16">
        <v>6.4520151240168799E-2</v>
      </c>
      <c r="V28" s="16">
        <v>6.5657279707076383E-2</v>
      </c>
      <c r="W28" s="17" t="s">
        <v>181</v>
      </c>
      <c r="X28" s="16">
        <v>4.8840681032907715E-2</v>
      </c>
      <c r="Y28" s="16">
        <v>2.5623945908939603E-2</v>
      </c>
      <c r="Z28" s="16">
        <v>2.8187720002908805E-2</v>
      </c>
      <c r="AA28" s="16">
        <v>-1.5345502700718897E-2</v>
      </c>
      <c r="AB28" s="16">
        <v>3.4547201307209292E-2</v>
      </c>
      <c r="AC28" s="16">
        <v>4.8862400996375448E-2</v>
      </c>
      <c r="AD28" s="16">
        <v>-1.5527687836734938E-2</v>
      </c>
      <c r="AE28" s="16">
        <v>-1.8684851748527992E-2</v>
      </c>
      <c r="AF28" s="16">
        <v>3.1877206049149696E-2</v>
      </c>
      <c r="AG28" s="16">
        <v>-4.7320320944906702E-3</v>
      </c>
      <c r="AH28" s="16">
        <v>1.7503171694818135E-2</v>
      </c>
      <c r="AI28" s="16">
        <v>-5.2896308319247687E-3</v>
      </c>
      <c r="AJ28" s="16">
        <v>-2.5020059114141797E-2</v>
      </c>
      <c r="AK28" s="16">
        <v>-6.182487776512609E-3</v>
      </c>
      <c r="AL28" s="16">
        <v>3.0089122901342552E-2</v>
      </c>
      <c r="AM28" s="16">
        <v>1.57000765057216E-2</v>
      </c>
      <c r="AN28" s="18">
        <v>5.3344305996897478E-3</v>
      </c>
    </row>
    <row r="29" spans="1:40" ht="24">
      <c r="A29" s="13" t="s">
        <v>65</v>
      </c>
      <c r="B29" s="14" t="s">
        <v>41</v>
      </c>
      <c r="C29" s="15">
        <v>1.2020882886835499E-2</v>
      </c>
      <c r="D29" s="16">
        <v>4.0762541877116691E-2</v>
      </c>
      <c r="E29" s="16">
        <v>5.8727051717189699E-2</v>
      </c>
      <c r="F29" s="16">
        <v>3.832004762074815E-2</v>
      </c>
      <c r="G29" s="16">
        <v>3.4666333393777046E-2</v>
      </c>
      <c r="H29" s="16">
        <v>2.5006840789327016E-2</v>
      </c>
      <c r="I29" s="16">
        <v>1.708680353509354E-2</v>
      </c>
      <c r="J29" s="16">
        <v>3.6444943688898307E-2</v>
      </c>
      <c r="K29" s="16">
        <v>3.5270926513659408E-2</v>
      </c>
      <c r="L29" s="16">
        <v>1.9901090642289319E-2</v>
      </c>
      <c r="M29" s="16">
        <v>1.4616329605752926E-2</v>
      </c>
      <c r="N29" s="16">
        <v>-6.1966088460358162E-3</v>
      </c>
      <c r="O29" s="16">
        <v>-1.3258193225174219E-2</v>
      </c>
      <c r="P29" s="17" t="s">
        <v>131</v>
      </c>
      <c r="Q29" s="16">
        <v>4.3329543508246251E-4</v>
      </c>
      <c r="R29" s="16">
        <v>1.1153534298826625E-2</v>
      </c>
      <c r="S29" s="16">
        <v>-1.5366271996200727E-2</v>
      </c>
      <c r="T29" s="16">
        <v>-4.2183826990305255E-2</v>
      </c>
      <c r="U29" s="16">
        <v>3.3690844356603794E-3</v>
      </c>
      <c r="V29" s="16">
        <v>-6.5392826865292219E-3</v>
      </c>
      <c r="W29" s="16">
        <v>-1.1732198784884445E-2</v>
      </c>
      <c r="X29" s="16">
        <v>-8.5807352542489074E-3</v>
      </c>
      <c r="Y29" s="17" t="s">
        <v>199</v>
      </c>
      <c r="Z29" s="16">
        <v>-2.3383096242717309E-3</v>
      </c>
      <c r="AA29" s="17" t="s">
        <v>99</v>
      </c>
      <c r="AB29" s="16">
        <v>2.2791461766076434E-2</v>
      </c>
      <c r="AC29" s="16">
        <v>2.2899765791057146E-2</v>
      </c>
      <c r="AD29" s="16">
        <v>-3.2014919138938225E-2</v>
      </c>
      <c r="AE29" s="16">
        <v>-1.6125206696983394E-2</v>
      </c>
      <c r="AF29" s="16">
        <v>-3.1007643930592341E-2</v>
      </c>
      <c r="AG29" s="16">
        <v>-2.8702838086329861E-2</v>
      </c>
      <c r="AH29" s="16">
        <v>-3.4160905811812586E-3</v>
      </c>
      <c r="AI29" s="16">
        <v>-1.522460387092524E-2</v>
      </c>
      <c r="AJ29" s="16">
        <v>-2.4512808695508349E-2</v>
      </c>
      <c r="AK29" s="16">
        <v>-1.5091101468072852E-2</v>
      </c>
      <c r="AL29" s="16">
        <v>4.0711477239264028E-2</v>
      </c>
      <c r="AM29" s="16">
        <v>-1.116927880360742E-2</v>
      </c>
      <c r="AN29" s="18">
        <v>-3.0938495501461532E-2</v>
      </c>
    </row>
    <row r="30" spans="1:40" ht="24">
      <c r="A30" s="13" t="s">
        <v>66</v>
      </c>
      <c r="B30" s="14" t="s">
        <v>41</v>
      </c>
      <c r="C30" s="19" t="s">
        <v>127</v>
      </c>
      <c r="D30" s="17" t="s">
        <v>155</v>
      </c>
      <c r="E30" s="16">
        <v>2.0860587720399285E-3</v>
      </c>
      <c r="F30" s="16">
        <v>-1.5146970924626928E-2</v>
      </c>
      <c r="G30" s="16">
        <v>-4.0607001786109938E-2</v>
      </c>
      <c r="H30" s="16">
        <v>-5.1140362019097475E-2</v>
      </c>
      <c r="I30" s="17" t="s">
        <v>103</v>
      </c>
      <c r="J30" s="16">
        <v>2.298415060533086E-2</v>
      </c>
      <c r="K30" s="16">
        <v>-2.4936936561407393E-2</v>
      </c>
      <c r="L30" s="16">
        <v>-5.755051881916308E-2</v>
      </c>
      <c r="M30" s="16">
        <v>-2.4439933668300384E-2</v>
      </c>
      <c r="N30" s="16">
        <v>9.5869866397905387E-3</v>
      </c>
      <c r="O30" s="16">
        <v>1.6883890391445163E-2</v>
      </c>
      <c r="P30" s="16">
        <v>-3.2203720025733726E-2</v>
      </c>
      <c r="Q30" s="16">
        <v>6.3744201822489743E-2</v>
      </c>
      <c r="R30" s="16">
        <v>-3.158129765214792E-2</v>
      </c>
      <c r="S30" s="16">
        <v>-3.576201832204514E-2</v>
      </c>
      <c r="T30" s="16">
        <v>2.0171251389325597E-2</v>
      </c>
      <c r="U30" s="16">
        <v>-2.8230740193867072E-2</v>
      </c>
      <c r="V30" s="16">
        <v>1.0275663013830176E-2</v>
      </c>
      <c r="W30" s="16">
        <v>-6.1378324640956701E-3</v>
      </c>
      <c r="X30" s="16">
        <v>2.648696061224871E-2</v>
      </c>
      <c r="Y30" s="16">
        <v>8.5472020639684575E-3</v>
      </c>
      <c r="Z30" s="16">
        <v>-3.2026495529714601E-2</v>
      </c>
      <c r="AA30" s="16">
        <v>1.6721203105433381E-2</v>
      </c>
      <c r="AB30" s="16">
        <v>-2.4472473904344639E-2</v>
      </c>
      <c r="AC30" s="16">
        <v>-9.6740673379811671E-3</v>
      </c>
      <c r="AD30" s="16">
        <v>6.5008538512288633E-2</v>
      </c>
      <c r="AE30" s="16">
        <v>6.6020224149115639E-2</v>
      </c>
      <c r="AF30" s="16">
        <v>-1.473100183138168E-3</v>
      </c>
      <c r="AG30" s="16">
        <v>2.7431449814585264E-2</v>
      </c>
      <c r="AH30" s="16">
        <v>3.8087980269086059E-3</v>
      </c>
      <c r="AI30" s="16">
        <v>7.3892076641946984E-3</v>
      </c>
      <c r="AJ30" s="16">
        <v>5.4600090605575552E-2</v>
      </c>
      <c r="AK30" s="16">
        <v>3.1221155223642052E-3</v>
      </c>
      <c r="AL30" s="16">
        <v>-1.5428717755336514E-2</v>
      </c>
      <c r="AM30" s="16">
        <v>-2.0643424905943434E-4</v>
      </c>
      <c r="AN30" s="20" t="s">
        <v>163</v>
      </c>
    </row>
    <row r="31" spans="1:40" ht="24">
      <c r="A31" s="13" t="s">
        <v>67</v>
      </c>
      <c r="B31" s="14" t="s">
        <v>41</v>
      </c>
      <c r="C31" s="15">
        <v>-6.0034238881888587E-2</v>
      </c>
      <c r="D31" s="16">
        <v>-4.069176435986703E-2</v>
      </c>
      <c r="E31" s="16">
        <v>-2.9165373851044417E-2</v>
      </c>
      <c r="F31" s="16">
        <v>-5.7925783473809007E-2</v>
      </c>
      <c r="G31" s="16">
        <v>-3.3440913376808983E-2</v>
      </c>
      <c r="H31" s="16">
        <v>-2.8800347429069343E-2</v>
      </c>
      <c r="I31" s="16">
        <v>6.4563191740164852E-2</v>
      </c>
      <c r="J31" s="16">
        <v>-1.1920705062697315E-2</v>
      </c>
      <c r="K31" s="16">
        <v>-6.4271646459232957E-3</v>
      </c>
      <c r="L31" s="16">
        <v>-4.733355484269193E-2</v>
      </c>
      <c r="M31" s="16">
        <v>-5.2711625638419482E-2</v>
      </c>
      <c r="N31" s="16">
        <v>-1.8928811568925889E-2</v>
      </c>
      <c r="O31" s="16">
        <v>-2.0181626817579772E-2</v>
      </c>
      <c r="P31" s="16">
        <v>-1.1311497804975095E-2</v>
      </c>
      <c r="Q31" s="17" t="s">
        <v>95</v>
      </c>
      <c r="R31" s="16">
        <v>1.7263680313912153E-2</v>
      </c>
      <c r="S31" s="16">
        <v>-3.1259362711231392E-2</v>
      </c>
      <c r="T31" s="16">
        <v>2.2544793432222064E-2</v>
      </c>
      <c r="U31" s="16">
        <v>-7.4818926238331808E-3</v>
      </c>
      <c r="V31" s="16">
        <v>4.3627096952125856E-3</v>
      </c>
      <c r="W31" s="16">
        <v>-3.9334278713292467E-2</v>
      </c>
      <c r="X31" s="16">
        <v>-7.9557702751722038E-4</v>
      </c>
      <c r="Y31" s="16">
        <v>2.8490163037892213E-2</v>
      </c>
      <c r="Z31" s="16">
        <v>-5.5252090229567447E-3</v>
      </c>
      <c r="AA31" s="16">
        <v>4.3649822010493662E-4</v>
      </c>
      <c r="AB31" s="16">
        <v>1.036070579711415E-2</v>
      </c>
      <c r="AC31" s="16">
        <v>1.5809192587420858E-2</v>
      </c>
      <c r="AD31" s="16">
        <v>8.4467693403901742E-3</v>
      </c>
      <c r="AE31" s="17" t="s">
        <v>146</v>
      </c>
      <c r="AF31" s="16">
        <v>-1.5931345444014363E-2</v>
      </c>
      <c r="AG31" s="16">
        <v>3.3906522354195091E-2</v>
      </c>
      <c r="AH31" s="16">
        <v>5.9600057799548675E-2</v>
      </c>
      <c r="AI31" s="16">
        <v>3.9826081643146306E-2</v>
      </c>
      <c r="AJ31" s="16">
        <v>3.6778627967827271E-2</v>
      </c>
      <c r="AK31" s="16">
        <v>5.7549221247946451E-3</v>
      </c>
      <c r="AL31" s="16">
        <v>1.2389029800020561E-2</v>
      </c>
      <c r="AM31" s="16">
        <v>2.4015737821563229E-2</v>
      </c>
      <c r="AN31" s="18">
        <v>3.5356034412624165E-2</v>
      </c>
    </row>
    <row r="32" spans="1:40" ht="24">
      <c r="A32" s="13" t="s">
        <v>68</v>
      </c>
      <c r="B32" s="14" t="s">
        <v>41</v>
      </c>
      <c r="C32" s="15">
        <v>3.2104987877820998E-2</v>
      </c>
      <c r="D32" s="16">
        <v>-3.0654565461977892E-2</v>
      </c>
      <c r="E32" s="16">
        <v>1.6556023061636366E-2</v>
      </c>
      <c r="F32" s="16">
        <v>1.448502397143722E-2</v>
      </c>
      <c r="G32" s="16">
        <v>1.4016107345500748E-2</v>
      </c>
      <c r="H32" s="16">
        <v>-2.2266061466000586E-2</v>
      </c>
      <c r="I32" s="16">
        <v>2.7730554706262397E-2</v>
      </c>
      <c r="J32" s="16">
        <v>3.7383241226757805E-2</v>
      </c>
      <c r="K32" s="16">
        <v>9.6765179874306918E-3</v>
      </c>
      <c r="L32" s="16">
        <v>2.7608696647160445E-2</v>
      </c>
      <c r="M32" s="16">
        <v>3.7665786490006216E-2</v>
      </c>
      <c r="N32" s="16">
        <v>1.9116112996301587E-2</v>
      </c>
      <c r="O32" s="17" t="s">
        <v>146</v>
      </c>
      <c r="P32" s="16">
        <v>-7.0124998217615192E-3</v>
      </c>
      <c r="Q32" s="16">
        <v>3.3852381834410056E-2</v>
      </c>
      <c r="R32" s="16">
        <v>3.0212747005441059E-2</v>
      </c>
      <c r="S32" s="16">
        <v>-4.7057411677246339E-3</v>
      </c>
      <c r="T32" s="16">
        <v>5.6412701328781789E-2</v>
      </c>
      <c r="U32" s="16">
        <v>-2.685006952988974E-2</v>
      </c>
      <c r="V32" s="16">
        <v>-2.3044550522910087E-2</v>
      </c>
      <c r="W32" s="16">
        <v>-1.9768018929741012E-2</v>
      </c>
      <c r="X32" s="16">
        <v>-3.1456268164518332E-2</v>
      </c>
      <c r="Y32" s="16">
        <v>3.1522759602629494E-3</v>
      </c>
      <c r="Z32" s="16">
        <v>-6.4128671083150096E-2</v>
      </c>
      <c r="AA32" s="16">
        <v>-2.846719565021132E-2</v>
      </c>
      <c r="AB32" s="16">
        <v>-2.019690322595883E-2</v>
      </c>
      <c r="AC32" s="16">
        <v>-4.6406387148305757E-2</v>
      </c>
      <c r="AD32" s="16">
        <v>1.8971632170669366E-2</v>
      </c>
      <c r="AE32" s="16">
        <v>-2.1655776563247704E-2</v>
      </c>
      <c r="AF32" s="16">
        <v>-2.5073722753294683E-2</v>
      </c>
      <c r="AG32" s="17" t="s">
        <v>100</v>
      </c>
      <c r="AH32" s="16">
        <v>-5.0101249252265626E-2</v>
      </c>
      <c r="AI32" s="16">
        <v>-4.0439385369779861E-2</v>
      </c>
      <c r="AJ32" s="16">
        <v>3.7050174798375406E-2</v>
      </c>
      <c r="AK32" s="16">
        <v>-1.9262750972736321E-2</v>
      </c>
      <c r="AL32" s="16">
        <v>-4.0311290171543168E-2</v>
      </c>
      <c r="AM32" s="16">
        <v>-4.1272048824554999E-2</v>
      </c>
      <c r="AN32" s="18">
        <v>2.448850008915068E-2</v>
      </c>
    </row>
    <row r="33" spans="1:40" ht="24">
      <c r="A33" s="13" t="s">
        <v>69</v>
      </c>
      <c r="B33" s="14" t="s">
        <v>41</v>
      </c>
      <c r="C33" s="15">
        <v>2.1257085548014618E-2</v>
      </c>
      <c r="D33" s="16">
        <v>-1.6227182761188227E-2</v>
      </c>
      <c r="E33" s="16">
        <v>-6.971784664643728E-3</v>
      </c>
      <c r="F33" s="16">
        <v>-3.8683185743712454E-3</v>
      </c>
      <c r="G33" s="16">
        <v>3.6848308422668792E-2</v>
      </c>
      <c r="H33" s="16">
        <v>-1.3703817539661186E-2</v>
      </c>
      <c r="I33" s="16">
        <v>6.567336606351698E-2</v>
      </c>
      <c r="J33" s="16">
        <v>3.9616999688896225E-2</v>
      </c>
      <c r="K33" s="16">
        <v>3.2820286458581871E-2</v>
      </c>
      <c r="L33" s="16">
        <v>4.6890893810651903E-2</v>
      </c>
      <c r="M33" s="16">
        <v>1.7580696055399934E-2</v>
      </c>
      <c r="N33" s="17" t="s">
        <v>116</v>
      </c>
      <c r="O33" s="16">
        <v>5.4483233478590957E-2</v>
      </c>
      <c r="P33" s="16">
        <v>-5.6902932655065238E-3</v>
      </c>
      <c r="Q33" s="16">
        <v>8.3975974344705391E-3</v>
      </c>
      <c r="R33" s="16">
        <v>8.6730823310432418E-3</v>
      </c>
      <c r="S33" s="16">
        <v>-1.5408936827332813E-2</v>
      </c>
      <c r="T33" s="16">
        <v>6.8969178487132007E-2</v>
      </c>
      <c r="U33" s="16">
        <v>-2.7865957064545418E-2</v>
      </c>
      <c r="V33" s="16">
        <v>-2.4851679862670284E-2</v>
      </c>
      <c r="W33" s="16">
        <v>-2.2777451722328798E-2</v>
      </c>
      <c r="X33" s="16">
        <v>-3.5258936620996578E-2</v>
      </c>
      <c r="Y33" s="16">
        <v>-1.2767004807113506E-2</v>
      </c>
      <c r="Z33" s="16">
        <v>-5.4520301956649433E-2</v>
      </c>
      <c r="AA33" s="16">
        <v>-3.1704139066890791E-2</v>
      </c>
      <c r="AB33" s="16">
        <v>-3.0919135523444951E-2</v>
      </c>
      <c r="AC33" s="16">
        <v>-5.072116450213307E-2</v>
      </c>
      <c r="AD33" s="17" t="s">
        <v>100</v>
      </c>
      <c r="AE33" s="16">
        <v>7.5374390617045338E-3</v>
      </c>
      <c r="AF33" s="16">
        <v>-5.6760985527242224E-3</v>
      </c>
      <c r="AG33" s="16">
        <v>1.895281151454584E-2</v>
      </c>
      <c r="AH33" s="16">
        <v>-4.671780898757024E-3</v>
      </c>
      <c r="AI33" s="16">
        <v>-2.4285692206480164E-2</v>
      </c>
      <c r="AJ33" s="16">
        <v>1.3863127172554774E-2</v>
      </c>
      <c r="AK33" s="16">
        <v>-3.4126791082649439E-2</v>
      </c>
      <c r="AL33" s="16">
        <v>-2.27015465005465E-2</v>
      </c>
      <c r="AM33" s="16">
        <v>-4.217302136303238E-2</v>
      </c>
      <c r="AN33" s="18">
        <v>4.3834476936091297E-3</v>
      </c>
    </row>
    <row r="34" spans="1:40" ht="24">
      <c r="A34" s="13" t="s">
        <v>70</v>
      </c>
      <c r="B34" s="14" t="s">
        <v>41</v>
      </c>
      <c r="C34" s="15">
        <v>5.5230428085666299E-2</v>
      </c>
      <c r="D34" s="16">
        <v>-6.9853883263702524E-2</v>
      </c>
      <c r="E34" s="16">
        <v>-8.6477172281348175E-3</v>
      </c>
      <c r="F34" s="16">
        <v>-5.0160085689829971E-2</v>
      </c>
      <c r="G34" s="16">
        <v>-2.7425529716896012E-2</v>
      </c>
      <c r="H34" s="16">
        <v>-5.1759537352254914E-2</v>
      </c>
      <c r="I34" s="16">
        <v>1.6925818624580972E-2</v>
      </c>
      <c r="J34" s="16">
        <v>-4.086931378103513E-2</v>
      </c>
      <c r="K34" s="16">
        <v>-1.6733014411671611E-2</v>
      </c>
      <c r="L34" s="16">
        <v>-4.1207811421169055E-2</v>
      </c>
      <c r="M34" s="16">
        <v>9.1207253742794942E-3</v>
      </c>
      <c r="N34" s="16">
        <v>-2.5898704000795327E-2</v>
      </c>
      <c r="O34" s="17" t="s">
        <v>110</v>
      </c>
      <c r="P34" s="16">
        <v>-3.6930931999778836E-2</v>
      </c>
      <c r="Q34" s="16">
        <v>-1.9980175149195496E-2</v>
      </c>
      <c r="R34" s="16">
        <v>-2.7103252402385118E-3</v>
      </c>
      <c r="S34" s="16">
        <v>-5.3694365993195187E-2</v>
      </c>
      <c r="T34" s="16">
        <v>6.6210396628344267E-3</v>
      </c>
      <c r="U34" s="16">
        <v>9.6200279545671924E-3</v>
      </c>
      <c r="V34" s="16">
        <v>-2.4725188060507275E-2</v>
      </c>
      <c r="W34" s="16">
        <v>-2.2909068065701508E-2</v>
      </c>
      <c r="X34" s="16">
        <v>-3.0958563153934807E-2</v>
      </c>
      <c r="Y34" s="16">
        <v>3.2372744694198585E-3</v>
      </c>
      <c r="Z34" s="16">
        <v>-5.2447278830867975E-3</v>
      </c>
      <c r="AA34" s="16">
        <v>-1.3064143803942106E-2</v>
      </c>
      <c r="AB34" s="16">
        <v>-9.8008845672894072E-5</v>
      </c>
      <c r="AC34" s="16">
        <v>-3.3662920793512317E-2</v>
      </c>
      <c r="AD34" s="16">
        <v>5.4178768604481245E-2</v>
      </c>
      <c r="AE34" s="16">
        <v>3.2688121112516726E-2</v>
      </c>
      <c r="AF34" s="16">
        <v>2.3317829267873267E-3</v>
      </c>
      <c r="AG34" s="17" t="s">
        <v>102</v>
      </c>
      <c r="AH34" s="16">
        <v>5.9587236960426206E-2</v>
      </c>
      <c r="AI34" s="16">
        <v>2.2180378320101602E-2</v>
      </c>
      <c r="AJ34" s="16">
        <v>5.7454266464478126E-2</v>
      </c>
      <c r="AK34" s="16">
        <v>-1.3299819416907806E-2</v>
      </c>
      <c r="AL34" s="16">
        <v>8.6235886223896385E-4</v>
      </c>
      <c r="AM34" s="16">
        <v>2.1428237710102518E-2</v>
      </c>
      <c r="AN34" s="18">
        <v>4.801283502946125E-2</v>
      </c>
    </row>
    <row r="35" spans="1:40" ht="24">
      <c r="A35" s="13" t="s">
        <v>71</v>
      </c>
      <c r="B35" s="14" t="s">
        <v>41</v>
      </c>
      <c r="C35" s="15">
        <v>8.957950452616258E-3</v>
      </c>
      <c r="D35" s="17" t="s">
        <v>79</v>
      </c>
      <c r="E35" s="16">
        <v>-1.5440693362283445E-2</v>
      </c>
      <c r="F35" s="16">
        <v>-1.7206447706700964E-3</v>
      </c>
      <c r="G35" s="16">
        <v>-2.8581428334853477E-2</v>
      </c>
      <c r="H35" s="16">
        <v>-1.3077820867768639E-2</v>
      </c>
      <c r="I35" s="16">
        <v>-5.7629202699660063E-2</v>
      </c>
      <c r="J35" s="16">
        <v>1.7535615621937197E-2</v>
      </c>
      <c r="K35" s="16">
        <v>-9.8681167056931616E-3</v>
      </c>
      <c r="L35" s="17" t="s">
        <v>103</v>
      </c>
      <c r="M35" s="16">
        <v>3.4709196139794202E-2</v>
      </c>
      <c r="N35" s="16">
        <v>2.6760900203523421E-2</v>
      </c>
      <c r="O35" s="16">
        <v>-4.1115202669014896E-2</v>
      </c>
      <c r="P35" s="16">
        <v>-1.680115275558431E-2</v>
      </c>
      <c r="Q35" s="16">
        <v>-4.6735487793473404E-2</v>
      </c>
      <c r="R35" s="16">
        <v>-3.9715252360124076E-2</v>
      </c>
      <c r="S35" s="16">
        <v>1.209068026575978E-2</v>
      </c>
      <c r="T35" s="16">
        <v>-1.5739514304195245E-2</v>
      </c>
      <c r="U35" s="16">
        <v>4.8515839398349817E-2</v>
      </c>
      <c r="V35" s="16">
        <v>4.2381122425415273E-2</v>
      </c>
      <c r="W35" s="16">
        <v>6.9510178679270451E-2</v>
      </c>
      <c r="X35" s="16">
        <v>3.3074320565419001E-2</v>
      </c>
      <c r="Y35" s="17" t="s">
        <v>104</v>
      </c>
      <c r="Z35" s="16">
        <v>2.1704532584414744E-2</v>
      </c>
      <c r="AA35" s="16">
        <v>1.9532896668763625E-2</v>
      </c>
      <c r="AB35" s="16">
        <v>1.8357596174917282E-2</v>
      </c>
      <c r="AC35" s="16">
        <v>-1.1777291528160568E-2</v>
      </c>
      <c r="AD35" s="16">
        <v>4.643632102134191E-2</v>
      </c>
      <c r="AE35" s="16">
        <v>-4.1530041295408646E-2</v>
      </c>
      <c r="AF35" s="16">
        <v>1.1312759881299099E-3</v>
      </c>
      <c r="AG35" s="16">
        <v>2.7320919229399054E-2</v>
      </c>
      <c r="AH35" s="16">
        <v>1.2936840123040989E-2</v>
      </c>
      <c r="AI35" s="16">
        <v>3.1723638312341082E-2</v>
      </c>
      <c r="AJ35" s="16">
        <v>4.2024691945781352E-2</v>
      </c>
      <c r="AK35" s="16">
        <v>2.6001601775346186E-2</v>
      </c>
      <c r="AL35" s="16">
        <v>1.3022463668672414E-2</v>
      </c>
      <c r="AM35" s="16">
        <v>-1.3779202918980256E-3</v>
      </c>
      <c r="AN35" s="18">
        <v>4.400069742211575E-2</v>
      </c>
    </row>
    <row r="36" spans="1:40" ht="24">
      <c r="A36" s="13" t="s">
        <v>72</v>
      </c>
      <c r="B36" s="14" t="s">
        <v>41</v>
      </c>
      <c r="C36" s="15">
        <v>4.8589938706603011E-2</v>
      </c>
      <c r="D36" s="17" t="s">
        <v>101</v>
      </c>
      <c r="E36" s="16">
        <v>1.1023938674996061E-2</v>
      </c>
      <c r="F36" s="16">
        <v>2.2854763223671706E-2</v>
      </c>
      <c r="G36" s="16">
        <v>4.7301496396461855E-2</v>
      </c>
      <c r="H36" s="16">
        <v>3.5438424379878812E-2</v>
      </c>
      <c r="I36" s="16">
        <v>-6.1672790185158385E-3</v>
      </c>
      <c r="J36" s="16">
        <v>4.0073769485834965E-2</v>
      </c>
      <c r="K36" s="16">
        <v>4.6826144287094085E-2</v>
      </c>
      <c r="L36" s="17" t="s">
        <v>115</v>
      </c>
      <c r="M36" s="16">
        <v>5.7211097708270542E-2</v>
      </c>
      <c r="N36" s="16">
        <v>3.5928381501714575E-2</v>
      </c>
      <c r="O36" s="16">
        <v>-2.2990082736656148E-2</v>
      </c>
      <c r="P36" s="16">
        <v>9.6247413564515358E-3</v>
      </c>
      <c r="Q36" s="16">
        <v>-3.9135359059896353E-2</v>
      </c>
      <c r="R36" s="16">
        <v>4.3265511968730172E-2</v>
      </c>
      <c r="S36" s="17" t="s">
        <v>79</v>
      </c>
      <c r="T36" s="16">
        <v>-5.8375745627039935E-3</v>
      </c>
      <c r="U36" s="16">
        <v>-5.8075075372644785E-3</v>
      </c>
      <c r="V36" s="16">
        <v>1.8390962299547165E-2</v>
      </c>
      <c r="W36" s="17" t="s">
        <v>111</v>
      </c>
      <c r="X36" s="16">
        <v>2.791157384419948E-2</v>
      </c>
      <c r="Y36" s="16">
        <v>1.6448581624497038E-2</v>
      </c>
      <c r="Z36" s="16">
        <v>1.769763402871842E-2</v>
      </c>
      <c r="AA36" s="16">
        <v>-1.1573967736675772E-2</v>
      </c>
      <c r="AB36" s="16">
        <v>-1.1118328198208346E-2</v>
      </c>
      <c r="AC36" s="16">
        <v>-2.6365307153675483E-2</v>
      </c>
      <c r="AD36" s="16">
        <v>-2.271806637232596E-2</v>
      </c>
      <c r="AE36" s="16">
        <v>-1.9114918978112534E-2</v>
      </c>
      <c r="AF36" s="16">
        <v>4.276754759522391E-3</v>
      </c>
      <c r="AG36" s="16">
        <v>-1.9664654269150532E-2</v>
      </c>
      <c r="AH36" s="16">
        <v>-2.9814106177306638E-2</v>
      </c>
      <c r="AI36" s="16">
        <v>-3.5958007805058055E-2</v>
      </c>
      <c r="AJ36" s="16">
        <v>-1.4234564163735858E-2</v>
      </c>
      <c r="AK36" s="16">
        <v>-5.1983494988762412E-3</v>
      </c>
      <c r="AL36" s="16">
        <v>-5.2007537288166129E-2</v>
      </c>
      <c r="AM36" s="16">
        <v>-3.2410743469588671E-3</v>
      </c>
      <c r="AN36" s="18">
        <v>-2.6244080681658507E-2</v>
      </c>
    </row>
    <row r="37" spans="1:40" ht="24">
      <c r="A37" s="13" t="s">
        <v>73</v>
      </c>
      <c r="B37" s="14" t="s">
        <v>41</v>
      </c>
      <c r="C37" s="15">
        <v>3.9180254223178737E-2</v>
      </c>
      <c r="D37" s="17" t="s">
        <v>200</v>
      </c>
      <c r="E37" s="16">
        <v>3.5790136944977853E-2</v>
      </c>
      <c r="F37" s="16">
        <v>5.3599211312948751E-2</v>
      </c>
      <c r="G37" s="16">
        <v>4.6272941953104489E-3</v>
      </c>
      <c r="H37" s="16">
        <v>6.5370968422046455E-2</v>
      </c>
      <c r="I37" s="16">
        <v>-3.1805909610686862E-2</v>
      </c>
      <c r="J37" s="16">
        <v>8.8475224395401925E-4</v>
      </c>
      <c r="K37" s="16">
        <v>8.665631491466215E-3</v>
      </c>
      <c r="L37" s="16">
        <v>2.1516735102379607E-2</v>
      </c>
      <c r="M37" s="16">
        <v>-1.0329588703692915E-2</v>
      </c>
      <c r="N37" s="16">
        <v>2.0957383300708881E-2</v>
      </c>
      <c r="O37" s="16">
        <v>-5.2245113361588848E-3</v>
      </c>
      <c r="P37" s="16">
        <v>5.1676104321200324E-2</v>
      </c>
      <c r="Q37" s="16">
        <v>-5.4483502543839308E-3</v>
      </c>
      <c r="R37" s="16">
        <v>3.1711473583504714E-2</v>
      </c>
      <c r="S37" s="16">
        <v>2.7495512565344615E-2</v>
      </c>
      <c r="T37" s="16">
        <v>-3.6793178988950556E-2</v>
      </c>
      <c r="U37" s="16">
        <v>1.2605267411574283E-2</v>
      </c>
      <c r="V37" s="16">
        <v>2.819472963182925E-2</v>
      </c>
      <c r="W37" s="16">
        <v>1.7488005984332162E-2</v>
      </c>
      <c r="X37" s="16">
        <v>1.8907082367828048E-2</v>
      </c>
      <c r="Y37" s="16">
        <v>-7.866727859410564E-3</v>
      </c>
      <c r="Z37" s="17" t="s">
        <v>171</v>
      </c>
      <c r="AA37" s="16">
        <v>-2.2373120269196713E-3</v>
      </c>
      <c r="AB37" s="16">
        <v>-1.5242211337678739E-2</v>
      </c>
      <c r="AC37" s="16">
        <v>5.8936750876251197E-4</v>
      </c>
      <c r="AD37" s="16">
        <v>-5.3599626727970813E-2</v>
      </c>
      <c r="AE37" s="16">
        <v>-5.3904020210790125E-2</v>
      </c>
      <c r="AF37" s="16">
        <v>2.4379181503650475E-2</v>
      </c>
      <c r="AG37" s="16">
        <v>-6.29622868363343E-2</v>
      </c>
      <c r="AH37" s="16">
        <v>-1.8771322133112042E-2</v>
      </c>
      <c r="AI37" s="16">
        <v>-1.8956131258997724E-2</v>
      </c>
      <c r="AJ37" s="16">
        <v>-5.4171175068128699E-2</v>
      </c>
      <c r="AK37" s="16">
        <v>1.2680748225698686E-2</v>
      </c>
      <c r="AL37" s="16">
        <v>2.8296863465264891E-2</v>
      </c>
      <c r="AM37" s="16">
        <v>4.7312131599168403E-2</v>
      </c>
      <c r="AN37" s="20" t="s">
        <v>198</v>
      </c>
    </row>
    <row r="38" spans="1:40" ht="24">
      <c r="A38" s="13" t="s">
        <v>74</v>
      </c>
      <c r="B38" s="14" t="s">
        <v>41</v>
      </c>
      <c r="C38" s="15">
        <v>2.7688478844618065E-2</v>
      </c>
      <c r="D38" s="16">
        <v>-2.2391909530558387E-2</v>
      </c>
      <c r="E38" s="16">
        <v>-3.0791950916673212E-3</v>
      </c>
      <c r="F38" s="16">
        <v>2.055208030933061E-2</v>
      </c>
      <c r="G38" s="16">
        <v>2.6010760396463425E-2</v>
      </c>
      <c r="H38" s="16">
        <v>-1.2145384269047436E-2</v>
      </c>
      <c r="I38" s="16">
        <v>5.4094091733767474E-2</v>
      </c>
      <c r="J38" s="16">
        <v>3.8943632162837888E-2</v>
      </c>
      <c r="K38" s="16">
        <v>1.4505200627220655E-2</v>
      </c>
      <c r="L38" s="16">
        <v>4.1623447779053149E-2</v>
      </c>
      <c r="M38" s="16">
        <v>3.8396401167157639E-2</v>
      </c>
      <c r="N38" s="16">
        <v>1.9670499831141372E-2</v>
      </c>
      <c r="O38" s="16">
        <v>5.6704257453117739E-2</v>
      </c>
      <c r="P38" s="16">
        <v>-2.566568001136154E-2</v>
      </c>
      <c r="Q38" s="16">
        <v>3.6000399233918477E-2</v>
      </c>
      <c r="R38" s="16">
        <v>7.3906948667917726E-3</v>
      </c>
      <c r="S38" s="16">
        <v>-2.434784800989143E-2</v>
      </c>
      <c r="T38" s="17" t="s">
        <v>192</v>
      </c>
      <c r="U38" s="16">
        <v>-1.8087723142947803E-2</v>
      </c>
      <c r="V38" s="16">
        <v>-2.6522266660416273E-2</v>
      </c>
      <c r="W38" s="16">
        <v>-1.4030612836096405E-2</v>
      </c>
      <c r="X38" s="16">
        <v>-3.7435171940961735E-2</v>
      </c>
      <c r="Y38" s="16">
        <v>1.003863195117567E-2</v>
      </c>
      <c r="Z38" s="16">
        <v>-5.408509195339814E-2</v>
      </c>
      <c r="AA38" s="16">
        <v>-2.3832316514231261E-2</v>
      </c>
      <c r="AB38" s="16">
        <v>-1.1592710124961776E-2</v>
      </c>
      <c r="AC38" s="16">
        <v>-4.8222206521441713E-2</v>
      </c>
      <c r="AD38" s="16">
        <v>1.361962989539652E-2</v>
      </c>
      <c r="AE38" s="16">
        <v>7.4279204093900299E-3</v>
      </c>
      <c r="AF38" s="16">
        <v>-5.7582198071340081E-2</v>
      </c>
      <c r="AG38" s="16">
        <v>3.6327796599857964E-2</v>
      </c>
      <c r="AH38" s="16">
        <v>-1.3115286230003262E-2</v>
      </c>
      <c r="AI38" s="16">
        <v>-5.4851197022661113E-2</v>
      </c>
      <c r="AJ38" s="17" t="s">
        <v>171</v>
      </c>
      <c r="AK38" s="16">
        <v>-3.7484139805404847E-2</v>
      </c>
      <c r="AL38" s="16">
        <v>-2.3914882104738532E-2</v>
      </c>
      <c r="AM38" s="16">
        <v>-7.971102954516484E-3</v>
      </c>
      <c r="AN38" s="20" t="s">
        <v>201</v>
      </c>
    </row>
    <row r="39" spans="1:40" ht="24">
      <c r="A39" s="13" t="s">
        <v>75</v>
      </c>
      <c r="B39" s="14" t="s">
        <v>41</v>
      </c>
      <c r="C39" s="15">
        <v>6.6130437991224991E-2</v>
      </c>
      <c r="D39" s="17" t="s">
        <v>155</v>
      </c>
      <c r="E39" s="17" t="s">
        <v>168</v>
      </c>
      <c r="F39" s="16">
        <v>-5.299919106960773E-2</v>
      </c>
      <c r="G39" s="16">
        <v>-1.9771898300840068E-2</v>
      </c>
      <c r="H39" s="16">
        <v>-3.6287570368672847E-2</v>
      </c>
      <c r="I39" s="16">
        <v>1.9932483259241213E-2</v>
      </c>
      <c r="J39" s="16">
        <v>-2.5013186721125024E-2</v>
      </c>
      <c r="K39" s="16">
        <v>-2.4374564510511062E-2</v>
      </c>
      <c r="L39" s="16">
        <v>-1.5481719677124483E-2</v>
      </c>
      <c r="M39" s="16">
        <v>-6.3881915640482383E-3</v>
      </c>
      <c r="N39" s="16">
        <v>7.6119349299379599E-3</v>
      </c>
      <c r="O39" s="16">
        <v>6.5506408473987405E-3</v>
      </c>
      <c r="P39" s="16">
        <v>-3.3725785481330692E-2</v>
      </c>
      <c r="Q39" s="16">
        <v>2.2031988832026145E-2</v>
      </c>
      <c r="R39" s="16">
        <v>-1.9212546461652826E-3</v>
      </c>
      <c r="S39" s="16">
        <v>-2.2699334677401758E-2</v>
      </c>
      <c r="T39" s="17" t="s">
        <v>167</v>
      </c>
      <c r="U39" s="16">
        <v>-1.2851858705356654E-2</v>
      </c>
      <c r="V39" s="16">
        <v>-2.686271708554485E-2</v>
      </c>
      <c r="W39" s="16">
        <v>-5.7458905882886348E-3</v>
      </c>
      <c r="X39" s="16">
        <v>1.1089382076555382E-2</v>
      </c>
      <c r="Y39" s="16">
        <v>2.2423785160197534E-2</v>
      </c>
      <c r="Z39" s="16">
        <v>-3.6632197342093296E-2</v>
      </c>
      <c r="AA39" s="16">
        <v>-4.0914692620218074E-2</v>
      </c>
      <c r="AB39" s="16">
        <v>2.1748749293559275E-2</v>
      </c>
      <c r="AC39" s="16">
        <v>-1.1060771901114338E-2</v>
      </c>
      <c r="AD39" s="16">
        <v>6.7484021580173845E-2</v>
      </c>
      <c r="AE39" s="16">
        <v>5.8085125357145412E-2</v>
      </c>
      <c r="AF39" s="16">
        <v>7.1169983078705739E-3</v>
      </c>
      <c r="AG39" s="16">
        <v>5.5141135236091723E-2</v>
      </c>
      <c r="AH39" s="16">
        <v>1.2867929182059253E-2</v>
      </c>
      <c r="AI39" s="16">
        <v>2.8946083170934691E-2</v>
      </c>
      <c r="AJ39" s="17" t="s">
        <v>192</v>
      </c>
      <c r="AK39" s="16">
        <v>4.8368343289923836E-2</v>
      </c>
      <c r="AL39" s="16">
        <v>5.6873417936422936E-3</v>
      </c>
      <c r="AM39" s="16">
        <v>-6.4082506792100327E-3</v>
      </c>
      <c r="AN39" s="20" t="s">
        <v>105</v>
      </c>
    </row>
    <row r="40" spans="1:40" ht="24">
      <c r="A40" s="13" t="s">
        <v>76</v>
      </c>
      <c r="B40" s="14" t="s">
        <v>41</v>
      </c>
      <c r="C40" s="15">
        <v>6.8707422340593179E-3</v>
      </c>
      <c r="D40" s="17" t="s">
        <v>202</v>
      </c>
      <c r="E40" s="16">
        <v>-1.4611494408368156E-2</v>
      </c>
      <c r="F40" s="16">
        <v>1.0324944511130241E-2</v>
      </c>
      <c r="G40" s="16">
        <v>-1.5000221631896241E-2</v>
      </c>
      <c r="H40" s="16">
        <v>2.6173811024568856E-2</v>
      </c>
      <c r="I40" s="16">
        <v>-6.8280898479099322E-2</v>
      </c>
      <c r="J40" s="16">
        <v>2.0296543926539318E-2</v>
      </c>
      <c r="K40" s="16">
        <v>8.0881072739910631E-3</v>
      </c>
      <c r="L40" s="17" t="s">
        <v>105</v>
      </c>
      <c r="M40" s="16">
        <v>-3.2553693599258589E-2</v>
      </c>
      <c r="N40" s="16">
        <v>-1.6135219459132651E-2</v>
      </c>
      <c r="O40" s="16">
        <v>-6.7723529577568997E-2</v>
      </c>
      <c r="P40" s="16">
        <v>-1.2058490010888974E-2</v>
      </c>
      <c r="Q40" s="16">
        <v>-3.9107006315326244E-2</v>
      </c>
      <c r="R40" s="16">
        <v>-4.9598107160394506E-2</v>
      </c>
      <c r="S40" s="16">
        <v>2.069635410477055E-2</v>
      </c>
      <c r="T40" s="16">
        <v>-6.9354434883928964E-2</v>
      </c>
      <c r="U40" s="16">
        <v>6.8009226006330192E-2</v>
      </c>
      <c r="V40" s="16">
        <v>4.2174466100924589E-2</v>
      </c>
      <c r="W40" s="17" t="s">
        <v>112</v>
      </c>
      <c r="X40" s="16">
        <v>2.3862192221991919E-2</v>
      </c>
      <c r="Y40" s="16">
        <v>3.5321062998616072E-2</v>
      </c>
      <c r="Z40" s="17" t="s">
        <v>201</v>
      </c>
      <c r="AA40" s="16">
        <v>3.8930456903088134E-2</v>
      </c>
      <c r="AB40" s="16">
        <v>1.7943780716172864E-2</v>
      </c>
      <c r="AC40" s="16">
        <v>2.4079292625796417E-2</v>
      </c>
      <c r="AD40" s="16">
        <v>-1.5685219593604926E-2</v>
      </c>
      <c r="AE40" s="16">
        <v>-4.2579178054512334E-2</v>
      </c>
      <c r="AF40" s="16">
        <v>2.4022408685187024E-2</v>
      </c>
      <c r="AG40" s="16">
        <v>-2.9557538754109575E-2</v>
      </c>
      <c r="AH40" s="16">
        <v>-1.6967852357470784E-2</v>
      </c>
      <c r="AI40" s="16">
        <v>4.8774504116230466E-2</v>
      </c>
      <c r="AJ40" s="16">
        <v>-2.2010541430876451E-2</v>
      </c>
      <c r="AK40" s="16">
        <v>2.79831181137765E-2</v>
      </c>
      <c r="AL40" s="16">
        <v>2.4351346074990874E-2</v>
      </c>
      <c r="AM40" s="16">
        <v>8.204989626026768E-3</v>
      </c>
      <c r="AN40" s="18">
        <v>-1.3801578027738435E-2</v>
      </c>
    </row>
    <row r="41" spans="1:40" ht="24">
      <c r="A41" s="13" t="s">
        <v>77</v>
      </c>
      <c r="B41" s="14" t="s">
        <v>41</v>
      </c>
      <c r="C41" s="19" t="s">
        <v>156</v>
      </c>
      <c r="D41" s="16">
        <v>-1.3669575281558563E-2</v>
      </c>
      <c r="E41" s="16">
        <v>2.7883917950981583E-2</v>
      </c>
      <c r="F41" s="16">
        <v>4.4342528381728051E-2</v>
      </c>
      <c r="G41" s="16">
        <v>-2.6850043463220754E-2</v>
      </c>
      <c r="H41" s="16">
        <v>-4.4177524523082178E-2</v>
      </c>
      <c r="I41" s="17" t="s">
        <v>170</v>
      </c>
      <c r="J41" s="16">
        <v>5.5595693216181005E-3</v>
      </c>
      <c r="K41" s="16">
        <v>1.2401230495192973E-2</v>
      </c>
      <c r="L41" s="16">
        <v>4.23345204174434E-2</v>
      </c>
      <c r="M41" s="16">
        <v>1.8920202373009537E-2</v>
      </c>
      <c r="N41" s="17" t="s">
        <v>79</v>
      </c>
      <c r="O41" s="16">
        <v>4.6063433431872317E-2</v>
      </c>
      <c r="P41" s="16">
        <v>-4.2635807387943637E-3</v>
      </c>
      <c r="Q41" s="16">
        <v>3.3634612156049029E-2</v>
      </c>
      <c r="R41" s="16">
        <v>-8.8923544502751781E-3</v>
      </c>
      <c r="S41" s="16">
        <v>4.9837072643504439E-3</v>
      </c>
      <c r="T41" s="17" t="s">
        <v>114</v>
      </c>
      <c r="U41" s="16">
        <v>-2.6529244626438485E-2</v>
      </c>
      <c r="V41" s="16">
        <v>-3.337397514111811E-2</v>
      </c>
      <c r="W41" s="16">
        <v>-2.5112713003521095E-2</v>
      </c>
      <c r="X41" s="16">
        <v>-5.152635672357847E-2</v>
      </c>
      <c r="Y41" s="16">
        <v>-5.3816397506821099E-3</v>
      </c>
      <c r="Z41" s="17" t="s">
        <v>160</v>
      </c>
      <c r="AA41" s="16">
        <v>-2.9221955689973541E-2</v>
      </c>
      <c r="AB41" s="16">
        <v>-4.0976754992849689E-2</v>
      </c>
      <c r="AC41" s="16">
        <v>-3.6364445190695933E-2</v>
      </c>
      <c r="AD41" s="16">
        <v>4.237721216617191E-3</v>
      </c>
      <c r="AE41" s="16">
        <v>1.8551240061719047E-2</v>
      </c>
      <c r="AF41" s="16">
        <v>-2.4758251807319376E-2</v>
      </c>
      <c r="AG41" s="16">
        <v>2.3390756852699392E-2</v>
      </c>
      <c r="AH41" s="16">
        <v>-2.3929901555680946E-2</v>
      </c>
      <c r="AI41" s="16">
        <v>-1.0862200632937738E-2</v>
      </c>
      <c r="AJ41" s="17" t="s">
        <v>129</v>
      </c>
      <c r="AK41" s="16">
        <v>-2.9571025505727544E-2</v>
      </c>
      <c r="AL41" s="16">
        <v>-5.6975433894919693E-2</v>
      </c>
      <c r="AM41" s="16">
        <v>-6.4716171263292585E-2</v>
      </c>
      <c r="AN41" s="20" t="s">
        <v>203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25"/>
      <c r="D48" s="10">
        <f>$C5^2*D5^2</f>
        <v>7.3363092770684293E-6</v>
      </c>
      <c r="E48" s="10">
        <f t="shared" ref="E48:AN48" si="0">$C5^2*E5^2</f>
        <v>7.1105930417776475E-8</v>
      </c>
      <c r="F48" s="10">
        <f t="shared" si="0"/>
        <v>9.1260659931639063E-6</v>
      </c>
      <c r="G48" s="10">
        <f t="shared" si="0"/>
        <v>1.0028094730848732E-6</v>
      </c>
      <c r="H48" s="10">
        <f t="shared" si="0"/>
        <v>3.6874119409931476E-6</v>
      </c>
      <c r="I48" s="10">
        <f t="shared" si="0"/>
        <v>1.1121215798717925E-6</v>
      </c>
      <c r="J48" s="10">
        <f t="shared" si="0"/>
        <v>1.1690701763572893E-6</v>
      </c>
      <c r="K48" s="10">
        <f t="shared" si="0"/>
        <v>1.0851477625432152E-6</v>
      </c>
      <c r="L48" s="10">
        <f t="shared" si="0"/>
        <v>1.657868136787425E-6</v>
      </c>
      <c r="M48" s="10">
        <f t="shared" si="0"/>
        <v>6.6960090620881642E-6</v>
      </c>
      <c r="N48" s="10">
        <f t="shared" si="0"/>
        <v>3.3940218665583056E-6</v>
      </c>
      <c r="O48" s="10">
        <f t="shared" si="0"/>
        <v>1.3447425114557052E-5</v>
      </c>
      <c r="P48" s="10">
        <f t="shared" si="0"/>
        <v>3.7752968698005559E-6</v>
      </c>
      <c r="Q48" s="10">
        <f t="shared" si="0"/>
        <v>2.9196764604601772E-6</v>
      </c>
      <c r="R48" s="10">
        <f t="shared" si="0"/>
        <v>7.4373084429980117E-8</v>
      </c>
      <c r="S48" s="10">
        <f t="shared" si="0"/>
        <v>2.7627811203947312E-5</v>
      </c>
      <c r="T48" s="10">
        <f t="shared" si="0"/>
        <v>1.4844686161898701E-6</v>
      </c>
      <c r="U48" s="10">
        <f t="shared" si="0"/>
        <v>1.8514860284463916E-6</v>
      </c>
      <c r="V48" s="10">
        <f t="shared" si="0"/>
        <v>7.9561724631251105E-7</v>
      </c>
      <c r="W48" s="10">
        <f t="shared" si="0"/>
        <v>8.2109037985871091E-6</v>
      </c>
      <c r="X48" s="10">
        <f t="shared" si="0"/>
        <v>5.3812076910280083E-7</v>
      </c>
      <c r="Y48" s="10">
        <f t="shared" si="0"/>
        <v>7.4146690163158871E-6</v>
      </c>
      <c r="Z48" s="10">
        <f t="shared" si="0"/>
        <v>3.4846218668097825E-9</v>
      </c>
      <c r="AA48" s="10">
        <f t="shared" si="0"/>
        <v>6.0325589094936504E-6</v>
      </c>
      <c r="AB48" s="10">
        <f t="shared" si="0"/>
        <v>1.6760259141051826E-8</v>
      </c>
      <c r="AC48" s="11">
        <f t="shared" si="0"/>
        <v>1.0783784024999998E-2</v>
      </c>
      <c r="AD48" s="10">
        <f t="shared" si="0"/>
        <v>3.0232789469241954E-5</v>
      </c>
      <c r="AE48" s="10">
        <f t="shared" si="0"/>
        <v>6.7337858245352376E-6</v>
      </c>
      <c r="AF48" s="10">
        <f t="shared" si="0"/>
        <v>1.1348656544268823E-8</v>
      </c>
      <c r="AG48" s="10">
        <f t="shared" si="0"/>
        <v>2.5218128247053681E-5</v>
      </c>
      <c r="AH48" s="10">
        <f t="shared" si="0"/>
        <v>1.8152734709780412E-5</v>
      </c>
      <c r="AI48" s="10">
        <f t="shared" si="0"/>
        <v>5.8743222775648635E-6</v>
      </c>
      <c r="AJ48" s="10">
        <f t="shared" si="0"/>
        <v>2.8368258709159212E-5</v>
      </c>
      <c r="AK48" s="10">
        <f t="shared" si="0"/>
        <v>2.2369173802311202E-6</v>
      </c>
      <c r="AL48" s="10">
        <f t="shared" si="0"/>
        <v>3.3501951666422371E-6</v>
      </c>
      <c r="AM48" s="10">
        <f t="shared" si="0"/>
        <v>2.2146371375125802E-6</v>
      </c>
      <c r="AN48" s="12">
        <f t="shared" si="0"/>
        <v>1.705612547395572E-5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1.0800366222125968E-7</v>
      </c>
      <c r="E49" s="16">
        <f t="shared" si="1"/>
        <v>3.3223930200986409E-7</v>
      </c>
      <c r="F49" s="16">
        <f t="shared" si="1"/>
        <v>5.7091406138489535E-7</v>
      </c>
      <c r="G49" s="17">
        <f t="shared" si="1"/>
        <v>4.0514326510400267E-4</v>
      </c>
      <c r="H49" s="16">
        <f t="shared" si="1"/>
        <v>1.9815905612062303E-9</v>
      </c>
      <c r="I49" s="16">
        <f t="shared" si="1"/>
        <v>7.4835159752833042E-7</v>
      </c>
      <c r="J49" s="16">
        <f t="shared" si="1"/>
        <v>1.0162240306180097E-7</v>
      </c>
      <c r="K49" s="16">
        <f t="shared" si="1"/>
        <v>7.0168577099255321E-10</v>
      </c>
      <c r="L49" s="16">
        <f t="shared" si="1"/>
        <v>3.7065541634458937E-7</v>
      </c>
      <c r="M49" s="16">
        <f t="shared" si="1"/>
        <v>2.1105062428932749E-8</v>
      </c>
      <c r="N49" s="16">
        <f t="shared" si="1"/>
        <v>2.1919200792528219E-7</v>
      </c>
      <c r="O49" s="16">
        <f t="shared" si="1"/>
        <v>3.3936561931726412E-7</v>
      </c>
      <c r="P49" s="16">
        <f t="shared" si="1"/>
        <v>2.917203564826351E-8</v>
      </c>
      <c r="Q49" s="16">
        <f t="shared" si="1"/>
        <v>4.9480389105403577E-7</v>
      </c>
      <c r="R49" s="16">
        <f t="shared" si="1"/>
        <v>3.1246203873006115E-7</v>
      </c>
      <c r="S49" s="16">
        <f t="shared" si="1"/>
        <v>5.5000987777837161E-8</v>
      </c>
      <c r="T49" s="16">
        <f t="shared" si="1"/>
        <v>1.8203661776425866E-7</v>
      </c>
      <c r="U49" s="16">
        <f t="shared" si="1"/>
        <v>2.4840945556229552E-8</v>
      </c>
      <c r="V49" s="16">
        <f t="shared" si="1"/>
        <v>1.4728471225607084E-8</v>
      </c>
      <c r="W49" s="16">
        <f t="shared" si="1"/>
        <v>1.0016225902831909E-6</v>
      </c>
      <c r="X49" s="16">
        <f t="shared" si="1"/>
        <v>3.9690520607638573E-8</v>
      </c>
      <c r="Y49" s="16">
        <f t="shared" si="1"/>
        <v>3.7173335634564096E-7</v>
      </c>
      <c r="Z49" s="16">
        <f t="shared" si="1"/>
        <v>9.9374578441231657E-9</v>
      </c>
      <c r="AA49" s="16">
        <f t="shared" si="1"/>
        <v>5.240354001669527E-7</v>
      </c>
      <c r="AB49" s="16">
        <f t="shared" si="1"/>
        <v>1.0634121226865303E-9</v>
      </c>
      <c r="AC49" s="16">
        <f t="shared" si="1"/>
        <v>3.7909061463485472E-8</v>
      </c>
      <c r="AD49" s="16">
        <f t="shared" si="1"/>
        <v>6.048474858670027E-7</v>
      </c>
      <c r="AE49" s="16">
        <f t="shared" si="1"/>
        <v>2.0852431018250811E-7</v>
      </c>
      <c r="AF49" s="16">
        <f t="shared" si="1"/>
        <v>3.7770834231288197E-8</v>
      </c>
      <c r="AG49" s="16">
        <f t="shared" si="1"/>
        <v>8.7263776033943774E-8</v>
      </c>
      <c r="AH49" s="16">
        <f t="shared" si="1"/>
        <v>7.3847835332399536E-9</v>
      </c>
      <c r="AI49" s="16">
        <f t="shared" si="1"/>
        <v>1.3416648441226201E-8</v>
      </c>
      <c r="AJ49" s="16">
        <f t="shared" si="1"/>
        <v>3.1397962925707089E-7</v>
      </c>
      <c r="AK49" s="16">
        <f t="shared" si="1"/>
        <v>8.8678633960570747E-9</v>
      </c>
      <c r="AL49" s="16">
        <f t="shared" si="1"/>
        <v>1.329603774832047E-7</v>
      </c>
      <c r="AM49" s="16">
        <f t="shared" si="1"/>
        <v>8.5942501055107825E-8</v>
      </c>
      <c r="AN49" s="18">
        <f t="shared" si="1"/>
        <v>3.5234973433680639E-7</v>
      </c>
    </row>
    <row r="50" spans="1:40" ht="24">
      <c r="A50" s="13" t="s">
        <v>43</v>
      </c>
      <c r="B50" s="14" t="s">
        <v>41</v>
      </c>
      <c r="C50" s="19"/>
      <c r="D50" s="16">
        <f t="shared" ref="D50:AN50" si="2">$C7^2*D7^2</f>
        <v>4.4975679251477817E-7</v>
      </c>
      <c r="E50" s="16">
        <f t="shared" si="2"/>
        <v>3.0875242626089424E-6</v>
      </c>
      <c r="F50" s="16">
        <f t="shared" si="2"/>
        <v>2.162071711409477E-7</v>
      </c>
      <c r="G50" s="16">
        <f t="shared" si="2"/>
        <v>1.2018925393655384E-6</v>
      </c>
      <c r="H50" s="16">
        <f t="shared" si="2"/>
        <v>1.2115176428725835E-8</v>
      </c>
      <c r="I50" s="16">
        <f t="shared" si="2"/>
        <v>1.8854919387348926E-10</v>
      </c>
      <c r="J50" s="16">
        <f t="shared" si="2"/>
        <v>3.7827545374773363E-6</v>
      </c>
      <c r="K50" s="16">
        <f t="shared" si="2"/>
        <v>2.9917826978663598E-6</v>
      </c>
      <c r="L50" s="16">
        <f t="shared" si="2"/>
        <v>1.1871427180852898E-8</v>
      </c>
      <c r="M50" s="16">
        <f t="shared" si="2"/>
        <v>1.3855331515567166E-6</v>
      </c>
      <c r="N50" s="16">
        <f t="shared" si="2"/>
        <v>2.680759411479657E-6</v>
      </c>
      <c r="O50" s="16">
        <f t="shared" si="2"/>
        <v>2.9004407122334424E-6</v>
      </c>
      <c r="P50" s="16">
        <f t="shared" si="2"/>
        <v>5.0089692065284022E-6</v>
      </c>
      <c r="Q50" s="16">
        <f t="shared" si="2"/>
        <v>3.5732209060931192E-6</v>
      </c>
      <c r="R50" s="16">
        <f t="shared" si="2"/>
        <v>1.719454483569372E-5</v>
      </c>
      <c r="S50" s="16">
        <f t="shared" si="2"/>
        <v>1.5145744012543505E-6</v>
      </c>
      <c r="T50" s="16">
        <f t="shared" si="2"/>
        <v>2.6396074929886436E-7</v>
      </c>
      <c r="U50" s="16">
        <f t="shared" si="2"/>
        <v>7.3319744090181588E-6</v>
      </c>
      <c r="V50" s="16">
        <f t="shared" si="2"/>
        <v>9.6935304477047192E-6</v>
      </c>
      <c r="W50" s="16">
        <f t="shared" si="2"/>
        <v>6.5261257231663905E-8</v>
      </c>
      <c r="X50" s="16">
        <f t="shared" si="2"/>
        <v>1.5112834510396837E-6</v>
      </c>
      <c r="Y50" s="16">
        <f t="shared" si="2"/>
        <v>9.6584693275647789E-6</v>
      </c>
      <c r="Z50" s="16">
        <f t="shared" si="2"/>
        <v>1.4425834455709311E-5</v>
      </c>
      <c r="AA50" s="16">
        <f t="shared" si="2"/>
        <v>7.6512052625189882E-7</v>
      </c>
      <c r="AB50" s="16">
        <f t="shared" si="2"/>
        <v>3.8845481137981905E-8</v>
      </c>
      <c r="AC50" s="16">
        <f t="shared" si="2"/>
        <v>1.1756889848388687E-6</v>
      </c>
      <c r="AD50" s="16">
        <f t="shared" si="2"/>
        <v>1.1075547642624911E-5</v>
      </c>
      <c r="AE50" s="16">
        <f t="shared" si="2"/>
        <v>7.0946214065690949E-6</v>
      </c>
      <c r="AF50" s="16">
        <f t="shared" si="2"/>
        <v>2.905262098225306E-6</v>
      </c>
      <c r="AG50" s="16">
        <f t="shared" si="2"/>
        <v>1.0587135522184461E-5</v>
      </c>
      <c r="AH50" s="16">
        <f t="shared" si="2"/>
        <v>7.0904203550490596E-8</v>
      </c>
      <c r="AI50" s="16">
        <f t="shared" si="2"/>
        <v>7.8319055496477541E-7</v>
      </c>
      <c r="AJ50" s="16">
        <f t="shared" si="2"/>
        <v>4.079752891301294E-7</v>
      </c>
      <c r="AK50" s="16">
        <f t="shared" si="2"/>
        <v>6.1777619605327272E-8</v>
      </c>
      <c r="AL50" s="16">
        <f t="shared" si="2"/>
        <v>8.5458346138758122E-6</v>
      </c>
      <c r="AM50" s="17">
        <f t="shared" si="2"/>
        <v>5.7758480009999997E-3</v>
      </c>
      <c r="AN50" s="18">
        <f t="shared" si="2"/>
        <v>2.8732538241148271E-5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3.5981126080173015E-8</v>
      </c>
      <c r="E51" s="16">
        <f t="shared" si="3"/>
        <v>9.3550142975441924E-8</v>
      </c>
      <c r="F51" s="16">
        <f t="shared" si="3"/>
        <v>7.9859459767107965E-9</v>
      </c>
      <c r="G51" s="16">
        <f t="shared" si="3"/>
        <v>8.5165878224890926E-10</v>
      </c>
      <c r="H51" s="16">
        <f t="shared" si="3"/>
        <v>1.9423502651206496E-8</v>
      </c>
      <c r="I51" s="16">
        <f t="shared" si="3"/>
        <v>4.4240537509816804E-10</v>
      </c>
      <c r="J51" s="16">
        <f t="shared" si="3"/>
        <v>4.0721572229590899E-9</v>
      </c>
      <c r="K51" s="16">
        <f t="shared" si="3"/>
        <v>1.8747328120005971E-8</v>
      </c>
      <c r="L51" s="16">
        <f t="shared" si="3"/>
        <v>2.9418884811439809E-8</v>
      </c>
      <c r="M51" s="16">
        <f t="shared" si="3"/>
        <v>1.1524530697796988E-8</v>
      </c>
      <c r="N51" s="16">
        <f t="shared" si="3"/>
        <v>1.4956390491300884E-7</v>
      </c>
      <c r="O51" s="16">
        <f t="shared" si="3"/>
        <v>7.6064410381735849E-9</v>
      </c>
      <c r="P51" s="16">
        <f t="shared" si="3"/>
        <v>3.9800438892206015E-9</v>
      </c>
      <c r="Q51" s="16">
        <f t="shared" si="3"/>
        <v>1.4142071831147158E-9</v>
      </c>
      <c r="R51" s="16">
        <f t="shared" si="3"/>
        <v>7.8428896314770321E-9</v>
      </c>
      <c r="S51" s="16">
        <f t="shared" si="3"/>
        <v>1.6064441161091288E-9</v>
      </c>
      <c r="T51" s="16">
        <f t="shared" si="3"/>
        <v>1.0481630298462114E-7</v>
      </c>
      <c r="U51" s="16">
        <f t="shared" si="3"/>
        <v>2.6622693927199124E-8</v>
      </c>
      <c r="V51" s="16">
        <f t="shared" si="3"/>
        <v>1.2750541089770623E-8</v>
      </c>
      <c r="W51" s="16">
        <f t="shared" si="3"/>
        <v>1.1667847281894044E-9</v>
      </c>
      <c r="X51" s="16">
        <f t="shared" si="3"/>
        <v>2.711109918651807E-8</v>
      </c>
      <c r="Y51" s="16">
        <f t="shared" si="3"/>
        <v>2.0197311294873711E-11</v>
      </c>
      <c r="Z51" s="16">
        <f t="shared" si="3"/>
        <v>7.0432224956088236E-9</v>
      </c>
      <c r="AA51" s="16">
        <f t="shared" si="3"/>
        <v>9.5571641892605935E-9</v>
      </c>
      <c r="AB51" s="16">
        <f t="shared" si="3"/>
        <v>7.7949454011301078E-10</v>
      </c>
      <c r="AC51" s="16">
        <f t="shared" si="3"/>
        <v>8.1257254404591983E-9</v>
      </c>
      <c r="AD51" s="16">
        <f t="shared" si="3"/>
        <v>4.985112037341501E-8</v>
      </c>
      <c r="AE51" s="16">
        <f t="shared" si="3"/>
        <v>5.1975262347274302E-8</v>
      </c>
      <c r="AF51" s="16">
        <f t="shared" si="3"/>
        <v>6.2847042945890944E-8</v>
      </c>
      <c r="AG51" s="16">
        <f t="shared" si="3"/>
        <v>1.5784258764505773E-8</v>
      </c>
      <c r="AH51" s="16">
        <f t="shared" si="3"/>
        <v>2.0519444678372828E-8</v>
      </c>
      <c r="AI51" s="16">
        <f t="shared" si="3"/>
        <v>1.5012359575399858E-8</v>
      </c>
      <c r="AJ51" s="16">
        <f t="shared" si="3"/>
        <v>6.2387012763417314E-8</v>
      </c>
      <c r="AK51" s="17">
        <f t="shared" si="3"/>
        <v>3.9240056999733645E-5</v>
      </c>
      <c r="AL51" s="16">
        <f t="shared" si="3"/>
        <v>3.0614005053191524E-10</v>
      </c>
      <c r="AM51" s="16">
        <f t="shared" si="3"/>
        <v>4.2801800516099793E-10</v>
      </c>
      <c r="AN51" s="18">
        <f t="shared" si="3"/>
        <v>4.1105006909352852E-8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1.7432433237866836E-6</v>
      </c>
      <c r="E52" s="16">
        <f t="shared" si="4"/>
        <v>4.0571237596953395E-6</v>
      </c>
      <c r="F52" s="16">
        <f t="shared" si="4"/>
        <v>5.3993685517754446E-6</v>
      </c>
      <c r="G52" s="16">
        <f t="shared" si="4"/>
        <v>2.5401662004431249E-7</v>
      </c>
      <c r="H52" s="16">
        <f t="shared" si="4"/>
        <v>1.6153256762322117E-6</v>
      </c>
      <c r="I52" s="16">
        <f t="shared" si="4"/>
        <v>2.0489575025635128E-6</v>
      </c>
      <c r="J52" s="16">
        <f t="shared" si="4"/>
        <v>3.0645077419626615E-6</v>
      </c>
      <c r="K52" s="16">
        <f t="shared" si="4"/>
        <v>5.7760838574887179E-7</v>
      </c>
      <c r="L52" s="16">
        <f t="shared" si="4"/>
        <v>3.1727952109175393E-6</v>
      </c>
      <c r="M52" s="16">
        <f t="shared" si="4"/>
        <v>2.4127570603632159E-6</v>
      </c>
      <c r="N52" s="16">
        <f t="shared" si="4"/>
        <v>4.6881963927669898E-7</v>
      </c>
      <c r="O52" s="16">
        <f t="shared" si="4"/>
        <v>2.7564114579438263E-6</v>
      </c>
      <c r="P52" s="16">
        <f t="shared" si="4"/>
        <v>4.1202514507378149E-6</v>
      </c>
      <c r="Q52" s="16">
        <f t="shared" si="4"/>
        <v>1.7229604636497473E-9</v>
      </c>
      <c r="R52" s="16">
        <f t="shared" si="4"/>
        <v>3.4653569316664408E-9</v>
      </c>
      <c r="S52" s="16">
        <f t="shared" si="4"/>
        <v>6.6869690294268842E-6</v>
      </c>
      <c r="T52" s="16">
        <f t="shared" si="4"/>
        <v>3.7131459553924452E-7</v>
      </c>
      <c r="U52" s="16">
        <f t="shared" si="4"/>
        <v>3.5714313195534852E-6</v>
      </c>
      <c r="V52" s="16">
        <f t="shared" si="4"/>
        <v>1.1588264299796313E-7</v>
      </c>
      <c r="W52" s="16">
        <f t="shared" si="4"/>
        <v>2.2243995195257079E-6</v>
      </c>
      <c r="X52" s="17">
        <f t="shared" si="4"/>
        <v>2.6479039530434485E-3</v>
      </c>
      <c r="Y52" s="16">
        <f t="shared" si="4"/>
        <v>2.288613653692516E-7</v>
      </c>
      <c r="Z52" s="16">
        <f t="shared" si="4"/>
        <v>1.0473313903153896E-6</v>
      </c>
      <c r="AA52" s="16">
        <f t="shared" si="4"/>
        <v>2.0677172847317962E-7</v>
      </c>
      <c r="AB52" s="16">
        <f t="shared" si="4"/>
        <v>4.2545158700479603E-7</v>
      </c>
      <c r="AC52" s="16">
        <f t="shared" si="4"/>
        <v>1.3082891177166537E-7</v>
      </c>
      <c r="AD52" s="16">
        <f t="shared" si="4"/>
        <v>3.5477667560852601E-6</v>
      </c>
      <c r="AE52" s="16">
        <f t="shared" si="4"/>
        <v>2.5532353129407162E-6</v>
      </c>
      <c r="AF52" s="16">
        <f t="shared" si="4"/>
        <v>3.3663145621404895E-8</v>
      </c>
      <c r="AG52" s="16">
        <f t="shared" si="4"/>
        <v>2.8091231624383E-6</v>
      </c>
      <c r="AH52" s="16">
        <f t="shared" si="4"/>
        <v>1.4192518187806356E-6</v>
      </c>
      <c r="AI52" s="16">
        <f t="shared" si="4"/>
        <v>2.5879310582945399E-7</v>
      </c>
      <c r="AJ52" s="16">
        <f t="shared" si="4"/>
        <v>4.1465120072074765E-6</v>
      </c>
      <c r="AK52" s="16">
        <f t="shared" si="4"/>
        <v>1.8080686492693639E-6</v>
      </c>
      <c r="AL52" s="16">
        <f t="shared" si="4"/>
        <v>3.4058059689191113E-6</v>
      </c>
      <c r="AM52" s="16">
        <f t="shared" si="4"/>
        <v>6.9179861319273741E-7</v>
      </c>
      <c r="AN52" s="18">
        <f t="shared" si="4"/>
        <v>8.332859556641368E-6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1.1934976414498333E-7</v>
      </c>
      <c r="E53" s="16">
        <f t="shared" si="5"/>
        <v>3.3954741583555029E-9</v>
      </c>
      <c r="F53" s="16">
        <f t="shared" si="5"/>
        <v>2.3537863527621115E-7</v>
      </c>
      <c r="G53" s="16">
        <f t="shared" si="5"/>
        <v>1.6320316798098869E-8</v>
      </c>
      <c r="H53" s="16">
        <f t="shared" si="5"/>
        <v>8.427868802297908E-8</v>
      </c>
      <c r="I53" s="16">
        <f t="shared" si="5"/>
        <v>4.0069014113670797E-10</v>
      </c>
      <c r="J53" s="16">
        <f t="shared" si="5"/>
        <v>3.9030322682013414E-7</v>
      </c>
      <c r="K53" s="16">
        <f t="shared" si="5"/>
        <v>3.0556272871473724E-9</v>
      </c>
      <c r="L53" s="16">
        <f t="shared" si="5"/>
        <v>2.442838091472874E-10</v>
      </c>
      <c r="M53" s="16">
        <f t="shared" si="5"/>
        <v>1.1942004327166486E-9</v>
      </c>
      <c r="N53" s="16">
        <f t="shared" si="5"/>
        <v>9.4831714774171616E-9</v>
      </c>
      <c r="O53" s="16">
        <f t="shared" si="5"/>
        <v>1.0863565983010619E-9</v>
      </c>
      <c r="P53" s="16">
        <f t="shared" si="5"/>
        <v>2.0025433892334558E-7</v>
      </c>
      <c r="Q53" s="16">
        <f t="shared" si="5"/>
        <v>4.8486321868906575E-8</v>
      </c>
      <c r="R53" s="16">
        <f t="shared" si="5"/>
        <v>1.7532802539575026E-7</v>
      </c>
      <c r="S53" s="16">
        <f t="shared" si="5"/>
        <v>1.9229772064508434E-7</v>
      </c>
      <c r="T53" s="16">
        <f t="shared" si="5"/>
        <v>1.0323658725023821E-8</v>
      </c>
      <c r="U53" s="16">
        <f t="shared" si="5"/>
        <v>2.4703674191171953E-7</v>
      </c>
      <c r="V53" s="16">
        <f t="shared" si="5"/>
        <v>9.6190842821400261E-8</v>
      </c>
      <c r="W53" s="16">
        <f t="shared" si="5"/>
        <v>3.4913957617989097E-9</v>
      </c>
      <c r="X53" s="16">
        <f t="shared" si="5"/>
        <v>2.2695570189371185E-9</v>
      </c>
      <c r="Y53" s="16">
        <f t="shared" si="5"/>
        <v>1.9020138704136782E-9</v>
      </c>
      <c r="Z53" s="16">
        <f t="shared" si="5"/>
        <v>1.17892594631648E-7</v>
      </c>
      <c r="AA53" s="16">
        <f t="shared" si="5"/>
        <v>1.8146813809206046E-7</v>
      </c>
      <c r="AB53" s="16">
        <f t="shared" si="5"/>
        <v>3.0940775188613105E-8</v>
      </c>
      <c r="AC53" s="16">
        <f t="shared" si="5"/>
        <v>1.8525800372395569E-10</v>
      </c>
      <c r="AD53" s="16">
        <f t="shared" si="5"/>
        <v>6.202729206739037E-9</v>
      </c>
      <c r="AE53" s="16">
        <f t="shared" si="5"/>
        <v>2.2684692735659247E-8</v>
      </c>
      <c r="AF53" s="17">
        <f t="shared" si="5"/>
        <v>1.757345936772671E-4</v>
      </c>
      <c r="AG53" s="16">
        <f t="shared" si="5"/>
        <v>1.2059555609025513E-7</v>
      </c>
      <c r="AH53" s="16">
        <f t="shared" si="5"/>
        <v>5.2453186078787246E-8</v>
      </c>
      <c r="AI53" s="16">
        <f t="shared" si="5"/>
        <v>4.4659650992172677E-8</v>
      </c>
      <c r="AJ53" s="16">
        <f t="shared" si="5"/>
        <v>6.6278347006987492E-7</v>
      </c>
      <c r="AK53" s="16">
        <f t="shared" si="5"/>
        <v>2.8294780158744593E-7</v>
      </c>
      <c r="AL53" s="16">
        <f t="shared" si="5"/>
        <v>7.4789220529474352E-8</v>
      </c>
      <c r="AM53" s="16">
        <f t="shared" si="5"/>
        <v>8.9762900686743995E-8</v>
      </c>
      <c r="AN53" s="18">
        <f t="shared" si="5"/>
        <v>1.2935193904264882E-7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4.9895736453646465E-7</v>
      </c>
      <c r="E54" s="16">
        <f t="shared" si="6"/>
        <v>1.2104507317818596E-7</v>
      </c>
      <c r="F54" s="16">
        <f t="shared" si="6"/>
        <v>1.9022709982570163E-7</v>
      </c>
      <c r="G54" s="16">
        <f t="shared" si="6"/>
        <v>5.8805545902771331E-9</v>
      </c>
      <c r="H54" s="16">
        <f t="shared" si="6"/>
        <v>1.9580295463335395E-7</v>
      </c>
      <c r="I54" s="16">
        <f t="shared" si="6"/>
        <v>1.0876204490701678E-8</v>
      </c>
      <c r="J54" s="16">
        <f t="shared" si="6"/>
        <v>2.1046159783915937E-12</v>
      </c>
      <c r="K54" s="16">
        <f t="shared" si="6"/>
        <v>7.1508985046870226E-9</v>
      </c>
      <c r="L54" s="16">
        <f t="shared" si="6"/>
        <v>1.9964368338832305E-7</v>
      </c>
      <c r="M54" s="16">
        <f t="shared" si="6"/>
        <v>5.6764138192694357E-7</v>
      </c>
      <c r="N54" s="16">
        <f t="shared" si="6"/>
        <v>2.6134152697197927E-7</v>
      </c>
      <c r="O54" s="16">
        <f t="shared" si="6"/>
        <v>9.7260664930973527E-8</v>
      </c>
      <c r="P54" s="16">
        <f t="shared" si="6"/>
        <v>1.0823972141082874E-8</v>
      </c>
      <c r="Q54" s="16">
        <f t="shared" si="6"/>
        <v>3.0640299386819214E-7</v>
      </c>
      <c r="R54" s="16">
        <f t="shared" si="6"/>
        <v>1.1083932349324942E-8</v>
      </c>
      <c r="S54" s="16">
        <f t="shared" si="6"/>
        <v>5.3036753922442915E-9</v>
      </c>
      <c r="T54" s="16">
        <f t="shared" si="6"/>
        <v>1.7106012417410092E-7</v>
      </c>
      <c r="U54" s="16">
        <f t="shared" si="6"/>
        <v>1.6276315710975652E-7</v>
      </c>
      <c r="V54" s="16">
        <f t="shared" si="6"/>
        <v>5.6518445026899027E-7</v>
      </c>
      <c r="W54" s="16">
        <f t="shared" si="6"/>
        <v>2.5316913573577863E-7</v>
      </c>
      <c r="X54" s="16">
        <f t="shared" si="6"/>
        <v>1.7630737458222103E-8</v>
      </c>
      <c r="Y54" s="16">
        <f t="shared" si="6"/>
        <v>2.2667615954566271E-7</v>
      </c>
      <c r="Z54" s="16">
        <f t="shared" si="6"/>
        <v>7.2900700569665771E-8</v>
      </c>
      <c r="AA54" s="16">
        <f t="shared" si="6"/>
        <v>4.4254805164574825E-8</v>
      </c>
      <c r="AB54" s="16">
        <f t="shared" si="6"/>
        <v>2.8489475872309129E-8</v>
      </c>
      <c r="AC54" s="16">
        <f t="shared" si="6"/>
        <v>9.7287321420510661E-8</v>
      </c>
      <c r="AD54" s="16">
        <f t="shared" si="6"/>
        <v>1.1511246717715966E-7</v>
      </c>
      <c r="AE54" s="16">
        <f t="shared" si="6"/>
        <v>6.8033033097772959E-8</v>
      </c>
      <c r="AF54" s="16">
        <f t="shared" si="6"/>
        <v>4.5183263406830986E-8</v>
      </c>
      <c r="AG54" s="16">
        <f t="shared" si="6"/>
        <v>3.1758792315426191E-7</v>
      </c>
      <c r="AH54" s="16">
        <f t="shared" si="6"/>
        <v>1.1685642940400057E-8</v>
      </c>
      <c r="AI54" s="17">
        <f t="shared" si="6"/>
        <v>1.8122087200158775E-4</v>
      </c>
      <c r="AJ54" s="16">
        <f t="shared" si="6"/>
        <v>6.0919753925044E-7</v>
      </c>
      <c r="AK54" s="16">
        <f t="shared" si="6"/>
        <v>6.8332012996780507E-8</v>
      </c>
      <c r="AL54" s="16">
        <f t="shared" si="6"/>
        <v>3.1613022247829823E-8</v>
      </c>
      <c r="AM54" s="16">
        <f t="shared" si="6"/>
        <v>2.4454359757466734E-8</v>
      </c>
      <c r="AN54" s="18">
        <f t="shared" si="6"/>
        <v>2.5277284851147704E-8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5.2979878671545094E-8</v>
      </c>
      <c r="E55" s="16">
        <f t="shared" si="7"/>
        <v>1.0881064175461559E-7</v>
      </c>
      <c r="F55" s="16">
        <f t="shared" si="7"/>
        <v>1.0983943242928637E-9</v>
      </c>
      <c r="G55" s="16">
        <f t="shared" si="7"/>
        <v>3.6766012194069653E-10</v>
      </c>
      <c r="H55" s="16">
        <f t="shared" si="7"/>
        <v>1.6631908287078079E-7</v>
      </c>
      <c r="I55" s="16">
        <f t="shared" si="7"/>
        <v>9.2912198252115395E-8</v>
      </c>
      <c r="J55" s="16">
        <f t="shared" si="7"/>
        <v>9.602706297046999E-8</v>
      </c>
      <c r="K55" s="16">
        <f t="shared" si="7"/>
        <v>1.6954769546766297E-7</v>
      </c>
      <c r="L55" s="16">
        <f t="shared" si="7"/>
        <v>5.2336740305794336E-8</v>
      </c>
      <c r="M55" s="16">
        <f t="shared" si="7"/>
        <v>2.970461370151086E-8</v>
      </c>
      <c r="N55" s="16">
        <f t="shared" si="7"/>
        <v>4.9095671338386277E-8</v>
      </c>
      <c r="O55" s="16">
        <f t="shared" si="7"/>
        <v>8.1588765927269944E-13</v>
      </c>
      <c r="P55" s="16">
        <f t="shared" si="7"/>
        <v>5.7040204024046097E-7</v>
      </c>
      <c r="Q55" s="16">
        <f t="shared" si="7"/>
        <v>1.6354137505386161E-8</v>
      </c>
      <c r="R55" s="16">
        <f t="shared" si="7"/>
        <v>2.9642167948854558E-7</v>
      </c>
      <c r="S55" s="16">
        <f t="shared" si="7"/>
        <v>1.7939810849242533E-7</v>
      </c>
      <c r="T55" s="16">
        <f t="shared" si="7"/>
        <v>7.5774615447812934E-8</v>
      </c>
      <c r="U55" s="16">
        <f t="shared" si="7"/>
        <v>4.5767740249456927E-8</v>
      </c>
      <c r="V55" s="16">
        <f t="shared" si="7"/>
        <v>2.7925524079318599E-8</v>
      </c>
      <c r="W55" s="16">
        <f t="shared" si="7"/>
        <v>1.90745837889126E-8</v>
      </c>
      <c r="X55" s="16">
        <f t="shared" si="7"/>
        <v>2.2798908512498534E-8</v>
      </c>
      <c r="Y55" s="16">
        <f t="shared" si="7"/>
        <v>8.5779006109469677E-10</v>
      </c>
      <c r="Z55" s="16">
        <f t="shared" si="7"/>
        <v>3.6970031566878209E-8</v>
      </c>
      <c r="AA55" s="16">
        <f t="shared" si="7"/>
        <v>7.7608477477242343E-8</v>
      </c>
      <c r="AB55" s="17">
        <f t="shared" si="7"/>
        <v>1.3960976237558005E-4</v>
      </c>
      <c r="AC55" s="16">
        <f t="shared" si="7"/>
        <v>2.1680171753941913E-10</v>
      </c>
      <c r="AD55" s="16">
        <f t="shared" si="7"/>
        <v>1.4611839223417682E-7</v>
      </c>
      <c r="AE55" s="16">
        <f t="shared" si="7"/>
        <v>1.3098167434183326E-7</v>
      </c>
      <c r="AF55" s="16">
        <f t="shared" si="7"/>
        <v>2.4541929992101315E-8</v>
      </c>
      <c r="AG55" s="16">
        <f t="shared" si="7"/>
        <v>6.2156154077971719E-8</v>
      </c>
      <c r="AH55" s="16">
        <f t="shared" si="7"/>
        <v>7.4215719945677464E-9</v>
      </c>
      <c r="AI55" s="16">
        <f t="shared" si="7"/>
        <v>2.2370812448956508E-8</v>
      </c>
      <c r="AJ55" s="16">
        <f t="shared" si="7"/>
        <v>2.1319004034984107E-8</v>
      </c>
      <c r="AK55" s="16">
        <f t="shared" si="7"/>
        <v>2.7836484968503683E-9</v>
      </c>
      <c r="AL55" s="16">
        <f t="shared" si="7"/>
        <v>3.8202014225355575E-8</v>
      </c>
      <c r="AM55" s="16">
        <f t="shared" si="7"/>
        <v>9.548182683127062E-10</v>
      </c>
      <c r="AN55" s="18">
        <f t="shared" si="7"/>
        <v>2.8223648281437635E-7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8.0764137589328683E-7</v>
      </c>
      <c r="E56" s="17">
        <f t="shared" si="8"/>
        <v>3.2523088155559251E-3</v>
      </c>
      <c r="F56" s="16">
        <f t="shared" si="8"/>
        <v>1.123580625345437E-9</v>
      </c>
      <c r="G56" s="16">
        <f t="shared" si="8"/>
        <v>2.6204474118675363E-6</v>
      </c>
      <c r="H56" s="16">
        <f t="shared" si="8"/>
        <v>9.2415723074211378E-7</v>
      </c>
      <c r="I56" s="16">
        <f t="shared" si="8"/>
        <v>1.4991441028853797E-8</v>
      </c>
      <c r="J56" s="16">
        <f t="shared" si="8"/>
        <v>1.1397829953219681E-7</v>
      </c>
      <c r="K56" s="16">
        <f t="shared" si="8"/>
        <v>2.1092457223008861E-8</v>
      </c>
      <c r="L56" s="16">
        <f t="shared" si="8"/>
        <v>8.490801875175066E-7</v>
      </c>
      <c r="M56" s="16">
        <f t="shared" si="8"/>
        <v>2.5162915825628175E-6</v>
      </c>
      <c r="N56" s="16">
        <f t="shared" si="8"/>
        <v>5.6660836362697279E-7</v>
      </c>
      <c r="O56" s="16">
        <f t="shared" si="8"/>
        <v>2.6773889607076643E-7</v>
      </c>
      <c r="P56" s="16">
        <f t="shared" si="8"/>
        <v>1.0537622197047922E-7</v>
      </c>
      <c r="Q56" s="16">
        <f t="shared" si="8"/>
        <v>2.9713932166731731E-6</v>
      </c>
      <c r="R56" s="16">
        <f t="shared" si="8"/>
        <v>3.4503361761045517E-7</v>
      </c>
      <c r="S56" s="16">
        <f t="shared" si="8"/>
        <v>3.175551496292593E-9</v>
      </c>
      <c r="T56" s="17">
        <f t="shared" si="8"/>
        <v>2.2448388807073562E-5</v>
      </c>
      <c r="U56" s="16">
        <f t="shared" si="8"/>
        <v>3.2153250063791921E-8</v>
      </c>
      <c r="V56" s="16">
        <f t="shared" si="8"/>
        <v>8.7633074460284804E-6</v>
      </c>
      <c r="W56" s="16">
        <f t="shared" si="8"/>
        <v>4.3053731610556068E-7</v>
      </c>
      <c r="X56" s="16">
        <f t="shared" si="8"/>
        <v>4.9921983184953079E-6</v>
      </c>
      <c r="Y56" s="16">
        <f t="shared" si="8"/>
        <v>1.2076301746744746E-7</v>
      </c>
      <c r="Z56" s="16">
        <f t="shared" si="8"/>
        <v>4.6666583535468518E-6</v>
      </c>
      <c r="AA56" s="16">
        <f t="shared" si="8"/>
        <v>1.1863835204791315E-5</v>
      </c>
      <c r="AB56" s="16">
        <f t="shared" si="8"/>
        <v>2.4986541608284741E-6</v>
      </c>
      <c r="AC56" s="16">
        <f t="shared" si="8"/>
        <v>2.1496575353021687E-8</v>
      </c>
      <c r="AD56" s="16">
        <f t="shared" si="8"/>
        <v>1.6997090794092765E-7</v>
      </c>
      <c r="AE56" s="16">
        <f t="shared" si="8"/>
        <v>2.9693286481562063E-6</v>
      </c>
      <c r="AF56" s="16">
        <f t="shared" si="8"/>
        <v>6.1755729345025937E-8</v>
      </c>
      <c r="AG56" s="16">
        <f t="shared" si="8"/>
        <v>9.5779726427396284E-7</v>
      </c>
      <c r="AH56" s="16">
        <f t="shared" si="8"/>
        <v>2.340764026205047E-6</v>
      </c>
      <c r="AI56" s="16">
        <f t="shared" si="8"/>
        <v>2.1811362077906001E-6</v>
      </c>
      <c r="AJ56" s="16">
        <f t="shared" si="8"/>
        <v>3.4598628208937589E-8</v>
      </c>
      <c r="AK56" s="16">
        <f t="shared" si="8"/>
        <v>7.6726158318351308E-6</v>
      </c>
      <c r="AL56" s="16">
        <f t="shared" si="8"/>
        <v>2.0194374666157123E-6</v>
      </c>
      <c r="AM56" s="16">
        <f t="shared" si="8"/>
        <v>1.737616964256662E-6</v>
      </c>
      <c r="AN56" s="18">
        <f t="shared" si="8"/>
        <v>3.0071167558015687E-6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3.1314123267334893E-7</v>
      </c>
      <c r="E57" s="16">
        <f t="shared" si="9"/>
        <v>2.7294841934626245E-8</v>
      </c>
      <c r="F57" s="16">
        <f t="shared" si="9"/>
        <v>2.3264797446589034E-6</v>
      </c>
      <c r="G57" s="16">
        <f t="shared" si="9"/>
        <v>7.0851599708331955E-9</v>
      </c>
      <c r="H57" s="16">
        <f t="shared" si="9"/>
        <v>1.3236800025952226E-6</v>
      </c>
      <c r="I57" s="16">
        <f t="shared" si="9"/>
        <v>2.854587988599733E-6</v>
      </c>
      <c r="J57" s="16">
        <f t="shared" si="9"/>
        <v>4.2974428894087139E-8</v>
      </c>
      <c r="K57" s="17">
        <f t="shared" si="9"/>
        <v>4.0867095587841674E-3</v>
      </c>
      <c r="L57" s="16">
        <f t="shared" si="9"/>
        <v>4.4842889392498561E-7</v>
      </c>
      <c r="M57" s="16">
        <f t="shared" si="9"/>
        <v>7.9327780838640811E-6</v>
      </c>
      <c r="N57" s="16">
        <f t="shared" si="9"/>
        <v>5.6381737957719686E-8</v>
      </c>
      <c r="O57" s="16">
        <f t="shared" si="9"/>
        <v>1.2739739396256886E-6</v>
      </c>
      <c r="P57" s="16">
        <f t="shared" si="9"/>
        <v>1.0585160337501705E-8</v>
      </c>
      <c r="Q57" s="16">
        <f t="shared" si="9"/>
        <v>1.8466954713973497E-7</v>
      </c>
      <c r="R57" s="16">
        <f t="shared" si="9"/>
        <v>1.139849312585573E-6</v>
      </c>
      <c r="S57" s="16">
        <f t="shared" si="9"/>
        <v>1.3606758339276578E-10</v>
      </c>
      <c r="T57" s="16">
        <f t="shared" si="9"/>
        <v>2.7923722884288596E-6</v>
      </c>
      <c r="U57" s="16">
        <f t="shared" si="9"/>
        <v>1.0540588698572532E-6</v>
      </c>
      <c r="V57" s="16">
        <f t="shared" si="9"/>
        <v>2.281695706122646E-7</v>
      </c>
      <c r="W57" s="16">
        <f t="shared" si="9"/>
        <v>9.8989361290856472E-6</v>
      </c>
      <c r="X57" s="16">
        <f t="shared" si="9"/>
        <v>9.1009547020665302E-7</v>
      </c>
      <c r="Y57" s="16">
        <f t="shared" si="9"/>
        <v>2.9763627396901125E-6</v>
      </c>
      <c r="Z57" s="16">
        <f t="shared" si="9"/>
        <v>3.500168726549662E-7</v>
      </c>
      <c r="AA57" s="16">
        <f t="shared" si="9"/>
        <v>5.478853892048376E-6</v>
      </c>
      <c r="AB57" s="16">
        <f t="shared" si="9"/>
        <v>4.9849007550940018E-6</v>
      </c>
      <c r="AC57" s="16">
        <f t="shared" si="9"/>
        <v>4.140557725914009E-7</v>
      </c>
      <c r="AD57" s="16">
        <f t="shared" si="9"/>
        <v>4.8405929710419018E-6</v>
      </c>
      <c r="AE57" s="16">
        <f t="shared" si="9"/>
        <v>5.5198849034041612E-6</v>
      </c>
      <c r="AF57" s="16">
        <f t="shared" si="9"/>
        <v>7.1318875504705708E-8</v>
      </c>
      <c r="AG57" s="16">
        <f t="shared" si="9"/>
        <v>4.1983058882525153E-7</v>
      </c>
      <c r="AH57" s="16">
        <f t="shared" si="9"/>
        <v>7.926525922927163E-7</v>
      </c>
      <c r="AI57" s="16">
        <f t="shared" si="9"/>
        <v>1.6472570884394267E-7</v>
      </c>
      <c r="AJ57" s="16">
        <f t="shared" si="9"/>
        <v>9.8362500648640556E-7</v>
      </c>
      <c r="AK57" s="16">
        <f t="shared" si="9"/>
        <v>1.9704261077907906E-6</v>
      </c>
      <c r="AL57" s="16">
        <f t="shared" si="9"/>
        <v>8.5864317041747584E-6</v>
      </c>
      <c r="AM57" s="16">
        <f t="shared" si="9"/>
        <v>2.1570024170736093E-6</v>
      </c>
      <c r="AN57" s="18">
        <f t="shared" si="9"/>
        <v>7.6298734909404014E-7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6.6808899021982536E-7</v>
      </c>
      <c r="E58" s="16">
        <f t="shared" si="10"/>
        <v>1.4467343482327517E-6</v>
      </c>
      <c r="F58" s="16">
        <f t="shared" si="10"/>
        <v>4.7672033695601835E-7</v>
      </c>
      <c r="G58" s="16">
        <f t="shared" si="10"/>
        <v>3.5894743908084712E-8</v>
      </c>
      <c r="H58" s="16">
        <f t="shared" si="10"/>
        <v>2.9046006483551747E-7</v>
      </c>
      <c r="I58" s="16">
        <f t="shared" si="10"/>
        <v>3.2426351923884304E-8</v>
      </c>
      <c r="J58" s="16">
        <f t="shared" si="10"/>
        <v>8.7480759882211864E-7</v>
      </c>
      <c r="K58" s="16">
        <f t="shared" si="10"/>
        <v>3.8267571278332717E-7</v>
      </c>
      <c r="L58" s="16">
        <f t="shared" si="10"/>
        <v>3.7033965014346337E-7</v>
      </c>
      <c r="M58" s="16">
        <f t="shared" si="10"/>
        <v>5.1444361995087618E-6</v>
      </c>
      <c r="N58" s="16">
        <f t="shared" si="10"/>
        <v>1.7126490676611989E-6</v>
      </c>
      <c r="O58" s="16">
        <f t="shared" si="10"/>
        <v>7.7984565526213706E-6</v>
      </c>
      <c r="P58" s="16">
        <f t="shared" si="10"/>
        <v>3.9348357426368177E-7</v>
      </c>
      <c r="Q58" s="16">
        <f t="shared" si="10"/>
        <v>7.6529650927369079E-6</v>
      </c>
      <c r="R58" s="16">
        <f t="shared" si="10"/>
        <v>4.8972640629277636E-6</v>
      </c>
      <c r="S58" s="16">
        <f t="shared" si="10"/>
        <v>6.540916180336218E-7</v>
      </c>
      <c r="T58" s="16">
        <f t="shared" si="10"/>
        <v>3.7710535774837554E-7</v>
      </c>
      <c r="U58" s="16">
        <f t="shared" si="10"/>
        <v>2.0771635511639392E-6</v>
      </c>
      <c r="V58" s="16">
        <f t="shared" si="10"/>
        <v>5.4148005725158126E-9</v>
      </c>
      <c r="W58" s="16">
        <f t="shared" si="10"/>
        <v>1.9379960347196105E-6</v>
      </c>
      <c r="X58" s="16">
        <f t="shared" si="10"/>
        <v>1.08054658849872E-6</v>
      </c>
      <c r="Y58" s="16">
        <f t="shared" si="10"/>
        <v>1.7590653785980594E-7</v>
      </c>
      <c r="Z58" s="16">
        <f t="shared" si="10"/>
        <v>7.9175428495074182E-7</v>
      </c>
      <c r="AA58" s="16">
        <f t="shared" si="10"/>
        <v>2.4999321086812189E-8</v>
      </c>
      <c r="AB58" s="16">
        <f t="shared" si="10"/>
        <v>1.053534258599761E-7</v>
      </c>
      <c r="AC58" s="16">
        <f t="shared" si="10"/>
        <v>3.3492919269448191E-6</v>
      </c>
      <c r="AD58" s="16">
        <f t="shared" si="10"/>
        <v>4.726942751173232E-8</v>
      </c>
      <c r="AE58" s="16">
        <f t="shared" si="10"/>
        <v>7.2960611076732839E-8</v>
      </c>
      <c r="AF58" s="16">
        <f t="shared" si="10"/>
        <v>5.9124092840082867E-7</v>
      </c>
      <c r="AG58" s="16">
        <f t="shared" si="10"/>
        <v>5.4288193799237255E-6</v>
      </c>
      <c r="AH58" s="17">
        <f t="shared" si="10"/>
        <v>2.0035615641703186E-3</v>
      </c>
      <c r="AI58" s="16">
        <f t="shared" si="10"/>
        <v>1.2982399714348667E-7</v>
      </c>
      <c r="AJ58" s="16">
        <f t="shared" si="10"/>
        <v>3.8709547433415959E-7</v>
      </c>
      <c r="AK58" s="16">
        <f t="shared" si="10"/>
        <v>1.0406979720751317E-6</v>
      </c>
      <c r="AL58" s="16">
        <f t="shared" si="10"/>
        <v>2.025215494073986E-7</v>
      </c>
      <c r="AM58" s="16">
        <f t="shared" si="10"/>
        <v>2.4630710046848566E-8</v>
      </c>
      <c r="AN58" s="18">
        <f t="shared" si="10"/>
        <v>1.3650527490224132E-6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3.1019325577805699E-7</v>
      </c>
      <c r="E59" s="16">
        <f t="shared" si="11"/>
        <v>1.771102108250329E-7</v>
      </c>
      <c r="F59" s="16">
        <f t="shared" si="11"/>
        <v>1.0174711587066609E-9</v>
      </c>
      <c r="G59" s="16">
        <f t="shared" si="11"/>
        <v>5.4122655596389658E-7</v>
      </c>
      <c r="H59" s="16">
        <f t="shared" si="11"/>
        <v>1.0475741814693254E-9</v>
      </c>
      <c r="I59" s="16">
        <f t="shared" si="11"/>
        <v>1.0280364198371272E-7</v>
      </c>
      <c r="J59" s="16">
        <f t="shared" si="11"/>
        <v>2.6133640215477663E-8</v>
      </c>
      <c r="K59" s="16">
        <f t="shared" si="11"/>
        <v>1.4032517400957628E-8</v>
      </c>
      <c r="L59" s="16">
        <f t="shared" si="11"/>
        <v>8.0269306456931318E-7</v>
      </c>
      <c r="M59" s="16">
        <f t="shared" si="11"/>
        <v>2.2624825756973533E-7</v>
      </c>
      <c r="N59" s="17">
        <f t="shared" si="11"/>
        <v>1.0328978090278526E-3</v>
      </c>
      <c r="O59" s="16">
        <f t="shared" si="11"/>
        <v>7.4534719809351624E-7</v>
      </c>
      <c r="P59" s="16">
        <f t="shared" si="11"/>
        <v>2.184886970758616E-7</v>
      </c>
      <c r="Q59" s="16">
        <f t="shared" si="11"/>
        <v>3.9046404022648169E-7</v>
      </c>
      <c r="R59" s="16">
        <f t="shared" si="11"/>
        <v>3.2748250910387505E-7</v>
      </c>
      <c r="S59" s="16">
        <f t="shared" si="11"/>
        <v>1.721970744831353E-6</v>
      </c>
      <c r="T59" s="16">
        <f t="shared" si="11"/>
        <v>6.6322813183529872E-8</v>
      </c>
      <c r="U59" s="16">
        <f t="shared" si="11"/>
        <v>1.4370571191771929E-6</v>
      </c>
      <c r="V59" s="16">
        <f t="shared" si="11"/>
        <v>5.8656707235303763E-7</v>
      </c>
      <c r="W59" s="16">
        <f t="shared" si="11"/>
        <v>1.4254758375252336E-6</v>
      </c>
      <c r="X59" s="16">
        <f t="shared" si="11"/>
        <v>1.7984231516782193E-7</v>
      </c>
      <c r="Y59" s="16">
        <f t="shared" si="11"/>
        <v>4.0677927553013281E-6</v>
      </c>
      <c r="Z59" s="16">
        <f t="shared" si="11"/>
        <v>5.0068654942095329E-7</v>
      </c>
      <c r="AA59" s="16">
        <f t="shared" si="11"/>
        <v>4.1521358696130679E-8</v>
      </c>
      <c r="AB59" s="16">
        <f t="shared" si="11"/>
        <v>3.5238043747207537E-7</v>
      </c>
      <c r="AC59" s="16">
        <f t="shared" si="11"/>
        <v>3.1632289521720967E-7</v>
      </c>
      <c r="AD59" s="17">
        <f t="shared" si="11"/>
        <v>6.8411686128873016E-6</v>
      </c>
      <c r="AE59" s="16">
        <f t="shared" si="11"/>
        <v>1.4158552319333334E-7</v>
      </c>
      <c r="AF59" s="16">
        <f t="shared" si="11"/>
        <v>5.4304745070745122E-8</v>
      </c>
      <c r="AG59" s="16">
        <f t="shared" si="11"/>
        <v>4.0184728398933952E-7</v>
      </c>
      <c r="AH59" s="16">
        <f t="shared" si="11"/>
        <v>8.6917876147591892E-7</v>
      </c>
      <c r="AI59" s="16">
        <f t="shared" si="11"/>
        <v>1.4756300151750436E-6</v>
      </c>
      <c r="AJ59" s="16">
        <f t="shared" si="11"/>
        <v>4.4137421313556532E-7</v>
      </c>
      <c r="AK59" s="16">
        <f t="shared" si="11"/>
        <v>3.8426528018957406E-6</v>
      </c>
      <c r="AL59" s="16">
        <f t="shared" si="11"/>
        <v>2.3186804379406473E-8</v>
      </c>
      <c r="AM59" s="16">
        <f t="shared" si="11"/>
        <v>4.7424953598492579E-7</v>
      </c>
      <c r="AN59" s="20">
        <f t="shared" si="11"/>
        <v>7.0132667608052471E-6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8.044125976396178E-7</v>
      </c>
      <c r="E60" s="16">
        <f t="shared" si="12"/>
        <v>7.2675356373242089E-7</v>
      </c>
      <c r="F60" s="16">
        <f t="shared" si="12"/>
        <v>7.4362215023498648E-7</v>
      </c>
      <c r="G60" s="16">
        <f t="shared" si="12"/>
        <v>3.7776720994268331E-7</v>
      </c>
      <c r="H60" s="16">
        <f t="shared" si="12"/>
        <v>7.4129091358166702E-7</v>
      </c>
      <c r="I60" s="16">
        <f t="shared" si="12"/>
        <v>3.0468294321773488E-7</v>
      </c>
      <c r="J60" s="16">
        <f t="shared" si="12"/>
        <v>4.9030303563808343E-10</v>
      </c>
      <c r="K60" s="16">
        <f t="shared" si="12"/>
        <v>2.4147254977090068E-6</v>
      </c>
      <c r="L60" s="16">
        <f t="shared" si="12"/>
        <v>2.1835856543683089E-7</v>
      </c>
      <c r="M60" s="16">
        <f t="shared" si="12"/>
        <v>6.6924583469603902E-8</v>
      </c>
      <c r="N60" s="16">
        <f t="shared" si="12"/>
        <v>2.6388876906449548E-8</v>
      </c>
      <c r="O60" s="16">
        <f t="shared" si="12"/>
        <v>1.0431116179918697E-9</v>
      </c>
      <c r="P60" s="16">
        <f t="shared" si="12"/>
        <v>2.8353290085046186E-6</v>
      </c>
      <c r="Q60" s="16">
        <f t="shared" si="12"/>
        <v>1.9305225976966622E-7</v>
      </c>
      <c r="R60" s="16">
        <f t="shared" si="12"/>
        <v>2.7475002213712933E-6</v>
      </c>
      <c r="S60" s="16">
        <f t="shared" si="12"/>
        <v>1.1263422424183323E-6</v>
      </c>
      <c r="T60" s="16">
        <f t="shared" si="12"/>
        <v>4.3550218831545505E-8</v>
      </c>
      <c r="U60" s="16">
        <f t="shared" si="12"/>
        <v>5.6985769870318042E-9</v>
      </c>
      <c r="V60" s="16">
        <f t="shared" si="12"/>
        <v>4.7281782023375621E-7</v>
      </c>
      <c r="W60" s="16">
        <f t="shared" si="12"/>
        <v>3.4373529617022545E-6</v>
      </c>
      <c r="X60" s="16">
        <f t="shared" si="12"/>
        <v>1.509780967039724E-6</v>
      </c>
      <c r="Y60" s="16">
        <f t="shared" si="12"/>
        <v>2.0700832161713725E-6</v>
      </c>
      <c r="Z60" s="16">
        <f t="shared" si="12"/>
        <v>1.0422551243894226E-6</v>
      </c>
      <c r="AA60" s="16">
        <f t="shared" si="12"/>
        <v>2.0494193563633641E-6</v>
      </c>
      <c r="AB60" s="16">
        <f t="shared" si="12"/>
        <v>3.1587961393677267E-7</v>
      </c>
      <c r="AC60" s="16">
        <f t="shared" si="12"/>
        <v>3.6027948409774482E-7</v>
      </c>
      <c r="AD60" s="16">
        <f t="shared" si="12"/>
        <v>6.5017006649064784E-7</v>
      </c>
      <c r="AE60" s="16">
        <f t="shared" si="12"/>
        <v>1.2955676418346344E-7</v>
      </c>
      <c r="AF60" s="16">
        <f t="shared" si="12"/>
        <v>4.9093292914981361E-7</v>
      </c>
      <c r="AG60" s="16">
        <f t="shared" si="12"/>
        <v>2.0456246697047712E-6</v>
      </c>
      <c r="AH60" s="16">
        <f t="shared" si="12"/>
        <v>1.179063048508363E-7</v>
      </c>
      <c r="AI60" s="16">
        <f t="shared" si="12"/>
        <v>2.0510305365281175E-7</v>
      </c>
      <c r="AJ60" s="16">
        <f t="shared" si="12"/>
        <v>7.4886259153716423E-7</v>
      </c>
      <c r="AK60" s="16">
        <f t="shared" si="12"/>
        <v>9.1246215545372229E-9</v>
      </c>
      <c r="AL60" s="17">
        <f t="shared" si="12"/>
        <v>1.1768320874358141E-3</v>
      </c>
      <c r="AM60" s="16">
        <f t="shared" si="12"/>
        <v>1.731598941379657E-6</v>
      </c>
      <c r="AN60" s="18">
        <f t="shared" si="12"/>
        <v>4.5080668149911101E-6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2.9369752588507792E-6</v>
      </c>
      <c r="E61" s="16">
        <f t="shared" si="13"/>
        <v>1.0579214979591765E-6</v>
      </c>
      <c r="F61" s="16">
        <f t="shared" si="13"/>
        <v>1.7240732728679629E-6</v>
      </c>
      <c r="G61" s="16">
        <f t="shared" si="13"/>
        <v>1.783677333747844E-8</v>
      </c>
      <c r="H61" s="17">
        <f t="shared" si="13"/>
        <v>3.7627422436086666E-3</v>
      </c>
      <c r="I61" s="16">
        <f t="shared" si="13"/>
        <v>1.0674214502383549E-5</v>
      </c>
      <c r="J61" s="16">
        <f t="shared" si="13"/>
        <v>2.769413091318757E-6</v>
      </c>
      <c r="K61" s="16">
        <f t="shared" si="13"/>
        <v>1.1800669846765343E-6</v>
      </c>
      <c r="L61" s="16">
        <f t="shared" si="13"/>
        <v>6.993270175990652E-7</v>
      </c>
      <c r="M61" s="16">
        <f t="shared" si="13"/>
        <v>2.7433617422804541E-6</v>
      </c>
      <c r="N61" s="16">
        <f t="shared" si="13"/>
        <v>4.0809202554361992E-9</v>
      </c>
      <c r="O61" s="16">
        <f t="shared" si="13"/>
        <v>1.0855311830598844E-5</v>
      </c>
      <c r="P61" s="16">
        <f t="shared" si="13"/>
        <v>5.8402367868594819E-10</v>
      </c>
      <c r="Q61" s="16">
        <f t="shared" si="13"/>
        <v>3.2998556150694325E-6</v>
      </c>
      <c r="R61" s="16">
        <f t="shared" si="13"/>
        <v>1.0534608088310967E-8</v>
      </c>
      <c r="S61" s="16">
        <f t="shared" si="13"/>
        <v>5.2761763080107993E-6</v>
      </c>
      <c r="T61" s="16">
        <f t="shared" si="13"/>
        <v>5.5046570090506443E-6</v>
      </c>
      <c r="U61" s="17">
        <f t="shared" si="13"/>
        <v>1.9629721180755744E-5</v>
      </c>
      <c r="V61" s="16">
        <f t="shared" si="13"/>
        <v>7.5236325021815914E-7</v>
      </c>
      <c r="W61" s="16">
        <f t="shared" si="13"/>
        <v>5.0566884924339049E-6</v>
      </c>
      <c r="X61" s="16">
        <f t="shared" si="13"/>
        <v>2.2700859575181697E-6</v>
      </c>
      <c r="Y61" s="16">
        <f t="shared" si="13"/>
        <v>1.9106053471926924E-6</v>
      </c>
      <c r="Z61" s="16">
        <f t="shared" si="13"/>
        <v>1.7711871262559874E-5</v>
      </c>
      <c r="AA61" s="16">
        <f t="shared" si="13"/>
        <v>2.4582023277653181E-6</v>
      </c>
      <c r="AB61" s="16">
        <f t="shared" si="13"/>
        <v>4.3611245026488313E-6</v>
      </c>
      <c r="AC61" s="16">
        <f t="shared" si="13"/>
        <v>1.2565041984956493E-6</v>
      </c>
      <c r="AD61" s="16">
        <f t="shared" si="13"/>
        <v>7.5128470585005041E-7</v>
      </c>
      <c r="AE61" s="16">
        <f t="shared" si="13"/>
        <v>4.3332563543866404E-6</v>
      </c>
      <c r="AF61" s="16">
        <f t="shared" si="13"/>
        <v>1.7551431409262705E-6</v>
      </c>
      <c r="AG61" s="16">
        <f t="shared" si="13"/>
        <v>1.9769490174304011E-6</v>
      </c>
      <c r="AH61" s="16">
        <f t="shared" si="13"/>
        <v>5.3654915113494639E-7</v>
      </c>
      <c r="AI61" s="16">
        <f t="shared" si="13"/>
        <v>4.0306933427776194E-6</v>
      </c>
      <c r="AJ61" s="16">
        <f t="shared" si="13"/>
        <v>6.0761831626273296E-7</v>
      </c>
      <c r="AK61" s="16">
        <f t="shared" si="13"/>
        <v>1.8213596494108513E-6</v>
      </c>
      <c r="AL61" s="16">
        <f t="shared" si="13"/>
        <v>2.3530797770789259E-6</v>
      </c>
      <c r="AM61" s="16">
        <f t="shared" si="13"/>
        <v>7.9693555877232212E-9</v>
      </c>
      <c r="AN61" s="18">
        <f t="shared" si="13"/>
        <v>8.5808140693311215E-6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8.8307224605893894E-10</v>
      </c>
      <c r="E62" s="16">
        <f t="shared" si="14"/>
        <v>2.4573699195203546E-12</v>
      </c>
      <c r="F62" s="17">
        <f t="shared" si="14"/>
        <v>7.3219108324885742E-6</v>
      </c>
      <c r="G62" s="16">
        <f t="shared" si="14"/>
        <v>1.0009122504235788E-8</v>
      </c>
      <c r="H62" s="16">
        <f t="shared" si="14"/>
        <v>3.3610710642232815E-9</v>
      </c>
      <c r="I62" s="16">
        <f t="shared" si="14"/>
        <v>1.8359559819585486E-9</v>
      </c>
      <c r="J62" s="16">
        <f t="shared" si="14"/>
        <v>2.0448194181235824E-10</v>
      </c>
      <c r="K62" s="16">
        <f t="shared" si="14"/>
        <v>4.045271499601388E-9</v>
      </c>
      <c r="L62" s="16">
        <f t="shared" si="14"/>
        <v>2.3877504682628364E-11</v>
      </c>
      <c r="M62" s="16">
        <f t="shared" si="14"/>
        <v>6.1992701295927146E-11</v>
      </c>
      <c r="N62" s="16">
        <f t="shared" si="14"/>
        <v>7.3947131361559158E-12</v>
      </c>
      <c r="O62" s="16">
        <f t="shared" si="14"/>
        <v>1.9889663641689946E-8</v>
      </c>
      <c r="P62" s="16">
        <f t="shared" si="14"/>
        <v>4.3027471127428656E-9</v>
      </c>
      <c r="Q62" s="16">
        <f t="shared" si="14"/>
        <v>2.6027137413155702E-8</v>
      </c>
      <c r="R62" s="16">
        <f t="shared" si="14"/>
        <v>2.3478910673085531E-9</v>
      </c>
      <c r="S62" s="16">
        <f t="shared" si="14"/>
        <v>3.0473841006682257E-12</v>
      </c>
      <c r="T62" s="16">
        <f t="shared" si="14"/>
        <v>2.2937096531309486E-8</v>
      </c>
      <c r="U62" s="16">
        <f t="shared" si="14"/>
        <v>4.9032599235253138E-9</v>
      </c>
      <c r="V62" s="16">
        <f t="shared" si="14"/>
        <v>2.9474567293691243E-8</v>
      </c>
      <c r="W62" s="16">
        <f t="shared" si="14"/>
        <v>4.1022315498779862E-9</v>
      </c>
      <c r="X62" s="16">
        <f t="shared" si="14"/>
        <v>1.4791160833575375E-8</v>
      </c>
      <c r="Y62" s="16">
        <f t="shared" si="14"/>
        <v>6.2300431458192347E-9</v>
      </c>
      <c r="Z62" s="16">
        <f t="shared" si="14"/>
        <v>2.3249620043557747E-8</v>
      </c>
      <c r="AA62" s="16">
        <f t="shared" si="14"/>
        <v>1.1245575040459735E-8</v>
      </c>
      <c r="AB62" s="16">
        <f t="shared" si="14"/>
        <v>5.6307445116508999E-11</v>
      </c>
      <c r="AC62" s="16">
        <f t="shared" si="14"/>
        <v>6.057958889824626E-9</v>
      </c>
      <c r="AD62" s="16">
        <f t="shared" si="14"/>
        <v>1.1625890391822142E-10</v>
      </c>
      <c r="AE62" s="16">
        <f t="shared" si="14"/>
        <v>3.6581471622399025E-9</v>
      </c>
      <c r="AF62" s="16">
        <f t="shared" si="14"/>
        <v>9.5419592938534796E-9</v>
      </c>
      <c r="AG62" s="16">
        <f t="shared" si="14"/>
        <v>1.6358309454163226E-9</v>
      </c>
      <c r="AH62" s="16">
        <f t="shared" si="14"/>
        <v>1.7160904577432424E-9</v>
      </c>
      <c r="AI62" s="16">
        <f t="shared" si="14"/>
        <v>7.6206104017300027E-9</v>
      </c>
      <c r="AJ62" s="16">
        <f t="shared" si="14"/>
        <v>3.4213674711747609E-9</v>
      </c>
      <c r="AK62" s="16">
        <f t="shared" si="14"/>
        <v>1.458912910578768E-9</v>
      </c>
      <c r="AL62" s="16">
        <f t="shared" si="14"/>
        <v>4.5966801192292191E-9</v>
      </c>
      <c r="AM62" s="16">
        <f t="shared" si="14"/>
        <v>2.7052212721457154E-10</v>
      </c>
      <c r="AN62" s="18">
        <f t="shared" si="14"/>
        <v>1.6901959020620661E-8</v>
      </c>
    </row>
    <row r="63" spans="1:40" ht="24">
      <c r="A63" s="13" t="s">
        <v>56</v>
      </c>
      <c r="B63" s="14" t="s">
        <v>41</v>
      </c>
      <c r="C63" s="15"/>
      <c r="D63" s="17">
        <f t="shared" ref="D63:AN63" si="15">$C20^2*D20^2</f>
        <v>1.4626888683658861E-6</v>
      </c>
      <c r="E63" s="16">
        <f t="shared" si="15"/>
        <v>2.7148236756440977E-9</v>
      </c>
      <c r="F63" s="16">
        <f t="shared" si="15"/>
        <v>1.8284998610651342E-7</v>
      </c>
      <c r="G63" s="16">
        <f t="shared" si="15"/>
        <v>1.6295145893468797E-8</v>
      </c>
      <c r="H63" s="17">
        <f t="shared" si="15"/>
        <v>1.4223407765108858E-6</v>
      </c>
      <c r="I63" s="16">
        <f t="shared" si="15"/>
        <v>2.3623083670538107E-7</v>
      </c>
      <c r="J63" s="16">
        <f t="shared" si="15"/>
        <v>4.4403127150222717E-8</v>
      </c>
      <c r="K63" s="16">
        <f t="shared" si="15"/>
        <v>6.8306380025737101E-8</v>
      </c>
      <c r="L63" s="16">
        <f t="shared" si="15"/>
        <v>6.9808698076814774E-7</v>
      </c>
      <c r="M63" s="16">
        <f t="shared" si="15"/>
        <v>8.2985411918166715E-8</v>
      </c>
      <c r="N63" s="16">
        <f t="shared" si="15"/>
        <v>3.8107174123926306E-7</v>
      </c>
      <c r="O63" s="16">
        <f t="shared" si="15"/>
        <v>2.7334928637139417E-8</v>
      </c>
      <c r="P63" s="16">
        <f t="shared" si="15"/>
        <v>2.8393899951543126E-7</v>
      </c>
      <c r="Q63" s="16">
        <f t="shared" si="15"/>
        <v>1.6228417094175428E-8</v>
      </c>
      <c r="R63" s="16">
        <f t="shared" si="15"/>
        <v>4.4778797554341922E-8</v>
      </c>
      <c r="S63" s="16">
        <f t="shared" si="15"/>
        <v>1.193434389580754E-6</v>
      </c>
      <c r="T63" s="16">
        <f t="shared" si="15"/>
        <v>4.9989170502086092E-8</v>
      </c>
      <c r="U63" s="17">
        <f t="shared" si="15"/>
        <v>2.7319777641367275E-4</v>
      </c>
      <c r="V63" s="16">
        <f t="shared" si="15"/>
        <v>1.0769558956955863E-7</v>
      </c>
      <c r="W63" s="16">
        <f t="shared" si="15"/>
        <v>9.919244297471937E-9</v>
      </c>
      <c r="X63" s="16">
        <f t="shared" si="15"/>
        <v>3.6432049591598102E-7</v>
      </c>
      <c r="Y63" s="16">
        <f t="shared" si="15"/>
        <v>1.3596763648154704E-7</v>
      </c>
      <c r="Z63" s="16">
        <f t="shared" si="15"/>
        <v>4.7469386483524851E-8</v>
      </c>
      <c r="AA63" s="16">
        <f t="shared" si="15"/>
        <v>3.2213053952315301E-9</v>
      </c>
      <c r="AB63" s="16">
        <f t="shared" si="15"/>
        <v>8.7054024936473129E-8</v>
      </c>
      <c r="AC63" s="16">
        <f t="shared" si="15"/>
        <v>4.5793560880114803E-8</v>
      </c>
      <c r="AD63" s="16">
        <f t="shared" si="15"/>
        <v>2.263557901169713E-7</v>
      </c>
      <c r="AE63" s="16">
        <f t="shared" si="15"/>
        <v>2.2585972607652469E-8</v>
      </c>
      <c r="AF63" s="16">
        <f t="shared" si="15"/>
        <v>3.7330652854865443E-7</v>
      </c>
      <c r="AG63" s="16">
        <f t="shared" si="15"/>
        <v>2.0941325242067853E-7</v>
      </c>
      <c r="AH63" s="16">
        <f t="shared" si="15"/>
        <v>2.7891608112118282E-7</v>
      </c>
      <c r="AI63" s="16">
        <f t="shared" si="15"/>
        <v>2.4362185966749989E-7</v>
      </c>
      <c r="AJ63" s="16">
        <f t="shared" si="15"/>
        <v>9.8739579717984756E-8</v>
      </c>
      <c r="AK63" s="16">
        <f t="shared" si="15"/>
        <v>1.8108104282935423E-7</v>
      </c>
      <c r="AL63" s="16">
        <f t="shared" si="15"/>
        <v>1.2958951342407263E-9</v>
      </c>
      <c r="AM63" s="16">
        <f t="shared" si="15"/>
        <v>3.4254369389955619E-7</v>
      </c>
      <c r="AN63" s="18">
        <f t="shared" si="15"/>
        <v>2.2522111394459972E-7</v>
      </c>
    </row>
    <row r="64" spans="1:40" ht="24">
      <c r="A64" s="13" t="s">
        <v>57</v>
      </c>
      <c r="B64" s="14" t="s">
        <v>41</v>
      </c>
      <c r="C64" s="19"/>
      <c r="D64" s="16">
        <f t="shared" ref="D64:AN64" si="16">$C21^2*D21^2</f>
        <v>2.7323009074772727E-6</v>
      </c>
      <c r="E64" s="16">
        <f t="shared" si="16"/>
        <v>2.0222267065959765E-7</v>
      </c>
      <c r="F64" s="16">
        <f t="shared" si="16"/>
        <v>1.6194652923829001E-7</v>
      </c>
      <c r="G64" s="16">
        <f t="shared" si="16"/>
        <v>1.4109044819836077E-6</v>
      </c>
      <c r="H64" s="16">
        <f t="shared" si="16"/>
        <v>4.2650229579502718E-6</v>
      </c>
      <c r="I64" s="16">
        <f t="shared" si="16"/>
        <v>3.32720692530355E-6</v>
      </c>
      <c r="J64" s="17">
        <f t="shared" si="16"/>
        <v>5.752464025E-3</v>
      </c>
      <c r="K64" s="16">
        <f t="shared" si="16"/>
        <v>5.9153733476015469E-8</v>
      </c>
      <c r="L64" s="16">
        <f t="shared" si="16"/>
        <v>1.929384992254172E-6</v>
      </c>
      <c r="M64" s="16">
        <f t="shared" si="16"/>
        <v>1.6615883996165278E-6</v>
      </c>
      <c r="N64" s="16">
        <f t="shared" si="16"/>
        <v>1.4603911814351142E-7</v>
      </c>
      <c r="O64" s="16">
        <f t="shared" si="16"/>
        <v>1.0454982585369386E-5</v>
      </c>
      <c r="P64" s="16">
        <f t="shared" si="16"/>
        <v>1.1410538997279428E-7</v>
      </c>
      <c r="Q64" s="16">
        <f t="shared" si="16"/>
        <v>8.7421621958482871E-7</v>
      </c>
      <c r="R64" s="16">
        <f t="shared" si="16"/>
        <v>2.6108510051349583E-5</v>
      </c>
      <c r="S64" s="16">
        <f t="shared" si="16"/>
        <v>4.6024637520320994E-6</v>
      </c>
      <c r="T64" s="16">
        <f t="shared" si="16"/>
        <v>4.0470506946328182E-6</v>
      </c>
      <c r="U64" s="16">
        <f t="shared" si="16"/>
        <v>9.4212771618234269E-7</v>
      </c>
      <c r="V64" s="16">
        <f t="shared" si="16"/>
        <v>1.0945674508558888E-5</v>
      </c>
      <c r="W64" s="16">
        <f t="shared" si="16"/>
        <v>9.9635213202408189E-6</v>
      </c>
      <c r="X64" s="16">
        <f t="shared" si="16"/>
        <v>6.6409783726257595E-6</v>
      </c>
      <c r="Y64" s="16">
        <f t="shared" si="16"/>
        <v>2.262785579861399E-5</v>
      </c>
      <c r="Z64" s="16">
        <f t="shared" si="16"/>
        <v>5.0401198847463868E-9</v>
      </c>
      <c r="AA64" s="16">
        <f t="shared" si="16"/>
        <v>8.0406556385846875E-6</v>
      </c>
      <c r="AB64" s="16">
        <f t="shared" si="16"/>
        <v>3.881197229371724E-6</v>
      </c>
      <c r="AC64" s="16">
        <f t="shared" si="16"/>
        <v>6.1477938715159116E-7</v>
      </c>
      <c r="AD64" s="16">
        <f t="shared" si="16"/>
        <v>9.6878418343420825E-6</v>
      </c>
      <c r="AE64" s="16">
        <f t="shared" si="16"/>
        <v>1.6790384939406484E-6</v>
      </c>
      <c r="AF64" s="16">
        <f t="shared" si="16"/>
        <v>1.2527240961521282E-5</v>
      </c>
      <c r="AG64" s="16">
        <f t="shared" si="16"/>
        <v>8.6105781125013389E-6</v>
      </c>
      <c r="AH64" s="16">
        <f t="shared" si="16"/>
        <v>2.4922861913913828E-6</v>
      </c>
      <c r="AI64" s="16">
        <f t="shared" si="16"/>
        <v>7.0041730161327246E-11</v>
      </c>
      <c r="AJ64" s="16">
        <f t="shared" si="16"/>
        <v>9.7450545867185638E-6</v>
      </c>
      <c r="AK64" s="16">
        <f t="shared" si="16"/>
        <v>5.8814486277603584E-7</v>
      </c>
      <c r="AL64" s="16">
        <f t="shared" si="16"/>
        <v>2.4896258032637967E-9</v>
      </c>
      <c r="AM64" s="16">
        <f t="shared" si="16"/>
        <v>3.7525168159859753E-6</v>
      </c>
      <c r="AN64" s="18">
        <f t="shared" si="16"/>
        <v>2.0669328067430053E-7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1.0625321764661792E-7</v>
      </c>
      <c r="E65" s="16">
        <f t="shared" si="17"/>
        <v>6.6734720309550518E-8</v>
      </c>
      <c r="F65" s="16">
        <f t="shared" si="17"/>
        <v>7.4108593419526727E-10</v>
      </c>
      <c r="G65" s="16">
        <f t="shared" si="17"/>
        <v>4.4044565415838393E-9</v>
      </c>
      <c r="H65" s="16">
        <f t="shared" si="17"/>
        <v>6.3672122690289668E-8</v>
      </c>
      <c r="I65" s="16">
        <f t="shared" si="17"/>
        <v>5.6849150498405988E-8</v>
      </c>
      <c r="J65" s="16">
        <f t="shared" si="17"/>
        <v>2.5048359665561401E-8</v>
      </c>
      <c r="K65" s="16">
        <f t="shared" si="17"/>
        <v>1.6435277699520918E-7</v>
      </c>
      <c r="L65" s="16">
        <f t="shared" si="17"/>
        <v>1.1411262483762286E-7</v>
      </c>
      <c r="M65" s="17">
        <f t="shared" si="17"/>
        <v>8.6924748051657357E-5</v>
      </c>
      <c r="N65" s="16">
        <f t="shared" si="17"/>
        <v>1.9179992041927143E-8</v>
      </c>
      <c r="O65" s="16">
        <f t="shared" si="17"/>
        <v>7.7654634861147701E-9</v>
      </c>
      <c r="P65" s="16">
        <f t="shared" si="17"/>
        <v>2.6377456508947543E-8</v>
      </c>
      <c r="Q65" s="16">
        <f t="shared" si="17"/>
        <v>2.5707644051743234E-7</v>
      </c>
      <c r="R65" s="16">
        <f t="shared" si="17"/>
        <v>1.6570807672328846E-8</v>
      </c>
      <c r="S65" s="16">
        <f t="shared" si="17"/>
        <v>5.0572877336369928E-9</v>
      </c>
      <c r="T65" s="16">
        <f t="shared" si="17"/>
        <v>4.0481778860639015E-9</v>
      </c>
      <c r="U65" s="16">
        <f t="shared" si="17"/>
        <v>2.657326888012293E-8</v>
      </c>
      <c r="V65" s="16">
        <f t="shared" si="17"/>
        <v>8.9642890375594276E-8</v>
      </c>
      <c r="W65" s="16">
        <f t="shared" si="17"/>
        <v>3.062689344483059E-7</v>
      </c>
      <c r="X65" s="16">
        <f t="shared" si="17"/>
        <v>7.8795182316855038E-8</v>
      </c>
      <c r="Y65" s="16">
        <f t="shared" si="17"/>
        <v>1.7750093473987854E-7</v>
      </c>
      <c r="Z65" s="16">
        <f t="shared" si="17"/>
        <v>1.0158255687391858E-8</v>
      </c>
      <c r="AA65" s="16">
        <f t="shared" si="17"/>
        <v>1.9478294773780514E-8</v>
      </c>
      <c r="AB65" s="16">
        <f t="shared" si="17"/>
        <v>1.8082768576534113E-8</v>
      </c>
      <c r="AC65" s="16">
        <f t="shared" si="17"/>
        <v>5.3056901709707778E-8</v>
      </c>
      <c r="AD65" s="16">
        <f t="shared" si="17"/>
        <v>2.8752874877117052E-8</v>
      </c>
      <c r="AE65" s="16">
        <f t="shared" si="17"/>
        <v>1.1779570344037043E-7</v>
      </c>
      <c r="AF65" s="16">
        <f t="shared" si="17"/>
        <v>5.7320554838788605E-10</v>
      </c>
      <c r="AG65" s="16">
        <f t="shared" si="17"/>
        <v>1.3147894596910074E-7</v>
      </c>
      <c r="AH65" s="16">
        <f t="shared" si="17"/>
        <v>2.2084989243273158E-7</v>
      </c>
      <c r="AI65" s="16">
        <f t="shared" si="17"/>
        <v>2.7145144466815627E-7</v>
      </c>
      <c r="AJ65" s="16">
        <f t="shared" si="17"/>
        <v>1.4245932754761131E-7</v>
      </c>
      <c r="AK65" s="16">
        <f t="shared" si="17"/>
        <v>2.5095764481671198E-8</v>
      </c>
      <c r="AL65" s="16">
        <f t="shared" si="17"/>
        <v>4.9301549016249763E-9</v>
      </c>
      <c r="AM65" s="16">
        <f t="shared" si="17"/>
        <v>2.0676124492059643E-8</v>
      </c>
      <c r="AN65" s="18">
        <f t="shared" si="17"/>
        <v>3.6561555580887096E-8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2.042304028784848E-8</v>
      </c>
      <c r="E66" s="16">
        <f t="shared" si="18"/>
        <v>3.8669339431868231E-9</v>
      </c>
      <c r="F66" s="16">
        <f t="shared" si="18"/>
        <v>7.1333929445651803E-8</v>
      </c>
      <c r="G66" s="16">
        <f t="shared" si="18"/>
        <v>8.5276346847634188E-9</v>
      </c>
      <c r="H66" s="16">
        <f t="shared" si="18"/>
        <v>1.8564057746695161E-11</v>
      </c>
      <c r="I66" s="16">
        <f t="shared" si="18"/>
        <v>1.3689503418718287E-7</v>
      </c>
      <c r="J66" s="16">
        <f t="shared" si="18"/>
        <v>2.3750203667703475E-9</v>
      </c>
      <c r="K66" s="16">
        <f t="shared" si="18"/>
        <v>2.9333168907459809E-10</v>
      </c>
      <c r="L66" s="16">
        <f t="shared" si="18"/>
        <v>3.7169588242353519E-8</v>
      </c>
      <c r="M66" s="16">
        <f t="shared" si="18"/>
        <v>3.6723512441625987E-8</v>
      </c>
      <c r="N66" s="16">
        <f t="shared" si="18"/>
        <v>2.5726766778018169E-8</v>
      </c>
      <c r="O66" s="16">
        <f t="shared" si="18"/>
        <v>1.788459648572103E-7</v>
      </c>
      <c r="P66" s="17">
        <f t="shared" si="18"/>
        <v>1.2094596749039185E-4</v>
      </c>
      <c r="Q66" s="16">
        <f t="shared" si="18"/>
        <v>1.6425245897708191E-8</v>
      </c>
      <c r="R66" s="16">
        <f t="shared" si="18"/>
        <v>7.8197105992240645E-8</v>
      </c>
      <c r="S66" s="16">
        <f t="shared" si="18"/>
        <v>2.3586887121946319E-8</v>
      </c>
      <c r="T66" s="16">
        <f t="shared" si="18"/>
        <v>1.5385687867175637E-7</v>
      </c>
      <c r="U66" s="16">
        <f t="shared" si="18"/>
        <v>1.2638732189190651E-7</v>
      </c>
      <c r="V66" s="16">
        <f t="shared" si="18"/>
        <v>8.7435127124435002E-8</v>
      </c>
      <c r="W66" s="16">
        <f t="shared" si="18"/>
        <v>1.2063958109688427E-8</v>
      </c>
      <c r="X66" s="16">
        <f t="shared" si="18"/>
        <v>1.8718302311232707E-7</v>
      </c>
      <c r="Y66" s="16">
        <f t="shared" si="18"/>
        <v>2.6409369079171496E-9</v>
      </c>
      <c r="Z66" s="16">
        <f t="shared" si="18"/>
        <v>3.5815254315544217E-7</v>
      </c>
      <c r="AA66" s="17">
        <f t="shared" si="18"/>
        <v>9.8741323764219001E-7</v>
      </c>
      <c r="AB66" s="16">
        <f t="shared" si="18"/>
        <v>4.8373198001287012E-7</v>
      </c>
      <c r="AC66" s="16">
        <f t="shared" si="18"/>
        <v>4.1674830477497929E-8</v>
      </c>
      <c r="AD66" s="16">
        <f t="shared" si="18"/>
        <v>4.1702393942332736E-9</v>
      </c>
      <c r="AE66" s="16">
        <f t="shared" si="18"/>
        <v>1.1656316956445821E-8</v>
      </c>
      <c r="AF66" s="16">
        <f t="shared" si="18"/>
        <v>1.3457076412260867E-7</v>
      </c>
      <c r="AG66" s="16">
        <f t="shared" si="18"/>
        <v>6.3320230239325602E-9</v>
      </c>
      <c r="AH66" s="16">
        <f t="shared" si="18"/>
        <v>2.3516232229809771E-8</v>
      </c>
      <c r="AI66" s="16">
        <f t="shared" si="18"/>
        <v>7.1806680855691245E-9</v>
      </c>
      <c r="AJ66" s="16">
        <f t="shared" si="18"/>
        <v>8.8451642053085158E-8</v>
      </c>
      <c r="AK66" s="16">
        <f t="shared" si="18"/>
        <v>1.2054470908812112E-8</v>
      </c>
      <c r="AL66" s="16">
        <f t="shared" si="18"/>
        <v>2.9097413530198565E-7</v>
      </c>
      <c r="AM66" s="16">
        <f t="shared" si="18"/>
        <v>1.0403058175315573E-7</v>
      </c>
      <c r="AN66" s="18">
        <f t="shared" si="18"/>
        <v>2.4921087481647997E-9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1.8254988221976246E-7</v>
      </c>
      <c r="E67" s="16">
        <f t="shared" si="19"/>
        <v>6.7821558626867089E-9</v>
      </c>
      <c r="F67" s="16">
        <f t="shared" si="19"/>
        <v>2.070651142112223E-8</v>
      </c>
      <c r="G67" s="16">
        <f t="shared" si="19"/>
        <v>4.8297926843306323E-8</v>
      </c>
      <c r="H67" s="16">
        <f t="shared" si="19"/>
        <v>1.8036810452054237E-10</v>
      </c>
      <c r="I67" s="16">
        <f t="shared" si="19"/>
        <v>7.0140347874076902E-8</v>
      </c>
      <c r="J67" s="16">
        <f t="shared" si="19"/>
        <v>2.9097650645179785E-7</v>
      </c>
      <c r="K67" s="16">
        <f t="shared" si="19"/>
        <v>1.7461017284917944E-8</v>
      </c>
      <c r="L67" s="16">
        <f t="shared" si="19"/>
        <v>1.1048625064851331E-7</v>
      </c>
      <c r="M67" s="16">
        <f t="shared" si="19"/>
        <v>1.225065704285786E-8</v>
      </c>
      <c r="N67" s="16">
        <f t="shared" si="19"/>
        <v>2.0505942900299335E-8</v>
      </c>
      <c r="O67" s="16">
        <f t="shared" si="19"/>
        <v>5.2253799445300717E-10</v>
      </c>
      <c r="P67" s="16">
        <f t="shared" si="19"/>
        <v>4.1588674012508286E-8</v>
      </c>
      <c r="Q67" s="16">
        <f t="shared" si="19"/>
        <v>2.0349953605104921E-8</v>
      </c>
      <c r="R67" s="17">
        <f t="shared" si="19"/>
        <v>6.4406995527109052E-5</v>
      </c>
      <c r="S67" s="16">
        <f t="shared" si="19"/>
        <v>1.7916115340525572E-8</v>
      </c>
      <c r="T67" s="16">
        <f t="shared" si="19"/>
        <v>2.6895466257563215E-10</v>
      </c>
      <c r="U67" s="16">
        <f t="shared" si="19"/>
        <v>1.0552397778796535E-8</v>
      </c>
      <c r="V67" s="16">
        <f t="shared" si="19"/>
        <v>3.3001007487745597E-8</v>
      </c>
      <c r="W67" s="16">
        <f t="shared" si="19"/>
        <v>1.296096628584604E-7</v>
      </c>
      <c r="X67" s="16">
        <f t="shared" si="19"/>
        <v>8.218144138446271E-11</v>
      </c>
      <c r="Y67" s="16">
        <f t="shared" si="19"/>
        <v>4.9498258444450715E-8</v>
      </c>
      <c r="Z67" s="16">
        <f t="shared" si="19"/>
        <v>7.1871171687123325E-8</v>
      </c>
      <c r="AA67" s="16">
        <f t="shared" si="19"/>
        <v>8.3754585300894966E-9</v>
      </c>
      <c r="AB67" s="16">
        <f t="shared" si="19"/>
        <v>1.3351429488770333E-7</v>
      </c>
      <c r="AC67" s="16">
        <f t="shared" si="19"/>
        <v>4.3662832838023625E-10</v>
      </c>
      <c r="AD67" s="16">
        <f t="shared" si="19"/>
        <v>5.2009063128377261E-9</v>
      </c>
      <c r="AE67" s="16">
        <f t="shared" si="19"/>
        <v>9.6978902869241912E-8</v>
      </c>
      <c r="AF67" s="16">
        <f t="shared" si="19"/>
        <v>6.2654091525184196E-8</v>
      </c>
      <c r="AG67" s="16">
        <f t="shared" si="19"/>
        <v>6.2614182981774256E-8</v>
      </c>
      <c r="AH67" s="16">
        <f t="shared" si="19"/>
        <v>1.5543181960910559E-7</v>
      </c>
      <c r="AI67" s="16">
        <f t="shared" si="19"/>
        <v>3.9326049127037052E-9</v>
      </c>
      <c r="AJ67" s="16">
        <f t="shared" si="19"/>
        <v>3.9210780328677868E-9</v>
      </c>
      <c r="AK67" s="16">
        <f t="shared" si="19"/>
        <v>1.2621665996644874E-8</v>
      </c>
      <c r="AL67" s="16">
        <f t="shared" si="19"/>
        <v>1.4968146271818392E-7</v>
      </c>
      <c r="AM67" s="16">
        <f t="shared" si="19"/>
        <v>1.8984884003171752E-7</v>
      </c>
      <c r="AN67" s="18">
        <f t="shared" si="19"/>
        <v>5.9076805328565434E-9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1.3945553770105623E-7</v>
      </c>
      <c r="E68" s="16">
        <f t="shared" si="20"/>
        <v>1.8222496439355195E-7</v>
      </c>
      <c r="F68" s="16">
        <f t="shared" si="20"/>
        <v>2.756691247729546E-7</v>
      </c>
      <c r="G68" s="16">
        <f t="shared" si="20"/>
        <v>2.4117646846689723E-9</v>
      </c>
      <c r="H68" s="16">
        <f t="shared" si="20"/>
        <v>1.3727182348320245E-8</v>
      </c>
      <c r="I68" s="16">
        <f t="shared" si="20"/>
        <v>7.9336191574320494E-9</v>
      </c>
      <c r="J68" s="16">
        <f t="shared" si="20"/>
        <v>1.2936088272857132E-7</v>
      </c>
      <c r="K68" s="16">
        <f t="shared" si="20"/>
        <v>3.7159359190723107E-9</v>
      </c>
      <c r="L68" s="16">
        <f t="shared" si="20"/>
        <v>1.3338134963386378E-7</v>
      </c>
      <c r="M68" s="16">
        <f t="shared" si="20"/>
        <v>7.0294443668503667E-8</v>
      </c>
      <c r="N68" s="16">
        <f t="shared" si="20"/>
        <v>3.8978368566461633E-8</v>
      </c>
      <c r="O68" s="16">
        <f t="shared" si="20"/>
        <v>4.511739097966689E-8</v>
      </c>
      <c r="P68" s="16">
        <f t="shared" si="20"/>
        <v>4.9267007487139745E-8</v>
      </c>
      <c r="Q68" s="16">
        <f t="shared" si="20"/>
        <v>1.3822588512759195E-9</v>
      </c>
      <c r="R68" s="16">
        <f t="shared" si="20"/>
        <v>3.5006656111153195E-8</v>
      </c>
      <c r="S68" s="16">
        <f t="shared" si="20"/>
        <v>3.0963081248093899E-7</v>
      </c>
      <c r="T68" s="16">
        <f t="shared" si="20"/>
        <v>5.4776748215270559E-8</v>
      </c>
      <c r="U68" s="16">
        <f t="shared" si="20"/>
        <v>2.7019623360925525E-8</v>
      </c>
      <c r="V68" s="17">
        <f t="shared" si="20"/>
        <v>6.8969699408893089E-5</v>
      </c>
      <c r="W68" s="16">
        <f t="shared" si="20"/>
        <v>2.4742551634315632E-8</v>
      </c>
      <c r="X68" s="16">
        <f t="shared" si="20"/>
        <v>2.9841489799391012E-9</v>
      </c>
      <c r="Y68" s="16">
        <f t="shared" si="20"/>
        <v>1.18480562840581E-7</v>
      </c>
      <c r="Z68" s="16">
        <f t="shared" si="20"/>
        <v>5.9878694981112788E-8</v>
      </c>
      <c r="AA68" s="16">
        <f t="shared" si="20"/>
        <v>3.0613880542596693E-9</v>
      </c>
      <c r="AB68" s="16">
        <f t="shared" si="20"/>
        <v>1.3372397568150848E-8</v>
      </c>
      <c r="AC68" s="16">
        <f t="shared" si="20"/>
        <v>4.9470858268589239E-9</v>
      </c>
      <c r="AD68" s="16">
        <f t="shared" si="20"/>
        <v>4.5094823602391701E-8</v>
      </c>
      <c r="AE68" s="16">
        <f t="shared" si="20"/>
        <v>1.0903930959929227E-7</v>
      </c>
      <c r="AF68" s="16">
        <f t="shared" si="20"/>
        <v>3.6503949459633225E-8</v>
      </c>
      <c r="AG68" s="16">
        <f t="shared" si="20"/>
        <v>3.8541858725564131E-8</v>
      </c>
      <c r="AH68" s="16">
        <f t="shared" si="20"/>
        <v>1.8504221779868509E-10</v>
      </c>
      <c r="AI68" s="16">
        <f t="shared" si="20"/>
        <v>2.120346162438558E-7</v>
      </c>
      <c r="AJ68" s="16">
        <f t="shared" si="20"/>
        <v>5.3144916608256686E-8</v>
      </c>
      <c r="AK68" s="16">
        <f t="shared" si="20"/>
        <v>2.179406263719146E-8</v>
      </c>
      <c r="AL68" s="16">
        <f t="shared" si="20"/>
        <v>2.7306002753032255E-8</v>
      </c>
      <c r="AM68" s="16">
        <f t="shared" si="20"/>
        <v>1.1364682127489893E-7</v>
      </c>
      <c r="AN68" s="18">
        <f t="shared" si="20"/>
        <v>8.9322752558369028E-8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6.1814911250823298E-6</v>
      </c>
      <c r="E69" s="16">
        <f t="shared" si="21"/>
        <v>2.6922654553273221E-6</v>
      </c>
      <c r="F69" s="16">
        <f t="shared" si="21"/>
        <v>1.4879913589228443E-6</v>
      </c>
      <c r="G69" s="16">
        <f t="shared" si="21"/>
        <v>1.486897578604149E-6</v>
      </c>
      <c r="H69" s="16">
        <f t="shared" si="21"/>
        <v>3.4404733425594047E-6</v>
      </c>
      <c r="I69" s="16">
        <f t="shared" si="21"/>
        <v>1.4127293119996454E-5</v>
      </c>
      <c r="J69" s="16">
        <f t="shared" si="21"/>
        <v>8.6518473509524366E-7</v>
      </c>
      <c r="K69" s="16">
        <f t="shared" si="21"/>
        <v>3.9039307636968251E-6</v>
      </c>
      <c r="L69" s="16">
        <f t="shared" si="21"/>
        <v>5.5832676130889322E-6</v>
      </c>
      <c r="M69" s="16">
        <f t="shared" si="21"/>
        <v>4.0185770586976269E-6</v>
      </c>
      <c r="N69" s="16">
        <f t="shared" si="21"/>
        <v>4.0814939962862265E-7</v>
      </c>
      <c r="O69" s="16">
        <f t="shared" si="21"/>
        <v>3.4356017064654266E-6</v>
      </c>
      <c r="P69" s="16">
        <f t="shared" si="21"/>
        <v>2.8603432229073292E-7</v>
      </c>
      <c r="Q69" s="17">
        <f t="shared" si="21"/>
        <v>2.2238137370506161E-5</v>
      </c>
      <c r="R69" s="16">
        <f t="shared" si="21"/>
        <v>4.4809587200491077E-6</v>
      </c>
      <c r="S69" s="16">
        <f t="shared" si="21"/>
        <v>1.0919430894743545E-6</v>
      </c>
      <c r="T69" s="16">
        <f t="shared" si="21"/>
        <v>1.1207274935215487E-5</v>
      </c>
      <c r="U69" s="16">
        <f t="shared" si="21"/>
        <v>2.4636079930823013E-7</v>
      </c>
      <c r="V69" s="16">
        <f t="shared" si="21"/>
        <v>4.7473483185990238E-6</v>
      </c>
      <c r="W69" s="16">
        <f t="shared" si="21"/>
        <v>1.1683102860896364E-6</v>
      </c>
      <c r="X69" s="16">
        <f t="shared" si="21"/>
        <v>2.8466594406993142E-6</v>
      </c>
      <c r="Y69" s="16">
        <f t="shared" si="21"/>
        <v>7.4457502621049676E-7</v>
      </c>
      <c r="Z69" s="16">
        <f t="shared" si="21"/>
        <v>9.5511983828186061E-6</v>
      </c>
      <c r="AA69" s="16">
        <f t="shared" si="21"/>
        <v>8.1031980612199874E-7</v>
      </c>
      <c r="AB69" s="16">
        <f t="shared" si="21"/>
        <v>2.7250183766100309E-6</v>
      </c>
      <c r="AC69" s="16">
        <f t="shared" si="21"/>
        <v>1.8209645230164964E-6</v>
      </c>
      <c r="AD69" s="16">
        <f t="shared" si="21"/>
        <v>1.7942752536424003E-7</v>
      </c>
      <c r="AE69" s="17">
        <f t="shared" si="21"/>
        <v>3.026857586541116E-3</v>
      </c>
      <c r="AF69" s="16">
        <f t="shared" si="21"/>
        <v>3.7567755181189574E-7</v>
      </c>
      <c r="AG69" s="16">
        <f t="shared" si="21"/>
        <v>1.4857854146493937E-6</v>
      </c>
      <c r="AH69" s="16">
        <f t="shared" si="21"/>
        <v>1.0658629247627461E-7</v>
      </c>
      <c r="AI69" s="16">
        <f t="shared" si="21"/>
        <v>1.1131015521991073E-6</v>
      </c>
      <c r="AJ69" s="16">
        <f t="shared" si="21"/>
        <v>1.8076054395713934E-7</v>
      </c>
      <c r="AK69" s="16">
        <f t="shared" si="21"/>
        <v>3.8661633680383804E-6</v>
      </c>
      <c r="AL69" s="16">
        <f t="shared" si="21"/>
        <v>3.2637823022367819E-7</v>
      </c>
      <c r="AM69" s="16">
        <f t="shared" si="21"/>
        <v>3.6150698815358485E-6</v>
      </c>
      <c r="AN69" s="18">
        <f t="shared" si="21"/>
        <v>1.193884950307976E-6</v>
      </c>
    </row>
    <row r="70" spans="1:40" ht="24">
      <c r="A70" s="13" t="s">
        <v>63</v>
      </c>
      <c r="B70" s="14" t="s">
        <v>41</v>
      </c>
      <c r="C70" s="19"/>
      <c r="D70" s="16">
        <f t="shared" ref="D70:AN70" si="22">$C27^2*D27^2</f>
        <v>9.8666673602043315E-6</v>
      </c>
      <c r="E70" s="16">
        <f t="shared" si="22"/>
        <v>2.54599756701118E-7</v>
      </c>
      <c r="F70" s="16">
        <f t="shared" si="22"/>
        <v>5.8589649790733355E-6</v>
      </c>
      <c r="G70" s="16">
        <f t="shared" si="22"/>
        <v>6.1246497537349257E-6</v>
      </c>
      <c r="H70" s="16">
        <f t="shared" si="22"/>
        <v>3.4961489132672276E-6</v>
      </c>
      <c r="I70" s="16">
        <f t="shared" si="22"/>
        <v>5.4744971280328799E-7</v>
      </c>
      <c r="J70" s="16">
        <f t="shared" si="22"/>
        <v>2.689470175986324E-5</v>
      </c>
      <c r="K70" s="16">
        <f t="shared" si="22"/>
        <v>4.8618002847483201E-6</v>
      </c>
      <c r="L70" s="17">
        <f t="shared" si="22"/>
        <v>4.8580900000000015E-5</v>
      </c>
      <c r="M70" s="16">
        <f t="shared" si="22"/>
        <v>1.4012955383786744E-5</v>
      </c>
      <c r="N70" s="16">
        <f t="shared" si="22"/>
        <v>2.7195223985988353E-5</v>
      </c>
      <c r="O70" s="16">
        <f t="shared" si="22"/>
        <v>7.7648241055086426E-8</v>
      </c>
      <c r="P70" s="16">
        <f t="shared" si="22"/>
        <v>1.5015101400675115E-7</v>
      </c>
      <c r="Q70" s="16">
        <f t="shared" si="22"/>
        <v>5.9155952675753095E-6</v>
      </c>
      <c r="R70" s="16">
        <f t="shared" si="22"/>
        <v>5.2894413311345383E-6</v>
      </c>
      <c r="S70" s="16">
        <f t="shared" si="22"/>
        <v>4.7424123944593802E-6</v>
      </c>
      <c r="T70" s="16">
        <f t="shared" si="22"/>
        <v>3.8582037805634661E-6</v>
      </c>
      <c r="U70" s="16">
        <f t="shared" si="22"/>
        <v>3.4325986586628867E-6</v>
      </c>
      <c r="V70" s="16">
        <f t="shared" si="22"/>
        <v>1.1921944662289632E-5</v>
      </c>
      <c r="W70" s="16">
        <f t="shared" si="22"/>
        <v>1.9931824644371263E-6</v>
      </c>
      <c r="X70" s="16">
        <f t="shared" si="22"/>
        <v>5.8601367344697614E-7</v>
      </c>
      <c r="Y70" s="17">
        <f t="shared" si="22"/>
        <v>6.9530582250000011E-3</v>
      </c>
      <c r="Z70" s="16">
        <f t="shared" si="22"/>
        <v>4.7361241941936353E-7</v>
      </c>
      <c r="AA70" s="17">
        <f t="shared" si="22"/>
        <v>3.7454400000000005E-5</v>
      </c>
      <c r="AB70" s="16">
        <f t="shared" si="22"/>
        <v>4.1648995668088455E-8</v>
      </c>
      <c r="AC70" s="16">
        <f t="shared" si="22"/>
        <v>4.6395146507138224E-6</v>
      </c>
      <c r="AD70" s="16">
        <f t="shared" si="22"/>
        <v>1.1974951684497036E-6</v>
      </c>
      <c r="AE70" s="16">
        <f t="shared" si="22"/>
        <v>1.7248783240829168E-6</v>
      </c>
      <c r="AF70" s="16">
        <f t="shared" si="22"/>
        <v>7.3582179476702325E-8</v>
      </c>
      <c r="AG70" s="16">
        <f t="shared" si="22"/>
        <v>7.3705469803358384E-8</v>
      </c>
      <c r="AH70" s="16">
        <f t="shared" si="22"/>
        <v>5.954086385070328E-7</v>
      </c>
      <c r="AI70" s="16">
        <f t="shared" si="22"/>
        <v>8.5416728984115467E-6</v>
      </c>
      <c r="AJ70" s="16">
        <f t="shared" si="22"/>
        <v>7.7069349934831182E-7</v>
      </c>
      <c r="AK70" s="16">
        <f t="shared" si="22"/>
        <v>3.6710643546076831E-9</v>
      </c>
      <c r="AL70" s="16">
        <f t="shared" si="22"/>
        <v>1.2036466905813E-5</v>
      </c>
      <c r="AM70" s="16">
        <f t="shared" si="22"/>
        <v>1.1382496107624397E-5</v>
      </c>
      <c r="AN70" s="18">
        <f t="shared" si="22"/>
        <v>2.3645965935457111E-7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4.7817978748269632E-7</v>
      </c>
      <c r="E71" s="16">
        <f t="shared" si="23"/>
        <v>9.2064008584605667E-10</v>
      </c>
      <c r="F71" s="16">
        <f t="shared" si="23"/>
        <v>3.9550967761934037E-10</v>
      </c>
      <c r="G71" s="16">
        <f t="shared" si="23"/>
        <v>1.2838029626589511E-7</v>
      </c>
      <c r="H71" s="16">
        <f t="shared" si="23"/>
        <v>1.3719554232233176E-6</v>
      </c>
      <c r="I71" s="16">
        <f t="shared" si="23"/>
        <v>1.3576464939568558E-6</v>
      </c>
      <c r="J71" s="16">
        <f t="shared" si="23"/>
        <v>7.7552633735052961E-7</v>
      </c>
      <c r="K71" s="16">
        <f t="shared" si="23"/>
        <v>2.3688300301858386E-11</v>
      </c>
      <c r="L71" s="16">
        <f t="shared" si="23"/>
        <v>1.5495934668671843E-7</v>
      </c>
      <c r="M71" s="16">
        <f t="shared" si="23"/>
        <v>5.6313143481134082E-8</v>
      </c>
      <c r="N71" s="16">
        <f t="shared" si="23"/>
        <v>1.6288282929278504E-6</v>
      </c>
      <c r="O71" s="16">
        <f t="shared" si="23"/>
        <v>3.039982580241119E-6</v>
      </c>
      <c r="P71" s="16">
        <f t="shared" si="23"/>
        <v>1.9057879588362922E-7</v>
      </c>
      <c r="Q71" s="16">
        <f t="shared" si="23"/>
        <v>1.0107522436811627E-6</v>
      </c>
      <c r="R71" s="16">
        <f t="shared" si="23"/>
        <v>2.7080125861465218E-7</v>
      </c>
      <c r="S71" s="17">
        <f t="shared" si="23"/>
        <v>9.8618707365007619E-4</v>
      </c>
      <c r="T71" s="16">
        <f t="shared" si="23"/>
        <v>5.5943430969849168E-7</v>
      </c>
      <c r="U71" s="16">
        <f t="shared" si="23"/>
        <v>4.2659134947883498E-6</v>
      </c>
      <c r="V71" s="16">
        <f t="shared" si="23"/>
        <v>4.4176068367141907E-6</v>
      </c>
      <c r="W71" s="17">
        <f t="shared" si="23"/>
        <v>6.0757898124210163E-6</v>
      </c>
      <c r="X71" s="16">
        <f t="shared" si="23"/>
        <v>2.4444700084256778E-6</v>
      </c>
      <c r="Y71" s="16">
        <f t="shared" si="23"/>
        <v>6.7284233415696799E-7</v>
      </c>
      <c r="Z71" s="16">
        <f t="shared" si="23"/>
        <v>8.142189178997548E-7</v>
      </c>
      <c r="AA71" s="16">
        <f t="shared" si="23"/>
        <v>2.4131456254984028E-7</v>
      </c>
      <c r="AB71" s="16">
        <f t="shared" si="23"/>
        <v>1.2230579425119318E-6</v>
      </c>
      <c r="AC71" s="16">
        <f t="shared" si="23"/>
        <v>2.4466446548000836E-6</v>
      </c>
      <c r="AD71" s="16">
        <f t="shared" si="23"/>
        <v>2.4707845336496862E-7</v>
      </c>
      <c r="AE71" s="16">
        <f t="shared" si="23"/>
        <v>3.5776726729202725E-7</v>
      </c>
      <c r="AF71" s="16">
        <f t="shared" si="23"/>
        <v>1.0413141989799895E-6</v>
      </c>
      <c r="AG71" s="16">
        <f t="shared" si="23"/>
        <v>2.2946510646164602E-8</v>
      </c>
      <c r="AH71" s="16">
        <f t="shared" si="23"/>
        <v>3.139458863993064E-7</v>
      </c>
      <c r="AI71" s="16">
        <f t="shared" si="23"/>
        <v>2.8672926245349814E-8</v>
      </c>
      <c r="AJ71" s="16">
        <f t="shared" si="23"/>
        <v>6.4150191019300754E-7</v>
      </c>
      <c r="AK71" s="16">
        <f t="shared" si="23"/>
        <v>3.9169481598253543E-8</v>
      </c>
      <c r="AL71" s="16">
        <f t="shared" si="23"/>
        <v>9.2777004747516707E-7</v>
      </c>
      <c r="AM71" s="16">
        <f t="shared" si="23"/>
        <v>2.5259504581640969E-7</v>
      </c>
      <c r="AN71" s="18">
        <f t="shared" si="23"/>
        <v>2.9160665406432843E-8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2.4010170723609125E-7</v>
      </c>
      <c r="E72" s="16">
        <f t="shared" si="24"/>
        <v>4.9836682990575808E-7</v>
      </c>
      <c r="F72" s="16">
        <f t="shared" si="24"/>
        <v>2.1218995092423622E-7</v>
      </c>
      <c r="G72" s="16">
        <f t="shared" si="24"/>
        <v>1.7365550326177132E-7</v>
      </c>
      <c r="H72" s="16">
        <f t="shared" si="24"/>
        <v>9.0362947882871222E-8</v>
      </c>
      <c r="I72" s="16">
        <f t="shared" si="24"/>
        <v>4.2188529098071003E-8</v>
      </c>
      <c r="J72" s="16">
        <f t="shared" si="24"/>
        <v>1.9193196039390774E-7</v>
      </c>
      <c r="K72" s="16">
        <f t="shared" si="24"/>
        <v>1.7976555018924498E-7</v>
      </c>
      <c r="L72" s="16">
        <f t="shared" si="24"/>
        <v>5.7230361301652166E-8</v>
      </c>
      <c r="M72" s="16">
        <f t="shared" si="24"/>
        <v>3.087090691155405E-8</v>
      </c>
      <c r="N72" s="16">
        <f t="shared" si="24"/>
        <v>5.5485678033064892E-9</v>
      </c>
      <c r="O72" s="16">
        <f t="shared" si="24"/>
        <v>2.5400450566245433E-8</v>
      </c>
      <c r="P72" s="17">
        <f t="shared" si="24"/>
        <v>1.1190205869350885E-6</v>
      </c>
      <c r="Q72" s="16">
        <f t="shared" si="24"/>
        <v>2.7129448128822836E-11</v>
      </c>
      <c r="R72" s="16">
        <f t="shared" si="24"/>
        <v>1.7976194002119095E-8</v>
      </c>
      <c r="S72" s="16">
        <f t="shared" si="24"/>
        <v>3.4120058314602445E-8</v>
      </c>
      <c r="T72" s="16">
        <f t="shared" si="24"/>
        <v>2.5713706732643066E-7</v>
      </c>
      <c r="U72" s="16">
        <f t="shared" si="24"/>
        <v>1.6401989247892386E-9</v>
      </c>
      <c r="V72" s="16">
        <f t="shared" si="24"/>
        <v>6.1792100136640925E-9</v>
      </c>
      <c r="W72" s="16">
        <f t="shared" si="24"/>
        <v>1.9889852287865163E-8</v>
      </c>
      <c r="X72" s="16">
        <f t="shared" si="24"/>
        <v>1.0639512704317117E-8</v>
      </c>
      <c r="Y72" s="17">
        <f t="shared" si="24"/>
        <v>7.490964259648114E-7</v>
      </c>
      <c r="Z72" s="16">
        <f t="shared" si="24"/>
        <v>7.9009036647165128E-10</v>
      </c>
      <c r="AA72" s="17">
        <f t="shared" si="24"/>
        <v>1.3934638539199283E-4</v>
      </c>
      <c r="AB72" s="16">
        <f t="shared" si="24"/>
        <v>7.5061474707603421E-8</v>
      </c>
      <c r="AC72" s="16">
        <f t="shared" si="24"/>
        <v>7.5776547337295721E-8</v>
      </c>
      <c r="AD72" s="16">
        <f t="shared" si="24"/>
        <v>1.4810767030023786E-7</v>
      </c>
      <c r="AE72" s="16">
        <f t="shared" si="24"/>
        <v>3.7573643687228447E-8</v>
      </c>
      <c r="AF72" s="16">
        <f t="shared" si="24"/>
        <v>1.389345531768984E-7</v>
      </c>
      <c r="AG72" s="16">
        <f t="shared" si="24"/>
        <v>1.1904808517659267E-7</v>
      </c>
      <c r="AH72" s="16">
        <f t="shared" si="24"/>
        <v>1.6862869847463245E-9</v>
      </c>
      <c r="AI72" s="16">
        <f t="shared" si="24"/>
        <v>3.3493824101608668E-8</v>
      </c>
      <c r="AJ72" s="16">
        <f t="shared" si="24"/>
        <v>8.6827817329754624E-8</v>
      </c>
      <c r="AK72" s="16">
        <f t="shared" si="24"/>
        <v>3.2908994304592901E-8</v>
      </c>
      <c r="AL72" s="16">
        <f t="shared" si="24"/>
        <v>2.3950051670875367E-7</v>
      </c>
      <c r="AM72" s="16">
        <f t="shared" si="24"/>
        <v>1.8026980780012408E-8</v>
      </c>
      <c r="AN72" s="18">
        <f t="shared" si="24"/>
        <v>1.3831558361003453E-7</v>
      </c>
    </row>
    <row r="73" spans="1:40" ht="24">
      <c r="A73" s="13" t="s">
        <v>66</v>
      </c>
      <c r="B73" s="14" t="s">
        <v>41</v>
      </c>
      <c r="C73" s="19"/>
      <c r="D73" s="17">
        <f t="shared" ref="D73:AN73" si="25">$C30^2*D30^2</f>
        <v>3.6240399999999999E-5</v>
      </c>
      <c r="E73" s="16">
        <f t="shared" si="25"/>
        <v>3.2184738318193415E-8</v>
      </c>
      <c r="F73" s="16">
        <f t="shared" si="25"/>
        <v>1.6968696657042861E-6</v>
      </c>
      <c r="G73" s="16">
        <f t="shared" si="25"/>
        <v>1.2195475881646575E-5</v>
      </c>
      <c r="H73" s="16">
        <f t="shared" si="25"/>
        <v>1.9343029696578392E-5</v>
      </c>
      <c r="I73" s="17">
        <f t="shared" si="25"/>
        <v>7.0452520959999989E-3</v>
      </c>
      <c r="J73" s="16">
        <f t="shared" si="25"/>
        <v>3.9070936402429342E-6</v>
      </c>
      <c r="K73" s="16">
        <f t="shared" si="25"/>
        <v>4.5992085542803885E-6</v>
      </c>
      <c r="L73" s="16">
        <f t="shared" si="25"/>
        <v>2.4496012152160423E-5</v>
      </c>
      <c r="M73" s="16">
        <f t="shared" si="25"/>
        <v>4.4177074056299839E-6</v>
      </c>
      <c r="N73" s="16">
        <f t="shared" si="25"/>
        <v>6.7976867370193875E-7</v>
      </c>
      <c r="O73" s="16">
        <f t="shared" si="25"/>
        <v>2.1083463221334724E-6</v>
      </c>
      <c r="P73" s="16">
        <f t="shared" si="25"/>
        <v>7.6702405995352573E-6</v>
      </c>
      <c r="Q73" s="16">
        <f t="shared" si="25"/>
        <v>3.0052338875234707E-5</v>
      </c>
      <c r="R73" s="16">
        <f t="shared" si="25"/>
        <v>7.376610360866796E-6</v>
      </c>
      <c r="S73" s="16">
        <f t="shared" si="25"/>
        <v>9.4589067752326968E-6</v>
      </c>
      <c r="T73" s="16">
        <f t="shared" si="25"/>
        <v>3.0092799137936911E-6</v>
      </c>
      <c r="U73" s="16">
        <f t="shared" si="25"/>
        <v>5.894424821245227E-6</v>
      </c>
      <c r="V73" s="16">
        <f t="shared" si="25"/>
        <v>7.8093809576460587E-7</v>
      </c>
      <c r="W73" s="16">
        <f t="shared" si="25"/>
        <v>2.786294144946405E-7</v>
      </c>
      <c r="X73" s="16">
        <f t="shared" si="25"/>
        <v>5.1887309739837275E-6</v>
      </c>
      <c r="Y73" s="16">
        <f t="shared" si="25"/>
        <v>5.4031228845257991E-7</v>
      </c>
      <c r="Z73" s="16">
        <f t="shared" si="25"/>
        <v>7.586050692106076E-6</v>
      </c>
      <c r="AA73" s="16">
        <f t="shared" si="25"/>
        <v>2.0679114918361736E-6</v>
      </c>
      <c r="AB73" s="16">
        <f t="shared" si="25"/>
        <v>4.4294790366753414E-6</v>
      </c>
      <c r="AC73" s="16">
        <f t="shared" si="25"/>
        <v>6.9217373324703655E-7</v>
      </c>
      <c r="AD73" s="16">
        <f t="shared" si="25"/>
        <v>3.1256310148009468E-5</v>
      </c>
      <c r="AE73" s="16">
        <f t="shared" si="25"/>
        <v>3.223672329558929E-5</v>
      </c>
      <c r="AF73" s="16">
        <f t="shared" si="25"/>
        <v>1.6049498610158361E-8</v>
      </c>
      <c r="AG73" s="16">
        <f t="shared" si="25"/>
        <v>5.5653749103270919E-6</v>
      </c>
      <c r="AH73" s="16">
        <f t="shared" si="25"/>
        <v>1.0729334606275424E-7</v>
      </c>
      <c r="AI73" s="16">
        <f t="shared" si="25"/>
        <v>4.0382448373437474E-7</v>
      </c>
      <c r="AJ73" s="16">
        <f t="shared" si="25"/>
        <v>2.2048732537037691E-5</v>
      </c>
      <c r="AK73" s="16">
        <f t="shared" si="25"/>
        <v>7.209328905756764E-8</v>
      </c>
      <c r="AL73" s="16">
        <f t="shared" si="25"/>
        <v>1.7605832723200923E-6</v>
      </c>
      <c r="AM73" s="16">
        <f t="shared" si="25"/>
        <v>3.1518127357028204E-10</v>
      </c>
      <c r="AN73" s="20">
        <f t="shared" si="25"/>
        <v>6.6748899999999987E-5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5.9677560230692145E-6</v>
      </c>
      <c r="E74" s="16">
        <f t="shared" si="26"/>
        <v>3.0657244212655678E-6</v>
      </c>
      <c r="F74" s="16">
        <f t="shared" si="26"/>
        <v>1.2093217143817957E-5</v>
      </c>
      <c r="G74" s="16">
        <f t="shared" si="26"/>
        <v>4.0304568850554205E-6</v>
      </c>
      <c r="H74" s="16">
        <f t="shared" si="26"/>
        <v>2.9894649897091981E-6</v>
      </c>
      <c r="I74" s="16">
        <f t="shared" si="26"/>
        <v>1.5023392092429427E-5</v>
      </c>
      <c r="J74" s="16">
        <f t="shared" si="26"/>
        <v>5.1215557427774246E-7</v>
      </c>
      <c r="K74" s="16">
        <f t="shared" si="26"/>
        <v>1.4888017441274387E-7</v>
      </c>
      <c r="L74" s="16">
        <f t="shared" si="26"/>
        <v>8.0748834407484066E-6</v>
      </c>
      <c r="M74" s="16">
        <f t="shared" si="26"/>
        <v>1.001407496764908E-5</v>
      </c>
      <c r="N74" s="16">
        <f t="shared" si="26"/>
        <v>1.2913522213034691E-6</v>
      </c>
      <c r="O74" s="16">
        <f t="shared" si="26"/>
        <v>1.467946948715036E-6</v>
      </c>
      <c r="P74" s="16">
        <f t="shared" si="26"/>
        <v>4.6114579104793333E-7</v>
      </c>
      <c r="Q74" s="17">
        <f t="shared" si="26"/>
        <v>3.4613870885378075E-3</v>
      </c>
      <c r="R74" s="16">
        <f t="shared" si="26"/>
        <v>1.074149642932184E-6</v>
      </c>
      <c r="S74" s="16">
        <f t="shared" si="26"/>
        <v>3.5217478447129061E-6</v>
      </c>
      <c r="T74" s="16">
        <f t="shared" si="26"/>
        <v>1.8318526572629509E-6</v>
      </c>
      <c r="U74" s="16">
        <f t="shared" si="26"/>
        <v>2.0175344551087804E-7</v>
      </c>
      <c r="V74" s="16">
        <f t="shared" si="26"/>
        <v>6.8597872703458575E-8</v>
      </c>
      <c r="W74" s="16">
        <f t="shared" si="26"/>
        <v>5.5762264167059615E-6</v>
      </c>
      <c r="X74" s="16">
        <f t="shared" si="26"/>
        <v>2.2811953966469499E-9</v>
      </c>
      <c r="Y74" s="16">
        <f t="shared" si="26"/>
        <v>2.9254177157349832E-6</v>
      </c>
      <c r="Z74" s="16">
        <f t="shared" si="26"/>
        <v>1.1002602996068897E-7</v>
      </c>
      <c r="AA74" s="16">
        <f t="shared" si="26"/>
        <v>6.8669355647674688E-10</v>
      </c>
      <c r="AB74" s="16">
        <f t="shared" si="26"/>
        <v>3.8688037599878172E-7</v>
      </c>
      <c r="AC74" s="16">
        <f t="shared" si="26"/>
        <v>9.0077722714513401E-7</v>
      </c>
      <c r="AD74" s="16">
        <f t="shared" si="26"/>
        <v>2.5714571261337733E-7</v>
      </c>
      <c r="AE74" s="17">
        <f t="shared" si="26"/>
        <v>2.5430599017828797E-5</v>
      </c>
      <c r="AF74" s="16">
        <f t="shared" si="26"/>
        <v>9.1475107240407377E-7</v>
      </c>
      <c r="AG74" s="16">
        <f t="shared" si="26"/>
        <v>4.1434730140440347E-6</v>
      </c>
      <c r="AH74" s="16">
        <f t="shared" si="26"/>
        <v>1.2802399633873506E-5</v>
      </c>
      <c r="AI74" s="16">
        <f t="shared" si="26"/>
        <v>5.716539087781051E-6</v>
      </c>
      <c r="AJ74" s="16">
        <f t="shared" si="26"/>
        <v>4.8751621550686566E-6</v>
      </c>
      <c r="AK74" s="16">
        <f t="shared" si="26"/>
        <v>1.1936497744255521E-7</v>
      </c>
      <c r="AL74" s="16">
        <f t="shared" si="26"/>
        <v>5.5318782486747592E-7</v>
      </c>
      <c r="AM74" s="16">
        <f t="shared" si="26"/>
        <v>2.0786907596252371E-6</v>
      </c>
      <c r="AN74" s="18">
        <f t="shared" si="26"/>
        <v>4.505314509529791E-6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9.6857966967617092E-7</v>
      </c>
      <c r="E75" s="16">
        <f t="shared" si="27"/>
        <v>2.8252511859581012E-7</v>
      </c>
      <c r="F75" s="16">
        <f t="shared" si="27"/>
        <v>2.1626361440586125E-7</v>
      </c>
      <c r="G75" s="16">
        <f t="shared" si="27"/>
        <v>2.0248826094952036E-7</v>
      </c>
      <c r="H75" s="16">
        <f t="shared" si="27"/>
        <v>5.1101285785008778E-7</v>
      </c>
      <c r="I75" s="16">
        <f t="shared" si="27"/>
        <v>7.926147219797849E-7</v>
      </c>
      <c r="J75" s="16">
        <f t="shared" si="27"/>
        <v>1.4404524509395919E-6</v>
      </c>
      <c r="K75" s="16">
        <f t="shared" si="27"/>
        <v>9.6512427015836827E-8</v>
      </c>
      <c r="L75" s="16">
        <f t="shared" si="27"/>
        <v>7.8566395776200128E-7</v>
      </c>
      <c r="M75" s="16">
        <f t="shared" si="27"/>
        <v>1.4623088253465026E-6</v>
      </c>
      <c r="N75" s="16">
        <f t="shared" si="27"/>
        <v>3.7665540031333382E-7</v>
      </c>
      <c r="O75" s="17">
        <f t="shared" si="27"/>
        <v>7.2728326202567952E-6</v>
      </c>
      <c r="P75" s="16">
        <f t="shared" si="27"/>
        <v>5.0686318353264828E-8</v>
      </c>
      <c r="Q75" s="16">
        <f t="shared" si="27"/>
        <v>1.1812001193200983E-6</v>
      </c>
      <c r="R75" s="16">
        <f t="shared" si="27"/>
        <v>9.4086096055375489E-7</v>
      </c>
      <c r="S75" s="16">
        <f t="shared" si="27"/>
        <v>2.2824490517187575E-8</v>
      </c>
      <c r="T75" s="16">
        <f t="shared" si="27"/>
        <v>3.2801885890322041E-6</v>
      </c>
      <c r="U75" s="16">
        <f t="shared" si="27"/>
        <v>7.4308047472902117E-7</v>
      </c>
      <c r="V75" s="16">
        <f t="shared" si="27"/>
        <v>5.4737064649832756E-7</v>
      </c>
      <c r="W75" s="16">
        <f t="shared" si="27"/>
        <v>4.0278317139535345E-7</v>
      </c>
      <c r="X75" s="16">
        <f t="shared" si="27"/>
        <v>1.0199042877568019E-6</v>
      </c>
      <c r="Y75" s="16">
        <f t="shared" si="27"/>
        <v>1.024220538823768E-8</v>
      </c>
      <c r="Z75" s="16">
        <f t="shared" si="27"/>
        <v>4.2388641779328799E-6</v>
      </c>
      <c r="AA75" s="16">
        <f t="shared" si="27"/>
        <v>8.3528444319801054E-7</v>
      </c>
      <c r="AB75" s="16">
        <f t="shared" si="27"/>
        <v>4.2045022539935418E-7</v>
      </c>
      <c r="AC75" s="16">
        <f t="shared" si="27"/>
        <v>2.2197319758655052E-6</v>
      </c>
      <c r="AD75" s="16">
        <f t="shared" si="27"/>
        <v>3.7098334446920057E-7</v>
      </c>
      <c r="AE75" s="16">
        <f t="shared" si="27"/>
        <v>4.8338430401986189E-7</v>
      </c>
      <c r="AF75" s="16">
        <f t="shared" si="27"/>
        <v>6.4801141979580472E-7</v>
      </c>
      <c r="AG75" s="17">
        <f t="shared" si="27"/>
        <v>9.8789412831512785E-4</v>
      </c>
      <c r="AH75" s="16">
        <f t="shared" si="27"/>
        <v>2.5872722497029944E-6</v>
      </c>
      <c r="AI75" s="16">
        <f t="shared" si="27"/>
        <v>1.6855984101302592E-6</v>
      </c>
      <c r="AJ75" s="16">
        <f t="shared" si="27"/>
        <v>1.4148993370079892E-6</v>
      </c>
      <c r="AK75" s="16">
        <f t="shared" si="27"/>
        <v>3.8245614291337202E-7</v>
      </c>
      <c r="AL75" s="16">
        <f t="shared" si="27"/>
        <v>1.6749367696193057E-6</v>
      </c>
      <c r="AM75" s="16">
        <f t="shared" si="27"/>
        <v>1.7557273635857737E-6</v>
      </c>
      <c r="AN75" s="18">
        <f t="shared" si="27"/>
        <v>6.1811515486328632E-7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1.1898540568227831E-7</v>
      </c>
      <c r="E76" s="16">
        <f t="shared" si="28"/>
        <v>2.1963187548692547E-8</v>
      </c>
      <c r="F76" s="16">
        <f t="shared" si="28"/>
        <v>6.7616378563818589E-9</v>
      </c>
      <c r="G76" s="16">
        <f t="shared" si="28"/>
        <v>6.1353953393283079E-7</v>
      </c>
      <c r="H76" s="16">
        <f t="shared" si="28"/>
        <v>8.4857567016472139E-8</v>
      </c>
      <c r="I76" s="16">
        <f t="shared" si="28"/>
        <v>1.9488840154954637E-6</v>
      </c>
      <c r="J76" s="16">
        <f t="shared" si="28"/>
        <v>7.0920306654787036E-7</v>
      </c>
      <c r="K76" s="16">
        <f t="shared" si="28"/>
        <v>4.867345503368415E-7</v>
      </c>
      <c r="L76" s="16">
        <f t="shared" si="28"/>
        <v>9.9353795568309928E-7</v>
      </c>
      <c r="M76" s="16">
        <f t="shared" si="28"/>
        <v>1.3966242290255796E-7</v>
      </c>
      <c r="N76" s="17">
        <f t="shared" si="28"/>
        <v>2.820081264298614E-6</v>
      </c>
      <c r="O76" s="16">
        <f t="shared" si="28"/>
        <v>1.3413224364986786E-6</v>
      </c>
      <c r="P76" s="16">
        <f t="shared" si="28"/>
        <v>1.4631091955477644E-8</v>
      </c>
      <c r="Q76" s="16">
        <f t="shared" si="28"/>
        <v>3.1865265672604071E-8</v>
      </c>
      <c r="R76" s="16">
        <f t="shared" si="28"/>
        <v>3.3990251557997942E-8</v>
      </c>
      <c r="S76" s="16">
        <f t="shared" si="28"/>
        <v>1.0728840527404647E-7</v>
      </c>
      <c r="T76" s="16">
        <f t="shared" si="28"/>
        <v>2.149401495387167E-6</v>
      </c>
      <c r="U76" s="16">
        <f t="shared" si="28"/>
        <v>3.5087737713101312E-7</v>
      </c>
      <c r="V76" s="16">
        <f t="shared" si="28"/>
        <v>2.7907372003658342E-7</v>
      </c>
      <c r="W76" s="16">
        <f t="shared" si="28"/>
        <v>2.3443244136419669E-7</v>
      </c>
      <c r="X76" s="16">
        <f t="shared" si="28"/>
        <v>5.6175359589972218E-7</v>
      </c>
      <c r="Y76" s="16">
        <f t="shared" si="28"/>
        <v>7.3652159415090611E-8</v>
      </c>
      <c r="Z76" s="16">
        <f t="shared" si="28"/>
        <v>1.3431482347220049E-6</v>
      </c>
      <c r="AA76" s="16">
        <f t="shared" si="28"/>
        <v>4.5419188380238814E-7</v>
      </c>
      <c r="AB76" s="16">
        <f t="shared" si="28"/>
        <v>4.3197849433972932E-7</v>
      </c>
      <c r="AC76" s="16">
        <f t="shared" si="28"/>
        <v>1.1624810244734763E-6</v>
      </c>
      <c r="AD76" s="17">
        <f t="shared" si="28"/>
        <v>4.3308468306932027E-4</v>
      </c>
      <c r="AE76" s="16">
        <f t="shared" si="28"/>
        <v>2.5671725993384794E-8</v>
      </c>
      <c r="AF76" s="16">
        <f t="shared" si="28"/>
        <v>1.4558187063154332E-8</v>
      </c>
      <c r="AG76" s="16">
        <f t="shared" si="28"/>
        <v>1.6231353184029938E-7</v>
      </c>
      <c r="AH76" s="16">
        <f t="shared" si="28"/>
        <v>9.8621674919134357E-9</v>
      </c>
      <c r="AI76" s="16">
        <f t="shared" si="28"/>
        <v>2.6650687307122833E-7</v>
      </c>
      <c r="AJ76" s="16">
        <f t="shared" si="28"/>
        <v>8.6842007657636503E-8</v>
      </c>
      <c r="AK76" s="16">
        <f t="shared" si="28"/>
        <v>5.2625756060699116E-7</v>
      </c>
      <c r="AL76" s="16">
        <f t="shared" si="28"/>
        <v>2.3287256569503996E-7</v>
      </c>
      <c r="AM76" s="16">
        <f t="shared" si="28"/>
        <v>8.0366836321661051E-7</v>
      </c>
      <c r="AN76" s="18">
        <f t="shared" si="28"/>
        <v>8.6823861636046075E-9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1.4884626007576226E-5</v>
      </c>
      <c r="E77" s="16">
        <f t="shared" si="29"/>
        <v>2.2811811759050437E-7</v>
      </c>
      <c r="F77" s="16">
        <f t="shared" si="29"/>
        <v>7.6749111820380615E-6</v>
      </c>
      <c r="G77" s="16">
        <f t="shared" si="29"/>
        <v>2.2943880289390607E-6</v>
      </c>
      <c r="H77" s="16">
        <f t="shared" si="29"/>
        <v>8.1721737256994643E-6</v>
      </c>
      <c r="I77" s="16">
        <f t="shared" si="29"/>
        <v>8.7388882191327019E-7</v>
      </c>
      <c r="J77" s="16">
        <f t="shared" si="29"/>
        <v>5.0950858991227888E-6</v>
      </c>
      <c r="K77" s="16">
        <f t="shared" si="29"/>
        <v>8.5409305220331649E-7</v>
      </c>
      <c r="L77" s="16">
        <f t="shared" si="29"/>
        <v>5.1798349026995634E-6</v>
      </c>
      <c r="M77" s="16">
        <f t="shared" si="29"/>
        <v>2.5375556619592251E-7</v>
      </c>
      <c r="N77" s="16">
        <f t="shared" si="29"/>
        <v>2.046034172467E-6</v>
      </c>
      <c r="O77" s="17">
        <f t="shared" si="29"/>
        <v>2.9116954396444347E-3</v>
      </c>
      <c r="P77" s="16">
        <f t="shared" si="29"/>
        <v>4.1604217139324125E-6</v>
      </c>
      <c r="Q77" s="16">
        <f t="shared" si="29"/>
        <v>1.217742324349353E-6</v>
      </c>
      <c r="R77" s="16">
        <f t="shared" si="29"/>
        <v>2.2407821584372792E-8</v>
      </c>
      <c r="S77" s="16">
        <f t="shared" si="29"/>
        <v>8.7945628369500871E-6</v>
      </c>
      <c r="T77" s="16">
        <f t="shared" si="29"/>
        <v>1.3372395040476382E-7</v>
      </c>
      <c r="U77" s="16">
        <f t="shared" si="29"/>
        <v>2.8229909566946719E-7</v>
      </c>
      <c r="V77" s="16">
        <f t="shared" si="29"/>
        <v>1.8648161681134096E-6</v>
      </c>
      <c r="W77" s="16">
        <f t="shared" si="29"/>
        <v>1.6009274969521963E-6</v>
      </c>
      <c r="X77" s="16">
        <f t="shared" si="29"/>
        <v>2.9236030811219045E-6</v>
      </c>
      <c r="Y77" s="16">
        <f t="shared" si="29"/>
        <v>3.1968029203768855E-8</v>
      </c>
      <c r="Z77" s="16">
        <f t="shared" si="29"/>
        <v>8.3907878230294117E-8</v>
      </c>
      <c r="AA77" s="16">
        <f t="shared" si="29"/>
        <v>5.2061745323280344E-7</v>
      </c>
      <c r="AB77" s="16">
        <f t="shared" si="29"/>
        <v>2.9301332267156905E-11</v>
      </c>
      <c r="AC77" s="16">
        <f t="shared" si="29"/>
        <v>3.4566898091326717E-6</v>
      </c>
      <c r="AD77" s="16">
        <f t="shared" si="29"/>
        <v>8.9539585339725713E-6</v>
      </c>
      <c r="AE77" s="16">
        <f t="shared" si="29"/>
        <v>3.2593930533032181E-6</v>
      </c>
      <c r="AF77" s="16">
        <f t="shared" si="29"/>
        <v>1.6585671332681618E-8</v>
      </c>
      <c r="AG77" s="17">
        <f t="shared" si="29"/>
        <v>2.1014206884977319E-5</v>
      </c>
      <c r="AH77" s="16">
        <f t="shared" si="29"/>
        <v>1.083086928397258E-5</v>
      </c>
      <c r="AI77" s="16">
        <f t="shared" si="29"/>
        <v>1.5007028858276328E-6</v>
      </c>
      <c r="AJ77" s="16">
        <f t="shared" si="29"/>
        <v>1.0069348854477145E-5</v>
      </c>
      <c r="AK77" s="16">
        <f t="shared" si="29"/>
        <v>5.3957063646548101E-7</v>
      </c>
      <c r="AL77" s="16">
        <f t="shared" si="29"/>
        <v>2.2684691660456742E-9</v>
      </c>
      <c r="AM77" s="16">
        <f t="shared" si="29"/>
        <v>1.4006503360455624E-6</v>
      </c>
      <c r="AN77" s="18">
        <f t="shared" si="29"/>
        <v>7.031881121993789E-6</v>
      </c>
    </row>
    <row r="78" spans="1:40" ht="24">
      <c r="A78" s="13" t="s">
        <v>71</v>
      </c>
      <c r="B78" s="14" t="s">
        <v>41</v>
      </c>
      <c r="C78" s="15"/>
      <c r="D78" s="17">
        <f t="shared" ref="D78:AN78" si="30">$C35^2*D35^2</f>
        <v>4.6349440557538468E-7</v>
      </c>
      <c r="E78" s="16">
        <f t="shared" si="30"/>
        <v>1.9131583109276079E-8</v>
      </c>
      <c r="F78" s="16">
        <f t="shared" si="30"/>
        <v>2.3757445946695241E-10</v>
      </c>
      <c r="G78" s="16">
        <f t="shared" si="30"/>
        <v>6.5551882633144805E-8</v>
      </c>
      <c r="H78" s="16">
        <f t="shared" si="30"/>
        <v>1.3724232940259687E-8</v>
      </c>
      <c r="I78" s="16">
        <f t="shared" si="30"/>
        <v>2.6650326514493353E-7</v>
      </c>
      <c r="J78" s="16">
        <f t="shared" si="30"/>
        <v>2.4675124150025143E-8</v>
      </c>
      <c r="K78" s="16">
        <f t="shared" si="30"/>
        <v>7.8142241738174523E-9</v>
      </c>
      <c r="L78" s="17">
        <f t="shared" si="30"/>
        <v>7.6439343297329926E-5</v>
      </c>
      <c r="M78" s="16">
        <f t="shared" si="30"/>
        <v>9.6673273155338291E-8</v>
      </c>
      <c r="N78" s="16">
        <f t="shared" si="30"/>
        <v>5.7467029513285059E-8</v>
      </c>
      <c r="O78" s="16">
        <f t="shared" si="30"/>
        <v>1.3565074482390839E-7</v>
      </c>
      <c r="P78" s="16">
        <f t="shared" si="30"/>
        <v>2.265142208850247E-8</v>
      </c>
      <c r="Q78" s="16">
        <f t="shared" si="30"/>
        <v>1.7527132580815842E-7</v>
      </c>
      <c r="R78" s="16">
        <f t="shared" si="30"/>
        <v>1.2657034531943996E-7</v>
      </c>
      <c r="S78" s="16">
        <f t="shared" si="30"/>
        <v>1.1730561076338844E-8</v>
      </c>
      <c r="T78" s="16">
        <f t="shared" si="30"/>
        <v>1.9879248617006673E-8</v>
      </c>
      <c r="U78" s="16">
        <f t="shared" si="30"/>
        <v>1.888793204006094E-7</v>
      </c>
      <c r="V78" s="16">
        <f t="shared" si="30"/>
        <v>1.4413259996563324E-7</v>
      </c>
      <c r="W78" s="16">
        <f t="shared" si="30"/>
        <v>3.8771635549097978E-7</v>
      </c>
      <c r="X78" s="16">
        <f t="shared" si="30"/>
        <v>8.7780727281798742E-8</v>
      </c>
      <c r="Y78" s="17">
        <f t="shared" si="30"/>
        <v>5.135672083937781E-7</v>
      </c>
      <c r="Z78" s="16">
        <f t="shared" si="30"/>
        <v>3.7802296758638665E-8</v>
      </c>
      <c r="AA78" s="16">
        <f t="shared" si="30"/>
        <v>3.0616152833250546E-8</v>
      </c>
      <c r="AB78" s="16">
        <f t="shared" si="30"/>
        <v>2.7042630630170203E-8</v>
      </c>
      <c r="AC78" s="16">
        <f t="shared" si="30"/>
        <v>1.1130333128939208E-8</v>
      </c>
      <c r="AD78" s="16">
        <f t="shared" si="30"/>
        <v>1.7303458740431948E-7</v>
      </c>
      <c r="AE78" s="16">
        <f t="shared" si="30"/>
        <v>1.3840189542972632E-7</v>
      </c>
      <c r="AF78" s="16">
        <f t="shared" si="30"/>
        <v>1.0269621802437149E-10</v>
      </c>
      <c r="AG78" s="16">
        <f t="shared" si="30"/>
        <v>5.9897393871783614E-8</v>
      </c>
      <c r="AH78" s="16">
        <f t="shared" si="30"/>
        <v>1.3429929537730943E-8</v>
      </c>
      <c r="AI78" s="16">
        <f t="shared" si="30"/>
        <v>8.0757579103836997E-8</v>
      </c>
      <c r="AJ78" s="16">
        <f t="shared" si="30"/>
        <v>1.4171844851755887E-7</v>
      </c>
      <c r="AK78" s="16">
        <f t="shared" si="30"/>
        <v>5.4252220374231563E-8</v>
      </c>
      <c r="AL78" s="16">
        <f t="shared" si="30"/>
        <v>1.3608292041696771E-8</v>
      </c>
      <c r="AM78" s="16">
        <f t="shared" si="30"/>
        <v>1.523580843841089E-10</v>
      </c>
      <c r="AN78" s="18">
        <f t="shared" si="30"/>
        <v>1.5535900545867332E-7</v>
      </c>
    </row>
    <row r="79" spans="1:40" ht="24">
      <c r="A79" s="13" t="s">
        <v>72</v>
      </c>
      <c r="B79" s="14" t="s">
        <v>41</v>
      </c>
      <c r="C79" s="15"/>
      <c r="D79" s="17">
        <f t="shared" ref="D79:AN79" si="31">$C36^2*D36^2</f>
        <v>1.3280524557251837E-5</v>
      </c>
      <c r="E79" s="16">
        <f t="shared" si="31"/>
        <v>2.8692360560220075E-7</v>
      </c>
      <c r="F79" s="16">
        <f t="shared" si="31"/>
        <v>1.2332358897839957E-6</v>
      </c>
      <c r="G79" s="16">
        <f t="shared" si="31"/>
        <v>5.2825359636632657E-6</v>
      </c>
      <c r="H79" s="16">
        <f t="shared" si="31"/>
        <v>2.9651147934483409E-6</v>
      </c>
      <c r="I79" s="16">
        <f t="shared" si="31"/>
        <v>8.9800736114700946E-8</v>
      </c>
      <c r="J79" s="16">
        <f t="shared" si="31"/>
        <v>3.7915177530378687E-6</v>
      </c>
      <c r="K79" s="16">
        <f t="shared" si="31"/>
        <v>5.1768967156423538E-6</v>
      </c>
      <c r="L79" s="17">
        <f t="shared" si="31"/>
        <v>1.1568812503206046E-5</v>
      </c>
      <c r="M79" s="16">
        <f t="shared" si="31"/>
        <v>7.7277535577803036E-6</v>
      </c>
      <c r="N79" s="16">
        <f t="shared" si="31"/>
        <v>3.0476704882793995E-6</v>
      </c>
      <c r="O79" s="16">
        <f t="shared" si="31"/>
        <v>1.247882719968434E-6</v>
      </c>
      <c r="P79" s="16">
        <f t="shared" si="31"/>
        <v>2.1871110648029113E-7</v>
      </c>
      <c r="Q79" s="16">
        <f t="shared" si="31"/>
        <v>3.6160243635964977E-6</v>
      </c>
      <c r="R79" s="16">
        <f t="shared" si="31"/>
        <v>4.4195331600467069E-6</v>
      </c>
      <c r="S79" s="17">
        <f t="shared" si="31"/>
        <v>1.3637032860922064E-5</v>
      </c>
      <c r="T79" s="16">
        <f t="shared" si="31"/>
        <v>8.0455841965575944E-8</v>
      </c>
      <c r="U79" s="16">
        <f t="shared" si="31"/>
        <v>7.9629184252543558E-8</v>
      </c>
      <c r="V79" s="16">
        <f t="shared" si="31"/>
        <v>7.9854907449486163E-7</v>
      </c>
      <c r="W79" s="17">
        <f t="shared" si="31"/>
        <v>2.258241644554394E-3</v>
      </c>
      <c r="X79" s="16">
        <f t="shared" si="31"/>
        <v>1.8393371972767933E-6</v>
      </c>
      <c r="Y79" s="16">
        <f t="shared" si="31"/>
        <v>6.3877750106051092E-7</v>
      </c>
      <c r="Z79" s="16">
        <f t="shared" si="31"/>
        <v>7.3947436399249703E-7</v>
      </c>
      <c r="AA79" s="16">
        <f t="shared" si="31"/>
        <v>3.1626944557265098E-7</v>
      </c>
      <c r="AB79" s="16">
        <f t="shared" si="31"/>
        <v>2.9185805359087038E-7</v>
      </c>
      <c r="AC79" s="16">
        <f t="shared" si="31"/>
        <v>1.6411881511368045E-6</v>
      </c>
      <c r="AD79" s="16">
        <f t="shared" si="31"/>
        <v>1.2185277683036304E-6</v>
      </c>
      <c r="AE79" s="16">
        <f t="shared" si="31"/>
        <v>8.6265595671541527E-7</v>
      </c>
      <c r="AF79" s="16">
        <f t="shared" si="31"/>
        <v>4.3183853829334896E-8</v>
      </c>
      <c r="AG79" s="16">
        <f t="shared" si="31"/>
        <v>9.1298855450742554E-7</v>
      </c>
      <c r="AH79" s="16">
        <f t="shared" si="31"/>
        <v>2.0986319967130875E-6</v>
      </c>
      <c r="AI79" s="16">
        <f t="shared" si="31"/>
        <v>3.0526987380009651E-6</v>
      </c>
      <c r="AJ79" s="16">
        <f t="shared" si="31"/>
        <v>4.783888526432895E-7</v>
      </c>
      <c r="AK79" s="16">
        <f t="shared" si="31"/>
        <v>6.3800436833945318E-8</v>
      </c>
      <c r="AL79" s="16">
        <f t="shared" si="31"/>
        <v>6.3859465720721631E-6</v>
      </c>
      <c r="AM79" s="16">
        <f t="shared" si="31"/>
        <v>2.4801085485449877E-8</v>
      </c>
      <c r="AN79" s="18">
        <f t="shared" si="31"/>
        <v>1.6261306322306544E-6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1.474302665081596E-5</v>
      </c>
      <c r="E80" s="16">
        <f t="shared" si="32"/>
        <v>1.9663517974890534E-6</v>
      </c>
      <c r="F80" s="16">
        <f t="shared" si="32"/>
        <v>4.4101290476375316E-6</v>
      </c>
      <c r="G80" s="16">
        <f t="shared" si="32"/>
        <v>3.2869168923276138E-8</v>
      </c>
      <c r="H80" s="16">
        <f t="shared" si="32"/>
        <v>6.5600075127521145E-6</v>
      </c>
      <c r="I80" s="16">
        <f t="shared" si="32"/>
        <v>1.5529237786435452E-6</v>
      </c>
      <c r="J80" s="16">
        <f t="shared" si="32"/>
        <v>1.2016495960638511E-9</v>
      </c>
      <c r="K80" s="16">
        <f t="shared" si="32"/>
        <v>1.1527494731487935E-7</v>
      </c>
      <c r="L80" s="16">
        <f t="shared" si="32"/>
        <v>7.1070152217015658E-7</v>
      </c>
      <c r="M80" s="16">
        <f t="shared" si="32"/>
        <v>1.6379496896588131E-7</v>
      </c>
      <c r="N80" s="16">
        <f t="shared" si="32"/>
        <v>6.74230837717772E-7</v>
      </c>
      <c r="O80" s="16">
        <f t="shared" si="32"/>
        <v>4.1901141156425566E-8</v>
      </c>
      <c r="P80" s="16">
        <f t="shared" si="32"/>
        <v>4.0993408640504551E-6</v>
      </c>
      <c r="Q80" s="16">
        <f t="shared" si="32"/>
        <v>4.5568479463380013E-8</v>
      </c>
      <c r="R80" s="16">
        <f t="shared" si="32"/>
        <v>1.5437157893566222E-6</v>
      </c>
      <c r="S80" s="16">
        <f t="shared" si="32"/>
        <v>1.1605347242067291E-6</v>
      </c>
      <c r="T80" s="16">
        <f t="shared" si="32"/>
        <v>2.0781128393115465E-6</v>
      </c>
      <c r="U80" s="16">
        <f t="shared" si="32"/>
        <v>2.4391506574202227E-7</v>
      </c>
      <c r="V80" s="16">
        <f t="shared" si="32"/>
        <v>1.220310555690013E-6</v>
      </c>
      <c r="W80" s="16">
        <f t="shared" si="32"/>
        <v>4.6947782688971858E-7</v>
      </c>
      <c r="X80" s="16">
        <f t="shared" si="32"/>
        <v>5.4876136992607212E-7</v>
      </c>
      <c r="Y80" s="16">
        <f t="shared" si="32"/>
        <v>9.4999813395771354E-8</v>
      </c>
      <c r="Z80" s="17">
        <f t="shared" si="32"/>
        <v>1.4533164179613015E-3</v>
      </c>
      <c r="AA80" s="16">
        <f t="shared" si="32"/>
        <v>7.6840045561427608E-9</v>
      </c>
      <c r="AB80" s="16">
        <f t="shared" si="32"/>
        <v>3.5664033339515531E-7</v>
      </c>
      <c r="AC80" s="16">
        <f t="shared" si="32"/>
        <v>5.3322055076261484E-10</v>
      </c>
      <c r="AD80" s="16">
        <f t="shared" si="32"/>
        <v>4.4101974083805436E-6</v>
      </c>
      <c r="AE80" s="16">
        <f t="shared" si="32"/>
        <v>4.460430863032163E-6</v>
      </c>
      <c r="AF80" s="16">
        <f t="shared" si="32"/>
        <v>9.1237366383300101E-7</v>
      </c>
      <c r="AG80" s="16">
        <f t="shared" si="32"/>
        <v>6.0854890636752634E-6</v>
      </c>
      <c r="AH80" s="16">
        <f t="shared" si="32"/>
        <v>5.4090902110853297E-7</v>
      </c>
      <c r="AI80" s="16">
        <f t="shared" si="32"/>
        <v>5.5161226454921157E-7</v>
      </c>
      <c r="AJ80" s="16">
        <f t="shared" si="32"/>
        <v>4.5047532971320092E-6</v>
      </c>
      <c r="AK80" s="16">
        <f t="shared" si="32"/>
        <v>2.4684495683271934E-7</v>
      </c>
      <c r="AL80" s="16">
        <f t="shared" si="32"/>
        <v>1.2291675823981541E-6</v>
      </c>
      <c r="AM80" s="16">
        <f t="shared" si="32"/>
        <v>3.4362086723614882E-6</v>
      </c>
      <c r="AN80" s="20">
        <f t="shared" si="32"/>
        <v>1.0321960766356363E-5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3.8439741253041395E-7</v>
      </c>
      <c r="E81" s="16">
        <f t="shared" si="33"/>
        <v>7.2689654679735695E-9</v>
      </c>
      <c r="F81" s="16">
        <f t="shared" si="33"/>
        <v>3.2382455001436879E-7</v>
      </c>
      <c r="G81" s="16">
        <f t="shared" si="33"/>
        <v>5.186857194748494E-7</v>
      </c>
      <c r="H81" s="16">
        <f t="shared" si="33"/>
        <v>1.1308909123696424E-7</v>
      </c>
      <c r="I81" s="16">
        <f t="shared" si="33"/>
        <v>2.2433542583486734E-6</v>
      </c>
      <c r="J81" s="16">
        <f t="shared" si="33"/>
        <v>1.1627091845117504E-6</v>
      </c>
      <c r="K81" s="16">
        <f t="shared" si="33"/>
        <v>1.6130419949904532E-7</v>
      </c>
      <c r="L81" s="16">
        <f t="shared" si="33"/>
        <v>1.3282330923891579E-6</v>
      </c>
      <c r="M81" s="16">
        <f t="shared" si="33"/>
        <v>1.1302622825001778E-6</v>
      </c>
      <c r="N81" s="16">
        <f t="shared" si="33"/>
        <v>2.9663950325840089E-7</v>
      </c>
      <c r="O81" s="16">
        <f t="shared" si="33"/>
        <v>2.4650715502606929E-6</v>
      </c>
      <c r="P81" s="16">
        <f t="shared" si="33"/>
        <v>5.0501438026870564E-7</v>
      </c>
      <c r="Q81" s="16">
        <f t="shared" si="33"/>
        <v>9.9360284891350583E-7</v>
      </c>
      <c r="R81" s="16">
        <f t="shared" si="33"/>
        <v>4.1876342068661682E-8</v>
      </c>
      <c r="S81" s="16">
        <f t="shared" si="33"/>
        <v>4.5448479485775766E-7</v>
      </c>
      <c r="T81" s="17">
        <f t="shared" si="33"/>
        <v>6.7741358414002256E-6</v>
      </c>
      <c r="U81" s="16">
        <f t="shared" si="33"/>
        <v>2.5082221451811809E-7</v>
      </c>
      <c r="V81" s="16">
        <f t="shared" si="33"/>
        <v>5.3928640046796863E-7</v>
      </c>
      <c r="W81" s="16">
        <f t="shared" si="33"/>
        <v>1.5092162602453153E-7</v>
      </c>
      <c r="X81" s="16">
        <f t="shared" si="33"/>
        <v>1.0743798597336029E-6</v>
      </c>
      <c r="Y81" s="16">
        <f t="shared" si="33"/>
        <v>7.7258675390370635E-8</v>
      </c>
      <c r="Z81" s="16">
        <f t="shared" si="33"/>
        <v>2.242607854611719E-6</v>
      </c>
      <c r="AA81" s="16">
        <f t="shared" si="33"/>
        <v>4.3544239520010549E-7</v>
      </c>
      <c r="AB81" s="16">
        <f t="shared" si="33"/>
        <v>1.0303105504801125E-7</v>
      </c>
      <c r="AC81" s="16">
        <f t="shared" si="33"/>
        <v>1.7827578252612623E-6</v>
      </c>
      <c r="AD81" s="16">
        <f t="shared" si="33"/>
        <v>1.4220956442313431E-7</v>
      </c>
      <c r="AE81" s="16">
        <f t="shared" si="33"/>
        <v>4.2299250996809019E-8</v>
      </c>
      <c r="AF81" s="16">
        <f t="shared" si="33"/>
        <v>2.5419948844349159E-6</v>
      </c>
      <c r="AG81" s="16">
        <f t="shared" si="33"/>
        <v>1.0117572115873342E-6</v>
      </c>
      <c r="AH81" s="16">
        <f t="shared" si="33"/>
        <v>1.3187234843922046E-7</v>
      </c>
      <c r="AI81" s="16">
        <f t="shared" si="33"/>
        <v>2.3065900454198127E-6</v>
      </c>
      <c r="AJ81" s="17">
        <f t="shared" si="33"/>
        <v>7.2581154945597489E-4</v>
      </c>
      <c r="AK81" s="16">
        <f t="shared" si="33"/>
        <v>1.0771924284206547E-6</v>
      </c>
      <c r="AL81" s="16">
        <f t="shared" si="33"/>
        <v>4.3846474816195057E-7</v>
      </c>
      <c r="AM81" s="16">
        <f t="shared" si="33"/>
        <v>4.8711895692000457E-8</v>
      </c>
      <c r="AN81" s="20">
        <f t="shared" si="33"/>
        <v>7.0654635484771937E-6</v>
      </c>
    </row>
    <row r="82" spans="1:40" ht="24">
      <c r="A82" s="13" t="s">
        <v>75</v>
      </c>
      <c r="B82" s="14" t="s">
        <v>41</v>
      </c>
      <c r="C82" s="15"/>
      <c r="D82" s="17">
        <f t="shared" ref="D82:AN82" si="34">$C39^2*D39^2</f>
        <v>2.1428850661665147E-5</v>
      </c>
      <c r="E82" s="17">
        <f t="shared" si="34"/>
        <v>2.6606760699096069E-5</v>
      </c>
      <c r="F82" s="16">
        <f t="shared" si="34"/>
        <v>1.2284041647161461E-5</v>
      </c>
      <c r="G82" s="16">
        <f t="shared" si="34"/>
        <v>1.7096197808450414E-6</v>
      </c>
      <c r="H82" s="16">
        <f t="shared" si="34"/>
        <v>5.7586221085788297E-6</v>
      </c>
      <c r="I82" s="16">
        <f t="shared" si="34"/>
        <v>1.7375032045116018E-6</v>
      </c>
      <c r="J82" s="16">
        <f t="shared" si="34"/>
        <v>2.7361559599348052E-6</v>
      </c>
      <c r="K82" s="16">
        <f t="shared" si="34"/>
        <v>2.5982236310827079E-6</v>
      </c>
      <c r="L82" s="16">
        <f t="shared" si="34"/>
        <v>1.048192860565534E-6</v>
      </c>
      <c r="M82" s="16">
        <f t="shared" si="34"/>
        <v>1.7846730278114044E-7</v>
      </c>
      <c r="N82" s="16">
        <f t="shared" si="34"/>
        <v>2.5339201927218285E-7</v>
      </c>
      <c r="O82" s="16">
        <f t="shared" si="34"/>
        <v>1.8765942279113962E-7</v>
      </c>
      <c r="P82" s="16">
        <f t="shared" si="34"/>
        <v>4.9742423966143087E-6</v>
      </c>
      <c r="Q82" s="16">
        <f t="shared" si="34"/>
        <v>2.1228054979318152E-6</v>
      </c>
      <c r="R82" s="16">
        <f t="shared" si="34"/>
        <v>1.6142569308631819E-8</v>
      </c>
      <c r="S82" s="16">
        <f t="shared" si="34"/>
        <v>2.2533520805425679E-6</v>
      </c>
      <c r="T82" s="17">
        <f t="shared" si="34"/>
        <v>4.1317622945980896E-3</v>
      </c>
      <c r="U82" s="16">
        <f t="shared" si="34"/>
        <v>7.2232838700904907E-7</v>
      </c>
      <c r="V82" s="16">
        <f t="shared" si="34"/>
        <v>3.1557506080405901E-6</v>
      </c>
      <c r="W82" s="16">
        <f t="shared" si="34"/>
        <v>1.4438347902499363E-7</v>
      </c>
      <c r="X82" s="16">
        <f t="shared" si="34"/>
        <v>5.3779590657781913E-7</v>
      </c>
      <c r="Y82" s="16">
        <f t="shared" si="34"/>
        <v>2.19897679231769E-6</v>
      </c>
      <c r="Z82" s="16">
        <f t="shared" si="34"/>
        <v>5.8685220195825725E-6</v>
      </c>
      <c r="AA82" s="16">
        <f t="shared" si="34"/>
        <v>7.3208478981932363E-6</v>
      </c>
      <c r="AB82" s="16">
        <f t="shared" si="34"/>
        <v>2.0685754790586567E-6</v>
      </c>
      <c r="AC82" s="16">
        <f t="shared" si="34"/>
        <v>5.3502450111452892E-7</v>
      </c>
      <c r="AD82" s="16">
        <f t="shared" si="34"/>
        <v>1.9916118859174263E-5</v>
      </c>
      <c r="AE82" s="16">
        <f t="shared" si="34"/>
        <v>1.4754777342840831E-5</v>
      </c>
      <c r="AF82" s="16">
        <f t="shared" si="34"/>
        <v>2.2151162514526424E-7</v>
      </c>
      <c r="AG82" s="16">
        <f t="shared" si="34"/>
        <v>1.3297016396905292E-5</v>
      </c>
      <c r="AH82" s="16">
        <f t="shared" si="34"/>
        <v>7.2413597288988045E-7</v>
      </c>
      <c r="AI82" s="16">
        <f t="shared" si="34"/>
        <v>3.66422732884046E-6</v>
      </c>
      <c r="AJ82" s="17">
        <f t="shared" si="34"/>
        <v>3.8641902948259841E-5</v>
      </c>
      <c r="AK82" s="16">
        <f t="shared" si="34"/>
        <v>1.0231168155859047E-5</v>
      </c>
      <c r="AL82" s="16">
        <f t="shared" si="34"/>
        <v>1.4145602699393451E-7</v>
      </c>
      <c r="AM82" s="16">
        <f t="shared" si="34"/>
        <v>1.7958984791286187E-7</v>
      </c>
      <c r="AN82" s="20">
        <f t="shared" si="34"/>
        <v>2.3947833923118022E-5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4.4142838853636183E-5</v>
      </c>
      <c r="E83" s="16">
        <f t="shared" si="35"/>
        <v>1.0078515863294464E-8</v>
      </c>
      <c r="F83" s="16">
        <f t="shared" si="35"/>
        <v>5.032488185128703E-9</v>
      </c>
      <c r="G83" s="16">
        <f t="shared" si="35"/>
        <v>1.0621911120833297E-8</v>
      </c>
      <c r="H83" s="16">
        <f t="shared" si="35"/>
        <v>3.2340090899114104E-8</v>
      </c>
      <c r="I83" s="16">
        <f t="shared" si="35"/>
        <v>2.2009276460338673E-7</v>
      </c>
      <c r="J83" s="16">
        <f t="shared" si="35"/>
        <v>1.9446949988895857E-8</v>
      </c>
      <c r="K83" s="16">
        <f t="shared" si="35"/>
        <v>3.0881694104767867E-9</v>
      </c>
      <c r="L83" s="17">
        <f t="shared" si="35"/>
        <v>2.5850607328555005E-7</v>
      </c>
      <c r="M83" s="16">
        <f t="shared" si="35"/>
        <v>5.0027390993309509E-8</v>
      </c>
      <c r="N83" s="16">
        <f t="shared" si="35"/>
        <v>1.2290146641606356E-8</v>
      </c>
      <c r="O83" s="16">
        <f t="shared" si="35"/>
        <v>2.1651424753267702E-7</v>
      </c>
      <c r="P83" s="16">
        <f t="shared" si="35"/>
        <v>6.8642511826924105E-9</v>
      </c>
      <c r="Q83" s="16">
        <f t="shared" si="35"/>
        <v>7.2196551584968359E-8</v>
      </c>
      <c r="R83" s="16">
        <f t="shared" si="35"/>
        <v>1.1612815240602898E-7</v>
      </c>
      <c r="S83" s="16">
        <f t="shared" si="35"/>
        <v>2.0220644969954827E-8</v>
      </c>
      <c r="T83" s="16">
        <f t="shared" si="35"/>
        <v>2.2706792223757417E-7</v>
      </c>
      <c r="U83" s="16">
        <f t="shared" si="35"/>
        <v>2.1834486157325264E-7</v>
      </c>
      <c r="V83" s="16">
        <f t="shared" si="35"/>
        <v>8.3966586507056243E-8</v>
      </c>
      <c r="W83" s="17">
        <f t="shared" si="35"/>
        <v>2.5156662975505774E-7</v>
      </c>
      <c r="X83" s="16">
        <f t="shared" si="35"/>
        <v>2.6879921185932071E-8</v>
      </c>
      <c r="Y83" s="16">
        <f t="shared" si="35"/>
        <v>5.8894513953414157E-8</v>
      </c>
      <c r="Z83" s="17">
        <f t="shared" si="35"/>
        <v>4.3506062297290534E-7</v>
      </c>
      <c r="AA83" s="16">
        <f t="shared" si="35"/>
        <v>7.1546157278781001E-8</v>
      </c>
      <c r="AB83" s="16">
        <f t="shared" si="35"/>
        <v>1.5199707055125291E-8</v>
      </c>
      <c r="AC83" s="16">
        <f t="shared" si="35"/>
        <v>2.7371258133509608E-8</v>
      </c>
      <c r="AD83" s="16">
        <f t="shared" si="35"/>
        <v>1.1614179068332709E-8</v>
      </c>
      <c r="AE83" s="16">
        <f t="shared" si="35"/>
        <v>8.5585828372146964E-8</v>
      </c>
      <c r="AF83" s="16">
        <f t="shared" si="35"/>
        <v>2.7242089393611498E-8</v>
      </c>
      <c r="AG83" s="16">
        <f t="shared" si="35"/>
        <v>4.1242392081947187E-8</v>
      </c>
      <c r="AH83" s="16">
        <f t="shared" si="35"/>
        <v>1.3591302058002647E-8</v>
      </c>
      <c r="AI83" s="16">
        <f t="shared" si="35"/>
        <v>1.1230343410199896E-7</v>
      </c>
      <c r="AJ83" s="16">
        <f t="shared" si="35"/>
        <v>2.2870136823881551E-8</v>
      </c>
      <c r="AK83" s="16">
        <f t="shared" si="35"/>
        <v>3.696575003707783E-8</v>
      </c>
      <c r="AL83" s="16">
        <f t="shared" si="35"/>
        <v>2.7993245758752186E-8</v>
      </c>
      <c r="AM83" s="16">
        <f t="shared" si="35"/>
        <v>3.1780694523624392E-9</v>
      </c>
      <c r="AN83" s="18">
        <f t="shared" si="35"/>
        <v>8.9921760594303332E-9</v>
      </c>
    </row>
    <row r="84" spans="1:40" ht="24">
      <c r="A84" s="13" t="s">
        <v>77</v>
      </c>
      <c r="B84" s="14" t="s">
        <v>41</v>
      </c>
      <c r="C84" s="19"/>
      <c r="D84" s="16">
        <f t="shared" ref="D84:AN84" si="36">$C41^2*D41^2</f>
        <v>1.4143228157345718E-6</v>
      </c>
      <c r="E84" s="16">
        <f t="shared" si="36"/>
        <v>5.8849949909685443E-6</v>
      </c>
      <c r="F84" s="16">
        <f t="shared" si="36"/>
        <v>1.4882620602439304E-5</v>
      </c>
      <c r="G84" s="16">
        <f t="shared" si="36"/>
        <v>5.4566800683707276E-6</v>
      </c>
      <c r="H84" s="16">
        <f t="shared" si="36"/>
        <v>1.4772066650842592E-5</v>
      </c>
      <c r="I84" s="17">
        <f t="shared" si="36"/>
        <v>6.4064015999999992E-5</v>
      </c>
      <c r="J84" s="16">
        <f t="shared" si="36"/>
        <v>2.3394879077596811E-7</v>
      </c>
      <c r="K84" s="16">
        <f t="shared" si="36"/>
        <v>1.1640404291896295E-6</v>
      </c>
      <c r="L84" s="16">
        <f t="shared" si="36"/>
        <v>1.356524974402126E-5</v>
      </c>
      <c r="M84" s="16">
        <f t="shared" si="36"/>
        <v>2.7095056437579262E-6</v>
      </c>
      <c r="N84" s="17">
        <f t="shared" si="36"/>
        <v>4.3718543999999999E-5</v>
      </c>
      <c r="O84" s="16">
        <f t="shared" si="36"/>
        <v>1.6060206199561734E-5</v>
      </c>
      <c r="P84" s="16">
        <f t="shared" si="36"/>
        <v>1.3759019570105624E-7</v>
      </c>
      <c r="Q84" s="16">
        <f t="shared" si="36"/>
        <v>8.5627123239660683E-6</v>
      </c>
      <c r="R84" s="16">
        <f t="shared" si="36"/>
        <v>5.9851086128914929E-7</v>
      </c>
      <c r="S84" s="16">
        <f t="shared" si="36"/>
        <v>1.8799381205422039E-7</v>
      </c>
      <c r="T84" s="17">
        <f t="shared" si="36"/>
        <v>3.9237695999999994E-5</v>
      </c>
      <c r="U84" s="16">
        <f t="shared" si="36"/>
        <v>5.3270684099816234E-6</v>
      </c>
      <c r="V84" s="16">
        <f t="shared" si="36"/>
        <v>8.4305203583534494E-6</v>
      </c>
      <c r="W84" s="16">
        <f t="shared" si="36"/>
        <v>4.7733773944325381E-6</v>
      </c>
      <c r="X84" s="16">
        <f t="shared" si="36"/>
        <v>2.0095433394208125E-5</v>
      </c>
      <c r="Y84" s="16">
        <f t="shared" si="36"/>
        <v>2.192137292479359E-7</v>
      </c>
      <c r="Z84" s="17">
        <f t="shared" si="36"/>
        <v>4.8441600000000001E-5</v>
      </c>
      <c r="AA84" s="16">
        <f t="shared" si="36"/>
        <v>6.4633408735107549E-6</v>
      </c>
      <c r="AB84" s="16">
        <f t="shared" si="36"/>
        <v>1.2709065890112576E-5</v>
      </c>
      <c r="AC84" s="16">
        <f t="shared" si="36"/>
        <v>1.0009040283511336E-5</v>
      </c>
      <c r="AD84" s="16">
        <f t="shared" si="36"/>
        <v>1.359262297198301E-7</v>
      </c>
      <c r="AE84" s="16">
        <f t="shared" si="36"/>
        <v>2.6048600557465722E-6</v>
      </c>
      <c r="AF84" s="16">
        <f t="shared" si="36"/>
        <v>4.6395777454060181E-6</v>
      </c>
      <c r="AG84" s="16">
        <f t="shared" si="36"/>
        <v>4.1412080939895817E-6</v>
      </c>
      <c r="AH84" s="16">
        <f t="shared" si="36"/>
        <v>4.3343135864884154E-6</v>
      </c>
      <c r="AI84" s="16">
        <f t="shared" si="36"/>
        <v>8.9304665020517064E-7</v>
      </c>
      <c r="AJ84" s="17">
        <f t="shared" si="36"/>
        <v>6.5464280999999997E-5</v>
      </c>
      <c r="AK84" s="16">
        <f t="shared" si="36"/>
        <v>6.6186783638656831E-6</v>
      </c>
      <c r="AL84" s="16">
        <f t="shared" si="36"/>
        <v>2.4570488311016216E-5</v>
      </c>
      <c r="AM84" s="16">
        <f t="shared" si="36"/>
        <v>3.1700355787134229E-5</v>
      </c>
      <c r="AN84" s="20">
        <f t="shared" si="36"/>
        <v>7.0192559609999986E-3</v>
      </c>
    </row>
    <row r="85" spans="1:40">
      <c r="A85" t="s">
        <v>122</v>
      </c>
      <c r="D85" s="21">
        <f>SUM($D$48:$D$84)</f>
        <v>1.9163383086924257E-4</v>
      </c>
      <c r="E85" s="21">
        <f>SUM($E$48:$E$84)</f>
        <v>3.3059421517545569E-3</v>
      </c>
      <c r="F85" s="21">
        <f>SUM($F$48:$F$84)</f>
        <v>9.1442127250879182E-5</v>
      </c>
      <c r="G85" s="21">
        <f>SUM($G$48:$G$84)</f>
        <v>4.5305300853233725E-4</v>
      </c>
      <c r="H85" s="21">
        <f>SUM($H$48:$H$84)</f>
        <v>3.8472883049942073E-3</v>
      </c>
      <c r="I85" s="21">
        <f>SUM($I$48:$I$84)</f>
        <v>7.1719746969813002E-3</v>
      </c>
      <c r="J85" s="21">
        <f>SUM($J$48:$J$84)</f>
        <v>5.8137535409864402E-3</v>
      </c>
      <c r="K85" s="21">
        <f>SUM($K$48:$K$84)</f>
        <v>4.1202508138436572E-3</v>
      </c>
      <c r="L85" s="21">
        <f>SUM($L$48:$L$84)</f>
        <v>2.1073103564972403E-4</v>
      </c>
      <c r="M85" s="21">
        <f>SUM($M$48:$M$84)</f>
        <v>1.6500687208203296E-4</v>
      </c>
      <c r="N85" s="21">
        <f>SUM($N$48:$N$84)</f>
        <v>1.127639580521699E-3</v>
      </c>
      <c r="O85" s="21">
        <f>SUM($O$48:$O$84)</f>
        <v>3.0020453342225624E-3</v>
      </c>
      <c r="P85" s="21">
        <f>SUM($P$48:$P$84)</f>
        <v>1.6281586925906798E-4</v>
      </c>
      <c r="Q85" s="21">
        <f>SUM($Q$48:$Q$84)</f>
        <v>3.5618891158479349E-3</v>
      </c>
      <c r="R85" s="21">
        <f>SUM($R$48:$R$84)</f>
        <v>1.4460526677228462E-4</v>
      </c>
      <c r="S85" s="21">
        <f>SUM($S$48:$S$84)</f>
        <v>1.0828831754187411E-3</v>
      </c>
      <c r="T85" s="21">
        <f>SUM($T$48:$T$84)</f>
        <v>4.2446952184858481E-3</v>
      </c>
      <c r="U85" s="21">
        <f>SUM($U$48:$U$84)</f>
        <v>3.3428305139491474E-4</v>
      </c>
      <c r="V85" s="21">
        <f>SUM($V$48:$V$84)</f>
        <v>1.41399464940074E-4</v>
      </c>
      <c r="W85" s="21">
        <f>SUM($W$48:$W$84)</f>
        <v>2.3261855629625131E-3</v>
      </c>
      <c r="X85" s="21">
        <f>SUM($X$48:$X$84)</f>
        <v>2.7080889664141514E-3</v>
      </c>
      <c r="Y85" s="21">
        <f>SUM($Y$48:$Y$84)</f>
        <v>7.0149508964295277E-3</v>
      </c>
      <c r="Z85" s="21">
        <f>SUM($Z$48:$Z$84)</f>
        <v>1.5766437586571208E-3</v>
      </c>
      <c r="AA85" s="21">
        <f>SUM($AA$48:$AA$84)</f>
        <v>2.3520851616151627E-4</v>
      </c>
      <c r="AB85" s="21">
        <f>SUM($AB$48:$AB$84)</f>
        <v>1.8269241213136008E-4</v>
      </c>
      <c r="AC85">
        <f>SUM($AC$48:$AC$84)</f>
        <v>1.0823140763989181E-2</v>
      </c>
      <c r="AD85" s="21">
        <f>SUM($AD$48:$AD$84)</f>
        <v>5.7077904370442104E-4</v>
      </c>
      <c r="AE85" s="21">
        <f>SUM($AE$48:$AE$84)</f>
        <v>3.1454337555337736E-3</v>
      </c>
      <c r="AF85" s="21">
        <f>SUM($AF$48:$AF$84)</f>
        <v>2.0664974934756264E-4</v>
      </c>
      <c r="AG85" s="21">
        <f>SUM($AG$48:$AG$84)</f>
        <v>1.1055398182537232E-3</v>
      </c>
      <c r="AH85" s="21">
        <f>SUM($AH$48:$AH$84)</f>
        <v>2.0663460796597807E-3</v>
      </c>
      <c r="AI85" s="21">
        <f>SUM($AI$48:$AI$84)</f>
        <v>2.2711701056422133E-4</v>
      </c>
      <c r="AJ85" s="21">
        <f>SUM($AJ$48:$AJ$84)</f>
        <v>9.2317101219041586E-4</v>
      </c>
      <c r="AK85" s="21">
        <f>SUM($AK$48:$AK$84)</f>
        <v>8.4819437569424219E-5</v>
      </c>
      <c r="AL85" s="21">
        <f>SUM($AL$48:$AL$84)</f>
        <v>1.2566388145985069E-3</v>
      </c>
      <c r="AM85" s="21">
        <f>SUM($AM$48:$AM$84)</f>
        <v>5.8463128184079987E-3</v>
      </c>
      <c r="AN85" s="21">
        <f>SUM($AN$48:$AN$84)</f>
        <v>7.2236646637527336E-3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123</v>
      </c>
      <c r="C87">
        <f>SUM($D$85:$AN$85)</f>
        <v>8.669671554013543E-2</v>
      </c>
      <c r="D87" s="22">
        <f>$D$85/$C$87</f>
        <v>2.2103932043484103E-3</v>
      </c>
      <c r="E87" s="22">
        <f>$E$85/$C$87</f>
        <v>3.8132265232402054E-2</v>
      </c>
      <c r="F87" s="22">
        <f>$F$85/$C$87</f>
        <v>1.0547357726435082E-3</v>
      </c>
      <c r="G87" s="22">
        <f>$G$85/$C$87</f>
        <v>5.2257228628528676E-3</v>
      </c>
      <c r="H87" s="22">
        <f>$H$85/$C$87</f>
        <v>4.4376402047354851E-2</v>
      </c>
      <c r="I87" s="22">
        <f>$I$85/$C$87</f>
        <v>8.272487201272466E-2</v>
      </c>
      <c r="J87" s="22">
        <f>$J$85/$C$87</f>
        <v>6.7058521245767583E-2</v>
      </c>
      <c r="K87" s="22">
        <f>$K$85/$C$87</f>
        <v>4.7524877824653297E-2</v>
      </c>
      <c r="L87" s="22">
        <f>$L$85/$C$87</f>
        <v>2.4306691936001666E-3</v>
      </c>
      <c r="M87" s="22">
        <f>$M$85/$C$87</f>
        <v>1.9032655511112711E-3</v>
      </c>
      <c r="N87" s="22">
        <f>$N$85/$C$87</f>
        <v>1.3006716269426248E-2</v>
      </c>
      <c r="O87" s="22">
        <f>$O$85/$C$87</f>
        <v>3.4626978836733366E-2</v>
      </c>
      <c r="P87" s="22">
        <f>$P$85/$C$87</f>
        <v>1.8779935115730412E-3</v>
      </c>
      <c r="Q87" s="22">
        <f>$Q$85/$C$87</f>
        <v>4.1084475849595382E-2</v>
      </c>
      <c r="R87" s="22">
        <f>$R$85/$C$87</f>
        <v>1.6679440030844188E-3</v>
      </c>
      <c r="S87" s="22">
        <f>$S$85/$C$87</f>
        <v>1.2490475200498577E-2</v>
      </c>
      <c r="T87" s="22">
        <f>$T$85/$C$87</f>
        <v>4.8960277122849095E-2</v>
      </c>
      <c r="U87" s="22">
        <f>$U$85/$C$87</f>
        <v>3.8557752656749903E-3</v>
      </c>
      <c r="V87" s="22">
        <f>$V$85/$C$87</f>
        <v>1.6309668025960504E-3</v>
      </c>
      <c r="W87" s="22">
        <f>$W$85/$C$87</f>
        <v>2.6831299761126789E-2</v>
      </c>
      <c r="X87" s="22">
        <f>$X$85/$C$87</f>
        <v>3.1236350183998229E-2</v>
      </c>
      <c r="Y87" s="22">
        <f>$Y$85/$C$87</f>
        <v>8.0913686899499918E-2</v>
      </c>
      <c r="Z87" s="22">
        <f>$Z$85/$C$87</f>
        <v>1.8185738050563501E-2</v>
      </c>
      <c r="AA87" s="22">
        <f>$AA$85/$C$87</f>
        <v>2.7130037706287581E-3</v>
      </c>
      <c r="AB87" s="22">
        <f>$AB$85/$C$87</f>
        <v>2.1072587466913245E-3</v>
      </c>
      <c r="AC87" s="22">
        <f>$AC$85/$C$87</f>
        <v>0.12483910949289319</v>
      </c>
      <c r="AD87" s="22">
        <f>$AD$85/$C$87</f>
        <v>6.5836293814404562E-3</v>
      </c>
      <c r="AE87" s="22">
        <f>$AE$85/$C$87</f>
        <v>3.6280887181679038E-2</v>
      </c>
      <c r="AF87" s="22">
        <f>$AF$85/$C$87</f>
        <v>2.3835937504679298E-3</v>
      </c>
      <c r="AG87" s="22">
        <f>$AG$85/$C$87</f>
        <v>1.2751807393925136E-2</v>
      </c>
      <c r="AH87" s="22">
        <f>$AH$85/$C$87</f>
        <v>2.3834191027723366E-2</v>
      </c>
      <c r="AI87" s="22">
        <f>$AI$85/$C$87</f>
        <v>2.6196726040801357E-3</v>
      </c>
      <c r="AJ87" s="22">
        <f>$AJ$85/$C$87</f>
        <v>1.064828126923727E-2</v>
      </c>
      <c r="AK87" s="22">
        <f>$AK$85/$C$87</f>
        <v>9.78346607953768E-4</v>
      </c>
      <c r="AL87" s="22">
        <f>$AL$85/$C$87</f>
        <v>1.4494653076179776E-2</v>
      </c>
      <c r="AM87" s="22">
        <f>$AM$85/$C$87</f>
        <v>6.7434075004854169E-2</v>
      </c>
      <c r="AN87" s="22">
        <f>$AN$85/$C$87</f>
        <v>8.3321087987567488E-2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614A8-C146-402B-A869-89FAB25A5B51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205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2.5793385965823794E-3</v>
      </c>
      <c r="D5" s="10">
        <v>5.9262474958097049E-2</v>
      </c>
      <c r="E5" s="10">
        <v>2.2364902069012295E-2</v>
      </c>
      <c r="F5" s="10">
        <v>5.0922395783383222E-2</v>
      </c>
      <c r="G5" s="10">
        <v>2.2722316642316481E-2</v>
      </c>
      <c r="H5" s="10">
        <v>3.2604059132206606E-3</v>
      </c>
      <c r="I5" s="10">
        <v>2.6583797816482832E-3</v>
      </c>
      <c r="J5" s="10">
        <v>-1.7537638600887761E-2</v>
      </c>
      <c r="K5" s="10">
        <v>-2.9494092795810878E-4</v>
      </c>
      <c r="L5" s="10">
        <v>4.8384390625935213E-2</v>
      </c>
      <c r="M5" s="10">
        <v>4.9468387657987722E-2</v>
      </c>
      <c r="N5" s="10">
        <v>-2.3108168777511125E-3</v>
      </c>
      <c r="O5" s="10">
        <v>1.6949705286736817E-2</v>
      </c>
      <c r="P5" s="10">
        <v>5.6543670640681228E-2</v>
      </c>
      <c r="Q5" s="10">
        <v>-8.2404882288469976E-3</v>
      </c>
      <c r="R5" s="10">
        <v>1.3811759647062549E-2</v>
      </c>
      <c r="S5" s="10">
        <v>4.230376029714762E-3</v>
      </c>
      <c r="T5" s="10">
        <v>3.045191754984973E-2</v>
      </c>
      <c r="U5" s="11" t="s">
        <v>91</v>
      </c>
      <c r="V5" s="10">
        <v>3.1900631144814152E-2</v>
      </c>
      <c r="W5" s="10">
        <v>-4.4583521513234678E-2</v>
      </c>
      <c r="X5" s="10">
        <v>7.9102742728963202E-3</v>
      </c>
      <c r="Y5" s="10">
        <v>-3.3880932303816856E-2</v>
      </c>
      <c r="Z5" s="10">
        <v>2.4926463021622092E-2</v>
      </c>
      <c r="AA5" s="10">
        <v>1.4604937976184904E-2</v>
      </c>
      <c r="AB5" s="10">
        <v>-6.4027792067337247E-3</v>
      </c>
      <c r="AC5" s="10">
        <v>-6.1674987981574754E-3</v>
      </c>
      <c r="AD5" s="10">
        <v>-3.3289613658522626E-3</v>
      </c>
      <c r="AE5" s="10">
        <v>1.8188209965606855E-2</v>
      </c>
      <c r="AF5" s="10">
        <v>-5.8517536487039869E-2</v>
      </c>
      <c r="AG5" s="10">
        <v>-2.6815212553023368E-2</v>
      </c>
      <c r="AH5" s="10">
        <v>-3.096775970879349E-2</v>
      </c>
      <c r="AI5" s="10">
        <v>3.7979592523717021E-2</v>
      </c>
      <c r="AJ5" s="10">
        <v>-4.8193437644086151E-2</v>
      </c>
      <c r="AK5" s="10">
        <v>1.7940985398257375E-2</v>
      </c>
      <c r="AL5" s="10">
        <v>7.9236770494142735E-3</v>
      </c>
      <c r="AM5" s="10">
        <v>-2.1587010558905009E-2</v>
      </c>
      <c r="AN5" s="12">
        <v>-4.9772268874454934E-2</v>
      </c>
    </row>
    <row r="6" spans="1:40" ht="24">
      <c r="A6" s="13" t="s">
        <v>42</v>
      </c>
      <c r="B6" s="14" t="s">
        <v>41</v>
      </c>
      <c r="C6" s="15">
        <v>3.3350283495110586E-2</v>
      </c>
      <c r="D6" s="16">
        <v>2.4755424121042452E-2</v>
      </c>
      <c r="E6" s="16">
        <v>2.1616619637651123E-2</v>
      </c>
      <c r="F6" s="16">
        <v>2.4357425398733396E-2</v>
      </c>
      <c r="G6" s="16">
        <v>1.4531032803898619E-2</v>
      </c>
      <c r="H6" s="16">
        <v>1.5949339766014412E-2</v>
      </c>
      <c r="I6" s="16">
        <v>-2.9224693300899322E-2</v>
      </c>
      <c r="J6" s="16">
        <v>6.2315923072356191E-3</v>
      </c>
      <c r="K6" s="16">
        <v>4.2032231369037E-3</v>
      </c>
      <c r="L6" s="16">
        <v>4.4012978774575155E-2</v>
      </c>
      <c r="M6" s="16">
        <v>1.410011664625358E-2</v>
      </c>
      <c r="N6" s="16">
        <v>-3.0874913162070666E-2</v>
      </c>
      <c r="O6" s="16">
        <v>-1.4540528429285139E-2</v>
      </c>
      <c r="P6" s="16">
        <v>-3.867768736909747E-2</v>
      </c>
      <c r="Q6" s="16">
        <v>2.5054507154602536E-2</v>
      </c>
      <c r="R6" s="16">
        <v>1.2492134450592973E-2</v>
      </c>
      <c r="S6" s="16">
        <v>3.0355550345564496E-2</v>
      </c>
      <c r="T6" s="16">
        <v>-1.5012098905647061E-3</v>
      </c>
      <c r="U6" s="16">
        <v>1.8260552242565592E-2</v>
      </c>
      <c r="V6" s="16">
        <v>-1.745875230072982E-3</v>
      </c>
      <c r="W6" s="16">
        <v>2.0271665784124333E-2</v>
      </c>
      <c r="X6" s="16">
        <v>-2.1273859036590567E-2</v>
      </c>
      <c r="Y6" s="16">
        <v>-1.3969685125332193E-2</v>
      </c>
      <c r="Z6" s="16">
        <v>-1.5349536396548343E-2</v>
      </c>
      <c r="AA6" s="16">
        <v>-5.1604101681468451E-2</v>
      </c>
      <c r="AB6" s="16">
        <v>-4.2027479012940088E-3</v>
      </c>
      <c r="AC6" s="16">
        <v>5.4421405883534309E-3</v>
      </c>
      <c r="AD6" s="16">
        <v>-1.6197034966854335E-2</v>
      </c>
      <c r="AE6" s="16">
        <v>-1.9754494292334061E-2</v>
      </c>
      <c r="AF6" s="16">
        <v>-1.5588640114947953E-2</v>
      </c>
      <c r="AG6" s="16">
        <v>-2.3529128226867511E-2</v>
      </c>
      <c r="AH6" s="16">
        <v>-1.4689541628194892E-2</v>
      </c>
      <c r="AI6" s="16">
        <v>2.3867731450361564E-2</v>
      </c>
      <c r="AJ6" s="16">
        <v>-5.2998447204039879E-2</v>
      </c>
      <c r="AK6" s="17" t="s">
        <v>83</v>
      </c>
      <c r="AL6" s="16">
        <v>-4.0472066361694183E-2</v>
      </c>
      <c r="AM6" s="16">
        <v>-3.1135053382347656E-2</v>
      </c>
      <c r="AN6" s="18">
        <v>-3.4136995202311296E-2</v>
      </c>
    </row>
    <row r="7" spans="1:40" ht="24">
      <c r="A7" s="13" t="s">
        <v>43</v>
      </c>
      <c r="B7" s="14" t="s">
        <v>41</v>
      </c>
      <c r="C7" s="15">
        <v>-9.5106347207665146E-3</v>
      </c>
      <c r="D7" s="16">
        <v>9.3790092061104321E-4</v>
      </c>
      <c r="E7" s="16">
        <v>-2.0827600643383397E-2</v>
      </c>
      <c r="F7" s="16">
        <v>-1.8364362241589507E-2</v>
      </c>
      <c r="G7" s="16">
        <v>-4.7808410005094407E-3</v>
      </c>
      <c r="H7" s="16">
        <v>-5.8319151810360638E-3</v>
      </c>
      <c r="I7" s="16">
        <v>4.9283699214126252E-3</v>
      </c>
      <c r="J7" s="16">
        <v>4.23908323834499E-2</v>
      </c>
      <c r="K7" s="17" t="s">
        <v>80</v>
      </c>
      <c r="L7" s="16">
        <v>-3.7344964573888931E-2</v>
      </c>
      <c r="M7" s="16">
        <v>-7.9033608400127298E-2</v>
      </c>
      <c r="N7" s="16">
        <v>7.1401104316971408E-4</v>
      </c>
      <c r="O7" s="16">
        <v>-3.1242205369771667E-2</v>
      </c>
      <c r="P7" s="16">
        <v>3.0301177344898688E-2</v>
      </c>
      <c r="Q7" s="16">
        <v>1.3581600534252431E-2</v>
      </c>
      <c r="R7" s="16">
        <v>-2.2951987571244253E-2</v>
      </c>
      <c r="S7" s="16">
        <v>1.0419899533852242E-2</v>
      </c>
      <c r="T7" s="16">
        <v>-1.9370148198143644E-2</v>
      </c>
      <c r="U7" s="16">
        <v>-3.2280074564608463E-4</v>
      </c>
      <c r="V7" s="16">
        <v>-9.5377647222952052E-3</v>
      </c>
      <c r="W7" s="16">
        <v>3.9360091141323147E-2</v>
      </c>
      <c r="X7" s="16">
        <v>-1.6276154993177552E-2</v>
      </c>
      <c r="Y7" s="16">
        <v>2.1200254300441038E-3</v>
      </c>
      <c r="Z7" s="16">
        <v>-2.9673544924418995E-3</v>
      </c>
      <c r="AA7" s="16">
        <v>2.4858880888512652E-2</v>
      </c>
      <c r="AB7" s="17" t="s">
        <v>156</v>
      </c>
      <c r="AC7" s="16">
        <v>6.7994090061818504E-4</v>
      </c>
      <c r="AD7" s="16">
        <v>-2.1706539422737866E-2</v>
      </c>
      <c r="AE7" s="16">
        <v>-8.2968738310566174E-3</v>
      </c>
      <c r="AF7" s="16">
        <v>-6.3232978510226719E-3</v>
      </c>
      <c r="AG7" s="16">
        <v>3.285214511732084E-2</v>
      </c>
      <c r="AH7" s="16">
        <v>-1.8527642883699087E-2</v>
      </c>
      <c r="AI7" s="16">
        <v>-1.1046544447105948E-3</v>
      </c>
      <c r="AJ7" s="16">
        <v>-2.1693596194318683E-3</v>
      </c>
      <c r="AK7" s="16">
        <v>4.1596590201567153E-3</v>
      </c>
      <c r="AL7" s="16">
        <v>-1.2597481801858384E-2</v>
      </c>
      <c r="AM7" s="16">
        <v>5.022461987905269E-2</v>
      </c>
      <c r="AN7" s="18">
        <v>-3.489004769610084E-3</v>
      </c>
    </row>
    <row r="8" spans="1:40" ht="24">
      <c r="A8" s="13" t="s">
        <v>44</v>
      </c>
      <c r="B8" s="14" t="s">
        <v>41</v>
      </c>
      <c r="C8" s="15">
        <v>1.8399261782290462E-2</v>
      </c>
      <c r="D8" s="16">
        <v>-4.2879836951213827E-2</v>
      </c>
      <c r="E8" s="16">
        <v>2.4617791025514847E-2</v>
      </c>
      <c r="F8" s="16">
        <v>-3.1225448848328955E-2</v>
      </c>
      <c r="G8" s="17" t="s">
        <v>80</v>
      </c>
      <c r="H8" s="16">
        <v>-9.6723826773233591E-3</v>
      </c>
      <c r="I8" s="16">
        <v>-4.2375096112893307E-2</v>
      </c>
      <c r="J8" s="16">
        <v>-2.0263552209596122E-2</v>
      </c>
      <c r="K8" s="16">
        <v>-4.7882017587396342E-3</v>
      </c>
      <c r="L8" s="16">
        <v>2.6611211821857265E-2</v>
      </c>
      <c r="M8" s="16">
        <v>1.2567834297919836E-2</v>
      </c>
      <c r="N8" s="16">
        <v>-6.283439074395214E-2</v>
      </c>
      <c r="O8" s="16">
        <v>1.6836697823536181E-2</v>
      </c>
      <c r="P8" s="16">
        <v>-1.5477640546168627E-2</v>
      </c>
      <c r="Q8" s="16">
        <v>-3.7824257905868519E-2</v>
      </c>
      <c r="R8" s="16">
        <v>1.5817361712226096E-2</v>
      </c>
      <c r="S8" s="16">
        <v>1.0723337282848718E-2</v>
      </c>
      <c r="T8" s="16">
        <v>-5.2919161063531721E-2</v>
      </c>
      <c r="U8" s="16">
        <v>2.2947016213055785E-2</v>
      </c>
      <c r="V8" s="16">
        <v>2.0769850915538172E-2</v>
      </c>
      <c r="W8" s="16">
        <v>2.7760235775397067E-2</v>
      </c>
      <c r="X8" s="16">
        <v>7.5668211629723653E-3</v>
      </c>
      <c r="Y8" s="16">
        <v>-1.068386720634211E-2</v>
      </c>
      <c r="Z8" s="16">
        <v>1.7576538617088164E-2</v>
      </c>
      <c r="AA8" s="16">
        <v>-2.0950347031776357E-5</v>
      </c>
      <c r="AB8" s="16">
        <v>1.6940122349290442E-2</v>
      </c>
      <c r="AC8" s="16">
        <v>-1.6222115109328382E-2</v>
      </c>
      <c r="AD8" s="16">
        <v>3.5989619653536546E-3</v>
      </c>
      <c r="AE8" s="16">
        <v>7.270276926003824E-3</v>
      </c>
      <c r="AF8" s="16">
        <v>6.7138299476458094E-2</v>
      </c>
      <c r="AG8" s="16">
        <v>-2.9927610720429182E-2</v>
      </c>
      <c r="AH8" s="16">
        <v>-1.0528434304069663E-2</v>
      </c>
      <c r="AI8" s="16">
        <v>3.6732832310129346E-2</v>
      </c>
      <c r="AJ8" s="16">
        <v>6.1442305883979177E-3</v>
      </c>
      <c r="AK8" s="16">
        <v>1.4410471441662588E-2</v>
      </c>
      <c r="AL8" s="16">
        <v>3.7385846465438508E-2</v>
      </c>
      <c r="AM8" s="16">
        <v>2.647298940370495E-2</v>
      </c>
      <c r="AN8" s="18">
        <v>-1.6408904119001141E-2</v>
      </c>
    </row>
    <row r="9" spans="1:40" ht="24">
      <c r="A9" s="13" t="s">
        <v>45</v>
      </c>
      <c r="B9" s="14" t="s">
        <v>41</v>
      </c>
      <c r="C9" s="19" t="s">
        <v>206</v>
      </c>
      <c r="D9" s="16">
        <v>-4.0055440531618653E-3</v>
      </c>
      <c r="E9" s="16">
        <v>-1.8158201619382443E-2</v>
      </c>
      <c r="F9" s="16">
        <v>-2.1471879618864435E-2</v>
      </c>
      <c r="G9" s="16">
        <v>-2.0540071320230408E-2</v>
      </c>
      <c r="H9" s="16">
        <v>-2.9849897169215271E-2</v>
      </c>
      <c r="I9" s="16">
        <v>-1.4284074845644472E-2</v>
      </c>
      <c r="J9" s="17" t="s">
        <v>87</v>
      </c>
      <c r="K9" s="16">
        <v>4.2934353243654313E-2</v>
      </c>
      <c r="L9" s="16">
        <v>-1.2463483711774576E-2</v>
      </c>
      <c r="M9" s="16">
        <v>-2.6677109075474832E-2</v>
      </c>
      <c r="N9" s="16">
        <v>-2.6963495566935019E-3</v>
      </c>
      <c r="O9" s="16">
        <v>-5.0283426035529627E-2</v>
      </c>
      <c r="P9" s="16">
        <v>-1.8286384213466855E-2</v>
      </c>
      <c r="Q9" s="16">
        <v>-1.082841395014148E-2</v>
      </c>
      <c r="R9" s="16">
        <v>-4.4827171666985376E-2</v>
      </c>
      <c r="S9" s="16">
        <v>-1.9423510213099595E-2</v>
      </c>
      <c r="T9" s="16">
        <v>-3.0095315650816447E-2</v>
      </c>
      <c r="U9" s="16">
        <v>-1.7928164390704732E-2</v>
      </c>
      <c r="V9" s="16">
        <v>1.9019538801818916E-2</v>
      </c>
      <c r="W9" s="16">
        <v>2.4745120822074747E-2</v>
      </c>
      <c r="X9" s="16">
        <v>3.6172249745351437E-2</v>
      </c>
      <c r="Y9" s="16">
        <v>6.8985758833574424E-3</v>
      </c>
      <c r="Z9" s="16">
        <v>4.5235323839626147E-2</v>
      </c>
      <c r="AA9" s="16">
        <v>3.0652908762973812E-2</v>
      </c>
      <c r="AB9" s="16">
        <v>1.5780541111670241E-2</v>
      </c>
      <c r="AC9" s="16">
        <v>3.446853282068664E-2</v>
      </c>
      <c r="AD9" s="16">
        <v>3.103059594740738E-3</v>
      </c>
      <c r="AE9" s="16">
        <v>-1.2581731274861336E-2</v>
      </c>
      <c r="AF9" s="16">
        <v>2.4728763200282528E-2</v>
      </c>
      <c r="AG9" s="16">
        <v>1.8910687325029121E-3</v>
      </c>
      <c r="AH9" s="16">
        <v>-8.5394154482626751E-3</v>
      </c>
      <c r="AI9" s="16">
        <v>2.4232570692432919E-3</v>
      </c>
      <c r="AJ9" s="16">
        <v>7.461184221146647E-3</v>
      </c>
      <c r="AK9" s="16">
        <v>6.2624737842161002E-3</v>
      </c>
      <c r="AL9" s="16">
        <v>-1.3467760098380112E-2</v>
      </c>
      <c r="AM9" s="16">
        <v>-5.6445954292048571E-3</v>
      </c>
      <c r="AN9" s="18">
        <v>-2.2878357680585272E-3</v>
      </c>
    </row>
    <row r="10" spans="1:40" ht="24">
      <c r="A10" s="13" t="s">
        <v>46</v>
      </c>
      <c r="B10" s="14" t="s">
        <v>41</v>
      </c>
      <c r="C10" s="15">
        <v>-7.9186568332686568E-3</v>
      </c>
      <c r="D10" s="16">
        <v>1.6781778030313468E-2</v>
      </c>
      <c r="E10" s="16">
        <v>-2.6881015638861327E-3</v>
      </c>
      <c r="F10" s="16">
        <v>1.6832597316261657E-2</v>
      </c>
      <c r="G10" s="16">
        <v>1.0653979404076155E-2</v>
      </c>
      <c r="H10" s="16">
        <v>1.7145726416150992E-2</v>
      </c>
      <c r="I10" s="16">
        <v>-7.5278140102621821E-2</v>
      </c>
      <c r="J10" s="16">
        <v>-1.89837172178173E-2</v>
      </c>
      <c r="K10" s="16">
        <v>1.0294446265684175E-2</v>
      </c>
      <c r="L10" s="16">
        <v>-8.9821869516452674E-3</v>
      </c>
      <c r="M10" s="16">
        <v>-3.1177376543385992E-2</v>
      </c>
      <c r="N10" s="16">
        <v>-3.5928719924825013E-2</v>
      </c>
      <c r="O10" s="16">
        <v>-2.327407900360693E-2</v>
      </c>
      <c r="P10" s="16">
        <v>1.5643401087860519E-2</v>
      </c>
      <c r="Q10" s="16">
        <v>-8.4921266490902755E-3</v>
      </c>
      <c r="R10" s="16">
        <v>-4.0279681272436883E-2</v>
      </c>
      <c r="S10" s="17" t="s">
        <v>85</v>
      </c>
      <c r="T10" s="16">
        <v>1.4121591956435911E-2</v>
      </c>
      <c r="U10" s="16">
        <v>4.2401867295416987E-3</v>
      </c>
      <c r="V10" s="16">
        <v>6.5712889052708265E-2</v>
      </c>
      <c r="W10" s="16">
        <v>4.5805610253279928E-2</v>
      </c>
      <c r="X10" s="16">
        <v>7.8539069997795266E-2</v>
      </c>
      <c r="Y10" s="16">
        <v>-2.0467625948763248E-2</v>
      </c>
      <c r="Z10" s="16">
        <v>5.9431902255102503E-2</v>
      </c>
      <c r="AA10" s="16">
        <v>2.6635675263261799E-2</v>
      </c>
      <c r="AB10" s="16">
        <v>2.0929028824887178E-2</v>
      </c>
      <c r="AC10" s="16">
        <v>-1.4201441660239078E-4</v>
      </c>
      <c r="AD10" s="16">
        <v>-4.6663109357807705E-3</v>
      </c>
      <c r="AE10" s="16">
        <v>-1.206131283833947E-2</v>
      </c>
      <c r="AF10" s="16">
        <v>1.0847142781394294E-2</v>
      </c>
      <c r="AG10" s="16">
        <v>5.6283710069580922E-3</v>
      </c>
      <c r="AH10" s="16">
        <v>5.379079850302516E-3</v>
      </c>
      <c r="AI10" s="16">
        <v>1.1428643206472654E-2</v>
      </c>
      <c r="AJ10" s="16">
        <v>-1.8567027153506298E-2</v>
      </c>
      <c r="AK10" s="16">
        <v>2.9846674210329986E-2</v>
      </c>
      <c r="AL10" s="16">
        <v>7.195575618315366E-3</v>
      </c>
      <c r="AM10" s="16">
        <v>3.5603661899113057E-2</v>
      </c>
      <c r="AN10" s="18">
        <v>-2.4247244038465988E-2</v>
      </c>
    </row>
    <row r="11" spans="1:40" ht="24">
      <c r="A11" s="13" t="s">
        <v>47</v>
      </c>
      <c r="B11" s="14" t="s">
        <v>41</v>
      </c>
      <c r="C11" s="15">
        <v>9.446087940748589E-3</v>
      </c>
      <c r="D11" s="16">
        <v>-4.3407466896881318E-2</v>
      </c>
      <c r="E11" s="16">
        <v>-3.1432285550444326E-2</v>
      </c>
      <c r="F11" s="16">
        <v>-5.3656858227034337E-2</v>
      </c>
      <c r="G11" s="16">
        <v>-3.7559464051714529E-2</v>
      </c>
      <c r="H11" s="16">
        <v>-6.2852511559292348E-2</v>
      </c>
      <c r="I11" s="16">
        <v>4.2688393884614699E-2</v>
      </c>
      <c r="J11" s="16">
        <v>-1.0603961463278487E-2</v>
      </c>
      <c r="K11" s="16">
        <v>1.3511449631512558E-2</v>
      </c>
      <c r="L11" s="16">
        <v>-4.475620489958089E-2</v>
      </c>
      <c r="M11" s="16">
        <v>-1.2537512019574424E-2</v>
      </c>
      <c r="N11" s="16">
        <v>-2.498215490284509E-2</v>
      </c>
      <c r="O11" s="16">
        <v>1.0664037396092046E-2</v>
      </c>
      <c r="P11" s="16">
        <v>-1.0381686366778137E-2</v>
      </c>
      <c r="Q11" s="17" t="s">
        <v>85</v>
      </c>
      <c r="R11" s="16">
        <v>7.0889696106538362E-3</v>
      </c>
      <c r="S11" s="16">
        <v>-8.5077057322493453E-3</v>
      </c>
      <c r="T11" s="16">
        <v>-1.9541080852295913E-2</v>
      </c>
      <c r="U11" s="16">
        <v>-8.2612079417630074E-3</v>
      </c>
      <c r="V11" s="16">
        <v>-3.7570532167262468E-4</v>
      </c>
      <c r="W11" s="16">
        <v>3.1933957728743807E-2</v>
      </c>
      <c r="X11" s="16">
        <v>2.0780556937106502E-2</v>
      </c>
      <c r="Y11" s="16">
        <v>4.8612375084307038E-3</v>
      </c>
      <c r="Z11" s="16">
        <v>-1.7478308724158634E-2</v>
      </c>
      <c r="AA11" s="16">
        <v>3.0329024636306292E-2</v>
      </c>
      <c r="AB11" s="16">
        <v>-4.1028924570516469E-2</v>
      </c>
      <c r="AC11" s="16">
        <v>2.2790277052457033E-2</v>
      </c>
      <c r="AD11" s="16">
        <v>2.8816461858001602E-2</v>
      </c>
      <c r="AE11" s="16">
        <v>1.2164048193365275E-2</v>
      </c>
      <c r="AF11" s="16">
        <v>1.6224156286114122E-5</v>
      </c>
      <c r="AG11" s="16">
        <v>5.3674516735426343E-2</v>
      </c>
      <c r="AH11" s="16">
        <v>5.6331009728262604E-2</v>
      </c>
      <c r="AI11" s="16">
        <v>2.3757170250215655E-2</v>
      </c>
      <c r="AJ11" s="16">
        <v>9.9041913409198788E-3</v>
      </c>
      <c r="AK11" s="16">
        <v>2.4651675003667113E-2</v>
      </c>
      <c r="AL11" s="16">
        <v>4.0766900428199498E-3</v>
      </c>
      <c r="AM11" s="16">
        <v>-1.5600883165272448E-2</v>
      </c>
      <c r="AN11" s="18">
        <v>4.864545575692665E-2</v>
      </c>
    </row>
    <row r="12" spans="1:40" ht="24">
      <c r="A12" s="13" t="s">
        <v>48</v>
      </c>
      <c r="B12" s="14" t="s">
        <v>41</v>
      </c>
      <c r="C12" s="15">
        <v>2.0034864366305145E-2</v>
      </c>
      <c r="D12" s="16">
        <v>5.4268243917760507E-2</v>
      </c>
      <c r="E12" s="16">
        <v>1.1795231707185279E-2</v>
      </c>
      <c r="F12" s="16">
        <v>5.6341645437996524E-2</v>
      </c>
      <c r="G12" s="16">
        <v>2.0771417949455001E-2</v>
      </c>
      <c r="H12" s="16">
        <v>2.3963905128726828E-2</v>
      </c>
      <c r="I12" s="16">
        <v>1.2108319281998381E-2</v>
      </c>
      <c r="J12" s="16">
        <v>1.876385791751297E-2</v>
      </c>
      <c r="K12" s="16">
        <v>-9.5506241137505339E-3</v>
      </c>
      <c r="L12" s="16">
        <v>2.9257850803647924E-2</v>
      </c>
      <c r="M12" s="16">
        <v>-4.2983905639389858E-3</v>
      </c>
      <c r="N12" s="16">
        <v>2.8798465211420609E-2</v>
      </c>
      <c r="O12" s="16">
        <v>6.5140826606313639E-3</v>
      </c>
      <c r="P12" s="16">
        <v>-5.0645670181639789E-3</v>
      </c>
      <c r="Q12" s="16">
        <v>-3.7036927013986393E-4</v>
      </c>
      <c r="R12" s="16">
        <v>-1.211015052791203E-3</v>
      </c>
      <c r="S12" s="16">
        <v>6.6274206976076014E-2</v>
      </c>
      <c r="T12" s="16">
        <v>-1.8429061518750796E-3</v>
      </c>
      <c r="U12" s="16">
        <v>3.2201722880924252E-2</v>
      </c>
      <c r="V12" s="17" t="s">
        <v>80</v>
      </c>
      <c r="W12" s="16">
        <v>4.638025583407859E-3</v>
      </c>
      <c r="X12" s="16">
        <v>1.2246965016392262E-3</v>
      </c>
      <c r="Y12" s="16">
        <v>2.8633752811845783E-3</v>
      </c>
      <c r="Z12" s="16">
        <v>6.304899695081561E-3</v>
      </c>
      <c r="AA12" s="16">
        <v>2.4115557388419771E-2</v>
      </c>
      <c r="AB12" s="16">
        <v>1.8619512050894575E-2</v>
      </c>
      <c r="AC12" s="16">
        <v>2.1692619774540858E-2</v>
      </c>
      <c r="AD12" s="16">
        <v>-5.2829377767169845E-2</v>
      </c>
      <c r="AE12" s="16">
        <v>-4.8390129102382377E-2</v>
      </c>
      <c r="AF12" s="16">
        <v>-2.4853381170987635E-2</v>
      </c>
      <c r="AG12" s="16">
        <v>-4.4294070544554733E-2</v>
      </c>
      <c r="AH12" s="16">
        <v>-3.1859981411437796E-2</v>
      </c>
      <c r="AI12" s="16">
        <v>-4.4287833563731146E-3</v>
      </c>
      <c r="AJ12" s="16">
        <v>-3.8735300360069419E-2</v>
      </c>
      <c r="AK12" s="16">
        <v>-1.717653470922397E-3</v>
      </c>
      <c r="AL12" s="16">
        <v>-2.0718679293514612E-2</v>
      </c>
      <c r="AM12" s="16">
        <v>-7.6917532897131276E-3</v>
      </c>
      <c r="AN12" s="18">
        <v>-2.9147387032744457E-2</v>
      </c>
    </row>
    <row r="13" spans="1:40" ht="24">
      <c r="A13" s="13" t="s">
        <v>49</v>
      </c>
      <c r="B13" s="14" t="s">
        <v>41</v>
      </c>
      <c r="C13" s="15">
        <v>-5.8448655567683071E-3</v>
      </c>
      <c r="D13" s="16">
        <v>5.1951347735258351E-3</v>
      </c>
      <c r="E13" s="16">
        <v>-3.0798536969638864E-2</v>
      </c>
      <c r="F13" s="16">
        <v>2.1947724753216109E-2</v>
      </c>
      <c r="G13" s="16">
        <v>3.7060815571273047E-2</v>
      </c>
      <c r="H13" s="16">
        <v>5.1198606147307174E-2</v>
      </c>
      <c r="I13" s="16">
        <v>1.4080267854137466E-2</v>
      </c>
      <c r="J13" s="16">
        <v>-1.3188626114097476E-2</v>
      </c>
      <c r="K13" s="16">
        <v>-1.2456928946468269E-2</v>
      </c>
      <c r="L13" s="16">
        <v>1.0038157613969109E-2</v>
      </c>
      <c r="M13" s="16">
        <v>4.6508315667672148E-2</v>
      </c>
      <c r="N13" s="16">
        <v>-5.4770874645304899E-3</v>
      </c>
      <c r="O13" s="16">
        <v>3.5333599156097004E-2</v>
      </c>
      <c r="P13" s="16">
        <v>7.0855040709082565E-2</v>
      </c>
      <c r="Q13" s="16">
        <v>4.0675183579605024E-3</v>
      </c>
      <c r="R13" s="16">
        <v>5.1993121082988189E-2</v>
      </c>
      <c r="S13" s="16">
        <v>7.233715631115363E-3</v>
      </c>
      <c r="T13" s="16">
        <v>-1.0359350735942328E-2</v>
      </c>
      <c r="U13" s="16">
        <v>7.9464743263796076E-3</v>
      </c>
      <c r="V13" s="16">
        <v>-2.054572024107092E-2</v>
      </c>
      <c r="W13" s="16">
        <v>-3.3455117880120352E-3</v>
      </c>
      <c r="X13" s="16">
        <v>-3.2636795199183652E-2</v>
      </c>
      <c r="Y13" s="16">
        <v>-6.826250688565115E-2</v>
      </c>
      <c r="Z13" s="16">
        <v>-2.2927221645534703E-2</v>
      </c>
      <c r="AA13" s="16">
        <v>3.1952829874822758E-2</v>
      </c>
      <c r="AB13" s="16">
        <v>-2.5170369563272923E-2</v>
      </c>
      <c r="AC13" s="16">
        <v>-2.9242579936132052E-3</v>
      </c>
      <c r="AD13" s="16">
        <v>-3.6438872193143341E-4</v>
      </c>
      <c r="AE13" s="16">
        <v>-5.2973707885945994E-3</v>
      </c>
      <c r="AF13" s="16">
        <v>-8.5537044198644701E-3</v>
      </c>
      <c r="AG13" s="16">
        <v>-5.706736750854529E-2</v>
      </c>
      <c r="AH13" s="16">
        <v>2.7271204511700349E-2</v>
      </c>
      <c r="AI13" s="16">
        <v>-1.4523736793120202E-2</v>
      </c>
      <c r="AJ13" s="16">
        <v>-3.1154610865004376E-2</v>
      </c>
      <c r="AK13" s="16">
        <v>-3.9779627762639685E-2</v>
      </c>
      <c r="AL13" s="17" t="s">
        <v>85</v>
      </c>
      <c r="AM13" s="16">
        <v>-3.2889079065165981E-3</v>
      </c>
      <c r="AN13" s="18">
        <v>-2.9402067852828801E-2</v>
      </c>
    </row>
    <row r="14" spans="1:40" ht="24">
      <c r="A14" s="13" t="s">
        <v>50</v>
      </c>
      <c r="B14" s="14" t="s">
        <v>41</v>
      </c>
      <c r="C14" s="19" t="s">
        <v>207</v>
      </c>
      <c r="D14" s="16">
        <v>-5.05192177564382E-3</v>
      </c>
      <c r="E14" s="16">
        <v>4.6309712546494144E-2</v>
      </c>
      <c r="F14" s="16">
        <v>4.1167304010203708E-2</v>
      </c>
      <c r="G14" s="16">
        <v>-1.6274006901143164E-2</v>
      </c>
      <c r="H14" s="16">
        <v>3.4776602093424258E-2</v>
      </c>
      <c r="I14" s="16">
        <v>-2.8669528025639528E-2</v>
      </c>
      <c r="J14" s="16">
        <v>3.4091903888284758E-2</v>
      </c>
      <c r="K14" s="16">
        <v>6.8138849704607542E-4</v>
      </c>
      <c r="L14" s="16">
        <v>5.6331874746758603E-4</v>
      </c>
      <c r="M14" s="16">
        <v>-1.1434436968872448E-3</v>
      </c>
      <c r="N14" s="16">
        <v>-2.1951307366666999E-2</v>
      </c>
      <c r="O14" s="16">
        <v>-7.9420008959014896E-3</v>
      </c>
      <c r="P14" s="16">
        <v>4.3728373412840353E-2</v>
      </c>
      <c r="Q14" s="16">
        <v>2.3012445880623015E-2</v>
      </c>
      <c r="R14" s="16">
        <v>4.2939420716177457E-2</v>
      </c>
      <c r="S14" s="16">
        <v>-1.649256104423954E-4</v>
      </c>
      <c r="T14" s="16">
        <v>-1.814371674766813E-2</v>
      </c>
      <c r="U14" s="16">
        <v>-6.2515607511688864E-3</v>
      </c>
      <c r="V14" s="16">
        <v>2.1743597353564757E-2</v>
      </c>
      <c r="W14" s="16">
        <v>-1.6789808919750224E-2</v>
      </c>
      <c r="X14" s="16">
        <v>2.3736697141473959E-3</v>
      </c>
      <c r="Y14" s="16">
        <v>1.0306346645707202E-3</v>
      </c>
      <c r="Z14" s="16">
        <v>4.5073847564010547E-2</v>
      </c>
      <c r="AA14" s="16">
        <v>-1.0120216244674298E-2</v>
      </c>
      <c r="AB14" s="16">
        <v>-8.6734956384012362E-3</v>
      </c>
      <c r="AC14" s="17" t="s">
        <v>80</v>
      </c>
      <c r="AD14" s="16">
        <v>-3.1154424094873318E-2</v>
      </c>
      <c r="AE14" s="16">
        <v>1.5349408282781521E-3</v>
      </c>
      <c r="AF14" s="16">
        <v>1.6022814252403095E-2</v>
      </c>
      <c r="AG14" s="16">
        <v>-3.7345542580150014E-2</v>
      </c>
      <c r="AH14" s="16">
        <v>-1.5053496510790566E-2</v>
      </c>
      <c r="AI14" s="16">
        <v>-6.4810874120042633E-2</v>
      </c>
      <c r="AJ14" s="16">
        <v>-3.9110500809719555E-2</v>
      </c>
      <c r="AK14" s="16">
        <v>5.4004297278959649E-3</v>
      </c>
      <c r="AL14" s="16">
        <v>-2.9716145012078895E-3</v>
      </c>
      <c r="AM14" s="16">
        <v>3.7613650423462881E-2</v>
      </c>
      <c r="AN14" s="18">
        <v>-3.0786912802786174E-2</v>
      </c>
    </row>
    <row r="15" spans="1:40" ht="24">
      <c r="A15" s="13" t="s">
        <v>51</v>
      </c>
      <c r="B15" s="14" t="s">
        <v>41</v>
      </c>
      <c r="C15" s="15">
        <v>3.394559035805958E-2</v>
      </c>
      <c r="D15" s="16">
        <v>-2.1542117252871803E-2</v>
      </c>
      <c r="E15" s="17" t="s">
        <v>92</v>
      </c>
      <c r="F15" s="16">
        <v>-5.2450737545441661E-2</v>
      </c>
      <c r="G15" s="16">
        <v>2.4195291711062997E-2</v>
      </c>
      <c r="H15" s="16">
        <v>-1.7033567529022248E-3</v>
      </c>
      <c r="I15" s="16">
        <v>-3.3876400655080845E-2</v>
      </c>
      <c r="J15" s="16">
        <v>-1.7589299144051274E-2</v>
      </c>
      <c r="K15" s="16">
        <v>-2.0483014993704585E-2</v>
      </c>
      <c r="L15" s="16">
        <v>-2.4579806070399311E-2</v>
      </c>
      <c r="M15" s="16">
        <v>-5.7321084314595372E-2</v>
      </c>
      <c r="N15" s="16">
        <v>-5.3748101800558723E-2</v>
      </c>
      <c r="O15" s="16">
        <v>-1.0509241308661085E-2</v>
      </c>
      <c r="P15" s="16">
        <v>1.2516813513537528E-2</v>
      </c>
      <c r="Q15" s="16">
        <v>-3.1099039460980023E-2</v>
      </c>
      <c r="R15" s="16">
        <v>2.0183533382561753E-2</v>
      </c>
      <c r="S15" s="16">
        <v>-2.6937533297060456E-3</v>
      </c>
      <c r="T15" s="16">
        <v>-6.1160229848732317E-2</v>
      </c>
      <c r="U15" s="16">
        <v>2.2188135969373312E-2</v>
      </c>
      <c r="V15" s="16">
        <v>1.1600956441167314E-2</v>
      </c>
      <c r="W15" s="16">
        <v>6.0341660215502413E-2</v>
      </c>
      <c r="X15" s="16">
        <v>5.4069164359326592E-2</v>
      </c>
      <c r="Y15" s="16">
        <v>9.0844917574811265E-3</v>
      </c>
      <c r="Z15" s="16">
        <v>5.1468405204808394E-2</v>
      </c>
      <c r="AA15" s="16">
        <v>2.3854657774707629E-3</v>
      </c>
      <c r="AB15" s="16">
        <v>1.0830171108119208E-2</v>
      </c>
      <c r="AC15" s="16">
        <v>4.5408150000271916E-2</v>
      </c>
      <c r="AD15" s="16">
        <v>2.342857486076063E-2</v>
      </c>
      <c r="AE15" s="16">
        <v>4.778616240705473E-2</v>
      </c>
      <c r="AF15" s="16">
        <v>5.9074597468795044E-2</v>
      </c>
      <c r="AG15" s="16">
        <v>1.0394518366224665E-2</v>
      </c>
      <c r="AH15" s="16">
        <v>5.0620612269384182E-3</v>
      </c>
      <c r="AI15" s="16">
        <v>-1.0455391380022716E-2</v>
      </c>
      <c r="AJ15" s="16">
        <v>4.7613656665860971E-3</v>
      </c>
      <c r="AK15" s="16">
        <v>2.1063861862405043E-2</v>
      </c>
      <c r="AL15" s="16">
        <v>-3.0542813617204675E-2</v>
      </c>
      <c r="AM15" s="16">
        <v>1.8213262817506827E-3</v>
      </c>
      <c r="AN15" s="18">
        <v>-3.0156852035021463E-2</v>
      </c>
    </row>
    <row r="16" spans="1:40" ht="24">
      <c r="A16" s="13" t="s">
        <v>52</v>
      </c>
      <c r="B16" s="14" t="s">
        <v>41</v>
      </c>
      <c r="C16" s="15">
        <v>-1.0800947602873739E-2</v>
      </c>
      <c r="D16" s="16">
        <v>2.0679879291347174E-2</v>
      </c>
      <c r="E16" s="16">
        <v>2.3288042430708044E-2</v>
      </c>
      <c r="F16" s="16">
        <v>-7.4350292973944573E-3</v>
      </c>
      <c r="G16" s="16">
        <v>3.526542596130475E-3</v>
      </c>
      <c r="H16" s="16">
        <v>-9.5372383885298055E-3</v>
      </c>
      <c r="I16" s="16">
        <v>3.1412143365819913E-2</v>
      </c>
      <c r="J16" s="16">
        <v>2.9675900810881128E-3</v>
      </c>
      <c r="K16" s="16">
        <v>-2.1230649091114329E-2</v>
      </c>
      <c r="L16" s="16">
        <v>6.2653123743865891E-2</v>
      </c>
      <c r="M16" s="16">
        <v>8.0956543612120721E-2</v>
      </c>
      <c r="N16" s="16">
        <v>5.8874308854388518E-2</v>
      </c>
      <c r="O16" s="16">
        <v>3.6203029971316573E-2</v>
      </c>
      <c r="P16" s="16">
        <v>-7.7285936557860025E-4</v>
      </c>
      <c r="Q16" s="16">
        <v>2.8362078411265916E-2</v>
      </c>
      <c r="R16" s="16">
        <v>2.5179711685003402E-2</v>
      </c>
      <c r="S16" s="16">
        <v>-4.6049436461013263E-3</v>
      </c>
      <c r="T16" s="16">
        <v>4.1338769024922069E-2</v>
      </c>
      <c r="U16" s="16">
        <v>-3.2642161328909369E-3</v>
      </c>
      <c r="V16" s="16">
        <v>-5.1675859884807322E-2</v>
      </c>
      <c r="W16" s="16">
        <v>-6.7614529418292338E-2</v>
      </c>
      <c r="X16" s="16">
        <v>-6.8388966228693032E-2</v>
      </c>
      <c r="Y16" s="16">
        <v>4.095401435468541E-2</v>
      </c>
      <c r="Z16" s="16">
        <v>-8.8361281532902836E-3</v>
      </c>
      <c r="AA16" s="16">
        <v>-2.0561728225224708E-2</v>
      </c>
      <c r="AB16" s="16">
        <v>-2.804574992053608E-2</v>
      </c>
      <c r="AC16" s="16">
        <v>-3.040646272858823E-2</v>
      </c>
      <c r="AD16" s="17" t="s">
        <v>100</v>
      </c>
      <c r="AE16" s="16">
        <v>-1.7038514611251884E-2</v>
      </c>
      <c r="AF16" s="16">
        <v>1.2385321416732834E-3</v>
      </c>
      <c r="AG16" s="16">
        <v>1.1719800007540719E-2</v>
      </c>
      <c r="AH16" s="16">
        <v>-3.654274951148296E-2</v>
      </c>
      <c r="AI16" s="16">
        <v>3.9339044408264273E-2</v>
      </c>
      <c r="AJ16" s="16">
        <v>-7.3609890791618508E-3</v>
      </c>
      <c r="AK16" s="16">
        <v>-1.570706234613236E-2</v>
      </c>
      <c r="AL16" s="16">
        <v>-3.195059501462916E-4</v>
      </c>
      <c r="AM16" s="16">
        <v>-3.4462308700195315E-2</v>
      </c>
      <c r="AN16" s="18">
        <v>-1.056707759165859E-2</v>
      </c>
    </row>
    <row r="17" spans="1:40" ht="24">
      <c r="A17" s="13" t="s">
        <v>53</v>
      </c>
      <c r="B17" s="14" t="s">
        <v>41</v>
      </c>
      <c r="C17" s="15">
        <v>4.0769880895657411E-2</v>
      </c>
      <c r="D17" s="16">
        <v>-4.2665990365757106E-3</v>
      </c>
      <c r="E17" s="16">
        <v>5.1044167532057084E-3</v>
      </c>
      <c r="F17" s="16">
        <v>-1.8335439097363692E-2</v>
      </c>
      <c r="G17" s="16">
        <v>-1.0410535103368295E-2</v>
      </c>
      <c r="H17" s="16">
        <v>-4.2594409870025992E-3</v>
      </c>
      <c r="I17" s="16">
        <v>2.4762683274843961E-2</v>
      </c>
      <c r="J17" s="16">
        <v>-8.3416411912071026E-3</v>
      </c>
      <c r="K17" s="16">
        <v>-1.8316638573676582E-2</v>
      </c>
      <c r="L17" s="16">
        <v>1.2224359769962317E-2</v>
      </c>
      <c r="M17" s="16">
        <v>4.9201959769541719E-2</v>
      </c>
      <c r="N17" s="16">
        <v>-2.6513232048439943E-3</v>
      </c>
      <c r="O17" s="16">
        <v>3.5394737387102936E-2</v>
      </c>
      <c r="P17" s="16">
        <v>1.6161185054420976E-2</v>
      </c>
      <c r="Q17" s="16">
        <v>5.6058630899933938E-2</v>
      </c>
      <c r="R17" s="16">
        <v>5.542694013619618E-2</v>
      </c>
      <c r="S17" s="16">
        <v>5.372649934152378E-3</v>
      </c>
      <c r="T17" s="16">
        <v>4.9612823429954246E-2</v>
      </c>
      <c r="U17" s="16">
        <v>-3.0907735284093182E-2</v>
      </c>
      <c r="V17" s="16">
        <v>-3.1493264750857522E-2</v>
      </c>
      <c r="W17" s="16">
        <v>-4.7504049290940827E-2</v>
      </c>
      <c r="X17" s="16">
        <v>5.1932465387664762E-3</v>
      </c>
      <c r="Y17" s="16">
        <v>-4.7722260462352097E-2</v>
      </c>
      <c r="Z17" s="16">
        <v>-3.4729223840807309E-2</v>
      </c>
      <c r="AA17" s="16">
        <v>2.5293774735335783E-2</v>
      </c>
      <c r="AB17" s="16">
        <v>2.1931978255328274E-2</v>
      </c>
      <c r="AC17" s="16">
        <v>-1.483904547277216E-2</v>
      </c>
      <c r="AD17" s="16">
        <v>-3.6950559086195781E-2</v>
      </c>
      <c r="AE17" s="16">
        <v>7.4755033930148235E-3</v>
      </c>
      <c r="AF17" s="16">
        <v>-6.0171359825349748E-2</v>
      </c>
      <c r="AG17" s="16">
        <v>1.2743754457392339E-2</v>
      </c>
      <c r="AH17" s="17" t="s">
        <v>91</v>
      </c>
      <c r="AI17" s="16">
        <v>-6.7333193850905138E-2</v>
      </c>
      <c r="AJ17" s="16">
        <v>6.6098411653528095E-3</v>
      </c>
      <c r="AK17" s="16">
        <v>-1.4388459649266445E-2</v>
      </c>
      <c r="AL17" s="16">
        <v>2.7182829934913527E-2</v>
      </c>
      <c r="AM17" s="16">
        <v>3.1504881910413708E-2</v>
      </c>
      <c r="AN17" s="18">
        <v>-5.8669763521119068E-3</v>
      </c>
    </row>
    <row r="18" spans="1:40" ht="24">
      <c r="A18" s="13" t="s">
        <v>54</v>
      </c>
      <c r="B18" s="14" t="s">
        <v>41</v>
      </c>
      <c r="C18" s="15">
        <v>-1.5301036683920665E-2</v>
      </c>
      <c r="D18" s="16">
        <v>2.832174346857437E-2</v>
      </c>
      <c r="E18" s="16">
        <v>-1.0520085062115866E-2</v>
      </c>
      <c r="F18" s="16">
        <v>3.6933809891875252E-2</v>
      </c>
      <c r="G18" s="16">
        <v>3.6408158751848808E-2</v>
      </c>
      <c r="H18" s="16">
        <v>2.8429995291156286E-2</v>
      </c>
      <c r="I18" s="16">
        <v>3.8917205065918108E-2</v>
      </c>
      <c r="J18" s="16">
        <v>2.3650144035032325E-3</v>
      </c>
      <c r="K18" s="16">
        <v>-1.0726172224135274E-3</v>
      </c>
      <c r="L18" s="16">
        <v>1.0255873626543855E-2</v>
      </c>
      <c r="M18" s="16">
        <v>4.5735040014425868E-2</v>
      </c>
      <c r="N18" s="16">
        <v>6.9021649097023565E-3</v>
      </c>
      <c r="O18" s="16">
        <v>2.9475279083633583E-2</v>
      </c>
      <c r="P18" s="16">
        <v>2.0554045465847069E-2</v>
      </c>
      <c r="Q18" s="16">
        <v>2.3707375876051599E-2</v>
      </c>
      <c r="R18" s="16">
        <v>8.2116196470283266E-3</v>
      </c>
      <c r="S18" s="16">
        <v>1.1446045119973809E-2</v>
      </c>
      <c r="T18" s="16">
        <v>2.4188046745624223E-2</v>
      </c>
      <c r="U18" s="16">
        <v>3.7984739527995935E-2</v>
      </c>
      <c r="V18" s="16">
        <v>-4.3953046123785785E-3</v>
      </c>
      <c r="W18" s="16">
        <v>-2.0714314048106478E-2</v>
      </c>
      <c r="X18" s="16">
        <v>-3.8349289722174905E-2</v>
      </c>
      <c r="Y18" s="16">
        <v>-1.757050964013664E-2</v>
      </c>
      <c r="Z18" s="16">
        <v>8.9133996718003781E-3</v>
      </c>
      <c r="AA18" s="16">
        <v>-4.5762009293830473E-2</v>
      </c>
      <c r="AB18" s="16">
        <v>-6.839147738061515E-3</v>
      </c>
      <c r="AC18" s="16">
        <v>-6.404825208009525E-2</v>
      </c>
      <c r="AD18" s="16">
        <v>3.9804491963642392E-2</v>
      </c>
      <c r="AE18" s="16">
        <v>2.8393559006074437E-3</v>
      </c>
      <c r="AF18" s="16">
        <v>-4.1981020277126392E-2</v>
      </c>
      <c r="AG18" s="16">
        <v>-5.0667938059184077E-2</v>
      </c>
      <c r="AH18" s="16">
        <v>-6.750731318485087E-2</v>
      </c>
      <c r="AI18" s="17" t="s">
        <v>91</v>
      </c>
      <c r="AJ18" s="16">
        <v>5.746430990879136E-3</v>
      </c>
      <c r="AK18" s="16">
        <v>2.344643723693695E-2</v>
      </c>
      <c r="AL18" s="16">
        <v>-1.4540587700978536E-2</v>
      </c>
      <c r="AM18" s="16">
        <v>-3.6084786285169028E-2</v>
      </c>
      <c r="AN18" s="18">
        <v>-1.5580210628055301E-2</v>
      </c>
    </row>
    <row r="19" spans="1:40" ht="24">
      <c r="A19" s="13" t="s">
        <v>55</v>
      </c>
      <c r="B19" s="14" t="s">
        <v>41</v>
      </c>
      <c r="C19" s="15">
        <v>4.9609670141712104E-3</v>
      </c>
      <c r="D19" s="16">
        <v>-4.6485649831523486E-2</v>
      </c>
      <c r="E19" s="16">
        <v>2.034889344965474E-2</v>
      </c>
      <c r="F19" s="16">
        <v>-2.5939255136985917E-2</v>
      </c>
      <c r="G19" s="16">
        <v>1.5649780625353282E-2</v>
      </c>
      <c r="H19" s="16">
        <v>-1.797659331227968E-2</v>
      </c>
      <c r="I19" s="16">
        <v>-3.0273108078051721E-2</v>
      </c>
      <c r="J19" s="16">
        <v>-4.3804312001890028E-2</v>
      </c>
      <c r="K19" s="16">
        <v>-2.2748747653240881E-2</v>
      </c>
      <c r="L19" s="16">
        <v>-5.2006311099626758E-2</v>
      </c>
      <c r="M19" s="16">
        <v>6.3061129019164426E-3</v>
      </c>
      <c r="N19" s="16">
        <v>-4.142090869115235E-2</v>
      </c>
      <c r="O19" s="16">
        <v>1.4794211040422415E-2</v>
      </c>
      <c r="P19" s="16">
        <v>-1.4158005501282468E-2</v>
      </c>
      <c r="Q19" s="16">
        <v>7.0754947863409315E-3</v>
      </c>
      <c r="R19" s="17" t="s">
        <v>91</v>
      </c>
      <c r="S19" s="16">
        <v>-4.0232446247720176E-2</v>
      </c>
      <c r="T19" s="16">
        <v>6.7340332549076379E-3</v>
      </c>
      <c r="U19" s="16">
        <v>1.3823716524382107E-2</v>
      </c>
      <c r="V19" s="16">
        <v>-1.2081204120118494E-3</v>
      </c>
      <c r="W19" s="16">
        <v>-2.0885318035889017E-2</v>
      </c>
      <c r="X19" s="16">
        <v>9.6548143961128728E-3</v>
      </c>
      <c r="Y19" s="16">
        <v>-2.226026012791686E-3</v>
      </c>
      <c r="Z19" s="16">
        <v>-1.1612866534691584E-2</v>
      </c>
      <c r="AA19" s="16">
        <v>7.9997704791418996E-3</v>
      </c>
      <c r="AB19" s="16">
        <v>3.8543095127542809E-2</v>
      </c>
      <c r="AC19" s="16">
        <v>4.2418881435707489E-2</v>
      </c>
      <c r="AD19" s="16">
        <v>2.5469779182963958E-2</v>
      </c>
      <c r="AE19" s="16">
        <v>7.2552613926171156E-2</v>
      </c>
      <c r="AF19" s="16">
        <v>2.6994139810011641E-2</v>
      </c>
      <c r="AG19" s="16">
        <v>-6.5268709973636348E-4</v>
      </c>
      <c r="AH19" s="16">
        <v>5.5537270166861684E-2</v>
      </c>
      <c r="AI19" s="16">
        <v>8.212649966094044E-3</v>
      </c>
      <c r="AJ19" s="16">
        <v>5.2205361792762243E-2</v>
      </c>
      <c r="AK19" s="16">
        <v>1.2249182145647214E-2</v>
      </c>
      <c r="AL19" s="16">
        <v>5.1930931949784868E-2</v>
      </c>
      <c r="AM19" s="16">
        <v>-1.041668752277569E-2</v>
      </c>
      <c r="AN19" s="18">
        <v>2.1357578121786874E-2</v>
      </c>
    </row>
    <row r="20" spans="1:40" ht="24">
      <c r="A20" s="13" t="s">
        <v>56</v>
      </c>
      <c r="B20" s="14" t="s">
        <v>41</v>
      </c>
      <c r="C20" s="15">
        <v>-3.6920745457038863E-2</v>
      </c>
      <c r="D20" s="16">
        <v>1.0699773019352517E-2</v>
      </c>
      <c r="E20" s="16">
        <v>4.7606350124297751E-2</v>
      </c>
      <c r="F20" s="16">
        <v>-1.8180358312618747E-2</v>
      </c>
      <c r="G20" s="16">
        <v>7.1237153100499728E-3</v>
      </c>
      <c r="H20" s="16">
        <v>1.8654142897540579E-2</v>
      </c>
      <c r="I20" s="16">
        <v>6.294885003772728E-2</v>
      </c>
      <c r="J20" s="16">
        <v>-1.2187590520736079E-2</v>
      </c>
      <c r="K20" s="16">
        <v>-8.1166831039714993E-3</v>
      </c>
      <c r="L20" s="16">
        <v>-4.9182721526149116E-2</v>
      </c>
      <c r="M20" s="16">
        <v>4.1110510261835903E-2</v>
      </c>
      <c r="N20" s="16">
        <v>-4.9893583356757599E-3</v>
      </c>
      <c r="O20" s="16">
        <v>7.0644155250945001E-2</v>
      </c>
      <c r="P20" s="16">
        <v>7.50969568454978E-3</v>
      </c>
      <c r="Q20" s="16">
        <v>1.2001976182036925E-2</v>
      </c>
      <c r="R20" s="16">
        <v>7.1714277954793459E-2</v>
      </c>
      <c r="S20" s="16">
        <v>-1.1895983251147905E-2</v>
      </c>
      <c r="T20" s="16">
        <v>2.3408466215081018E-2</v>
      </c>
      <c r="U20" s="16">
        <v>1.7987520388499316E-2</v>
      </c>
      <c r="V20" s="16">
        <v>-4.7370625141085858E-2</v>
      </c>
      <c r="W20" s="16">
        <v>-5.8717052562272103E-2</v>
      </c>
      <c r="X20" s="16">
        <v>-2.7289774940369781E-2</v>
      </c>
      <c r="Y20" s="16">
        <v>-3.643183078274316E-2</v>
      </c>
      <c r="Z20" s="16">
        <v>-5.0694094499274207E-2</v>
      </c>
      <c r="AA20" s="16">
        <v>-5.0524343764015746E-2</v>
      </c>
      <c r="AB20" s="16">
        <v>-1.5408938173869272E-2</v>
      </c>
      <c r="AC20" s="16">
        <v>1.5035011947326857E-3</v>
      </c>
      <c r="AD20" s="16">
        <v>-1.7048241375776686E-2</v>
      </c>
      <c r="AE20" s="17" t="s">
        <v>95</v>
      </c>
      <c r="AF20" s="16">
        <v>-4.1789372267472424E-2</v>
      </c>
      <c r="AG20" s="16">
        <v>-3.7019112762866964E-2</v>
      </c>
      <c r="AH20" s="16">
        <v>7.421345716247878E-3</v>
      </c>
      <c r="AI20" s="16">
        <v>2.8257478448882518E-3</v>
      </c>
      <c r="AJ20" s="16">
        <v>2.2026260402660577E-2</v>
      </c>
      <c r="AK20" s="16">
        <v>-1.9175799764384351E-2</v>
      </c>
      <c r="AL20" s="16">
        <v>-5.230474985237904E-3</v>
      </c>
      <c r="AM20" s="16">
        <v>-2.2879354653846159E-2</v>
      </c>
      <c r="AN20" s="18">
        <v>2.2243070518834118E-2</v>
      </c>
    </row>
    <row r="21" spans="1:40" ht="24">
      <c r="A21" s="13" t="s">
        <v>57</v>
      </c>
      <c r="B21" s="14" t="s">
        <v>41</v>
      </c>
      <c r="C21" s="15">
        <v>1.498180990707614E-2</v>
      </c>
      <c r="D21" s="16">
        <v>1.9024441289746053E-2</v>
      </c>
      <c r="E21" s="16">
        <v>1.0930932700298717E-2</v>
      </c>
      <c r="F21" s="16">
        <v>4.558100405151596E-2</v>
      </c>
      <c r="G21" s="16">
        <v>1.679039468974065E-2</v>
      </c>
      <c r="H21" s="16">
        <v>-2.3644891554826877E-2</v>
      </c>
      <c r="I21" s="16">
        <v>3.613098515534461E-2</v>
      </c>
      <c r="J21" s="16">
        <v>1.5467266907259622E-2</v>
      </c>
      <c r="K21" s="17" t="s">
        <v>127</v>
      </c>
      <c r="L21" s="16">
        <v>8.9296468182209748E-3</v>
      </c>
      <c r="M21" s="16">
        <v>3.0639998979947566E-2</v>
      </c>
      <c r="N21" s="16">
        <v>-1.5462919655007155E-2</v>
      </c>
      <c r="O21" s="16">
        <v>-8.2770180683707016E-4</v>
      </c>
      <c r="P21" s="16">
        <v>6.937656158055347E-2</v>
      </c>
      <c r="Q21" s="16">
        <v>-4.0973843282672562E-2</v>
      </c>
      <c r="R21" s="16">
        <v>3.8602448186190949E-2</v>
      </c>
      <c r="S21" s="16">
        <v>2.0938000556023909E-2</v>
      </c>
      <c r="T21" s="16">
        <v>1.037929320437788E-2</v>
      </c>
      <c r="U21" s="16">
        <v>-6.4152868005259538E-3</v>
      </c>
      <c r="V21" s="16">
        <v>1.84433860516778E-2</v>
      </c>
      <c r="W21" s="16">
        <v>-7.0190739420119344E-3</v>
      </c>
      <c r="X21" s="16">
        <v>4.5487369647286745E-2</v>
      </c>
      <c r="Y21" s="16">
        <v>-2.397962974994014E-2</v>
      </c>
      <c r="Z21" s="16">
        <v>2.328385437578015E-2</v>
      </c>
      <c r="AA21" s="16">
        <v>3.9199824288604627E-2</v>
      </c>
      <c r="AB21" s="17" t="s">
        <v>85</v>
      </c>
      <c r="AC21" s="16">
        <v>-8.5827542645488617E-3</v>
      </c>
      <c r="AD21" s="16">
        <v>-2.8455017159376331E-2</v>
      </c>
      <c r="AE21" s="16">
        <v>-1.5633527324518809E-2</v>
      </c>
      <c r="AF21" s="16">
        <v>-2.4736565079729136E-3</v>
      </c>
      <c r="AG21" s="16">
        <v>-9.3845656078134759E-3</v>
      </c>
      <c r="AH21" s="16">
        <v>2.19930673661612E-2</v>
      </c>
      <c r="AI21" s="16">
        <v>-6.839339885468144E-3</v>
      </c>
      <c r="AJ21" s="16">
        <v>-2.574126901894298E-2</v>
      </c>
      <c r="AK21" s="16">
        <v>-4.1450419008462339E-3</v>
      </c>
      <c r="AL21" s="16">
        <v>-2.5203998209044006E-2</v>
      </c>
      <c r="AM21" s="16">
        <v>-4.2912548167106955E-2</v>
      </c>
      <c r="AN21" s="18">
        <v>-2.2753868281330733E-2</v>
      </c>
    </row>
    <row r="22" spans="1:40" ht="24">
      <c r="A22" s="13" t="s">
        <v>58</v>
      </c>
      <c r="B22" s="14" t="s">
        <v>41</v>
      </c>
      <c r="C22" s="15">
        <v>-1.2210660468503609E-2</v>
      </c>
      <c r="D22" s="16">
        <v>2.0460114748509857E-3</v>
      </c>
      <c r="E22" s="16">
        <v>2.391793777349588E-3</v>
      </c>
      <c r="F22" s="16">
        <v>5.687276663993375E-2</v>
      </c>
      <c r="G22" s="16">
        <v>-2.8134691342719656E-5</v>
      </c>
      <c r="H22" s="16">
        <v>3.4012040912370804E-2</v>
      </c>
      <c r="I22" s="16">
        <v>-2.257923111184924E-2</v>
      </c>
      <c r="J22" s="16">
        <v>2.9783775718423056E-2</v>
      </c>
      <c r="K22" s="16">
        <v>2.4471565527543308E-2</v>
      </c>
      <c r="L22" s="16">
        <v>4.687002772182982E-2</v>
      </c>
      <c r="M22" s="16">
        <v>4.6318320659519241E-2</v>
      </c>
      <c r="N22" s="16">
        <v>-3.1552884317812113E-2</v>
      </c>
      <c r="O22" s="16">
        <v>7.5634802084211129E-3</v>
      </c>
      <c r="P22" s="16">
        <v>4.2674915374746436E-2</v>
      </c>
      <c r="Q22" s="16">
        <v>3.0082148605863456E-2</v>
      </c>
      <c r="R22" s="16">
        <v>7.9554440759772322E-3</v>
      </c>
      <c r="S22" s="16">
        <v>2.6430022059533272E-2</v>
      </c>
      <c r="T22" s="16">
        <v>1.9639632355030304E-2</v>
      </c>
      <c r="U22" s="16">
        <v>1.4511345606881408E-2</v>
      </c>
      <c r="V22" s="16">
        <v>2.3746795840734448E-2</v>
      </c>
      <c r="W22" s="16">
        <v>-1.4306638775920784E-2</v>
      </c>
      <c r="X22" s="16">
        <v>2.7593133696193123E-2</v>
      </c>
      <c r="Y22" s="16">
        <v>-4.3911780334566317E-2</v>
      </c>
      <c r="Z22" s="16">
        <v>-5.4752950531269988E-2</v>
      </c>
      <c r="AA22" s="17" t="s">
        <v>99</v>
      </c>
      <c r="AB22" s="16">
        <v>3.8905575881351413E-2</v>
      </c>
      <c r="AC22" s="16">
        <v>-9.9485216103562795E-3</v>
      </c>
      <c r="AD22" s="16">
        <v>-2.0708025871817522E-2</v>
      </c>
      <c r="AE22" s="16">
        <v>-5.0833471823528972E-2</v>
      </c>
      <c r="AF22" s="16">
        <v>-6.1742077992310816E-3</v>
      </c>
      <c r="AG22" s="16">
        <v>-3.9318628797540722E-2</v>
      </c>
      <c r="AH22" s="16">
        <v>2.5185939788415639E-2</v>
      </c>
      <c r="AI22" s="16">
        <v>-4.5481569294036538E-2</v>
      </c>
      <c r="AJ22" s="16">
        <v>1.0393291807784862E-2</v>
      </c>
      <c r="AK22" s="16">
        <v>-5.0362928188334488E-2</v>
      </c>
      <c r="AL22" s="16">
        <v>3.1725353774387774E-2</v>
      </c>
      <c r="AM22" s="16">
        <v>1.6282805515188555E-3</v>
      </c>
      <c r="AN22" s="18">
        <v>-4.9450264113187259E-2</v>
      </c>
    </row>
    <row r="23" spans="1:40" ht="24">
      <c r="A23" s="13" t="s">
        <v>59</v>
      </c>
      <c r="B23" s="14" t="s">
        <v>41</v>
      </c>
      <c r="C23" s="15">
        <v>5.0553461973648156E-2</v>
      </c>
      <c r="D23" s="16">
        <v>-1.9211110023926441E-2</v>
      </c>
      <c r="E23" s="16">
        <v>-5.3598964910727562E-2</v>
      </c>
      <c r="F23" s="16">
        <v>-2.3481180570762354E-3</v>
      </c>
      <c r="G23" s="16">
        <v>-6.1577161595413467E-2</v>
      </c>
      <c r="H23" s="16">
        <v>-2.000936871784148E-2</v>
      </c>
      <c r="I23" s="16">
        <v>2.2317013143219759E-2</v>
      </c>
      <c r="J23" s="16">
        <v>-2.5939983515257808E-3</v>
      </c>
      <c r="K23" s="16">
        <v>7.1012452995020169E-4</v>
      </c>
      <c r="L23" s="16">
        <v>-8.1379053868281918E-3</v>
      </c>
      <c r="M23" s="16">
        <v>-9.2410870759296413E-3</v>
      </c>
      <c r="N23" s="17" t="s">
        <v>95</v>
      </c>
      <c r="O23" s="16">
        <v>-3.2907399661392272E-4</v>
      </c>
      <c r="P23" s="16">
        <v>-5.2752409614068192E-2</v>
      </c>
      <c r="Q23" s="16">
        <v>-2.4647258460938008E-2</v>
      </c>
      <c r="R23" s="16">
        <v>-4.0982349721207317E-2</v>
      </c>
      <c r="S23" s="16">
        <v>-3.5525125285489623E-2</v>
      </c>
      <c r="T23" s="16">
        <v>1.5566999362737857E-2</v>
      </c>
      <c r="U23" s="16">
        <v>-2.3242072811933616E-3</v>
      </c>
      <c r="V23" s="16">
        <v>2.821734416377646E-2</v>
      </c>
      <c r="W23" s="16">
        <v>-1.1801497454557376E-3</v>
      </c>
      <c r="X23" s="16">
        <v>-2.6041905436908798E-2</v>
      </c>
      <c r="Y23" s="16">
        <v>7.631595364090403E-2</v>
      </c>
      <c r="Z23" s="16">
        <v>1.8129099370423576E-2</v>
      </c>
      <c r="AA23" s="16">
        <v>-3.1421431888282975E-2</v>
      </c>
      <c r="AB23" s="16">
        <v>-1.5310144837802478E-2</v>
      </c>
      <c r="AC23" s="16">
        <v>-2.1489031593360176E-2</v>
      </c>
      <c r="AD23" s="16">
        <v>5.8994070483262134E-2</v>
      </c>
      <c r="AE23" s="16">
        <v>-5.0009180479172249E-3</v>
      </c>
      <c r="AF23" s="16">
        <v>3.2877209584716613E-2</v>
      </c>
      <c r="AG23" s="16">
        <v>5.9138071506105575E-2</v>
      </c>
      <c r="AH23" s="16">
        <v>-2.6281118926544064E-3</v>
      </c>
      <c r="AI23" s="16">
        <v>6.8110497596935889E-3</v>
      </c>
      <c r="AJ23" s="16">
        <v>8.177395382636797E-2</v>
      </c>
      <c r="AK23" s="16">
        <v>-3.0038808330648894E-2</v>
      </c>
      <c r="AL23" s="16">
        <v>-5.4244499482888698E-3</v>
      </c>
      <c r="AM23" s="16">
        <v>-1.7286352491914795E-2</v>
      </c>
      <c r="AN23" s="18">
        <v>-9.1190117177561598E-3</v>
      </c>
    </row>
    <row r="24" spans="1:40" ht="24">
      <c r="A24" s="13" t="s">
        <v>60</v>
      </c>
      <c r="B24" s="14" t="s">
        <v>41</v>
      </c>
      <c r="C24" s="15">
        <v>-3.0441805785491698E-2</v>
      </c>
      <c r="D24" s="16">
        <v>4.2744080073061123E-2</v>
      </c>
      <c r="E24" s="16">
        <v>5.9224484591886346E-2</v>
      </c>
      <c r="F24" s="16">
        <v>-2.1606947658264979E-2</v>
      </c>
      <c r="G24" s="16">
        <v>6.61459213775797E-2</v>
      </c>
      <c r="H24" s="16">
        <v>-1.1771128116109196E-2</v>
      </c>
      <c r="I24" s="16">
        <v>4.4649102907284938E-2</v>
      </c>
      <c r="J24" s="16">
        <v>2.4042461865769485E-2</v>
      </c>
      <c r="K24" s="16">
        <v>-6.2301362271666846E-3</v>
      </c>
      <c r="L24" s="16">
        <v>1.3121346637643385E-2</v>
      </c>
      <c r="M24" s="16">
        <v>-1.5304496811658998E-2</v>
      </c>
      <c r="N24" s="16">
        <v>3.307104259309588E-2</v>
      </c>
      <c r="O24" s="16">
        <v>-2.6928682445385925E-2</v>
      </c>
      <c r="P24" s="16">
        <v>-2.2882560412590673E-2</v>
      </c>
      <c r="Q24" s="16">
        <v>-3.6116655108021839E-6</v>
      </c>
      <c r="R24" s="16">
        <v>2.6880009042416282E-2</v>
      </c>
      <c r="S24" s="16">
        <v>1.0804033432289971E-2</v>
      </c>
      <c r="T24" s="16">
        <v>-1.2334384980373246E-3</v>
      </c>
      <c r="U24" s="16">
        <v>-5.8212039259636264E-2</v>
      </c>
      <c r="V24" s="16">
        <v>-2.4495821707535104E-2</v>
      </c>
      <c r="W24" s="16">
        <v>1.111163312456283E-2</v>
      </c>
      <c r="X24" s="16">
        <v>1.6513292810852717E-2</v>
      </c>
      <c r="Y24" s="16">
        <v>-1.8159171108004628E-2</v>
      </c>
      <c r="Z24" s="16">
        <v>9.2880295066258105E-3</v>
      </c>
      <c r="AA24" s="16">
        <v>-6.1882227301647864E-3</v>
      </c>
      <c r="AB24" s="16">
        <v>-2.4481808280703674E-3</v>
      </c>
      <c r="AC24" s="16">
        <v>1.5756703216219387E-2</v>
      </c>
      <c r="AD24" s="16">
        <v>1.2573761391697477E-3</v>
      </c>
      <c r="AE24" s="16">
        <v>-4.2082656073362798E-2</v>
      </c>
      <c r="AF24" s="17" t="s">
        <v>99</v>
      </c>
      <c r="AG24" s="16">
        <v>-2.6116882809804256E-3</v>
      </c>
      <c r="AH24" s="16">
        <v>-5.9985957230465625E-2</v>
      </c>
      <c r="AI24" s="16">
        <v>-4.1764118728090889E-2</v>
      </c>
      <c r="AJ24" s="16">
        <v>-5.0587831460309991E-2</v>
      </c>
      <c r="AK24" s="16">
        <v>-1.5236802687081984E-2</v>
      </c>
      <c r="AL24" s="16">
        <v>-8.5042685951021765E-3</v>
      </c>
      <c r="AM24" s="16">
        <v>6.9033990374125512E-2</v>
      </c>
      <c r="AN24" s="18">
        <v>-1.7213868621707283E-2</v>
      </c>
    </row>
    <row r="25" spans="1:40" ht="24">
      <c r="A25" s="13" t="s">
        <v>61</v>
      </c>
      <c r="B25" s="14" t="s">
        <v>41</v>
      </c>
      <c r="C25" s="15">
        <v>2.8660484882401193E-3</v>
      </c>
      <c r="D25" s="16">
        <v>1.9267421685354631E-2</v>
      </c>
      <c r="E25" s="16">
        <v>1.824620791689659E-3</v>
      </c>
      <c r="F25" s="16">
        <v>4.0997094183444958E-2</v>
      </c>
      <c r="G25" s="16">
        <v>2.5904554030064763E-2</v>
      </c>
      <c r="H25" s="16">
        <v>6.8454632502866986E-2</v>
      </c>
      <c r="I25" s="16">
        <v>-1.5721671957093675E-2</v>
      </c>
      <c r="J25" s="16">
        <v>-5.4835531873537085E-3</v>
      </c>
      <c r="K25" s="16">
        <v>4.9241649480275873E-2</v>
      </c>
      <c r="L25" s="16">
        <v>8.8724124751387804E-3</v>
      </c>
      <c r="M25" s="16">
        <v>-1.8116783095658468E-2</v>
      </c>
      <c r="N25" s="16">
        <v>-1.7284410487514296E-2</v>
      </c>
      <c r="O25" s="16">
        <v>-2.369182119346732E-2</v>
      </c>
      <c r="P25" s="17" t="s">
        <v>169</v>
      </c>
      <c r="Q25" s="16">
        <v>-1.5403671779485676E-2</v>
      </c>
      <c r="R25" s="16">
        <v>-1.031682498476366E-2</v>
      </c>
      <c r="S25" s="16">
        <v>3.51947786113362E-2</v>
      </c>
      <c r="T25" s="16">
        <v>7.4034632035469266E-4</v>
      </c>
      <c r="U25" s="16">
        <v>-2.1323200582957415E-2</v>
      </c>
      <c r="V25" s="16">
        <v>-7.5615448756949939E-3</v>
      </c>
      <c r="W25" s="16">
        <v>1.3584081350476091E-5</v>
      </c>
      <c r="X25" s="16">
        <v>7.6010848494248049E-3</v>
      </c>
      <c r="Y25" s="16">
        <v>-4.5413849489837364E-2</v>
      </c>
      <c r="Z25" s="16">
        <v>-1.1018675368494185E-2</v>
      </c>
      <c r="AA25" s="16">
        <v>1.6545819134744365E-3</v>
      </c>
      <c r="AB25" s="16">
        <v>-4.2371137810508809E-2</v>
      </c>
      <c r="AC25" s="16">
        <v>3.6810784461251619E-2</v>
      </c>
      <c r="AD25" s="16">
        <v>-3.4502238522437556E-2</v>
      </c>
      <c r="AE25" s="16">
        <v>-2.2876178961178825E-2</v>
      </c>
      <c r="AF25" s="16">
        <v>6.8600989832875631E-2</v>
      </c>
      <c r="AG25" s="16">
        <v>-6.2849887417900001E-3</v>
      </c>
      <c r="AH25" s="16">
        <v>3.1234215923647852E-2</v>
      </c>
      <c r="AI25" s="16">
        <v>-3.5641963312266392E-2</v>
      </c>
      <c r="AJ25" s="16">
        <v>-2.2750820882833617E-2</v>
      </c>
      <c r="AK25" s="16">
        <v>-3.0280138599315047E-2</v>
      </c>
      <c r="AL25" s="16">
        <v>-3.2102671657157143E-3</v>
      </c>
      <c r="AM25" s="17" t="s">
        <v>95</v>
      </c>
      <c r="AN25" s="18">
        <v>-2.6673765719496791E-2</v>
      </c>
    </row>
    <row r="26" spans="1:40" ht="24">
      <c r="A26" s="13" t="s">
        <v>62</v>
      </c>
      <c r="B26" s="14" t="s">
        <v>41</v>
      </c>
      <c r="C26" s="15">
        <v>-2.7651089256380896E-2</v>
      </c>
      <c r="D26" s="16">
        <v>2.4786824079365841E-3</v>
      </c>
      <c r="E26" s="16">
        <v>-2.9763153379472971E-2</v>
      </c>
      <c r="F26" s="16">
        <v>1.2603766696542533E-2</v>
      </c>
      <c r="G26" s="16">
        <v>-1.5929683976111039E-2</v>
      </c>
      <c r="H26" s="16">
        <v>-2.0722111631513117E-2</v>
      </c>
      <c r="I26" s="17" t="s">
        <v>161</v>
      </c>
      <c r="J26" s="16">
        <v>-2.229354252983188E-3</v>
      </c>
      <c r="K26" s="16">
        <v>-3.3739060943900013E-3</v>
      </c>
      <c r="L26" s="16">
        <v>1.2989236118839088E-3</v>
      </c>
      <c r="M26" s="16">
        <v>2.1618718815352812E-2</v>
      </c>
      <c r="N26" s="16">
        <v>-9.0159378905383496E-3</v>
      </c>
      <c r="O26" s="16">
        <v>7.7550790170891726E-2</v>
      </c>
      <c r="P26" s="16">
        <v>4.0975801512901488E-3</v>
      </c>
      <c r="Q26" s="16">
        <v>4.7467190824353016E-2</v>
      </c>
      <c r="R26" s="16">
        <v>2.087403772878817E-2</v>
      </c>
      <c r="S26" s="16">
        <v>-2.3711725680934093E-2</v>
      </c>
      <c r="T26" s="16">
        <v>4.9285809526999347E-2</v>
      </c>
      <c r="U26" s="16">
        <v>-4.8661654591673618E-2</v>
      </c>
      <c r="V26" s="16">
        <v>-2.8220264764987041E-2</v>
      </c>
      <c r="W26" s="16">
        <v>-7.3405968251168977E-2</v>
      </c>
      <c r="X26" s="16">
        <v>-5.9633677064459503E-2</v>
      </c>
      <c r="Y26" s="16">
        <v>5.5857018588979348E-3</v>
      </c>
      <c r="Z26" s="16">
        <v>-4.6534629801867684E-2</v>
      </c>
      <c r="AA26" s="16">
        <v>-4.8651905982122073E-2</v>
      </c>
      <c r="AB26" s="16">
        <v>-2.219584664531955E-2</v>
      </c>
      <c r="AC26" s="16">
        <v>-2.9776189546792318E-2</v>
      </c>
      <c r="AD26" s="16">
        <v>-1.0428707690591059E-2</v>
      </c>
      <c r="AE26" s="16">
        <v>2.2063970758062473E-2</v>
      </c>
      <c r="AF26" s="16">
        <v>-1.6886492509701961E-2</v>
      </c>
      <c r="AG26" s="16">
        <v>7.0576362252711558E-3</v>
      </c>
      <c r="AH26" s="16">
        <v>-5.7119905725324122E-3</v>
      </c>
      <c r="AI26" s="16">
        <v>-1.5176617168411651E-2</v>
      </c>
      <c r="AJ26" s="16">
        <v>4.5309060877506933E-2</v>
      </c>
      <c r="AK26" s="16">
        <v>-3.2817690238545728E-2</v>
      </c>
      <c r="AL26" s="16">
        <v>-2.8694779475772651E-2</v>
      </c>
      <c r="AM26" s="16">
        <v>-2.6391696109291582E-2</v>
      </c>
      <c r="AN26" s="20" t="s">
        <v>103</v>
      </c>
    </row>
    <row r="27" spans="1:40" ht="24">
      <c r="A27" s="13" t="s">
        <v>63</v>
      </c>
      <c r="B27" s="14" t="s">
        <v>41</v>
      </c>
      <c r="C27" s="15">
        <v>-7.5044440948338819E-3</v>
      </c>
      <c r="D27" s="16">
        <v>6.7714170576737009E-2</v>
      </c>
      <c r="E27" s="16">
        <v>5.3619954586056E-2</v>
      </c>
      <c r="F27" s="16">
        <v>4.5828523844371159E-2</v>
      </c>
      <c r="G27" s="16">
        <v>7.3708775747291667E-3</v>
      </c>
      <c r="H27" s="16">
        <v>3.66295018045645E-2</v>
      </c>
      <c r="I27" s="16">
        <v>1.097051260801828E-2</v>
      </c>
      <c r="J27" s="16">
        <v>3.4795197435509198E-2</v>
      </c>
      <c r="K27" s="16">
        <v>-1.5903179642335133E-2</v>
      </c>
      <c r="L27" s="16">
        <v>5.2064786003397034E-2</v>
      </c>
      <c r="M27" s="16">
        <v>-3.3887183607814141E-2</v>
      </c>
      <c r="N27" s="16">
        <v>-2.5920803655056085E-2</v>
      </c>
      <c r="O27" s="16">
        <v>1.4734995132681832E-3</v>
      </c>
      <c r="P27" s="16">
        <v>3.0691834184313375E-2</v>
      </c>
      <c r="Q27" s="16">
        <v>2.0381586858172315E-2</v>
      </c>
      <c r="R27" s="16">
        <v>9.485285676335815E-3</v>
      </c>
      <c r="S27" s="16">
        <v>7.7221505020211717E-2</v>
      </c>
      <c r="T27" s="16">
        <v>9.3176434956065441E-3</v>
      </c>
      <c r="U27" s="16">
        <v>7.8035019844709067E-3</v>
      </c>
      <c r="V27" s="16">
        <v>1.23159575110493E-3</v>
      </c>
      <c r="W27" s="16">
        <v>2.5643460311317243E-3</v>
      </c>
      <c r="X27" s="17" t="s">
        <v>111</v>
      </c>
      <c r="Y27" s="16">
        <v>2.7444582194641989E-2</v>
      </c>
      <c r="Z27" s="16">
        <v>-1.5205952487771663E-2</v>
      </c>
      <c r="AA27" s="16">
        <v>2.7334461922877099E-2</v>
      </c>
      <c r="AB27" s="16">
        <v>4.4752618851867577E-2</v>
      </c>
      <c r="AC27" s="16">
        <v>2.3164151105406873E-3</v>
      </c>
      <c r="AD27" s="16">
        <v>-6.813127271224638E-2</v>
      </c>
      <c r="AE27" s="16">
        <v>-2.7189711009534715E-2</v>
      </c>
      <c r="AF27" s="16">
        <v>1.635231821454956E-2</v>
      </c>
      <c r="AG27" s="16">
        <v>-1.5402290962144316E-2</v>
      </c>
      <c r="AH27" s="16">
        <v>5.1304049028159486E-3</v>
      </c>
      <c r="AI27" s="16">
        <v>-3.772826588466504E-2</v>
      </c>
      <c r="AJ27" s="16">
        <v>-4.690080043880035E-2</v>
      </c>
      <c r="AK27" s="16">
        <v>-2.0529600520935633E-2</v>
      </c>
      <c r="AL27" s="16">
        <v>-3.2093241118025403E-2</v>
      </c>
      <c r="AM27" s="16">
        <v>7.5618352905164558E-3</v>
      </c>
      <c r="AN27" s="18">
        <v>-6.0054230787730221E-2</v>
      </c>
    </row>
    <row r="28" spans="1:40" ht="24">
      <c r="A28" s="13" t="s">
        <v>64</v>
      </c>
      <c r="B28" s="14" t="s">
        <v>41</v>
      </c>
      <c r="C28" s="15">
        <v>5.2200093303415004E-2</v>
      </c>
      <c r="D28" s="16">
        <v>1.451810580362725E-2</v>
      </c>
      <c r="E28" s="16">
        <v>-5.2279218354209664E-2</v>
      </c>
      <c r="F28" s="17" t="s">
        <v>95</v>
      </c>
      <c r="G28" s="16">
        <v>-3.0574460096967133E-2</v>
      </c>
      <c r="H28" s="16">
        <v>2.6623999733560132E-2</v>
      </c>
      <c r="I28" s="16">
        <v>-4.7436509605923494E-2</v>
      </c>
      <c r="J28" s="16">
        <v>-2.0751499577529742E-2</v>
      </c>
      <c r="K28" s="16">
        <v>-1.8018360730624489E-2</v>
      </c>
      <c r="L28" s="16">
        <v>2.6732411540964968E-2</v>
      </c>
      <c r="M28" s="16">
        <v>-1.0388228103239154E-2</v>
      </c>
      <c r="N28" s="16">
        <v>-2.3500266752527993E-3</v>
      </c>
      <c r="O28" s="16">
        <v>-3.5766229636387037E-2</v>
      </c>
      <c r="P28" s="16">
        <v>3.4225255345643968E-2</v>
      </c>
      <c r="Q28" s="16">
        <v>-5.2929683062401936E-2</v>
      </c>
      <c r="R28" s="16">
        <v>-2.5659668978141547E-2</v>
      </c>
      <c r="S28" s="16">
        <v>1.6602280265692715E-2</v>
      </c>
      <c r="T28" s="16">
        <v>-4.5008489239684597E-2</v>
      </c>
      <c r="U28" s="16">
        <v>5.037299357206447E-2</v>
      </c>
      <c r="V28" s="16">
        <v>5.5196681073093938E-2</v>
      </c>
      <c r="W28" s="16">
        <v>9.0167250489090068E-3</v>
      </c>
      <c r="X28" s="16">
        <v>4.6041595441474029E-2</v>
      </c>
      <c r="Y28" s="16">
        <v>-7.720872894120075E-3</v>
      </c>
      <c r="Z28" s="16">
        <v>5.2498745405089316E-2</v>
      </c>
      <c r="AA28" s="16">
        <v>5.6588962256135134E-2</v>
      </c>
      <c r="AB28" s="16">
        <v>4.5033251398178931E-2</v>
      </c>
      <c r="AC28" s="16">
        <v>4.0250760167926301E-2</v>
      </c>
      <c r="AD28" s="16">
        <v>-7.4540628039808038E-3</v>
      </c>
      <c r="AE28" s="16">
        <v>-1.8187315871294369E-2</v>
      </c>
      <c r="AF28" s="16">
        <v>-2.1493075016954421E-2</v>
      </c>
      <c r="AG28" s="16">
        <v>-1.0669985689158045E-2</v>
      </c>
      <c r="AH28" s="16">
        <v>-1.8175834924253835E-2</v>
      </c>
      <c r="AI28" s="16">
        <v>3.65167522977696E-2</v>
      </c>
      <c r="AJ28" s="16">
        <v>1.4691723906347787E-2</v>
      </c>
      <c r="AK28" s="16">
        <v>2.3658265137120119E-2</v>
      </c>
      <c r="AL28" s="16">
        <v>2.1676433944880426E-2</v>
      </c>
      <c r="AM28" s="16">
        <v>4.0967257437085999E-2</v>
      </c>
      <c r="AN28" s="18">
        <v>1.2796108634587642E-2</v>
      </c>
    </row>
    <row r="29" spans="1:40" ht="24">
      <c r="A29" s="13" t="s">
        <v>65</v>
      </c>
      <c r="B29" s="14" t="s">
        <v>41</v>
      </c>
      <c r="C29" s="15">
        <v>1.2578594867732679E-2</v>
      </c>
      <c r="D29" s="16">
        <v>-7.5037774870651844E-2</v>
      </c>
      <c r="E29" s="16">
        <v>-1.0308398452590552E-2</v>
      </c>
      <c r="F29" s="16">
        <v>-3.5299646782502588E-2</v>
      </c>
      <c r="G29" s="16">
        <v>1.6287552018714305E-2</v>
      </c>
      <c r="H29" s="16">
        <v>-5.3187090429445451E-2</v>
      </c>
      <c r="I29" s="16">
        <v>2.7404425021297529E-2</v>
      </c>
      <c r="J29" s="16">
        <v>-4.7966966562506833E-2</v>
      </c>
      <c r="K29" s="16">
        <v>-3.0188705451299883E-2</v>
      </c>
      <c r="L29" s="16">
        <v>-2.9301806299438179E-2</v>
      </c>
      <c r="M29" s="16">
        <v>1.5930463999626474E-2</v>
      </c>
      <c r="N29" s="16">
        <v>-3.2028737802914259E-4</v>
      </c>
      <c r="O29" s="17" t="s">
        <v>103</v>
      </c>
      <c r="P29" s="16">
        <v>1.2329179465963069E-2</v>
      </c>
      <c r="Q29" s="16">
        <v>1.0423558266163159E-2</v>
      </c>
      <c r="R29" s="16">
        <v>1.4474848450437984E-2</v>
      </c>
      <c r="S29" s="16">
        <v>-2.2709490849242005E-2</v>
      </c>
      <c r="T29" s="16">
        <v>3.9633119127268933E-2</v>
      </c>
      <c r="U29" s="16">
        <v>1.6499003765915326E-2</v>
      </c>
      <c r="V29" s="16">
        <v>6.2441996611465999E-3</v>
      </c>
      <c r="W29" s="16">
        <v>-2.0187789894429306E-2</v>
      </c>
      <c r="X29" s="16">
        <v>1.4353376401047065E-3</v>
      </c>
      <c r="Y29" s="16">
        <v>2.3987183532700955E-2</v>
      </c>
      <c r="Z29" s="16">
        <v>1.0892734572971395E-2</v>
      </c>
      <c r="AA29" s="16">
        <v>7.393210535928083E-3</v>
      </c>
      <c r="AB29" s="16">
        <v>-8.3315239801435063E-4</v>
      </c>
      <c r="AC29" s="16">
        <v>-7.701176749633447E-3</v>
      </c>
      <c r="AD29" s="16">
        <v>3.5750344400321661E-2</v>
      </c>
      <c r="AE29" s="16">
        <v>6.9749694334443349E-2</v>
      </c>
      <c r="AF29" s="16">
        <v>-2.6457172018618042E-2</v>
      </c>
      <c r="AG29" s="16">
        <v>7.8839784195252519E-2</v>
      </c>
      <c r="AH29" s="16">
        <v>3.4631930256827474E-2</v>
      </c>
      <c r="AI29" s="16">
        <v>2.873270509567323E-2</v>
      </c>
      <c r="AJ29" s="16">
        <v>7.6468173178334875E-2</v>
      </c>
      <c r="AK29" s="16">
        <v>-1.3992505002062432E-2</v>
      </c>
      <c r="AL29" s="16">
        <v>3.4411177581300391E-2</v>
      </c>
      <c r="AM29" s="16">
        <v>-2.341279963133722E-2</v>
      </c>
      <c r="AN29" s="18">
        <v>7.7399292100620742E-2</v>
      </c>
    </row>
    <row r="30" spans="1:40" ht="24">
      <c r="A30" s="13" t="s">
        <v>66</v>
      </c>
      <c r="B30" s="14" t="s">
        <v>41</v>
      </c>
      <c r="C30" s="15">
        <v>-2.6710310589680416E-4</v>
      </c>
      <c r="D30" s="16">
        <v>7.9177073697421343E-2</v>
      </c>
      <c r="E30" s="16">
        <v>-1.6828075051243641E-3</v>
      </c>
      <c r="F30" s="16">
        <v>2.6222601569407106E-2</v>
      </c>
      <c r="G30" s="16">
        <v>-9.3191792942712674E-3</v>
      </c>
      <c r="H30" s="17" t="s">
        <v>109</v>
      </c>
      <c r="I30" s="16">
        <v>-4.4551032831818119E-2</v>
      </c>
      <c r="J30" s="16">
        <v>-2.8392141240901173E-2</v>
      </c>
      <c r="K30" s="16">
        <v>-5.6114752085945612E-3</v>
      </c>
      <c r="L30" s="16">
        <v>5.0422942694326886E-2</v>
      </c>
      <c r="M30" s="16">
        <v>-2.461768558210781E-2</v>
      </c>
      <c r="N30" s="16">
        <v>-1.9686658988515567E-2</v>
      </c>
      <c r="O30" s="16">
        <v>-5.3025611743457754E-2</v>
      </c>
      <c r="P30" s="16">
        <v>-1.7297643569989158E-2</v>
      </c>
      <c r="Q30" s="16">
        <v>-6.1033610861007906E-2</v>
      </c>
      <c r="R30" s="16">
        <v>-1.7539885186240719E-2</v>
      </c>
      <c r="S30" s="16">
        <v>1.666075754937529E-2</v>
      </c>
      <c r="T30" s="16">
        <v>-5.3342747831189516E-2</v>
      </c>
      <c r="U30" s="16">
        <v>3.1847297511392652E-3</v>
      </c>
      <c r="V30" s="16">
        <v>2.3116870716238337E-2</v>
      </c>
      <c r="W30" s="16">
        <v>4.3878340000178019E-2</v>
      </c>
      <c r="X30" s="16">
        <v>3.6204427079860588E-2</v>
      </c>
      <c r="Y30" s="16">
        <v>4.8389620556205035E-2</v>
      </c>
      <c r="Z30" s="16">
        <v>7.2322893408734948E-2</v>
      </c>
      <c r="AA30" s="16">
        <v>3.3283660464517445E-2</v>
      </c>
      <c r="AB30" s="16">
        <v>-2.2967488693540726E-2</v>
      </c>
      <c r="AC30" s="16">
        <v>3.3474516884683926E-2</v>
      </c>
      <c r="AD30" s="16">
        <v>-9.3798089532431753E-3</v>
      </c>
      <c r="AE30" s="16">
        <v>1.8378928249171297E-2</v>
      </c>
      <c r="AF30" s="16">
        <v>-1.149056172598731E-2</v>
      </c>
      <c r="AG30" s="16">
        <v>-1.8614850398280345E-2</v>
      </c>
      <c r="AH30" s="16">
        <v>-4.1548954382680595E-3</v>
      </c>
      <c r="AI30" s="16">
        <v>2.7665063566667342E-2</v>
      </c>
      <c r="AJ30" s="16">
        <v>-5.1711264656981268E-2</v>
      </c>
      <c r="AK30" s="16">
        <v>1.5243470265933128E-2</v>
      </c>
      <c r="AL30" s="16">
        <v>4.9792327733689044E-2</v>
      </c>
      <c r="AM30" s="16">
        <v>6.7390152215588056E-2</v>
      </c>
      <c r="AN30" s="18">
        <v>-2.0582150370503382E-2</v>
      </c>
    </row>
    <row r="31" spans="1:40" ht="24">
      <c r="A31" s="13" t="s">
        <v>67</v>
      </c>
      <c r="B31" s="14" t="s">
        <v>41</v>
      </c>
      <c r="C31" s="15">
        <v>3.2944432787021284E-2</v>
      </c>
      <c r="D31" s="16">
        <v>-2.4838922705798294E-2</v>
      </c>
      <c r="E31" s="16">
        <v>1.0216444628021281E-2</v>
      </c>
      <c r="F31" s="16">
        <v>-1.0561637969589708E-2</v>
      </c>
      <c r="G31" s="16">
        <v>-2.8965274261481051E-2</v>
      </c>
      <c r="H31" s="16">
        <v>-1.8698756202696547E-2</v>
      </c>
      <c r="I31" s="16">
        <v>7.9040905497840236E-2</v>
      </c>
      <c r="J31" s="16">
        <v>1.7721028248799859E-3</v>
      </c>
      <c r="K31" s="16">
        <v>3.1789887830068315E-2</v>
      </c>
      <c r="L31" s="16">
        <v>2.0903038354170324E-2</v>
      </c>
      <c r="M31" s="16">
        <v>5.4722731963578068E-2</v>
      </c>
      <c r="N31" s="16">
        <v>5.8331517039535534E-2</v>
      </c>
      <c r="O31" s="16">
        <v>7.8878936704903396E-2</v>
      </c>
      <c r="P31" s="16">
        <v>-2.635612828395411E-2</v>
      </c>
      <c r="Q31" s="16">
        <v>5.2282907504611391E-2</v>
      </c>
      <c r="R31" s="16">
        <v>-6.3772484634645862E-4</v>
      </c>
      <c r="S31" s="16">
        <v>5.4855820526610536E-3</v>
      </c>
      <c r="T31" s="16">
        <v>6.2999551570713436E-2</v>
      </c>
      <c r="U31" s="16">
        <v>-2.6175571996550587E-2</v>
      </c>
      <c r="V31" s="16">
        <v>-4.2829869716826466E-2</v>
      </c>
      <c r="W31" s="16">
        <v>-1.2661394478000798E-2</v>
      </c>
      <c r="X31" s="16">
        <v>-1.5260203081157862E-2</v>
      </c>
      <c r="Y31" s="16">
        <v>3.6678629755305461E-2</v>
      </c>
      <c r="Z31" s="16">
        <v>-5.0441491811451807E-2</v>
      </c>
      <c r="AA31" s="16">
        <v>-3.8626810951629044E-2</v>
      </c>
      <c r="AB31" s="16">
        <v>-9.1443185696971664E-3</v>
      </c>
      <c r="AC31" s="16">
        <v>-3.6065335843871275E-2</v>
      </c>
      <c r="AD31" s="16">
        <v>1.1592849725864461E-2</v>
      </c>
      <c r="AE31" s="16">
        <v>-3.6557113067956337E-2</v>
      </c>
      <c r="AF31" s="16">
        <v>-2.5454004122851394E-3</v>
      </c>
      <c r="AG31" s="17" t="s">
        <v>103</v>
      </c>
      <c r="AH31" s="16">
        <v>1.2497668011349742E-2</v>
      </c>
      <c r="AI31" s="16">
        <v>-4.9428948917020959E-2</v>
      </c>
      <c r="AJ31" s="16">
        <v>2.1552277133014976E-2</v>
      </c>
      <c r="AK31" s="16">
        <v>-2.2586452541718881E-2</v>
      </c>
      <c r="AL31" s="16">
        <v>-5.5627095584650808E-2</v>
      </c>
      <c r="AM31" s="16">
        <v>-6.1950707685243453E-3</v>
      </c>
      <c r="AN31" s="18">
        <v>7.0239794483658172E-3</v>
      </c>
    </row>
    <row r="32" spans="1:40" ht="24">
      <c r="A32" s="13" t="s">
        <v>68</v>
      </c>
      <c r="B32" s="14" t="s">
        <v>41</v>
      </c>
      <c r="C32" s="15">
        <v>6.0724841747670136E-2</v>
      </c>
      <c r="D32" s="16">
        <v>7.2567826210078621E-3</v>
      </c>
      <c r="E32" s="16">
        <v>8.8289401077307691E-3</v>
      </c>
      <c r="F32" s="16">
        <v>-7.5677282035488966E-3</v>
      </c>
      <c r="G32" s="16">
        <v>-1.0281631719435197E-2</v>
      </c>
      <c r="H32" s="16">
        <v>4.8135935000182518E-2</v>
      </c>
      <c r="I32" s="16">
        <v>6.2657035741837383E-2</v>
      </c>
      <c r="J32" s="16">
        <v>6.5088908664831897E-3</v>
      </c>
      <c r="K32" s="16">
        <v>2.0179813940717313E-3</v>
      </c>
      <c r="L32" s="16">
        <v>7.0992724900097184E-2</v>
      </c>
      <c r="M32" s="17" t="s">
        <v>127</v>
      </c>
      <c r="N32" s="16">
        <v>7.4703642132822268E-2</v>
      </c>
      <c r="O32" s="16">
        <v>2.3828767259978768E-2</v>
      </c>
      <c r="P32" s="16">
        <v>1.2514314288041551E-2</v>
      </c>
      <c r="Q32" s="16">
        <v>4.6802521368563615E-3</v>
      </c>
      <c r="R32" s="16">
        <v>-2.1633676672561494E-3</v>
      </c>
      <c r="S32" s="16">
        <v>-1.9820475194712202E-2</v>
      </c>
      <c r="T32" s="17" t="s">
        <v>151</v>
      </c>
      <c r="U32" s="16">
        <v>-3.2782831442378257E-2</v>
      </c>
      <c r="V32" s="16">
        <v>2.7633401023074845E-3</v>
      </c>
      <c r="W32" s="16">
        <v>4.3378422108024499E-3</v>
      </c>
      <c r="X32" s="16">
        <v>2.7018404937339327E-2</v>
      </c>
      <c r="Y32" s="17" t="s">
        <v>171</v>
      </c>
      <c r="Z32" s="16">
        <v>-2.2839038712082885E-2</v>
      </c>
      <c r="AA32" s="16">
        <v>-4.2777809133578142E-2</v>
      </c>
      <c r="AB32" s="16">
        <v>-2.3183914239638986E-2</v>
      </c>
      <c r="AC32" s="16">
        <v>9.5604429872227985E-4</v>
      </c>
      <c r="AD32" s="16">
        <v>4.0222760957389504E-2</v>
      </c>
      <c r="AE32" s="16">
        <v>-3.5711932263858708E-2</v>
      </c>
      <c r="AF32" s="16">
        <v>-1.7669186465416709E-2</v>
      </c>
      <c r="AG32" s="16">
        <v>3.6424090852889557E-2</v>
      </c>
      <c r="AH32" s="16">
        <v>-4.6298118098742139E-2</v>
      </c>
      <c r="AI32" s="16">
        <v>-1.6978827340137819E-2</v>
      </c>
      <c r="AJ32" s="16">
        <v>1.7932555359310601E-2</v>
      </c>
      <c r="AK32" s="16">
        <v>-1.3290386727430244E-2</v>
      </c>
      <c r="AL32" s="16">
        <v>-6.6060855081877229E-2</v>
      </c>
      <c r="AM32" s="16">
        <v>-4.4532206308630751E-2</v>
      </c>
      <c r="AN32" s="18">
        <v>5.5089960863968007E-3</v>
      </c>
    </row>
    <row r="33" spans="1:40" ht="24">
      <c r="A33" s="13" t="s">
        <v>69</v>
      </c>
      <c r="B33" s="14" t="s">
        <v>41</v>
      </c>
      <c r="C33" s="15">
        <v>-3.6559297321212708E-4</v>
      </c>
      <c r="D33" s="16">
        <v>-1.2991612097961961E-2</v>
      </c>
      <c r="E33" s="16">
        <v>1.2320827452377057E-2</v>
      </c>
      <c r="F33" s="16">
        <v>3.3851568999501903E-2</v>
      </c>
      <c r="G33" s="16">
        <v>-1.4938018296341954E-2</v>
      </c>
      <c r="H33" s="16">
        <v>-1.7320189766731591E-2</v>
      </c>
      <c r="I33" s="16">
        <v>8.6763714280070521E-3</v>
      </c>
      <c r="J33" s="16">
        <v>-1.7470189590492839E-2</v>
      </c>
      <c r="K33" s="16">
        <v>2.9332620725633366E-2</v>
      </c>
      <c r="L33" s="16">
        <v>-3.5473654682718125E-2</v>
      </c>
      <c r="M33" s="16">
        <v>-5.8559658056971602E-2</v>
      </c>
      <c r="N33" s="16">
        <v>-5.2094830446546614E-2</v>
      </c>
      <c r="O33" s="16">
        <v>1.2336689065772769E-2</v>
      </c>
      <c r="P33" s="17" t="s">
        <v>103</v>
      </c>
      <c r="Q33" s="16">
        <v>-1.0140073613785057E-2</v>
      </c>
      <c r="R33" s="16">
        <v>-1.383738815517631E-2</v>
      </c>
      <c r="S33" s="16">
        <v>1.5304350890117521E-2</v>
      </c>
      <c r="T33" s="16">
        <v>-4.5687285290136444E-2</v>
      </c>
      <c r="U33" s="16">
        <v>5.521852176372205E-2</v>
      </c>
      <c r="V33" s="16">
        <v>-4.9147453242044522E-3</v>
      </c>
      <c r="W33" s="16">
        <v>3.8378084897982847E-3</v>
      </c>
      <c r="X33" s="16">
        <v>3.0476456910945564E-2</v>
      </c>
      <c r="Y33" s="16">
        <v>1.2635275786783763E-2</v>
      </c>
      <c r="Z33" s="16">
        <v>3.978371391916085E-2</v>
      </c>
      <c r="AA33" s="16">
        <v>4.1956822492781369E-2</v>
      </c>
      <c r="AB33" s="16">
        <v>6.7604353632414654E-2</v>
      </c>
      <c r="AC33" s="16">
        <v>4.2253323521224628E-2</v>
      </c>
      <c r="AD33" s="16">
        <v>-7.7841386665576683E-4</v>
      </c>
      <c r="AE33" s="16">
        <v>7.3885310949776649E-3</v>
      </c>
      <c r="AF33" s="16">
        <v>-2.2432715089651237E-2</v>
      </c>
      <c r="AG33" s="16">
        <v>-2.6391911702817097E-2</v>
      </c>
      <c r="AH33" s="16">
        <v>1.5869051503111641E-2</v>
      </c>
      <c r="AI33" s="16">
        <v>2.004296674974191E-2</v>
      </c>
      <c r="AJ33" s="16">
        <v>-3.4955979553689169E-2</v>
      </c>
      <c r="AK33" s="16">
        <v>-3.7145158738912276E-2</v>
      </c>
      <c r="AL33" s="16">
        <v>6.9139594379378708E-2</v>
      </c>
      <c r="AM33" s="17" t="s">
        <v>208</v>
      </c>
      <c r="AN33" s="18">
        <v>4.0448083813671024E-3</v>
      </c>
    </row>
    <row r="34" spans="1:40" ht="24">
      <c r="A34" s="13" t="s">
        <v>70</v>
      </c>
      <c r="B34" s="14" t="s">
        <v>41</v>
      </c>
      <c r="C34" s="15">
        <v>6.5584775021734917E-2</v>
      </c>
      <c r="D34" s="16">
        <v>-5.5023437282739514E-2</v>
      </c>
      <c r="E34" s="16">
        <v>-5.9394212699757115E-2</v>
      </c>
      <c r="F34" s="16">
        <v>-4.3884674945078202E-2</v>
      </c>
      <c r="G34" s="16">
        <v>-5.0527450880941002E-2</v>
      </c>
      <c r="H34" s="16">
        <v>-5.2803518980614604E-2</v>
      </c>
      <c r="I34" s="16">
        <v>2.7686821736293835E-2</v>
      </c>
      <c r="J34" s="16">
        <v>-2.8344502882095505E-2</v>
      </c>
      <c r="K34" s="16">
        <v>-1.8475743876023836E-2</v>
      </c>
      <c r="L34" s="16">
        <v>-6.0916323746149699E-2</v>
      </c>
      <c r="M34" s="16">
        <v>3.3056131837169989E-2</v>
      </c>
      <c r="N34" s="16">
        <v>1.5177030411981972E-2</v>
      </c>
      <c r="O34" s="16">
        <v>3.9120477836427824E-2</v>
      </c>
      <c r="P34" s="16">
        <v>-4.5078782493945445E-2</v>
      </c>
      <c r="Q34" s="16">
        <v>-1.8771051841152533E-2</v>
      </c>
      <c r="R34" s="16">
        <v>6.5084217023336829E-3</v>
      </c>
      <c r="S34" s="16">
        <v>1.3576012233686355E-2</v>
      </c>
      <c r="T34" s="17" t="s">
        <v>167</v>
      </c>
      <c r="U34" s="16">
        <v>2.9308773352743941E-2</v>
      </c>
      <c r="V34" s="16">
        <v>-1.7939575522363622E-3</v>
      </c>
      <c r="W34" s="16">
        <v>-6.6697186950298529E-3</v>
      </c>
      <c r="X34" s="16">
        <v>9.1367167796367436E-3</v>
      </c>
      <c r="Y34" s="17" t="s">
        <v>151</v>
      </c>
      <c r="Z34" s="16">
        <v>-5.8044710387705874E-2</v>
      </c>
      <c r="AA34" s="16">
        <v>1.9017662141994018E-2</v>
      </c>
      <c r="AB34" s="16">
        <v>9.9681423510009654E-3</v>
      </c>
      <c r="AC34" s="16">
        <v>-1.7314209773560355E-2</v>
      </c>
      <c r="AD34" s="16">
        <v>4.0349153436238024E-2</v>
      </c>
      <c r="AE34" s="16">
        <v>2.2796994140463298E-2</v>
      </c>
      <c r="AF34" s="16">
        <v>-1.2162158726225303E-3</v>
      </c>
      <c r="AG34" s="16">
        <v>6.2200283031826918E-2</v>
      </c>
      <c r="AH34" s="16">
        <v>4.7915677743724371E-2</v>
      </c>
      <c r="AI34" s="16">
        <v>2.328630986633266E-2</v>
      </c>
      <c r="AJ34" s="16">
        <v>7.2907788821193559E-2</v>
      </c>
      <c r="AK34" s="16">
        <v>-1.4634732346632559E-3</v>
      </c>
      <c r="AL34" s="16">
        <v>-1.0004890848154837E-2</v>
      </c>
      <c r="AM34" s="16">
        <v>7.2768829352983259E-4</v>
      </c>
      <c r="AN34" s="18">
        <v>4.8583728387612324E-2</v>
      </c>
    </row>
    <row r="35" spans="1:40" ht="24">
      <c r="A35" s="13" t="s">
        <v>71</v>
      </c>
      <c r="B35" s="14" t="s">
        <v>41</v>
      </c>
      <c r="C35" s="15">
        <v>2.3651421950817989E-2</v>
      </c>
      <c r="D35" s="17" t="s">
        <v>192</v>
      </c>
      <c r="E35" s="16">
        <v>5.8411094151703868E-2</v>
      </c>
      <c r="F35" s="16">
        <v>8.8179680220163859E-3</v>
      </c>
      <c r="G35" s="16">
        <v>2.6431998873194255E-2</v>
      </c>
      <c r="H35" s="16">
        <v>4.3391082692266818E-2</v>
      </c>
      <c r="I35" s="16">
        <v>-4.3215373450325924E-2</v>
      </c>
      <c r="J35" s="16">
        <v>2.3239426872122323E-2</v>
      </c>
      <c r="K35" s="16">
        <v>3.7462005400070594E-2</v>
      </c>
      <c r="L35" s="17" t="s">
        <v>209</v>
      </c>
      <c r="M35" s="16">
        <v>6.3699030925138969E-2</v>
      </c>
      <c r="N35" s="16">
        <v>-1.1614736542841467E-3</v>
      </c>
      <c r="O35" s="16">
        <v>-1.9910816889445525E-2</v>
      </c>
      <c r="P35" s="16">
        <v>3.7365772530754287E-3</v>
      </c>
      <c r="Q35" s="16">
        <v>3.055332293789767E-2</v>
      </c>
      <c r="R35" s="16">
        <v>-2.0145263727876946E-2</v>
      </c>
      <c r="S35" s="16">
        <v>4.3981433036394117E-2</v>
      </c>
      <c r="T35" s="16">
        <v>-6.7104409555253193E-3</v>
      </c>
      <c r="U35" s="16">
        <v>-4.277196409121304E-2</v>
      </c>
      <c r="V35" s="16">
        <v>4.4784734303153781E-3</v>
      </c>
      <c r="W35" s="17" t="s">
        <v>119</v>
      </c>
      <c r="X35" s="16">
        <v>2.5480069880028677E-3</v>
      </c>
      <c r="Y35" s="16">
        <v>4.3573134120629834E-3</v>
      </c>
      <c r="Z35" s="16">
        <v>3.0603463892771732E-2</v>
      </c>
      <c r="AA35" s="16">
        <v>-1.3765813361428632E-2</v>
      </c>
      <c r="AB35" s="16">
        <v>-6.706988343431604E-3</v>
      </c>
      <c r="AC35" s="16">
        <v>-1.5940243428589008E-2</v>
      </c>
      <c r="AD35" s="16">
        <v>-6.5751984863719165E-2</v>
      </c>
      <c r="AE35" s="16">
        <v>-5.7116006253855538E-2</v>
      </c>
      <c r="AF35" s="16">
        <v>1.0780187809461682E-2</v>
      </c>
      <c r="AG35" s="16">
        <v>-1.2440364853592787E-2</v>
      </c>
      <c r="AH35" s="16">
        <v>-4.5736513558260722E-2</v>
      </c>
      <c r="AI35" s="16">
        <v>-1.9890737893612894E-2</v>
      </c>
      <c r="AJ35" s="16">
        <v>-2.9120956398891343E-2</v>
      </c>
      <c r="AK35" s="16">
        <v>1.9212331608463137E-2</v>
      </c>
      <c r="AL35" s="16">
        <v>-3.200215600365167E-3</v>
      </c>
      <c r="AM35" s="16">
        <v>3.0119079241167153E-5</v>
      </c>
      <c r="AN35" s="18">
        <v>-7.2124429869098658E-2</v>
      </c>
    </row>
    <row r="36" spans="1:40" ht="24">
      <c r="A36" s="13" t="s">
        <v>72</v>
      </c>
      <c r="B36" s="14" t="s">
        <v>41</v>
      </c>
      <c r="C36" s="15">
        <v>-2.8597663042931651E-4</v>
      </c>
      <c r="D36" s="16">
        <v>-2.5808728220325605E-2</v>
      </c>
      <c r="E36" s="16">
        <v>4.5854070391306394E-3</v>
      </c>
      <c r="F36" s="16">
        <v>1.429862642069632E-2</v>
      </c>
      <c r="G36" s="16">
        <v>5.8654036675820816E-3</v>
      </c>
      <c r="H36" s="16">
        <v>-5.1265092516772977E-2</v>
      </c>
      <c r="I36" s="16">
        <v>3.0710305030102251E-2</v>
      </c>
      <c r="J36" s="16">
        <v>6.9930477099214849E-3</v>
      </c>
      <c r="K36" s="16">
        <v>-2.0833334588710446E-3</v>
      </c>
      <c r="L36" s="16">
        <v>1.4292322125067662E-2</v>
      </c>
      <c r="M36" s="17" t="s">
        <v>156</v>
      </c>
      <c r="N36" s="16">
        <v>7.9666139335157371E-2</v>
      </c>
      <c r="O36" s="16">
        <v>7.5536565443045017E-2</v>
      </c>
      <c r="P36" s="16">
        <v>-3.450893079403633E-2</v>
      </c>
      <c r="Q36" s="16">
        <v>9.4976111539025691E-3</v>
      </c>
      <c r="R36" s="16">
        <v>5.0353994242231859E-2</v>
      </c>
      <c r="S36" s="16">
        <v>-1.789800610409633E-2</v>
      </c>
      <c r="T36" s="16">
        <v>7.2959787246104371E-2</v>
      </c>
      <c r="U36" s="16">
        <v>-4.6447298548305066E-2</v>
      </c>
      <c r="V36" s="16">
        <v>-3.6994307288635342E-2</v>
      </c>
      <c r="W36" s="16">
        <v>-2.9191892365377409E-2</v>
      </c>
      <c r="X36" s="16">
        <v>-4.5965667217276282E-2</v>
      </c>
      <c r="Y36" s="16">
        <v>1.783842016069356E-2</v>
      </c>
      <c r="Z36" s="16">
        <v>-4.608767767984167E-2</v>
      </c>
      <c r="AA36" s="16">
        <v>1.0100627291847995E-2</v>
      </c>
      <c r="AB36" s="16">
        <v>-2.4771136547464247E-2</v>
      </c>
      <c r="AC36" s="16">
        <v>-3.7301606046886628E-2</v>
      </c>
      <c r="AD36" s="16">
        <v>-7.1589081016037994E-3</v>
      </c>
      <c r="AE36" s="16">
        <v>2.1516413256490702E-2</v>
      </c>
      <c r="AF36" s="16">
        <v>-4.9042165101937249E-2</v>
      </c>
      <c r="AG36" s="16">
        <v>2.1320584647022831E-2</v>
      </c>
      <c r="AH36" s="16">
        <v>6.4366950475876067E-3</v>
      </c>
      <c r="AI36" s="16">
        <v>5.5828931831332154E-3</v>
      </c>
      <c r="AJ36" s="17" t="s">
        <v>167</v>
      </c>
      <c r="AK36" s="16">
        <v>-5.0199918456799948E-2</v>
      </c>
      <c r="AL36" s="16">
        <v>-2.9971039412131143E-2</v>
      </c>
      <c r="AM36" s="16">
        <v>-2.2166249728730037E-2</v>
      </c>
      <c r="AN36" s="18">
        <v>4.4677403447781983E-2</v>
      </c>
    </row>
    <row r="37" spans="1:40" ht="24">
      <c r="A37" s="13" t="s">
        <v>73</v>
      </c>
      <c r="B37" s="14" t="s">
        <v>41</v>
      </c>
      <c r="C37" s="15">
        <v>-2.3650471748883732E-2</v>
      </c>
      <c r="D37" s="17" t="s">
        <v>169</v>
      </c>
      <c r="E37" s="16">
        <v>4.9862158434530471E-2</v>
      </c>
      <c r="F37" s="16">
        <v>5.1085499845094202E-2</v>
      </c>
      <c r="G37" s="16">
        <v>1.6714081557527162E-2</v>
      </c>
      <c r="H37" s="16">
        <v>7.1522711765482513E-2</v>
      </c>
      <c r="I37" s="16">
        <v>-5.4333273143909212E-2</v>
      </c>
      <c r="J37" s="16">
        <v>4.2520620236627865E-2</v>
      </c>
      <c r="K37" s="16">
        <v>-2.8529232617291009E-3</v>
      </c>
      <c r="L37" s="16">
        <v>4.8001709724878466E-2</v>
      </c>
      <c r="M37" s="16">
        <v>-1.0114802145677063E-2</v>
      </c>
      <c r="N37" s="16">
        <v>1.7624972908931655E-2</v>
      </c>
      <c r="O37" s="16">
        <v>1.0723005307810222E-2</v>
      </c>
      <c r="P37" s="16">
        <v>3.9167368825363341E-2</v>
      </c>
      <c r="Q37" s="16">
        <v>-1.6825558349085612E-2</v>
      </c>
      <c r="R37" s="16">
        <v>-1.1212206978471887E-2</v>
      </c>
      <c r="S37" s="16">
        <v>5.7109512224261035E-2</v>
      </c>
      <c r="T37" s="16">
        <v>-5.7940706937489782E-2</v>
      </c>
      <c r="U37" s="16">
        <v>2.4026364891748881E-2</v>
      </c>
      <c r="V37" s="16">
        <v>6.065457904212394E-3</v>
      </c>
      <c r="W37" s="16">
        <v>3.0623140839112495E-2</v>
      </c>
      <c r="X37" s="16">
        <v>-1.4832233584374532E-2</v>
      </c>
      <c r="Y37" s="16">
        <v>-2.2634155412557411E-2</v>
      </c>
      <c r="Z37" s="17" t="s">
        <v>119</v>
      </c>
      <c r="AA37" s="16">
        <v>-5.2959486872450966E-2</v>
      </c>
      <c r="AB37" s="16">
        <v>2.2385160971140208E-2</v>
      </c>
      <c r="AC37" s="16">
        <v>4.2873101116015146E-2</v>
      </c>
      <c r="AD37" s="16">
        <v>-8.5912953718456416E-3</v>
      </c>
      <c r="AE37" s="16">
        <v>-4.932380133022967E-2</v>
      </c>
      <c r="AF37" s="16">
        <v>9.0214472984474388E-3</v>
      </c>
      <c r="AG37" s="16">
        <v>-4.9707673858957954E-2</v>
      </c>
      <c r="AH37" s="16">
        <v>-3.3489899543289785E-2</v>
      </c>
      <c r="AI37" s="16">
        <v>8.6164201478346192E-3</v>
      </c>
      <c r="AJ37" s="16">
        <v>-4.601475308355784E-2</v>
      </c>
      <c r="AK37" s="16">
        <v>-1.4452624013381019E-2</v>
      </c>
      <c r="AL37" s="16">
        <v>-2.2038816864841264E-2</v>
      </c>
      <c r="AM37" s="16">
        <v>-1.0718110751592952E-2</v>
      </c>
      <c r="AN37" s="18">
        <v>-4.5753487095732764E-2</v>
      </c>
    </row>
    <row r="38" spans="1:40" ht="24">
      <c r="A38" s="13" t="s">
        <v>74</v>
      </c>
      <c r="B38" s="14" t="s">
        <v>41</v>
      </c>
      <c r="C38" s="15">
        <v>6.4649530149657686E-2</v>
      </c>
      <c r="D38" s="16">
        <v>3.5053839827265516E-2</v>
      </c>
      <c r="E38" s="16">
        <v>-2.3659614801501624E-2</v>
      </c>
      <c r="F38" s="16">
        <v>2.587458536618056E-2</v>
      </c>
      <c r="G38" s="16">
        <v>2.5260957255990341E-2</v>
      </c>
      <c r="H38" s="16">
        <v>4.960204116406295E-2</v>
      </c>
      <c r="I38" s="16">
        <v>-6.088622729708331E-2</v>
      </c>
      <c r="J38" s="16">
        <v>-1.1632280609294081E-2</v>
      </c>
      <c r="K38" s="16">
        <v>-3.5368178813906921E-2</v>
      </c>
      <c r="L38" s="17" t="s">
        <v>120</v>
      </c>
      <c r="M38" s="16">
        <v>6.4238933214010085E-2</v>
      </c>
      <c r="N38" s="16">
        <v>-7.9018847753310455E-3</v>
      </c>
      <c r="O38" s="16">
        <v>-2.8744907931706979E-2</v>
      </c>
      <c r="P38" s="16">
        <v>-3.4762409566102756E-2</v>
      </c>
      <c r="Q38" s="16">
        <v>-4.2695146271094594E-2</v>
      </c>
      <c r="R38" s="16">
        <v>-4.9792115288393383E-2</v>
      </c>
      <c r="S38" s="16">
        <v>-8.594084629972942E-3</v>
      </c>
      <c r="T38" s="16">
        <v>-6.0499715529106088E-2</v>
      </c>
      <c r="U38" s="16">
        <v>4.6270585582741407E-2</v>
      </c>
      <c r="V38" s="16">
        <v>2.7745539643758019E-2</v>
      </c>
      <c r="W38" s="17" t="s">
        <v>209</v>
      </c>
      <c r="X38" s="16">
        <v>5.0625931100185928E-2</v>
      </c>
      <c r="Y38" s="16">
        <v>7.0138100013200602E-2</v>
      </c>
      <c r="Z38" s="16">
        <v>4.7743258707812444E-2</v>
      </c>
      <c r="AA38" s="16">
        <v>4.5103223127594454E-2</v>
      </c>
      <c r="AB38" s="16">
        <v>8.5426289942841342E-3</v>
      </c>
      <c r="AC38" s="16">
        <v>5.2475134193899107E-4</v>
      </c>
      <c r="AD38" s="16">
        <v>6.0656758700993636E-2</v>
      </c>
      <c r="AE38" s="16">
        <v>-4.7661138069976385E-2</v>
      </c>
      <c r="AF38" s="16">
        <v>1.2622117016170166E-2</v>
      </c>
      <c r="AG38" s="16">
        <v>2.0520876724018387E-2</v>
      </c>
      <c r="AH38" s="16">
        <v>1.1676060342659956E-2</v>
      </c>
      <c r="AI38" s="16">
        <v>9.7944242116741673E-3</v>
      </c>
      <c r="AJ38" s="16">
        <v>1.4159109025613362E-2</v>
      </c>
      <c r="AK38" s="16">
        <v>4.1391149729608875E-2</v>
      </c>
      <c r="AL38" s="16">
        <v>9.6116808745334587E-3</v>
      </c>
      <c r="AM38" s="16">
        <v>8.5964388119054835E-3</v>
      </c>
      <c r="AN38" s="18">
        <v>1.2803573706354416E-3</v>
      </c>
    </row>
    <row r="39" spans="1:40" ht="24">
      <c r="A39" s="13" t="s">
        <v>75</v>
      </c>
      <c r="B39" s="14" t="s">
        <v>41</v>
      </c>
      <c r="C39" s="15">
        <v>-5.7803419707371385E-2</v>
      </c>
      <c r="D39" s="17" t="s">
        <v>174</v>
      </c>
      <c r="E39" s="16">
        <v>-2.0638772977749232E-2</v>
      </c>
      <c r="F39" s="16">
        <v>1.4080258396565432E-2</v>
      </c>
      <c r="G39" s="16">
        <v>-4.0481811073124825E-2</v>
      </c>
      <c r="H39" s="16">
        <v>7.7670674711152451E-2</v>
      </c>
      <c r="I39" s="16">
        <v>-5.1161167124992211E-2</v>
      </c>
      <c r="J39" s="16">
        <v>-3.6672671016195245E-3</v>
      </c>
      <c r="K39" s="16">
        <v>8.9486603116022666E-4</v>
      </c>
      <c r="L39" s="16">
        <v>3.4996166951581809E-2</v>
      </c>
      <c r="M39" s="16">
        <v>-2.1961105446233642E-2</v>
      </c>
      <c r="N39" s="16">
        <v>-1.8517992297976755E-2</v>
      </c>
      <c r="O39" s="16">
        <v>-7.3337045662143288E-2</v>
      </c>
      <c r="P39" s="16">
        <v>-1.268338237488212E-2</v>
      </c>
      <c r="Q39" s="16">
        <v>-4.1310737390321546E-2</v>
      </c>
      <c r="R39" s="16">
        <v>-4.4397956931824023E-2</v>
      </c>
      <c r="S39" s="16">
        <v>1.6051019063251085E-2</v>
      </c>
      <c r="T39" s="16">
        <v>-5.451469862083335E-2</v>
      </c>
      <c r="U39" s="16">
        <v>5.652599023782022E-2</v>
      </c>
      <c r="V39" s="16">
        <v>5.1294162525168566E-2</v>
      </c>
      <c r="W39" s="17" t="s">
        <v>129</v>
      </c>
      <c r="X39" s="16">
        <v>6.5605392270039697E-2</v>
      </c>
      <c r="Y39" s="16">
        <v>7.162266590843811E-3</v>
      </c>
      <c r="Z39" s="17" t="s">
        <v>166</v>
      </c>
      <c r="AA39" s="16">
        <v>1.9311160038522086E-3</v>
      </c>
      <c r="AB39" s="16">
        <v>1.8139915125742815E-2</v>
      </c>
      <c r="AC39" s="16">
        <v>-4.7071142280272361E-3</v>
      </c>
      <c r="AD39" s="16">
        <v>1.9925778810396706E-2</v>
      </c>
      <c r="AE39" s="16">
        <v>1.0272008244106958E-2</v>
      </c>
      <c r="AF39" s="16">
        <v>4.1014694966618477E-2</v>
      </c>
      <c r="AG39" s="16">
        <v>-2.4303948508066262E-2</v>
      </c>
      <c r="AH39" s="16">
        <v>-4.1491252016660736E-3</v>
      </c>
      <c r="AI39" s="16">
        <v>2.6993411479978621E-2</v>
      </c>
      <c r="AJ39" s="16">
        <v>-2.5584929880219754E-2</v>
      </c>
      <c r="AK39" s="16">
        <v>2.3204865158305919E-2</v>
      </c>
      <c r="AL39" s="16">
        <v>4.9277870062887762E-3</v>
      </c>
      <c r="AM39" s="16">
        <v>1.8601563768042069E-2</v>
      </c>
      <c r="AN39" s="18">
        <v>2.3767891569243978E-3</v>
      </c>
    </row>
    <row r="40" spans="1:40" ht="24">
      <c r="A40" s="13" t="s">
        <v>76</v>
      </c>
      <c r="B40" s="14" t="s">
        <v>41</v>
      </c>
      <c r="C40" s="15">
        <v>3.4938866632238451E-3</v>
      </c>
      <c r="D40" s="16">
        <v>-5.1071452301799096E-2</v>
      </c>
      <c r="E40" s="16">
        <v>-3.2567687364093482E-2</v>
      </c>
      <c r="F40" s="16">
        <v>-4.5753609182874626E-2</v>
      </c>
      <c r="G40" s="16">
        <v>-4.0063471403501867E-2</v>
      </c>
      <c r="H40" s="16">
        <v>-4.364817442082302E-2</v>
      </c>
      <c r="I40" s="17" t="s">
        <v>174</v>
      </c>
      <c r="J40" s="16">
        <v>-1.331179118344091E-2</v>
      </c>
      <c r="K40" s="16">
        <v>4.6558468498731917E-3</v>
      </c>
      <c r="L40" s="16">
        <v>-6.0639295940441797E-2</v>
      </c>
      <c r="M40" s="16">
        <v>5.5608525772782346E-3</v>
      </c>
      <c r="N40" s="16">
        <v>2.1494869551635768E-2</v>
      </c>
      <c r="O40" s="16">
        <v>2.6790716975118541E-2</v>
      </c>
      <c r="P40" s="16">
        <v>8.4760978599733878E-3</v>
      </c>
      <c r="Q40" s="16">
        <v>4.0672436338998696E-2</v>
      </c>
      <c r="R40" s="16">
        <v>-2.8860128958519391E-2</v>
      </c>
      <c r="S40" s="16">
        <v>-7.1713271070212678E-2</v>
      </c>
      <c r="T40" s="16">
        <v>2.7388557270226686E-2</v>
      </c>
      <c r="U40" s="16">
        <v>2.4839842849267227E-3</v>
      </c>
      <c r="V40" s="16">
        <v>1.1394057970048221E-2</v>
      </c>
      <c r="W40" s="16">
        <v>-4.2846052101668843E-2</v>
      </c>
      <c r="X40" s="16">
        <v>1.0614923085330312E-2</v>
      </c>
      <c r="Y40" s="16">
        <v>6.1678410416215114E-2</v>
      </c>
      <c r="Z40" s="16">
        <v>-5.3876800979128843E-2</v>
      </c>
      <c r="AA40" s="16">
        <v>-2.1736252249293403E-2</v>
      </c>
      <c r="AB40" s="16">
        <v>3.4364200540273282E-2</v>
      </c>
      <c r="AC40" s="16">
        <v>-2.705514858859849E-2</v>
      </c>
      <c r="AD40" s="16">
        <v>3.0327430845225316E-2</v>
      </c>
      <c r="AE40" s="16">
        <v>6.0750929862141458E-2</v>
      </c>
      <c r="AF40" s="16">
        <v>4.2799264138970221E-2</v>
      </c>
      <c r="AG40" s="16">
        <v>7.71681570551698E-2</v>
      </c>
      <c r="AH40" s="16">
        <v>2.3684811530419528E-2</v>
      </c>
      <c r="AI40" s="16">
        <v>3.7069899324650733E-2</v>
      </c>
      <c r="AJ40" s="16">
        <v>3.0397647693580283E-2</v>
      </c>
      <c r="AK40" s="16">
        <v>-2.7442259725213181E-2</v>
      </c>
      <c r="AL40" s="16">
        <v>1.337983779832762E-2</v>
      </c>
      <c r="AM40" s="16">
        <v>-1.522531115519497E-2</v>
      </c>
      <c r="AN40" s="20" t="s">
        <v>163</v>
      </c>
    </row>
    <row r="41" spans="1:40" ht="24">
      <c r="A41" s="13" t="s">
        <v>77</v>
      </c>
      <c r="B41" s="14" t="s">
        <v>41</v>
      </c>
      <c r="C41" s="15">
        <v>5.9505217985497669E-2</v>
      </c>
      <c r="D41" s="16">
        <v>-2.1817013177469282E-2</v>
      </c>
      <c r="E41" s="16">
        <v>-5.4741403291904654E-2</v>
      </c>
      <c r="F41" s="16">
        <v>-9.9602586012667027E-3</v>
      </c>
      <c r="G41" s="16">
        <v>1.1820131694057429E-2</v>
      </c>
      <c r="H41" s="16">
        <v>-2.3949097800080737E-2</v>
      </c>
      <c r="I41" s="16">
        <v>5.5202563686190288E-3</v>
      </c>
      <c r="J41" s="16">
        <v>-2.4730839846446254E-2</v>
      </c>
      <c r="K41" s="16">
        <v>-7.4181615839772078E-2</v>
      </c>
      <c r="L41" s="16">
        <v>6.36537592801069E-2</v>
      </c>
      <c r="M41" s="17" t="s">
        <v>157</v>
      </c>
      <c r="N41" s="16">
        <v>-8.8311026893719766E-3</v>
      </c>
      <c r="O41" s="16">
        <v>1.547022630927394E-2</v>
      </c>
      <c r="P41" s="16">
        <v>-5.6848440587392114E-2</v>
      </c>
      <c r="Q41" s="16">
        <v>-1.1857363064708281E-2</v>
      </c>
      <c r="R41" s="16">
        <v>5.9907243582283613E-3</v>
      </c>
      <c r="S41" s="16">
        <v>-2.9543130209460495E-2</v>
      </c>
      <c r="T41" s="16">
        <v>3.2518516668834853E-2</v>
      </c>
      <c r="U41" s="16">
        <v>4.6857447052884721E-2</v>
      </c>
      <c r="V41" s="16">
        <v>-4.0342447950083458E-3</v>
      </c>
      <c r="W41" s="16">
        <v>6.2780760389190157E-2</v>
      </c>
      <c r="X41" s="16">
        <v>-3.2618691361716405E-2</v>
      </c>
      <c r="Y41" s="17" t="s">
        <v>146</v>
      </c>
      <c r="Z41" s="16">
        <v>-9.9419022431609227E-3</v>
      </c>
      <c r="AA41" s="16">
        <v>4.41383595968542E-2</v>
      </c>
      <c r="AB41" s="16">
        <v>2.89885650563616E-2</v>
      </c>
      <c r="AC41" s="16">
        <v>-1.1120101203488228E-3</v>
      </c>
      <c r="AD41" s="16">
        <v>7.7692298996751577E-2</v>
      </c>
      <c r="AE41" s="16">
        <v>3.9412845344115925E-2</v>
      </c>
      <c r="AF41" s="16">
        <v>-1.4604967562382052E-2</v>
      </c>
      <c r="AG41" s="16">
        <v>5.3145141409467557E-2</v>
      </c>
      <c r="AH41" s="16">
        <v>4.6718812807260736E-2</v>
      </c>
      <c r="AI41" s="16">
        <v>4.3366213187378579E-2</v>
      </c>
      <c r="AJ41" s="17" t="s">
        <v>135</v>
      </c>
      <c r="AK41" s="16">
        <v>1.310985460509478E-2</v>
      </c>
      <c r="AL41" s="16">
        <v>4.4051640711205146E-2</v>
      </c>
      <c r="AM41" s="16">
        <v>-1.7366511183711981E-2</v>
      </c>
      <c r="AN41" s="18">
        <v>2.0992202597599392E-2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2.3365564797582845E-8</v>
      </c>
      <c r="E48" s="10">
        <f t="shared" ref="E48:AN48" si="0">$C5^2*E5^2</f>
        <v>3.327750178401781E-9</v>
      </c>
      <c r="F48" s="10">
        <f t="shared" si="0"/>
        <v>1.7251798214940675E-8</v>
      </c>
      <c r="G48" s="10">
        <f t="shared" si="0"/>
        <v>3.4349619360949066E-9</v>
      </c>
      <c r="H48" s="10">
        <f t="shared" si="0"/>
        <v>7.072289956177072E-11</v>
      </c>
      <c r="I48" s="10">
        <f t="shared" si="0"/>
        <v>4.7016550661175223E-11</v>
      </c>
      <c r="J48" s="10">
        <f t="shared" si="0"/>
        <v>2.0462511963386604E-9</v>
      </c>
      <c r="K48" s="10">
        <f t="shared" si="0"/>
        <v>5.7874439546028056E-13</v>
      </c>
      <c r="L48" s="10">
        <f t="shared" si="0"/>
        <v>1.5574971662987864E-8</v>
      </c>
      <c r="M48" s="10">
        <f t="shared" si="0"/>
        <v>1.6280668169845646E-8</v>
      </c>
      <c r="N48" s="10">
        <f t="shared" si="0"/>
        <v>3.5526119759779908E-11</v>
      </c>
      <c r="O48" s="10">
        <f t="shared" si="0"/>
        <v>1.911353500792903E-9</v>
      </c>
      <c r="P48" s="10">
        <f t="shared" si="0"/>
        <v>2.1270843386908175E-8</v>
      </c>
      <c r="Q48" s="10">
        <f t="shared" si="0"/>
        <v>4.5177542218580366E-10</v>
      </c>
      <c r="R48" s="10">
        <f t="shared" si="0"/>
        <v>1.2691552130795266E-9</v>
      </c>
      <c r="S48" s="10">
        <f t="shared" si="0"/>
        <v>1.1906240725385785E-10</v>
      </c>
      <c r="T48" s="10">
        <f t="shared" si="0"/>
        <v>6.1694436835896082E-9</v>
      </c>
      <c r="U48" s="11">
        <f t="shared" si="0"/>
        <v>6.4287087309768857E-6</v>
      </c>
      <c r="V48" s="10">
        <f t="shared" si="0"/>
        <v>6.7704146061440563E-9</v>
      </c>
      <c r="W48" s="10">
        <f t="shared" si="0"/>
        <v>1.3224079512466343E-8</v>
      </c>
      <c r="X48" s="10">
        <f t="shared" si="0"/>
        <v>4.162936609891544E-10</v>
      </c>
      <c r="Y48" s="10">
        <f t="shared" si="0"/>
        <v>7.6370813793538171E-9</v>
      </c>
      <c r="Z48" s="10">
        <f t="shared" si="0"/>
        <v>4.1336911944139012E-9</v>
      </c>
      <c r="AA48" s="10">
        <f t="shared" si="0"/>
        <v>1.4191102851424974E-9</v>
      </c>
      <c r="AB48" s="10">
        <f t="shared" si="0"/>
        <v>2.7274309566982808E-10</v>
      </c>
      <c r="AC48" s="10">
        <f t="shared" si="0"/>
        <v>2.5306661777161785E-10</v>
      </c>
      <c r="AD48" s="10">
        <f t="shared" si="0"/>
        <v>7.3728300594390418E-11</v>
      </c>
      <c r="AE48" s="10">
        <f t="shared" si="0"/>
        <v>2.200881358163603E-9</v>
      </c>
      <c r="AF48" s="10">
        <f t="shared" si="0"/>
        <v>2.2781839239373777E-8</v>
      </c>
      <c r="AG48" s="10">
        <f t="shared" si="0"/>
        <v>4.7838681489314971E-9</v>
      </c>
      <c r="AH48" s="10">
        <f t="shared" si="0"/>
        <v>6.380229350976003E-9</v>
      </c>
      <c r="AI48" s="10">
        <f t="shared" si="0"/>
        <v>9.5965982869209883E-9</v>
      </c>
      <c r="AJ48" s="10">
        <f t="shared" si="0"/>
        <v>1.5452278434751076E-8</v>
      </c>
      <c r="AK48" s="10">
        <f t="shared" si="0"/>
        <v>2.1414567086787384E-9</v>
      </c>
      <c r="AL48" s="10">
        <f t="shared" si="0"/>
        <v>4.1770555077143001E-10</v>
      </c>
      <c r="AM48" s="10">
        <f t="shared" si="0"/>
        <v>3.1002857321259589E-9</v>
      </c>
      <c r="AN48" s="12">
        <f t="shared" si="0"/>
        <v>1.6481304787892516E-8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6.8161604108461089E-7</v>
      </c>
      <c r="E49" s="16">
        <f t="shared" si="1"/>
        <v>5.1972621321865942E-7</v>
      </c>
      <c r="F49" s="16">
        <f t="shared" si="1"/>
        <v>6.5987522358487449E-7</v>
      </c>
      <c r="G49" s="16">
        <f t="shared" si="1"/>
        <v>2.3485079052915974E-7</v>
      </c>
      <c r="H49" s="16">
        <f t="shared" si="1"/>
        <v>2.8293357015736373E-7</v>
      </c>
      <c r="I49" s="16">
        <f t="shared" si="1"/>
        <v>9.4994614419178456E-7</v>
      </c>
      <c r="J49" s="16">
        <f t="shared" si="1"/>
        <v>4.3191384445671053E-8</v>
      </c>
      <c r="K49" s="16">
        <f t="shared" si="1"/>
        <v>1.9650063226194154E-8</v>
      </c>
      <c r="L49" s="16">
        <f t="shared" si="1"/>
        <v>2.1545698822609589E-6</v>
      </c>
      <c r="M49" s="16">
        <f t="shared" si="1"/>
        <v>2.2112837321300515E-7</v>
      </c>
      <c r="N49" s="16">
        <f t="shared" si="1"/>
        <v>1.0602555379966029E-6</v>
      </c>
      <c r="O49" s="16">
        <f t="shared" si="1"/>
        <v>2.351578277230287E-7</v>
      </c>
      <c r="P49" s="16">
        <f t="shared" si="1"/>
        <v>1.6638725516046347E-6</v>
      </c>
      <c r="Q49" s="16">
        <f t="shared" si="1"/>
        <v>6.9818544097748127E-7</v>
      </c>
      <c r="R49" s="16">
        <f t="shared" si="1"/>
        <v>1.7356907925513927E-7</v>
      </c>
      <c r="S49" s="16">
        <f t="shared" si="1"/>
        <v>1.024885342491074E-6</v>
      </c>
      <c r="T49" s="16">
        <f t="shared" si="1"/>
        <v>2.5065818700076689E-9</v>
      </c>
      <c r="U49" s="16">
        <f t="shared" si="1"/>
        <v>3.7087441560263505E-7</v>
      </c>
      <c r="V49" s="16">
        <f t="shared" si="1"/>
        <v>3.3902011493526969E-9</v>
      </c>
      <c r="W49" s="16">
        <f t="shared" si="1"/>
        <v>4.5706496703660274E-7</v>
      </c>
      <c r="X49" s="16">
        <f t="shared" si="1"/>
        <v>5.0337496735163774E-7</v>
      </c>
      <c r="Y49" s="16">
        <f t="shared" si="1"/>
        <v>2.1705624949480302E-7</v>
      </c>
      <c r="Z49" s="16">
        <f t="shared" si="1"/>
        <v>2.6205327156331836E-7</v>
      </c>
      <c r="AA49" s="16">
        <f t="shared" si="1"/>
        <v>2.9618803097925552E-6</v>
      </c>
      <c r="AB49" s="16">
        <f t="shared" si="1"/>
        <v>1.9645620025558836E-8</v>
      </c>
      <c r="AC49" s="16">
        <f t="shared" si="1"/>
        <v>3.2941136122802096E-8</v>
      </c>
      <c r="AD49" s="16">
        <f t="shared" si="1"/>
        <v>2.9178979543207086E-7</v>
      </c>
      <c r="AE49" s="16">
        <f t="shared" si="1"/>
        <v>4.3404113729606198E-7</v>
      </c>
      <c r="AF49" s="16">
        <f t="shared" si="1"/>
        <v>2.7028100291711835E-7</v>
      </c>
      <c r="AG49" s="16">
        <f t="shared" si="1"/>
        <v>6.1575895006291364E-7</v>
      </c>
      <c r="AH49" s="16">
        <f t="shared" si="1"/>
        <v>2.4000238008385741E-7</v>
      </c>
      <c r="AI49" s="16">
        <f t="shared" si="1"/>
        <v>6.3360901154479225E-7</v>
      </c>
      <c r="AJ49" s="16">
        <f t="shared" si="1"/>
        <v>3.1241030502360441E-6</v>
      </c>
      <c r="AK49" s="17">
        <f t="shared" si="1"/>
        <v>1.0879066794122658E-3</v>
      </c>
      <c r="AL49" s="16">
        <f t="shared" si="1"/>
        <v>1.8218382544281435E-6</v>
      </c>
      <c r="AM49" s="16">
        <f t="shared" si="1"/>
        <v>1.0781974226657375E-6</v>
      </c>
      <c r="AN49" s="18">
        <f t="shared" si="1"/>
        <v>1.296133221344387E-6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7.9566989795101401E-11</v>
      </c>
      <c r="E50" s="16">
        <f t="shared" si="2"/>
        <v>3.9237152930367786E-8</v>
      </c>
      <c r="F50" s="16">
        <f t="shared" si="2"/>
        <v>3.0504977232489683E-8</v>
      </c>
      <c r="G50" s="16">
        <f t="shared" si="2"/>
        <v>2.0674147210841607E-9</v>
      </c>
      <c r="H50" s="16">
        <f t="shared" si="2"/>
        <v>3.0763900760308647E-9</v>
      </c>
      <c r="I50" s="16">
        <f t="shared" si="2"/>
        <v>2.1969774555146878E-9</v>
      </c>
      <c r="J50" s="16">
        <f t="shared" si="2"/>
        <v>1.6254098698542934E-7</v>
      </c>
      <c r="K50" s="17">
        <f t="shared" si="2"/>
        <v>8.8115702716463285E-5</v>
      </c>
      <c r="L50" s="16">
        <f t="shared" si="2"/>
        <v>1.2614879525909835E-7</v>
      </c>
      <c r="M50" s="16">
        <f t="shared" si="2"/>
        <v>5.6499242510674409E-7</v>
      </c>
      <c r="N50" s="16">
        <f t="shared" si="2"/>
        <v>4.6113582290401202E-11</v>
      </c>
      <c r="O50" s="16">
        <f t="shared" si="2"/>
        <v>8.8288140410059987E-8</v>
      </c>
      <c r="P50" s="16">
        <f t="shared" si="2"/>
        <v>8.3049688944143871E-8</v>
      </c>
      <c r="Q50" s="16">
        <f t="shared" si="2"/>
        <v>1.6684796312271717E-8</v>
      </c>
      <c r="R50" s="16">
        <f t="shared" si="2"/>
        <v>4.7649637805541793E-8</v>
      </c>
      <c r="S50" s="16">
        <f t="shared" si="2"/>
        <v>9.8207819138024754E-9</v>
      </c>
      <c r="T50" s="16">
        <f t="shared" si="2"/>
        <v>3.3937894135413167E-8</v>
      </c>
      <c r="U50" s="16">
        <f t="shared" si="2"/>
        <v>9.4251454753045284E-12</v>
      </c>
      <c r="V50" s="16">
        <f t="shared" si="2"/>
        <v>8.2283397175672781E-9</v>
      </c>
      <c r="W50" s="16">
        <f t="shared" si="2"/>
        <v>1.4013002339296897E-7</v>
      </c>
      <c r="X50" s="16">
        <f t="shared" si="2"/>
        <v>2.3961976473475554E-8</v>
      </c>
      <c r="Y50" s="16">
        <f t="shared" si="2"/>
        <v>4.0653799831381492E-10</v>
      </c>
      <c r="Z50" s="16">
        <f t="shared" si="2"/>
        <v>7.9644881010197508E-10</v>
      </c>
      <c r="AA50" s="16">
        <f t="shared" si="2"/>
        <v>5.5896182801250027E-8</v>
      </c>
      <c r="AB50" s="17">
        <f t="shared" si="2"/>
        <v>6.8463249586150928E-7</v>
      </c>
      <c r="AC50" s="16">
        <f t="shared" si="2"/>
        <v>4.1817814907082565E-11</v>
      </c>
      <c r="AD50" s="16">
        <f t="shared" si="2"/>
        <v>4.2618698830857545E-8</v>
      </c>
      <c r="AE50" s="16">
        <f t="shared" si="2"/>
        <v>6.226557105974314E-9</v>
      </c>
      <c r="AF50" s="16">
        <f t="shared" si="2"/>
        <v>3.6166483343353277E-9</v>
      </c>
      <c r="AG50" s="16">
        <f t="shared" si="2"/>
        <v>9.7621723055123316E-8</v>
      </c>
      <c r="AH50" s="16">
        <f t="shared" si="2"/>
        <v>3.1049838534174742E-8</v>
      </c>
      <c r="AI50" s="16">
        <f t="shared" si="2"/>
        <v>1.1037529882281301E-10</v>
      </c>
      <c r="AJ50" s="16">
        <f t="shared" si="2"/>
        <v>4.2567888420092804E-10</v>
      </c>
      <c r="AK50" s="16">
        <f t="shared" si="2"/>
        <v>1.5650725234839657E-9</v>
      </c>
      <c r="AL50" s="16">
        <f t="shared" si="2"/>
        <v>1.4354447558385952E-8</v>
      </c>
      <c r="AM50" s="16">
        <f t="shared" si="2"/>
        <v>2.2816673127295241E-7</v>
      </c>
      <c r="AN50" s="18">
        <f t="shared" si="2"/>
        <v>1.1010882545700435E-9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6.2245369261969091E-7</v>
      </c>
      <c r="E51" s="16">
        <f t="shared" si="3"/>
        <v>2.0516296109414442E-7</v>
      </c>
      <c r="F51" s="16">
        <f t="shared" si="3"/>
        <v>3.3007921420220806E-7</v>
      </c>
      <c r="G51" s="17">
        <f t="shared" si="3"/>
        <v>3.2978819249475827E-4</v>
      </c>
      <c r="H51" s="16">
        <f t="shared" si="3"/>
        <v>3.1671434780152515E-8</v>
      </c>
      <c r="I51" s="16">
        <f t="shared" si="3"/>
        <v>6.0788606741130723E-7</v>
      </c>
      <c r="J51" s="16">
        <f t="shared" si="3"/>
        <v>1.3900549112341072E-7</v>
      </c>
      <c r="K51" s="16">
        <f t="shared" si="3"/>
        <v>7.7615003379958911E-9</v>
      </c>
      <c r="L51" s="16">
        <f t="shared" si="3"/>
        <v>2.3973425898948836E-7</v>
      </c>
      <c r="M51" s="16">
        <f t="shared" si="3"/>
        <v>5.3471416517596334E-8</v>
      </c>
      <c r="N51" s="16">
        <f t="shared" si="3"/>
        <v>1.3365820178986237E-6</v>
      </c>
      <c r="O51" s="16">
        <f t="shared" si="3"/>
        <v>9.5965389869975226E-8</v>
      </c>
      <c r="P51" s="16">
        <f t="shared" si="3"/>
        <v>8.1098030960840194E-8</v>
      </c>
      <c r="Q51" s="16">
        <f t="shared" si="3"/>
        <v>4.8433028851161016E-7</v>
      </c>
      <c r="R51" s="16">
        <f t="shared" si="3"/>
        <v>8.469716806144837E-8</v>
      </c>
      <c r="S51" s="16">
        <f t="shared" si="3"/>
        <v>3.892787789581777E-8</v>
      </c>
      <c r="T51" s="16">
        <f t="shared" si="3"/>
        <v>9.480400801372027E-7</v>
      </c>
      <c r="U51" s="16">
        <f t="shared" si="3"/>
        <v>1.7825972904187702E-7</v>
      </c>
      <c r="V51" s="16">
        <f t="shared" si="3"/>
        <v>1.4603856454629489E-7</v>
      </c>
      <c r="W51" s="16">
        <f t="shared" si="3"/>
        <v>2.6088379165923296E-7</v>
      </c>
      <c r="X51" s="16">
        <f t="shared" si="3"/>
        <v>1.9383300857276317E-8</v>
      </c>
      <c r="Y51" s="16">
        <f t="shared" si="3"/>
        <v>3.8641836609158862E-8</v>
      </c>
      <c r="Z51" s="16">
        <f t="shared" si="3"/>
        <v>1.0458454285650724E-7</v>
      </c>
      <c r="AA51" s="16">
        <f t="shared" si="3"/>
        <v>1.4858782975510842E-13</v>
      </c>
      <c r="AB51" s="16">
        <f t="shared" si="3"/>
        <v>9.7148004090408543E-8</v>
      </c>
      <c r="AC51" s="16">
        <f t="shared" si="3"/>
        <v>8.9087291335587802E-8</v>
      </c>
      <c r="AD51" s="16">
        <f t="shared" si="3"/>
        <v>4.3848557517040553E-9</v>
      </c>
      <c r="AE51" s="16">
        <f t="shared" si="3"/>
        <v>1.7893805158966024E-8</v>
      </c>
      <c r="AF51" s="16">
        <f t="shared" si="3"/>
        <v>1.5259541018945188E-6</v>
      </c>
      <c r="AG51" s="16">
        <f t="shared" si="3"/>
        <v>3.0321095582388745E-7</v>
      </c>
      <c r="AH51" s="16">
        <f t="shared" si="3"/>
        <v>3.7525663526663338E-8</v>
      </c>
      <c r="AI51" s="16">
        <f t="shared" si="3"/>
        <v>4.5678268131173552E-7</v>
      </c>
      <c r="AJ51" s="16">
        <f t="shared" si="3"/>
        <v>1.2780145823736759E-8</v>
      </c>
      <c r="AK51" s="16">
        <f t="shared" si="3"/>
        <v>7.0300299498882779E-8</v>
      </c>
      <c r="AL51" s="16">
        <f t="shared" si="3"/>
        <v>4.7316785546261403E-7</v>
      </c>
      <c r="AM51" s="16">
        <f t="shared" si="3"/>
        <v>2.3725029914734465E-7</v>
      </c>
      <c r="AN51" s="18">
        <f t="shared" si="3"/>
        <v>9.1150688150314308E-8</v>
      </c>
    </row>
    <row r="52" spans="1:40" ht="24">
      <c r="A52" s="13" t="s">
        <v>45</v>
      </c>
      <c r="B52" s="14" t="s">
        <v>41</v>
      </c>
      <c r="C52" s="19"/>
      <c r="D52" s="16">
        <f t="shared" ref="D52:AN52" si="4">$C9^2*D9^2</f>
        <v>1.4480055803542896E-7</v>
      </c>
      <c r="E52" s="16">
        <f t="shared" si="4"/>
        <v>2.9757255816025425E-6</v>
      </c>
      <c r="F52" s="16">
        <f t="shared" si="4"/>
        <v>4.1609005696622282E-6</v>
      </c>
      <c r="G52" s="16">
        <f t="shared" si="4"/>
        <v>3.8075981318073696E-6</v>
      </c>
      <c r="H52" s="16">
        <f t="shared" si="4"/>
        <v>8.0414226581398507E-6</v>
      </c>
      <c r="I52" s="16">
        <f t="shared" si="4"/>
        <v>1.8414140176186576E-6</v>
      </c>
      <c r="J52" s="17">
        <f t="shared" si="4"/>
        <v>8.8632810249999992E-3</v>
      </c>
      <c r="K52" s="16">
        <f t="shared" si="4"/>
        <v>1.6636312163269278E-5</v>
      </c>
      <c r="L52" s="16">
        <f t="shared" si="4"/>
        <v>1.4019292967588732E-6</v>
      </c>
      <c r="M52" s="16">
        <f t="shared" si="4"/>
        <v>6.4228050413386545E-6</v>
      </c>
      <c r="N52" s="16">
        <f t="shared" si="4"/>
        <v>6.5614465910228236E-8</v>
      </c>
      <c r="O52" s="16">
        <f t="shared" si="4"/>
        <v>2.2819016978181972E-5</v>
      </c>
      <c r="P52" s="16">
        <f t="shared" si="4"/>
        <v>3.0178864246128315E-6</v>
      </c>
      <c r="Q52" s="16">
        <f t="shared" si="4"/>
        <v>1.0582223017974578E-6</v>
      </c>
      <c r="R52" s="16">
        <f t="shared" si="4"/>
        <v>1.8135514759943924E-5</v>
      </c>
      <c r="S52" s="16">
        <f t="shared" si="4"/>
        <v>3.4048865597104178E-6</v>
      </c>
      <c r="T52" s="16">
        <f t="shared" si="4"/>
        <v>8.1741954177035526E-6</v>
      </c>
      <c r="U52" s="16">
        <f t="shared" si="4"/>
        <v>2.9008071827417021E-6</v>
      </c>
      <c r="V52" s="16">
        <f t="shared" si="4"/>
        <v>3.2647292775109053E-6</v>
      </c>
      <c r="W52" s="16">
        <f t="shared" si="4"/>
        <v>5.5261970656041721E-6</v>
      </c>
      <c r="X52" s="16">
        <f t="shared" si="4"/>
        <v>1.1808595656051696E-5</v>
      </c>
      <c r="Y52" s="16">
        <f t="shared" si="4"/>
        <v>4.2950290169642929E-7</v>
      </c>
      <c r="Z52" s="16">
        <f t="shared" si="4"/>
        <v>1.846726656895454E-5</v>
      </c>
      <c r="AA52" s="16">
        <f t="shared" si="4"/>
        <v>8.4798973610715514E-6</v>
      </c>
      <c r="AB52" s="16">
        <f t="shared" si="4"/>
        <v>2.2474549369384597E-6</v>
      </c>
      <c r="AC52" s="16">
        <f t="shared" si="4"/>
        <v>1.0722419787167038E-5</v>
      </c>
      <c r="AD52" s="16">
        <f t="shared" si="4"/>
        <v>8.6901534107825795E-8</v>
      </c>
      <c r="AE52" s="16">
        <f t="shared" si="4"/>
        <v>1.4286571559022352E-6</v>
      </c>
      <c r="AF52" s="16">
        <f t="shared" si="4"/>
        <v>5.5188933579762175E-6</v>
      </c>
      <c r="AG52" s="16">
        <f t="shared" si="4"/>
        <v>3.2274672083227787E-8</v>
      </c>
      <c r="AH52" s="16">
        <f t="shared" si="4"/>
        <v>6.5811758618719571E-7</v>
      </c>
      <c r="AI52" s="16">
        <f t="shared" si="4"/>
        <v>5.2996377783329238E-8</v>
      </c>
      <c r="AJ52" s="16">
        <f t="shared" si="4"/>
        <v>5.0241516158653643E-7</v>
      </c>
      <c r="AK52" s="16">
        <f t="shared" si="4"/>
        <v>3.5394766552939513E-7</v>
      </c>
      <c r="AL52" s="16">
        <f t="shared" si="4"/>
        <v>1.6369595726593633E-6</v>
      </c>
      <c r="AM52" s="16">
        <f t="shared" si="4"/>
        <v>2.8754965447358832E-7</v>
      </c>
      <c r="AN52" s="18">
        <f t="shared" si="4"/>
        <v>4.7238587327011754E-8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1.765952386857822E-8</v>
      </c>
      <c r="E53" s="16">
        <f t="shared" si="5"/>
        <v>4.5310034433746282E-10</v>
      </c>
      <c r="F53" s="16">
        <f t="shared" si="5"/>
        <v>1.7766640436439894E-8</v>
      </c>
      <c r="G53" s="16">
        <f t="shared" si="5"/>
        <v>7.1174881200250891E-9</v>
      </c>
      <c r="H53" s="16">
        <f t="shared" si="5"/>
        <v>1.8433798016262781E-8</v>
      </c>
      <c r="I53" s="16">
        <f t="shared" si="5"/>
        <v>3.5533730650989909E-7</v>
      </c>
      <c r="J53" s="16">
        <f t="shared" si="5"/>
        <v>2.2597768597950492E-8</v>
      </c>
      <c r="K53" s="16">
        <f t="shared" si="5"/>
        <v>6.6452148552124116E-9</v>
      </c>
      <c r="L53" s="16">
        <f t="shared" si="5"/>
        <v>5.0590296561582417E-9</v>
      </c>
      <c r="M53" s="16">
        <f t="shared" si="5"/>
        <v>6.0951188931168367E-8</v>
      </c>
      <c r="N53" s="16">
        <f t="shared" si="5"/>
        <v>8.0944348868035174E-8</v>
      </c>
      <c r="O53" s="16">
        <f t="shared" si="5"/>
        <v>3.3966285331452624E-8</v>
      </c>
      <c r="P53" s="16">
        <f t="shared" si="5"/>
        <v>1.5344947473993042E-8</v>
      </c>
      <c r="Q53" s="16">
        <f t="shared" si="5"/>
        <v>4.5220563528410962E-9</v>
      </c>
      <c r="R53" s="16">
        <f t="shared" si="5"/>
        <v>1.0173610252029383E-7</v>
      </c>
      <c r="S53" s="17">
        <f t="shared" si="5"/>
        <v>6.0714614521961097E-5</v>
      </c>
      <c r="T53" s="16">
        <f t="shared" si="5"/>
        <v>1.2504616065607198E-8</v>
      </c>
      <c r="U53" s="16">
        <f t="shared" si="5"/>
        <v>1.1273869676056561E-9</v>
      </c>
      <c r="V53" s="16">
        <f t="shared" si="5"/>
        <v>2.7077225868196726E-7</v>
      </c>
      <c r="W53" s="16">
        <f t="shared" si="5"/>
        <v>1.3156500668076768E-7</v>
      </c>
      <c r="X53" s="16">
        <f t="shared" si="5"/>
        <v>3.8678939127047795E-7</v>
      </c>
      <c r="Y53" s="16">
        <f t="shared" si="5"/>
        <v>2.626866416204276E-8</v>
      </c>
      <c r="Z53" s="16">
        <f t="shared" si="5"/>
        <v>2.2148397401307884E-7</v>
      </c>
      <c r="AA53" s="16">
        <f t="shared" si="5"/>
        <v>4.4486728353367553E-8</v>
      </c>
      <c r="AB53" s="16">
        <f t="shared" si="5"/>
        <v>2.7466365652730196E-8</v>
      </c>
      <c r="AC53" s="16">
        <f t="shared" si="5"/>
        <v>1.2646429091081338E-12</v>
      </c>
      <c r="AD53" s="16">
        <f t="shared" si="5"/>
        <v>1.3653701176948794E-9</v>
      </c>
      <c r="AE53" s="16">
        <f t="shared" si="5"/>
        <v>9.1220449774817201E-9</v>
      </c>
      <c r="AF53" s="16">
        <f t="shared" si="5"/>
        <v>7.377916891625477E-9</v>
      </c>
      <c r="AG53" s="16">
        <f t="shared" si="5"/>
        <v>1.9864081097003113E-9</v>
      </c>
      <c r="AH53" s="16">
        <f t="shared" si="5"/>
        <v>1.814341471746307E-9</v>
      </c>
      <c r="AI53" s="16">
        <f t="shared" si="5"/>
        <v>8.190160155814651E-9</v>
      </c>
      <c r="AJ53" s="16">
        <f t="shared" si="5"/>
        <v>2.1616620105785616E-8</v>
      </c>
      <c r="AK53" s="16">
        <f t="shared" si="5"/>
        <v>5.5859228782878219E-8</v>
      </c>
      <c r="AL53" s="16">
        <f t="shared" si="5"/>
        <v>3.2466399492140811E-9</v>
      </c>
      <c r="AM53" s="16">
        <f t="shared" si="5"/>
        <v>7.9486318315788339E-8</v>
      </c>
      <c r="AN53" s="18">
        <f t="shared" si="5"/>
        <v>3.6866152233575042E-8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1.6812521561185832E-7</v>
      </c>
      <c r="E54" s="16">
        <f t="shared" si="6"/>
        <v>8.8156815012525556E-8</v>
      </c>
      <c r="F54" s="16">
        <f t="shared" si="6"/>
        <v>2.5689428834328309E-7</v>
      </c>
      <c r="G54" s="16">
        <f t="shared" si="6"/>
        <v>1.2587594441213059E-7</v>
      </c>
      <c r="H54" s="16">
        <f t="shared" si="6"/>
        <v>3.5249198146162103E-7</v>
      </c>
      <c r="I54" s="16">
        <f t="shared" si="6"/>
        <v>1.6260114488050952E-7</v>
      </c>
      <c r="J54" s="16">
        <f t="shared" si="6"/>
        <v>1.0033218040720602E-8</v>
      </c>
      <c r="K54" s="16">
        <f t="shared" si="6"/>
        <v>1.6289504052584397E-8</v>
      </c>
      <c r="L54" s="16">
        <f t="shared" si="6"/>
        <v>1.7873535849906516E-7</v>
      </c>
      <c r="M54" s="16">
        <f t="shared" si="6"/>
        <v>1.4025769377978166E-8</v>
      </c>
      <c r="N54" s="16">
        <f t="shared" si="6"/>
        <v>5.5688274648218257E-8</v>
      </c>
      <c r="O54" s="16">
        <f t="shared" si="6"/>
        <v>1.0147224936351458E-8</v>
      </c>
      <c r="P54" s="16">
        <f t="shared" si="6"/>
        <v>9.6170035878558972E-9</v>
      </c>
      <c r="Q54" s="17">
        <f t="shared" si="6"/>
        <v>8.6396105423866933E-5</v>
      </c>
      <c r="R54" s="16">
        <f t="shared" si="6"/>
        <v>4.4840474338599849E-9</v>
      </c>
      <c r="S54" s="16">
        <f t="shared" si="6"/>
        <v>6.4584587302091352E-9</v>
      </c>
      <c r="T54" s="16">
        <f t="shared" si="6"/>
        <v>3.4072274990114663E-8</v>
      </c>
      <c r="U54" s="16">
        <f t="shared" si="6"/>
        <v>6.0896323904666398E-9</v>
      </c>
      <c r="V54" s="16">
        <f t="shared" si="6"/>
        <v>1.2595014221073321E-11</v>
      </c>
      <c r="W54" s="16">
        <f t="shared" si="6"/>
        <v>9.0993309512970136E-8</v>
      </c>
      <c r="X54" s="16">
        <f t="shared" si="6"/>
        <v>3.8531714574260868E-8</v>
      </c>
      <c r="Y54" s="16">
        <f t="shared" si="6"/>
        <v>2.1086167362896285E-9</v>
      </c>
      <c r="Z54" s="16">
        <f t="shared" si="6"/>
        <v>2.7258551948051928E-8</v>
      </c>
      <c r="AA54" s="16">
        <f t="shared" si="6"/>
        <v>8.2076883296196847E-8</v>
      </c>
      <c r="AB54" s="16">
        <f t="shared" si="6"/>
        <v>1.5020494689332489E-7</v>
      </c>
      <c r="AC54" s="16">
        <f t="shared" si="6"/>
        <v>4.6345031148928181E-8</v>
      </c>
      <c r="AD54" s="16">
        <f t="shared" si="6"/>
        <v>7.4094382212605188E-8</v>
      </c>
      <c r="AE54" s="16">
        <f t="shared" si="6"/>
        <v>1.3202623331840738E-8</v>
      </c>
      <c r="AF54" s="16">
        <f t="shared" si="6"/>
        <v>2.348703588181261E-14</v>
      </c>
      <c r="AG54" s="16">
        <f t="shared" si="6"/>
        <v>2.5706340433544883E-7</v>
      </c>
      <c r="AH54" s="16">
        <f t="shared" si="6"/>
        <v>2.8313857426532179E-7</v>
      </c>
      <c r="AI54" s="16">
        <f t="shared" si="6"/>
        <v>5.0360889101572496E-8</v>
      </c>
      <c r="AJ54" s="16">
        <f t="shared" si="6"/>
        <v>8.7526993872241152E-9</v>
      </c>
      <c r="AK54" s="16">
        <f t="shared" si="6"/>
        <v>5.42246598010493E-8</v>
      </c>
      <c r="AL54" s="16">
        <f t="shared" si="6"/>
        <v>1.4829255711365731E-9</v>
      </c>
      <c r="AM54" s="16">
        <f t="shared" si="6"/>
        <v>2.1717125333576145E-8</v>
      </c>
      <c r="AN54" s="18">
        <f t="shared" si="6"/>
        <v>2.1114875359052621E-7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1.1821275802750756E-6</v>
      </c>
      <c r="E55" s="16">
        <f t="shared" si="7"/>
        <v>5.5845189195695368E-8</v>
      </c>
      <c r="F55" s="16">
        <f t="shared" si="7"/>
        <v>1.2741831740947008E-6</v>
      </c>
      <c r="G55" s="16">
        <f t="shared" si="7"/>
        <v>1.7318293764140726E-7</v>
      </c>
      <c r="H55" s="16">
        <f t="shared" si="7"/>
        <v>2.3050905828585193E-7</v>
      </c>
      <c r="I55" s="16">
        <f t="shared" si="7"/>
        <v>5.8849197079957124E-8</v>
      </c>
      <c r="J55" s="16">
        <f t="shared" si="7"/>
        <v>1.4132437868427379E-7</v>
      </c>
      <c r="K55" s="16">
        <f t="shared" si="7"/>
        <v>3.6613084577571999E-8</v>
      </c>
      <c r="L55" s="16">
        <f t="shared" si="7"/>
        <v>3.4360356032546535E-7</v>
      </c>
      <c r="M55" s="16">
        <f t="shared" si="7"/>
        <v>7.4162534206967527E-9</v>
      </c>
      <c r="N55" s="16">
        <f t="shared" si="7"/>
        <v>3.3289824022724617E-7</v>
      </c>
      <c r="O55" s="16">
        <f t="shared" si="7"/>
        <v>1.7032537109288276E-8</v>
      </c>
      <c r="P55" s="16">
        <f t="shared" si="7"/>
        <v>1.0295737426001904E-8</v>
      </c>
      <c r="Q55" s="16">
        <f t="shared" si="7"/>
        <v>5.5060823784521388E-11</v>
      </c>
      <c r="R55" s="16">
        <f t="shared" si="7"/>
        <v>5.886699897276467E-10</v>
      </c>
      <c r="S55" s="16">
        <f t="shared" si="7"/>
        <v>1.7630388921527975E-6</v>
      </c>
      <c r="T55" s="16">
        <f t="shared" si="7"/>
        <v>1.3632617603286629E-9</v>
      </c>
      <c r="U55" s="16">
        <f t="shared" si="7"/>
        <v>4.1622774855826517E-7</v>
      </c>
      <c r="V55" s="17">
        <f t="shared" si="7"/>
        <v>3.9102733552020115E-4</v>
      </c>
      <c r="W55" s="16">
        <f t="shared" si="7"/>
        <v>8.6345377600725121E-9</v>
      </c>
      <c r="X55" s="16">
        <f t="shared" si="7"/>
        <v>6.0204612834366267E-10</v>
      </c>
      <c r="Y55" s="16">
        <f t="shared" si="7"/>
        <v>3.2910111695610271E-9</v>
      </c>
      <c r="Z55" s="16">
        <f t="shared" si="7"/>
        <v>1.5956189182342584E-8</v>
      </c>
      <c r="AA55" s="16">
        <f t="shared" si="7"/>
        <v>2.3343577914752378E-7</v>
      </c>
      <c r="AB55" s="16">
        <f t="shared" si="7"/>
        <v>1.3915839283805922E-7</v>
      </c>
      <c r="AC55" s="16">
        <f t="shared" si="7"/>
        <v>1.888847177111525E-7</v>
      </c>
      <c r="AD55" s="16">
        <f t="shared" si="7"/>
        <v>1.1202728331451111E-6</v>
      </c>
      <c r="AE55" s="16">
        <f t="shared" si="7"/>
        <v>9.3991022650780687E-7</v>
      </c>
      <c r="AF55" s="16">
        <f t="shared" si="7"/>
        <v>2.4793838866166848E-7</v>
      </c>
      <c r="AG55" s="16">
        <f t="shared" si="7"/>
        <v>7.8752436519642319E-7</v>
      </c>
      <c r="AH55" s="16">
        <f t="shared" si="7"/>
        <v>4.0744017477958498E-7</v>
      </c>
      <c r="AI55" s="16">
        <f t="shared" si="7"/>
        <v>7.8730260059029383E-9</v>
      </c>
      <c r="AJ55" s="16">
        <f t="shared" si="7"/>
        <v>6.0226367396702689E-7</v>
      </c>
      <c r="AK55" s="16">
        <f t="shared" si="7"/>
        <v>1.1842514249095128E-9</v>
      </c>
      <c r="AL55" s="16">
        <f t="shared" si="7"/>
        <v>1.7230463068293626E-7</v>
      </c>
      <c r="AM55" s="16">
        <f t="shared" si="7"/>
        <v>2.3747806697970841E-8</v>
      </c>
      <c r="AN55" s="18">
        <f t="shared" si="7"/>
        <v>3.4101389003312326E-7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9.2202498399084447E-10</v>
      </c>
      <c r="E56" s="16">
        <f t="shared" si="8"/>
        <v>3.2404791032872191E-8</v>
      </c>
      <c r="F56" s="16">
        <f t="shared" si="8"/>
        <v>1.6456143360141734E-8</v>
      </c>
      <c r="G56" s="16">
        <f t="shared" si="8"/>
        <v>4.692226809842916E-8</v>
      </c>
      <c r="H56" s="16">
        <f t="shared" si="8"/>
        <v>8.9549945821589352E-8</v>
      </c>
      <c r="I56" s="16">
        <f t="shared" si="8"/>
        <v>6.7728410791631776E-9</v>
      </c>
      <c r="J56" s="16">
        <f t="shared" si="8"/>
        <v>5.9422123158339411E-9</v>
      </c>
      <c r="K56" s="16">
        <f t="shared" si="8"/>
        <v>5.3011613939567342E-9</v>
      </c>
      <c r="L56" s="16">
        <f t="shared" si="8"/>
        <v>3.4423662324851776E-9</v>
      </c>
      <c r="M56" s="16">
        <f t="shared" si="8"/>
        <v>7.389418695175744E-8</v>
      </c>
      <c r="N56" s="16">
        <f t="shared" si="8"/>
        <v>1.0248219167242046E-9</v>
      </c>
      <c r="O56" s="16">
        <f t="shared" si="8"/>
        <v>4.2650566864292167E-8</v>
      </c>
      <c r="P56" s="16">
        <f t="shared" si="8"/>
        <v>1.7151043790177346E-7</v>
      </c>
      <c r="Q56" s="16">
        <f t="shared" si="8"/>
        <v>5.6520773342967981E-10</v>
      </c>
      <c r="R56" s="16">
        <f t="shared" si="8"/>
        <v>9.2350835476240901E-8</v>
      </c>
      <c r="S56" s="16">
        <f t="shared" si="8"/>
        <v>1.7876064619394237E-9</v>
      </c>
      <c r="T56" s="16">
        <f t="shared" si="8"/>
        <v>3.6661828913522353E-9</v>
      </c>
      <c r="U56" s="16">
        <f t="shared" si="8"/>
        <v>2.1572377981879666E-9</v>
      </c>
      <c r="V56" s="16">
        <f t="shared" si="8"/>
        <v>1.4420880982476868E-8</v>
      </c>
      <c r="W56" s="16">
        <f t="shared" si="8"/>
        <v>3.8236152136038771E-10</v>
      </c>
      <c r="X56" s="16">
        <f t="shared" si="8"/>
        <v>3.6388492533542823E-8</v>
      </c>
      <c r="Y56" s="16">
        <f t="shared" si="8"/>
        <v>1.5918917012082352E-7</v>
      </c>
      <c r="Z56" s="16">
        <f t="shared" si="8"/>
        <v>1.7957749575661657E-8</v>
      </c>
      <c r="AA56" s="16">
        <f t="shared" si="8"/>
        <v>3.4879295648966458E-8</v>
      </c>
      <c r="AB56" s="16">
        <f t="shared" si="8"/>
        <v>2.1643537065673617E-8</v>
      </c>
      <c r="AC56" s="16">
        <f t="shared" si="8"/>
        <v>2.9213286874216431E-10</v>
      </c>
      <c r="AD56" s="16">
        <f t="shared" si="8"/>
        <v>4.5360612025648325E-12</v>
      </c>
      <c r="AE56" s="16">
        <f t="shared" si="8"/>
        <v>9.5867145620021583E-10</v>
      </c>
      <c r="AF56" s="16">
        <f t="shared" si="8"/>
        <v>2.4995252571844818E-9</v>
      </c>
      <c r="AG56" s="16">
        <f t="shared" si="8"/>
        <v>1.1125633015127854E-7</v>
      </c>
      <c r="AH56" s="16">
        <f t="shared" si="8"/>
        <v>2.5407251844799538E-8</v>
      </c>
      <c r="AI56" s="16">
        <f t="shared" si="8"/>
        <v>7.2061913763443864E-9</v>
      </c>
      <c r="AJ56" s="16">
        <f t="shared" si="8"/>
        <v>3.3158411293009932E-8</v>
      </c>
      <c r="AK56" s="16">
        <f t="shared" si="8"/>
        <v>5.4059307962722431E-8</v>
      </c>
      <c r="AL56" s="17">
        <f t="shared" si="8"/>
        <v>3.3078000456706637E-5</v>
      </c>
      <c r="AM56" s="16">
        <f t="shared" si="8"/>
        <v>3.695323617991416E-10</v>
      </c>
      <c r="AN56" s="18">
        <f t="shared" si="8"/>
        <v>2.9532812150800756E-8</v>
      </c>
    </row>
    <row r="57" spans="1:40" ht="24">
      <c r="A57" s="13" t="s">
        <v>50</v>
      </c>
      <c r="B57" s="14" t="s">
        <v>41</v>
      </c>
      <c r="C57" s="19"/>
      <c r="D57" s="16">
        <f t="shared" ref="D57:AN57" si="9">$C14^2*D14^2</f>
        <v>5.1462386637934887E-7</v>
      </c>
      <c r="E57" s="16">
        <f t="shared" si="9"/>
        <v>4.324350219686512E-5</v>
      </c>
      <c r="F57" s="16">
        <f t="shared" si="9"/>
        <v>3.4172876884163525E-5</v>
      </c>
      <c r="G57" s="16">
        <f t="shared" si="9"/>
        <v>5.3403003136705326E-6</v>
      </c>
      <c r="H57" s="16">
        <f t="shared" si="9"/>
        <v>2.4386584640006163E-5</v>
      </c>
      <c r="I57" s="16">
        <f t="shared" si="9"/>
        <v>1.6573635205561526E-5</v>
      </c>
      <c r="J57" s="16">
        <f t="shared" si="9"/>
        <v>2.3435768511920305E-5</v>
      </c>
      <c r="K57" s="16">
        <f t="shared" si="9"/>
        <v>9.3619492846948906E-9</v>
      </c>
      <c r="L57" s="16">
        <f t="shared" si="9"/>
        <v>6.3986020188137437E-9</v>
      </c>
      <c r="M57" s="16">
        <f t="shared" si="9"/>
        <v>2.6363693771047374E-8</v>
      </c>
      <c r="N57" s="16">
        <f t="shared" si="9"/>
        <v>9.716222924915142E-6</v>
      </c>
      <c r="O57" s="16">
        <f t="shared" si="9"/>
        <v>1.2718519266398031E-6</v>
      </c>
      <c r="P57" s="16">
        <f t="shared" si="9"/>
        <v>3.8557008811834634E-5</v>
      </c>
      <c r="Q57" s="16">
        <f t="shared" si="9"/>
        <v>1.0678303225299074E-5</v>
      </c>
      <c r="R57" s="16">
        <f t="shared" si="9"/>
        <v>3.7178259220454091E-5</v>
      </c>
      <c r="S57" s="16">
        <f t="shared" si="9"/>
        <v>5.4847001454062187E-10</v>
      </c>
      <c r="T57" s="16">
        <f t="shared" si="9"/>
        <v>6.6378770394090752E-6</v>
      </c>
      <c r="U57" s="16">
        <f t="shared" si="9"/>
        <v>7.8804968645049674E-7</v>
      </c>
      <c r="V57" s="16">
        <f t="shared" si="9"/>
        <v>9.5332170977222931E-6</v>
      </c>
      <c r="W57" s="16">
        <f t="shared" si="9"/>
        <v>5.6841848913386057E-6</v>
      </c>
      <c r="X57" s="16">
        <f t="shared" si="9"/>
        <v>1.1361018473475673E-7</v>
      </c>
      <c r="Y57" s="16">
        <f t="shared" si="9"/>
        <v>2.1418358317433642E-8</v>
      </c>
      <c r="Z57" s="16">
        <f t="shared" si="9"/>
        <v>4.0966225568885863E-5</v>
      </c>
      <c r="AA57" s="16">
        <f t="shared" si="9"/>
        <v>2.0651722161809815E-6</v>
      </c>
      <c r="AB57" s="16">
        <f t="shared" si="9"/>
        <v>1.5169281741479612E-6</v>
      </c>
      <c r="AC57" s="17">
        <f t="shared" si="9"/>
        <v>1.9643143715999997E-2</v>
      </c>
      <c r="AD57" s="16">
        <f t="shared" si="9"/>
        <v>1.9571140908736508E-5</v>
      </c>
      <c r="AE57" s="16">
        <f t="shared" si="9"/>
        <v>4.7507258035100079E-8</v>
      </c>
      <c r="AF57" s="16">
        <f t="shared" si="9"/>
        <v>5.1767153458972239E-6</v>
      </c>
      <c r="AG57" s="16">
        <f t="shared" si="9"/>
        <v>2.81225200984153E-5</v>
      </c>
      <c r="AH57" s="16">
        <f t="shared" si="9"/>
        <v>4.5693188161885369E-6</v>
      </c>
      <c r="AI57" s="16">
        <f t="shared" si="9"/>
        <v>8.4697861786369675E-5</v>
      </c>
      <c r="AJ57" s="16">
        <f t="shared" si="9"/>
        <v>3.0843485000609758E-5</v>
      </c>
      <c r="AK57" s="16">
        <f t="shared" si="9"/>
        <v>5.8807582608318426E-7</v>
      </c>
      <c r="AL57" s="16">
        <f t="shared" si="9"/>
        <v>1.7805805568576167E-7</v>
      </c>
      <c r="AM57" s="16">
        <f t="shared" si="9"/>
        <v>2.8527758982070653E-5</v>
      </c>
      <c r="AN57" s="18">
        <f t="shared" si="9"/>
        <v>1.9112124774515104E-5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5.3474102337550505E-7</v>
      </c>
      <c r="E58" s="17">
        <f t="shared" si="10"/>
        <v>1.1089315681972317E-3</v>
      </c>
      <c r="F58" s="16">
        <f t="shared" si="10"/>
        <v>3.1700778745537604E-6</v>
      </c>
      <c r="G58" s="16">
        <f t="shared" si="10"/>
        <v>6.7457222761776306E-7</v>
      </c>
      <c r="H58" s="16">
        <f t="shared" si="10"/>
        <v>3.3433201457475894E-9</v>
      </c>
      <c r="I58" s="16">
        <f t="shared" si="10"/>
        <v>1.3223951667962009E-6</v>
      </c>
      <c r="J58" s="16">
        <f t="shared" si="10"/>
        <v>3.5650350351830544E-7</v>
      </c>
      <c r="K58" s="16">
        <f t="shared" si="10"/>
        <v>4.8345326530760678E-7</v>
      </c>
      <c r="L58" s="16">
        <f t="shared" si="10"/>
        <v>6.9618335601148002E-7</v>
      </c>
      <c r="M58" s="16">
        <f t="shared" si="10"/>
        <v>3.7861300397987108E-6</v>
      </c>
      <c r="N58" s="16">
        <f t="shared" si="10"/>
        <v>3.3288405578702102E-6</v>
      </c>
      <c r="O58" s="16">
        <f t="shared" si="10"/>
        <v>1.2726514027012876E-7</v>
      </c>
      <c r="P58" s="16">
        <f t="shared" si="10"/>
        <v>1.8053204246403735E-7</v>
      </c>
      <c r="Q58" s="16">
        <f t="shared" si="10"/>
        <v>1.1144502420590482E-6</v>
      </c>
      <c r="R58" s="16">
        <f t="shared" si="10"/>
        <v>4.6941950012180457E-7</v>
      </c>
      <c r="S58" s="16">
        <f t="shared" si="10"/>
        <v>8.3614650866720811E-9</v>
      </c>
      <c r="T58" s="16">
        <f t="shared" si="10"/>
        <v>4.3102747055402047E-6</v>
      </c>
      <c r="U58" s="16">
        <f t="shared" si="10"/>
        <v>5.6729423374713504E-7</v>
      </c>
      <c r="V58" s="16">
        <f t="shared" si="10"/>
        <v>1.5507947578516805E-7</v>
      </c>
      <c r="W58" s="16">
        <f t="shared" si="10"/>
        <v>4.1956692226809534E-6</v>
      </c>
      <c r="X58" s="16">
        <f t="shared" si="10"/>
        <v>3.368728782801214E-6</v>
      </c>
      <c r="Y58" s="16">
        <f t="shared" si="10"/>
        <v>9.5097259673006568E-8</v>
      </c>
      <c r="Z58" s="16">
        <f t="shared" si="10"/>
        <v>3.0524471614559012E-6</v>
      </c>
      <c r="AA58" s="16">
        <f t="shared" si="10"/>
        <v>6.557119717306581E-9</v>
      </c>
      <c r="AB58" s="16">
        <f t="shared" si="10"/>
        <v>1.3515663432520487E-7</v>
      </c>
      <c r="AC58" s="16">
        <f t="shared" si="10"/>
        <v>2.3759338713122152E-6</v>
      </c>
      <c r="AD58" s="16">
        <f t="shared" si="10"/>
        <v>6.3249700787860232E-7</v>
      </c>
      <c r="AE58" s="16">
        <f t="shared" si="10"/>
        <v>2.6313040948296916E-6</v>
      </c>
      <c r="AF58" s="16">
        <f t="shared" si="10"/>
        <v>4.0213166695738972E-6</v>
      </c>
      <c r="AG58" s="16">
        <f t="shared" si="10"/>
        <v>1.24501755160033E-7</v>
      </c>
      <c r="AH58" s="16">
        <f t="shared" si="10"/>
        <v>2.9527149269692764E-8</v>
      </c>
      <c r="AI58" s="16">
        <f t="shared" si="10"/>
        <v>1.2596425462354362E-7</v>
      </c>
      <c r="AJ58" s="16">
        <f t="shared" si="10"/>
        <v>2.6123406236229414E-8</v>
      </c>
      <c r="AK58" s="16">
        <f t="shared" si="10"/>
        <v>5.112610740164945E-7</v>
      </c>
      <c r="AL58" s="16">
        <f t="shared" si="10"/>
        <v>1.0749414654845497E-6</v>
      </c>
      <c r="AM58" s="16">
        <f t="shared" si="10"/>
        <v>3.8224537651536007E-9</v>
      </c>
      <c r="AN58" s="18">
        <f t="shared" si="10"/>
        <v>1.0479456091053306E-6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4.9890713782150354E-8</v>
      </c>
      <c r="E59" s="16">
        <f t="shared" si="11"/>
        <v>6.3268812896117648E-8</v>
      </c>
      <c r="F59" s="16">
        <f t="shared" si="11"/>
        <v>6.4489511445880001E-9</v>
      </c>
      <c r="G59" s="16">
        <f t="shared" si="11"/>
        <v>1.4508482371321992E-9</v>
      </c>
      <c r="H59" s="16">
        <f t="shared" si="11"/>
        <v>1.0611309820500465E-8</v>
      </c>
      <c r="I59" s="16">
        <f t="shared" si="11"/>
        <v>1.1511153900379108E-7</v>
      </c>
      <c r="J59" s="16">
        <f t="shared" si="11"/>
        <v>1.0273810245023311E-9</v>
      </c>
      <c r="K59" s="16">
        <f t="shared" si="11"/>
        <v>5.2583593611807513E-8</v>
      </c>
      <c r="L59" s="16">
        <f t="shared" si="11"/>
        <v>4.5794062879832414E-7</v>
      </c>
      <c r="M59" s="16">
        <f t="shared" si="11"/>
        <v>7.645882761042384E-7</v>
      </c>
      <c r="N59" s="16">
        <f t="shared" si="11"/>
        <v>4.0436667985437316E-7</v>
      </c>
      <c r="O59" s="16">
        <f t="shared" si="11"/>
        <v>1.5290213802283736E-7</v>
      </c>
      <c r="P59" s="16">
        <f t="shared" si="11"/>
        <v>6.968265134580346E-11</v>
      </c>
      <c r="Q59" s="16">
        <f t="shared" si="11"/>
        <v>9.3842555357842676E-8</v>
      </c>
      <c r="R59" s="16">
        <f t="shared" si="11"/>
        <v>7.3964823374267683E-8</v>
      </c>
      <c r="S59" s="16">
        <f t="shared" si="11"/>
        <v>2.4738442759939641E-9</v>
      </c>
      <c r="T59" s="16">
        <f t="shared" si="11"/>
        <v>1.993603552419985E-7</v>
      </c>
      <c r="U59" s="16">
        <f t="shared" si="11"/>
        <v>1.243029776737256E-9</v>
      </c>
      <c r="V59" s="16">
        <f t="shared" si="11"/>
        <v>3.115294745028917E-7</v>
      </c>
      <c r="W59" s="16">
        <f t="shared" si="11"/>
        <v>5.3333953517695608E-7</v>
      </c>
      <c r="X59" s="16">
        <f t="shared" si="11"/>
        <v>5.4562692897354533E-7</v>
      </c>
      <c r="Y59" s="16">
        <f t="shared" si="11"/>
        <v>1.956665893199462E-7</v>
      </c>
      <c r="Z59" s="16">
        <f t="shared" si="11"/>
        <v>9.1085181996476435E-9</v>
      </c>
      <c r="AA59" s="16">
        <f t="shared" si="11"/>
        <v>4.9322257659902963E-8</v>
      </c>
      <c r="AB59" s="16">
        <f t="shared" si="11"/>
        <v>9.1760935569652513E-8</v>
      </c>
      <c r="AC59" s="16">
        <f t="shared" si="11"/>
        <v>1.0785878386739593E-7</v>
      </c>
      <c r="AD59" s="17">
        <f t="shared" si="11"/>
        <v>1.1181217668386489E-4</v>
      </c>
      <c r="AE59" s="16">
        <f t="shared" si="11"/>
        <v>3.3867815135908044E-8</v>
      </c>
      <c r="AF59" s="16">
        <f t="shared" si="11"/>
        <v>1.7895271089486545E-10</v>
      </c>
      <c r="AG59" s="16">
        <f t="shared" si="11"/>
        <v>1.6023748502582987E-8</v>
      </c>
      <c r="AH59" s="16">
        <f t="shared" si="11"/>
        <v>1.5578518718326839E-7</v>
      </c>
      <c r="AI59" s="16">
        <f t="shared" si="11"/>
        <v>1.8053912400027457E-7</v>
      </c>
      <c r="AJ59" s="16">
        <f t="shared" si="11"/>
        <v>6.3211495505527226E-9</v>
      </c>
      <c r="AK59" s="16">
        <f t="shared" si="11"/>
        <v>2.8781515205682483E-8</v>
      </c>
      <c r="AL59" s="16">
        <f t="shared" si="11"/>
        <v>1.190917341686168E-11</v>
      </c>
      <c r="AM59" s="16">
        <f t="shared" si="11"/>
        <v>1.3855189025647677E-7</v>
      </c>
      <c r="AN59" s="18">
        <f t="shared" si="11"/>
        <v>1.302667299249968E-8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3.0258162251796284E-8</v>
      </c>
      <c r="E60" s="16">
        <f t="shared" si="12"/>
        <v>4.3308299971503207E-8</v>
      </c>
      <c r="F60" s="16">
        <f t="shared" si="12"/>
        <v>5.5880658504634701E-7</v>
      </c>
      <c r="G60" s="16">
        <f t="shared" si="12"/>
        <v>1.801461525752232E-7</v>
      </c>
      <c r="H60" s="16">
        <f t="shared" si="12"/>
        <v>3.0156719515745983E-8</v>
      </c>
      <c r="I60" s="16">
        <f t="shared" si="12"/>
        <v>1.0192349119856287E-6</v>
      </c>
      <c r="J60" s="16">
        <f t="shared" si="12"/>
        <v>1.1565965582549932E-7</v>
      </c>
      <c r="K60" s="16">
        <f t="shared" si="12"/>
        <v>5.5766121075643724E-7</v>
      </c>
      <c r="L60" s="16">
        <f t="shared" si="12"/>
        <v>2.4838829783784241E-7</v>
      </c>
      <c r="M60" s="16">
        <f t="shared" si="12"/>
        <v>4.0238676567848913E-6</v>
      </c>
      <c r="N60" s="16">
        <f t="shared" si="12"/>
        <v>1.1684341216611967E-8</v>
      </c>
      <c r="O60" s="16">
        <f t="shared" si="12"/>
        <v>2.0823622124075824E-6</v>
      </c>
      <c r="P60" s="16">
        <f t="shared" si="12"/>
        <v>4.3413549154868586E-7</v>
      </c>
      <c r="Q60" s="16">
        <f t="shared" si="12"/>
        <v>5.2235271854038364E-6</v>
      </c>
      <c r="R60" s="16">
        <f t="shared" si="12"/>
        <v>5.106468922516983E-6</v>
      </c>
      <c r="S60" s="16">
        <f t="shared" si="12"/>
        <v>4.7979528273454031E-8</v>
      </c>
      <c r="T60" s="16">
        <f t="shared" si="12"/>
        <v>4.0913513027823095E-6</v>
      </c>
      <c r="U60" s="16">
        <f t="shared" si="12"/>
        <v>1.5878638204024261E-6</v>
      </c>
      <c r="V60" s="16">
        <f t="shared" si="12"/>
        <v>1.6485960452124894E-6</v>
      </c>
      <c r="W60" s="16">
        <f t="shared" si="12"/>
        <v>3.7509402587506424E-6</v>
      </c>
      <c r="X60" s="16">
        <f t="shared" si="12"/>
        <v>4.4828764127945705E-8</v>
      </c>
      <c r="Y60" s="16">
        <f t="shared" si="12"/>
        <v>3.7854795022265821E-6</v>
      </c>
      <c r="Z60" s="16">
        <f t="shared" si="12"/>
        <v>2.0047907058501978E-6</v>
      </c>
      <c r="AA60" s="16">
        <f t="shared" si="12"/>
        <v>1.0634233163490324E-6</v>
      </c>
      <c r="AB60" s="16">
        <f t="shared" si="12"/>
        <v>7.9952951154363531E-7</v>
      </c>
      <c r="AC60" s="16">
        <f t="shared" si="12"/>
        <v>3.6600820119425072E-7</v>
      </c>
      <c r="AD60" s="16">
        <f t="shared" si="12"/>
        <v>2.2694515384315322E-6</v>
      </c>
      <c r="AE60" s="16">
        <f t="shared" si="12"/>
        <v>9.2888034063472224E-8</v>
      </c>
      <c r="AF60" s="16">
        <f t="shared" si="12"/>
        <v>6.0180880568489133E-6</v>
      </c>
      <c r="AG60" s="16">
        <f t="shared" si="12"/>
        <v>2.6994399785964626E-7</v>
      </c>
      <c r="AH60" s="17">
        <f t="shared" si="12"/>
        <v>1.6061493307871269E-3</v>
      </c>
      <c r="AI60" s="16">
        <f t="shared" si="12"/>
        <v>7.5359379796581937E-6</v>
      </c>
      <c r="AJ60" s="16">
        <f t="shared" si="12"/>
        <v>7.262078387875615E-8</v>
      </c>
      <c r="AK60" s="16">
        <f t="shared" si="12"/>
        <v>3.4411808058685715E-7</v>
      </c>
      <c r="AL60" s="16">
        <f t="shared" si="12"/>
        <v>1.2281975352541865E-6</v>
      </c>
      <c r="AM60" s="16">
        <f t="shared" si="12"/>
        <v>1.6498125298052976E-6</v>
      </c>
      <c r="AN60" s="18">
        <f t="shared" si="12"/>
        <v>5.7214691537995078E-8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1.8779398690188386E-7</v>
      </c>
      <c r="E61" s="16">
        <f t="shared" si="13"/>
        <v>2.5910763810761038E-8</v>
      </c>
      <c r="F61" s="16">
        <f t="shared" si="13"/>
        <v>3.1936692120710933E-7</v>
      </c>
      <c r="G61" s="16">
        <f t="shared" si="13"/>
        <v>3.1034099275707859E-7</v>
      </c>
      <c r="H61" s="16">
        <f t="shared" si="13"/>
        <v>1.8923230883067117E-7</v>
      </c>
      <c r="I61" s="16">
        <f t="shared" si="13"/>
        <v>3.5458878727588011E-7</v>
      </c>
      <c r="J61" s="16">
        <f t="shared" si="13"/>
        <v>1.3095114279245068E-9</v>
      </c>
      <c r="K61" s="16">
        <f t="shared" si="13"/>
        <v>2.6935884710430794E-10</v>
      </c>
      <c r="L61" s="16">
        <f t="shared" si="13"/>
        <v>2.4625612106277006E-8</v>
      </c>
      <c r="M61" s="16">
        <f t="shared" si="13"/>
        <v>4.8971097763375869E-7</v>
      </c>
      <c r="N61" s="16">
        <f t="shared" si="13"/>
        <v>1.1153530921008782E-8</v>
      </c>
      <c r="O61" s="16">
        <f t="shared" si="13"/>
        <v>2.0340309853319694E-7</v>
      </c>
      <c r="P61" s="16">
        <f t="shared" si="13"/>
        <v>9.8909120115367384E-8</v>
      </c>
      <c r="Q61" s="16">
        <f t="shared" si="13"/>
        <v>1.3158569649084184E-7</v>
      </c>
      <c r="R61" s="16">
        <f t="shared" si="13"/>
        <v>1.5786991058624168E-8</v>
      </c>
      <c r="S61" s="16">
        <f t="shared" si="13"/>
        <v>3.0672743286317048E-8</v>
      </c>
      <c r="T61" s="16">
        <f t="shared" si="13"/>
        <v>1.3697563146262828E-7</v>
      </c>
      <c r="U61" s="16">
        <f t="shared" si="13"/>
        <v>3.378002899963628E-7</v>
      </c>
      <c r="V61" s="16">
        <f t="shared" si="13"/>
        <v>4.5229279588135817E-9</v>
      </c>
      <c r="W61" s="16">
        <f t="shared" si="13"/>
        <v>1.004576062222138E-7</v>
      </c>
      <c r="X61" s="16">
        <f t="shared" si="13"/>
        <v>3.4431533220371911E-7</v>
      </c>
      <c r="Y61" s="16">
        <f t="shared" si="13"/>
        <v>7.2278716161852006E-8</v>
      </c>
      <c r="Z61" s="16">
        <f t="shared" si="13"/>
        <v>1.8600665109191733E-8</v>
      </c>
      <c r="AA61" s="16">
        <f t="shared" si="13"/>
        <v>4.9028869862014847E-7</v>
      </c>
      <c r="AB61" s="16">
        <f t="shared" si="13"/>
        <v>1.0950795869935126E-8</v>
      </c>
      <c r="AC61" s="16">
        <f t="shared" si="13"/>
        <v>9.60409123073995E-7</v>
      </c>
      <c r="AD61" s="16">
        <f t="shared" si="13"/>
        <v>3.7094189241476249E-7</v>
      </c>
      <c r="AE61" s="16">
        <f t="shared" si="13"/>
        <v>1.8874757403099506E-9</v>
      </c>
      <c r="AF61" s="16">
        <f t="shared" si="13"/>
        <v>4.1261754527643411E-7</v>
      </c>
      <c r="AG61" s="16">
        <f t="shared" si="13"/>
        <v>6.0104664133294815E-7</v>
      </c>
      <c r="AH61" s="16">
        <f t="shared" si="13"/>
        <v>1.0669482593709051E-6</v>
      </c>
      <c r="AI61" s="17">
        <f t="shared" si="13"/>
        <v>2.2622924617831576E-4</v>
      </c>
      <c r="AJ61" s="16">
        <f t="shared" si="13"/>
        <v>7.7310432692959064E-9</v>
      </c>
      <c r="AK61" s="16">
        <f t="shared" si="13"/>
        <v>1.287050038464535E-7</v>
      </c>
      <c r="AL61" s="16">
        <f t="shared" si="13"/>
        <v>4.9500049483366431E-8</v>
      </c>
      <c r="AM61" s="16">
        <f t="shared" si="13"/>
        <v>3.048526592311871E-7</v>
      </c>
      <c r="AN61" s="18">
        <f t="shared" si="13"/>
        <v>5.683140094021789E-8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5.3182713425689416E-8</v>
      </c>
      <c r="E62" s="16">
        <f t="shared" si="14"/>
        <v>1.0190940695199525E-8</v>
      </c>
      <c r="F62" s="16">
        <f t="shared" si="14"/>
        <v>1.6559517578872635E-8</v>
      </c>
      <c r="G62" s="16">
        <f t="shared" si="14"/>
        <v>6.0276661030653772E-9</v>
      </c>
      <c r="H62" s="16">
        <f t="shared" si="14"/>
        <v>7.9533018527682025E-9</v>
      </c>
      <c r="I62" s="16">
        <f t="shared" si="14"/>
        <v>2.2555200993246077E-8</v>
      </c>
      <c r="J62" s="16">
        <f t="shared" si="14"/>
        <v>4.72243953493528E-8</v>
      </c>
      <c r="K62" s="16">
        <f t="shared" si="14"/>
        <v>1.2736428596513515E-8</v>
      </c>
      <c r="L62" s="16">
        <f t="shared" si="14"/>
        <v>6.6564822451831306E-8</v>
      </c>
      <c r="M62" s="16">
        <f t="shared" si="14"/>
        <v>9.787148154831329E-10</v>
      </c>
      <c r="N62" s="16">
        <f t="shared" si="14"/>
        <v>4.2225220214149259E-8</v>
      </c>
      <c r="O62" s="16">
        <f t="shared" si="14"/>
        <v>5.386619489372362E-9</v>
      </c>
      <c r="P62" s="16">
        <f t="shared" si="14"/>
        <v>4.9332921169069074E-9</v>
      </c>
      <c r="Q62" s="16">
        <f t="shared" si="14"/>
        <v>1.2321009980074855E-9</v>
      </c>
      <c r="R62" s="17">
        <f t="shared" si="14"/>
        <v>2.3781525764345026E-5</v>
      </c>
      <c r="S62" s="16">
        <f t="shared" si="14"/>
        <v>3.9836902089361205E-8</v>
      </c>
      <c r="T62" s="16">
        <f t="shared" si="14"/>
        <v>1.1160488191115354E-9</v>
      </c>
      <c r="U62" s="16">
        <f t="shared" si="14"/>
        <v>4.7030794728948337E-9</v>
      </c>
      <c r="V62" s="16">
        <f t="shared" si="14"/>
        <v>3.5921389118950631E-11</v>
      </c>
      <c r="W62" s="16">
        <f t="shared" si="14"/>
        <v>1.0735316792435653E-8</v>
      </c>
      <c r="X62" s="16">
        <f t="shared" si="14"/>
        <v>2.2941432763205367E-9</v>
      </c>
      <c r="Y62" s="16">
        <f t="shared" si="14"/>
        <v>1.2195318552511142E-10</v>
      </c>
      <c r="Z62" s="16">
        <f t="shared" si="14"/>
        <v>3.3190328307544436E-9</v>
      </c>
      <c r="AA62" s="16">
        <f t="shared" si="14"/>
        <v>1.5750260185841734E-9</v>
      </c>
      <c r="AB62" s="16">
        <f t="shared" si="14"/>
        <v>3.6561655527728154E-8</v>
      </c>
      <c r="AC62" s="16">
        <f t="shared" si="14"/>
        <v>4.4284434496601045E-8</v>
      </c>
      <c r="AD62" s="16">
        <f t="shared" si="14"/>
        <v>1.5965518901480845E-8</v>
      </c>
      <c r="AE62" s="16">
        <f t="shared" si="14"/>
        <v>1.2955041436917371E-7</v>
      </c>
      <c r="AF62" s="16">
        <f t="shared" si="14"/>
        <v>1.7933772845300097E-8</v>
      </c>
      <c r="AG62" s="16">
        <f t="shared" si="14"/>
        <v>1.0484379601916715E-11</v>
      </c>
      <c r="AH62" s="16">
        <f t="shared" si="14"/>
        <v>7.5910479855230916E-8</v>
      </c>
      <c r="AI62" s="16">
        <f t="shared" si="14"/>
        <v>1.6599664283299687E-9</v>
      </c>
      <c r="AJ62" s="16">
        <f t="shared" si="14"/>
        <v>6.707534242837964E-8</v>
      </c>
      <c r="AK62" s="16">
        <f t="shared" si="14"/>
        <v>3.6927241283117922E-9</v>
      </c>
      <c r="AL62" s="16">
        <f t="shared" si="14"/>
        <v>6.6372001107373375E-8</v>
      </c>
      <c r="AM62" s="16">
        <f t="shared" si="14"/>
        <v>2.6704961228506322E-9</v>
      </c>
      <c r="AN62" s="18">
        <f t="shared" si="14"/>
        <v>1.1226301093657024E-8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1.5605944281614864E-7</v>
      </c>
      <c r="E63" s="16">
        <f t="shared" si="15"/>
        <v>3.0893754780216745E-6</v>
      </c>
      <c r="F63" s="16">
        <f t="shared" si="15"/>
        <v>4.5055291007881656E-7</v>
      </c>
      <c r="G63" s="16">
        <f t="shared" si="15"/>
        <v>6.9175774872708697E-8</v>
      </c>
      <c r="H63" s="16">
        <f t="shared" si="15"/>
        <v>4.7434193504010746E-7</v>
      </c>
      <c r="I63" s="16">
        <f t="shared" si="15"/>
        <v>5.4015266582083216E-6</v>
      </c>
      <c r="J63" s="16">
        <f t="shared" si="15"/>
        <v>2.0247743524428259E-7</v>
      </c>
      <c r="K63" s="16">
        <f t="shared" si="15"/>
        <v>8.9804500784282128E-8</v>
      </c>
      <c r="L63" s="16">
        <f t="shared" si="15"/>
        <v>3.297357499059865E-6</v>
      </c>
      <c r="M63" s="16">
        <f t="shared" si="15"/>
        <v>2.3038099882857602E-6</v>
      </c>
      <c r="N63" s="16">
        <f t="shared" si="15"/>
        <v>3.3933629559713544E-8</v>
      </c>
      <c r="O63" s="16">
        <f t="shared" si="15"/>
        <v>6.8028891581984949E-6</v>
      </c>
      <c r="P63" s="16">
        <f t="shared" si="15"/>
        <v>7.6875083272678317E-8</v>
      </c>
      <c r="Q63" s="16">
        <f t="shared" si="15"/>
        <v>1.9635702499367012E-7</v>
      </c>
      <c r="R63" s="16">
        <f t="shared" si="15"/>
        <v>7.0105514774427123E-6</v>
      </c>
      <c r="S63" s="16">
        <f t="shared" si="15"/>
        <v>1.9290416758972463E-7</v>
      </c>
      <c r="T63" s="16">
        <f t="shared" si="15"/>
        <v>7.4694192974375459E-7</v>
      </c>
      <c r="U63" s="16">
        <f t="shared" si="15"/>
        <v>4.4104562738653355E-7</v>
      </c>
      <c r="V63" s="16">
        <f t="shared" si="15"/>
        <v>3.0588568595239974E-6</v>
      </c>
      <c r="W63" s="16">
        <f t="shared" si="15"/>
        <v>4.699692211750278E-6</v>
      </c>
      <c r="X63" s="16">
        <f t="shared" si="15"/>
        <v>1.0151748042802977E-6</v>
      </c>
      <c r="Y63" s="16">
        <f t="shared" si="15"/>
        <v>1.8092680519862905E-6</v>
      </c>
      <c r="Z63" s="16">
        <f t="shared" si="15"/>
        <v>3.5031252274382041E-6</v>
      </c>
      <c r="AA63" s="16">
        <f t="shared" si="15"/>
        <v>3.4797038615580264E-6</v>
      </c>
      <c r="AB63" s="16">
        <f t="shared" si="15"/>
        <v>3.236580010769417E-7</v>
      </c>
      <c r="AC63" s="16">
        <f t="shared" si="15"/>
        <v>3.0814028323100567E-9</v>
      </c>
      <c r="AD63" s="16">
        <f t="shared" si="15"/>
        <v>3.9618688381448356E-7</v>
      </c>
      <c r="AE63" s="17">
        <f t="shared" si="15"/>
        <v>1.3091610438773589E-3</v>
      </c>
      <c r="AF63" s="16">
        <f t="shared" si="15"/>
        <v>2.3805242907239164E-6</v>
      </c>
      <c r="AG63" s="16">
        <f t="shared" si="15"/>
        <v>1.8680690878394568E-6</v>
      </c>
      <c r="AH63" s="16">
        <f t="shared" si="15"/>
        <v>7.5076885646385875E-8</v>
      </c>
      <c r="AI63" s="16">
        <f t="shared" si="15"/>
        <v>1.0884481171439097E-8</v>
      </c>
      <c r="AJ63" s="16">
        <f t="shared" si="15"/>
        <v>6.6133645176653433E-7</v>
      </c>
      <c r="AK63" s="16">
        <f t="shared" si="15"/>
        <v>5.0124250823331882E-7</v>
      </c>
      <c r="AL63" s="16">
        <f t="shared" si="15"/>
        <v>3.7292644499095239E-8</v>
      </c>
      <c r="AM63" s="16">
        <f t="shared" si="15"/>
        <v>7.135566585027357E-7</v>
      </c>
      <c r="AN63" s="18">
        <f t="shared" si="15"/>
        <v>6.7441993621928185E-7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8.1236721327880917E-8</v>
      </c>
      <c r="E64" s="16">
        <f t="shared" si="16"/>
        <v>2.6819026261704572E-8</v>
      </c>
      <c r="F64" s="16">
        <f t="shared" si="16"/>
        <v>4.6633320441849611E-7</v>
      </c>
      <c r="G64" s="16">
        <f t="shared" si="16"/>
        <v>6.3277654808159119E-8</v>
      </c>
      <c r="H64" s="16">
        <f t="shared" si="16"/>
        <v>1.254882947284346E-7</v>
      </c>
      <c r="I64" s="16">
        <f t="shared" si="16"/>
        <v>2.9301386515152397E-7</v>
      </c>
      <c r="J64" s="16">
        <f t="shared" si="16"/>
        <v>5.3697704973283533E-8</v>
      </c>
      <c r="K64" s="17">
        <f t="shared" si="16"/>
        <v>1.6600664293666921E-6</v>
      </c>
      <c r="L64" s="16">
        <f t="shared" si="16"/>
        <v>1.7897696078845256E-8</v>
      </c>
      <c r="M64" s="16">
        <f t="shared" si="16"/>
        <v>2.1072014558658627E-7</v>
      </c>
      <c r="N64" s="16">
        <f t="shared" si="16"/>
        <v>5.3667524506991493E-8</v>
      </c>
      <c r="O64" s="16">
        <f t="shared" si="16"/>
        <v>1.5377168424041895E-10</v>
      </c>
      <c r="P64" s="16">
        <f t="shared" si="16"/>
        <v>1.0803242082556098E-6</v>
      </c>
      <c r="Q64" s="16">
        <f t="shared" si="16"/>
        <v>3.7682696169493998E-7</v>
      </c>
      <c r="R64" s="16">
        <f t="shared" si="16"/>
        <v>3.3447084093576095E-7</v>
      </c>
      <c r="S64" s="16">
        <f t="shared" si="16"/>
        <v>9.8400879166722177E-8</v>
      </c>
      <c r="T64" s="16">
        <f t="shared" si="16"/>
        <v>2.4180435903032054E-8</v>
      </c>
      <c r="U64" s="16">
        <f t="shared" si="16"/>
        <v>9.2376332906261845E-9</v>
      </c>
      <c r="V64" s="16">
        <f t="shared" si="16"/>
        <v>7.6350147152248954E-8</v>
      </c>
      <c r="W64" s="16">
        <f t="shared" si="16"/>
        <v>1.1058295720363678E-8</v>
      </c>
      <c r="X64" s="16">
        <f t="shared" si="16"/>
        <v>4.6441924997127844E-7</v>
      </c>
      <c r="Y64" s="16">
        <f t="shared" si="16"/>
        <v>1.2906649346638726E-7</v>
      </c>
      <c r="Z64" s="16">
        <f t="shared" si="16"/>
        <v>1.216853550161276E-7</v>
      </c>
      <c r="AA64" s="16">
        <f t="shared" si="16"/>
        <v>3.449028676817648E-7</v>
      </c>
      <c r="AB64" s="17">
        <f t="shared" si="16"/>
        <v>2.1732954037761981E-4</v>
      </c>
      <c r="AC64" s="16">
        <f t="shared" si="16"/>
        <v>1.6534151825574062E-8</v>
      </c>
      <c r="AD64" s="16">
        <f t="shared" si="16"/>
        <v>1.8173821925611506E-7</v>
      </c>
      <c r="AE64" s="16">
        <f t="shared" si="16"/>
        <v>5.4858321928164893E-8</v>
      </c>
      <c r="AF64" s="16">
        <f t="shared" si="16"/>
        <v>1.3734325989724168E-9</v>
      </c>
      <c r="AG64" s="16">
        <f t="shared" si="16"/>
        <v>1.976773517762226E-8</v>
      </c>
      <c r="AH64" s="16">
        <f t="shared" si="16"/>
        <v>1.0856758406702119E-7</v>
      </c>
      <c r="AI64" s="16">
        <f t="shared" si="16"/>
        <v>1.0499217638235762E-8</v>
      </c>
      <c r="AJ64" s="16">
        <f t="shared" si="16"/>
        <v>1.4872653893031833E-7</v>
      </c>
      <c r="AK64" s="16">
        <f t="shared" si="16"/>
        <v>3.8564385431185181E-9</v>
      </c>
      <c r="AL64" s="16">
        <f t="shared" si="16"/>
        <v>1.4258290040426305E-7</v>
      </c>
      <c r="AM64" s="16">
        <f t="shared" si="16"/>
        <v>4.1333023262895357E-7</v>
      </c>
      <c r="AN64" s="18">
        <f t="shared" si="16"/>
        <v>1.1620880735135209E-7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6.2415785557755881E-10</v>
      </c>
      <c r="E65" s="16">
        <f t="shared" si="17"/>
        <v>8.5295432175527286E-10</v>
      </c>
      <c r="F65" s="16">
        <f t="shared" si="17"/>
        <v>4.8226641831776057E-7</v>
      </c>
      <c r="G65" s="16">
        <f t="shared" si="17"/>
        <v>1.1802190509970774E-13</v>
      </c>
      <c r="H65" s="16">
        <f t="shared" si="17"/>
        <v>1.7248196702009367E-7</v>
      </c>
      <c r="I65" s="16">
        <f t="shared" si="17"/>
        <v>7.6014528918962619E-8</v>
      </c>
      <c r="J65" s="16">
        <f t="shared" si="17"/>
        <v>1.3226283164851576E-7</v>
      </c>
      <c r="K65" s="16">
        <f t="shared" si="17"/>
        <v>8.9289793322424869E-8</v>
      </c>
      <c r="L65" s="16">
        <f t="shared" si="17"/>
        <v>3.2754330848439121E-7</v>
      </c>
      <c r="M65" s="16">
        <f t="shared" si="17"/>
        <v>3.1987766762080404E-7</v>
      </c>
      <c r="N65" s="16">
        <f t="shared" si="17"/>
        <v>1.4844187832367806E-7</v>
      </c>
      <c r="O65" s="16">
        <f t="shared" si="17"/>
        <v>8.5294624245364186E-9</v>
      </c>
      <c r="P65" s="16">
        <f t="shared" si="17"/>
        <v>2.7153364395760021E-7</v>
      </c>
      <c r="Q65" s="16">
        <f t="shared" si="17"/>
        <v>1.3492611491353392E-7</v>
      </c>
      <c r="R65" s="16">
        <f t="shared" si="17"/>
        <v>9.436417883578617E-9</v>
      </c>
      <c r="S65" s="16">
        <f t="shared" si="17"/>
        <v>1.0415337847154244E-7</v>
      </c>
      <c r="T65" s="16">
        <f t="shared" si="17"/>
        <v>5.75102185714774E-8</v>
      </c>
      <c r="U65" s="16">
        <f t="shared" si="17"/>
        <v>3.1397399701019745E-8</v>
      </c>
      <c r="V65" s="16">
        <f t="shared" si="17"/>
        <v>8.4079156802723057E-8</v>
      </c>
      <c r="W65" s="16">
        <f t="shared" si="17"/>
        <v>3.0517821925419972E-8</v>
      </c>
      <c r="X65" s="16">
        <f t="shared" si="17"/>
        <v>1.1352208556687988E-7</v>
      </c>
      <c r="Y65" s="16">
        <f t="shared" si="17"/>
        <v>2.8750168953234706E-7</v>
      </c>
      <c r="Z65" s="16">
        <f t="shared" si="17"/>
        <v>4.4698542849613091E-7</v>
      </c>
      <c r="AA65" s="17">
        <f t="shared" si="17"/>
        <v>1.4378092930452296E-4</v>
      </c>
      <c r="AB65" s="16">
        <f t="shared" si="17"/>
        <v>2.2568464248885021E-7</v>
      </c>
      <c r="AC65" s="16">
        <f t="shared" si="17"/>
        <v>1.475690923321469E-8</v>
      </c>
      <c r="AD65" s="16">
        <f t="shared" si="17"/>
        <v>6.393750845758958E-8</v>
      </c>
      <c r="AE65" s="16">
        <f t="shared" si="17"/>
        <v>3.8528123291791196E-7</v>
      </c>
      <c r="AF65" s="16">
        <f t="shared" si="17"/>
        <v>5.6838262670706477E-9</v>
      </c>
      <c r="AG65" s="16">
        <f t="shared" si="17"/>
        <v>2.3050218060710671E-7</v>
      </c>
      <c r="AH65" s="16">
        <f t="shared" si="17"/>
        <v>9.4578981357951743E-8</v>
      </c>
      <c r="AI65" s="16">
        <f t="shared" si="17"/>
        <v>3.0842472984902295E-7</v>
      </c>
      <c r="AJ65" s="16">
        <f t="shared" si="17"/>
        <v>1.6105883472147316E-8</v>
      </c>
      <c r="AK65" s="16">
        <f t="shared" si="17"/>
        <v>3.7818147931008556E-7</v>
      </c>
      <c r="AL65" s="16">
        <f t="shared" si="17"/>
        <v>1.5006909311724615E-7</v>
      </c>
      <c r="AM65" s="16">
        <f t="shared" si="17"/>
        <v>3.9530907272066657E-10</v>
      </c>
      <c r="AN65" s="18">
        <f t="shared" si="17"/>
        <v>3.6459905753955098E-7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9.4320636455759589E-7</v>
      </c>
      <c r="E66" s="16">
        <f t="shared" si="18"/>
        <v>7.3420038802598103E-6</v>
      </c>
      <c r="F66" s="16">
        <f t="shared" si="18"/>
        <v>1.4090994996184707E-8</v>
      </c>
      <c r="G66" s="16">
        <f t="shared" si="18"/>
        <v>9.6903873322694893E-6</v>
      </c>
      <c r="H66" s="16">
        <f t="shared" si="18"/>
        <v>1.0232189588189034E-6</v>
      </c>
      <c r="I66" s="16">
        <f t="shared" si="18"/>
        <v>1.2728403739947283E-6</v>
      </c>
      <c r="J66" s="16">
        <f t="shared" si="18"/>
        <v>1.7196544806726714E-8</v>
      </c>
      <c r="K66" s="16">
        <f t="shared" si="18"/>
        <v>1.2887563962133461E-9</v>
      </c>
      <c r="L66" s="16">
        <f t="shared" si="18"/>
        <v>1.6924937623884992E-7</v>
      </c>
      <c r="M66" s="16">
        <f t="shared" si="18"/>
        <v>2.1824682232046557E-7</v>
      </c>
      <c r="N66" s="17">
        <f t="shared" si="18"/>
        <v>2.4544486778272545E-3</v>
      </c>
      <c r="O66" s="16">
        <f t="shared" si="18"/>
        <v>2.767508322807628E-10</v>
      </c>
      <c r="P66" s="16">
        <f t="shared" si="18"/>
        <v>7.1119125564989014E-6</v>
      </c>
      <c r="Q66" s="16">
        <f t="shared" si="18"/>
        <v>1.5525265744703968E-6</v>
      </c>
      <c r="R66" s="16">
        <f t="shared" si="18"/>
        <v>4.2923538238079852E-6</v>
      </c>
      <c r="S66" s="16">
        <f t="shared" si="18"/>
        <v>3.2253217149753648E-6</v>
      </c>
      <c r="T66" s="16">
        <f t="shared" si="18"/>
        <v>6.1931502923201157E-7</v>
      </c>
      <c r="U66" s="16">
        <f t="shared" si="18"/>
        <v>1.3805480246770419E-8</v>
      </c>
      <c r="V66" s="16">
        <f t="shared" si="18"/>
        <v>2.0348578438131316E-6</v>
      </c>
      <c r="W66" s="16">
        <f t="shared" si="18"/>
        <v>3.5593937884517811E-9</v>
      </c>
      <c r="X66" s="16">
        <f t="shared" si="18"/>
        <v>1.7331945679751944E-6</v>
      </c>
      <c r="Y66" s="16">
        <f t="shared" si="18"/>
        <v>1.4884439156672209E-5</v>
      </c>
      <c r="Z66" s="16">
        <f t="shared" si="18"/>
        <v>8.399516025535339E-7</v>
      </c>
      <c r="AA66" s="16">
        <f t="shared" si="18"/>
        <v>2.523212040492946E-6</v>
      </c>
      <c r="AB66" s="16">
        <f t="shared" si="18"/>
        <v>5.990463172647323E-7</v>
      </c>
      <c r="AC66" s="16">
        <f t="shared" si="18"/>
        <v>1.1801453319344958E-6</v>
      </c>
      <c r="AD66" s="16">
        <f t="shared" si="18"/>
        <v>8.8944383567888322E-6</v>
      </c>
      <c r="AE66" s="16">
        <f t="shared" si="18"/>
        <v>6.3914777206670413E-8</v>
      </c>
      <c r="AF66" s="16">
        <f t="shared" si="18"/>
        <v>2.7624326885552737E-6</v>
      </c>
      <c r="AG66" s="16">
        <f t="shared" si="18"/>
        <v>8.9379129432649219E-6</v>
      </c>
      <c r="AH66" s="16">
        <f t="shared" si="18"/>
        <v>1.7651820687722131E-8</v>
      </c>
      <c r="AI66" s="16">
        <f t="shared" si="18"/>
        <v>1.1855773955619775E-7</v>
      </c>
      <c r="AJ66" s="16">
        <f t="shared" si="18"/>
        <v>1.7089596056137074E-5</v>
      </c>
      <c r="AK66" s="16">
        <f t="shared" si="18"/>
        <v>2.3060419512782256E-6</v>
      </c>
      <c r="AL66" s="16">
        <f t="shared" si="18"/>
        <v>7.519919935641196E-8</v>
      </c>
      <c r="AM66" s="16">
        <f t="shared" si="18"/>
        <v>7.6367492919211374E-7</v>
      </c>
      <c r="AN66" s="18">
        <f t="shared" si="18"/>
        <v>2.1251879837189461E-7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1.6931396153759746E-6</v>
      </c>
      <c r="E67" s="16">
        <f t="shared" si="19"/>
        <v>3.2504493391860594E-6</v>
      </c>
      <c r="F67" s="16">
        <f t="shared" si="19"/>
        <v>4.3264098783509928E-7</v>
      </c>
      <c r="G67" s="16">
        <f t="shared" si="19"/>
        <v>4.0545901634609487E-6</v>
      </c>
      <c r="H67" s="16">
        <f t="shared" si="19"/>
        <v>1.2840353934717957E-7</v>
      </c>
      <c r="I67" s="16">
        <f t="shared" si="19"/>
        <v>1.8474227893137457E-6</v>
      </c>
      <c r="J67" s="16">
        <f t="shared" si="19"/>
        <v>5.3567168853966482E-7</v>
      </c>
      <c r="K67" s="16">
        <f t="shared" si="19"/>
        <v>3.5969624802524201E-8</v>
      </c>
      <c r="L67" s="16">
        <f t="shared" si="19"/>
        <v>1.595503052118181E-7</v>
      </c>
      <c r="M67" s="16">
        <f t="shared" si="19"/>
        <v>2.1705956696160276E-7</v>
      </c>
      <c r="N67" s="16">
        <f t="shared" si="19"/>
        <v>1.0135299694979977E-6</v>
      </c>
      <c r="O67" s="16">
        <f t="shared" si="19"/>
        <v>6.7200272124013755E-7</v>
      </c>
      <c r="P67" s="16">
        <f t="shared" si="19"/>
        <v>4.8523269619245218E-7</v>
      </c>
      <c r="Q67" s="16">
        <f t="shared" si="19"/>
        <v>1.2088039366419558E-14</v>
      </c>
      <c r="R67" s="16">
        <f t="shared" si="19"/>
        <v>6.6957563636668897E-7</v>
      </c>
      <c r="S67" s="16">
        <f t="shared" si="19"/>
        <v>1.0817145231443484E-7</v>
      </c>
      <c r="T67" s="16">
        <f t="shared" si="19"/>
        <v>1.4098594535688633E-9</v>
      </c>
      <c r="U67" s="16">
        <f t="shared" si="19"/>
        <v>3.1402660857674042E-6</v>
      </c>
      <c r="V67" s="16">
        <f t="shared" si="19"/>
        <v>5.5606408586994266E-7</v>
      </c>
      <c r="W67" s="16">
        <f t="shared" si="19"/>
        <v>1.1441859467104361E-7</v>
      </c>
      <c r="X67" s="16">
        <f t="shared" si="19"/>
        <v>2.5270171270189353E-7</v>
      </c>
      <c r="Y67" s="16">
        <f t="shared" si="19"/>
        <v>3.055855846856233E-7</v>
      </c>
      <c r="Z67" s="16">
        <f t="shared" si="19"/>
        <v>7.9944390286053101E-8</v>
      </c>
      <c r="AA67" s="16">
        <f t="shared" si="19"/>
        <v>3.5487278528481486E-8</v>
      </c>
      <c r="AB67" s="16">
        <f t="shared" si="19"/>
        <v>5.5542804805345018E-9</v>
      </c>
      <c r="AC67" s="16">
        <f t="shared" si="19"/>
        <v>2.300761130695104E-7</v>
      </c>
      <c r="AD67" s="16">
        <f t="shared" si="19"/>
        <v>1.4651134356878549E-9</v>
      </c>
      <c r="AE67" s="16">
        <f t="shared" si="19"/>
        <v>1.6411455796712172E-6</v>
      </c>
      <c r="AF67" s="17">
        <f t="shared" si="19"/>
        <v>8.9364246400705039E-4</v>
      </c>
      <c r="AG67" s="16">
        <f t="shared" si="19"/>
        <v>6.3209667003911275E-9</v>
      </c>
      <c r="AH67" s="16">
        <f t="shared" si="19"/>
        <v>3.3345713067713096E-6</v>
      </c>
      <c r="AI67" s="16">
        <f t="shared" si="19"/>
        <v>1.6163948766024331E-6</v>
      </c>
      <c r="AJ67" s="16">
        <f t="shared" si="19"/>
        <v>2.3715536167325376E-6</v>
      </c>
      <c r="AK67" s="16">
        <f t="shared" si="19"/>
        <v>2.1514363840770112E-7</v>
      </c>
      <c r="AL67" s="16">
        <f t="shared" si="19"/>
        <v>6.7021594890148273E-8</v>
      </c>
      <c r="AM67" s="16">
        <f t="shared" si="19"/>
        <v>4.4163834841361101E-6</v>
      </c>
      <c r="AN67" s="18">
        <f t="shared" si="19"/>
        <v>2.745982656295009E-7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3.0493991296673521E-9</v>
      </c>
      <c r="E68" s="16">
        <f t="shared" si="20"/>
        <v>2.7347164681362806E-11</v>
      </c>
      <c r="F68" s="16">
        <f t="shared" si="20"/>
        <v>1.3806170054690281E-8</v>
      </c>
      <c r="G68" s="16">
        <f t="shared" si="20"/>
        <v>5.5121281651759546E-9</v>
      </c>
      <c r="H68" s="16">
        <f t="shared" si="20"/>
        <v>3.8492201782101737E-8</v>
      </c>
      <c r="I68" s="16">
        <f t="shared" si="20"/>
        <v>2.0303201628258218E-9</v>
      </c>
      <c r="J68" s="16">
        <f t="shared" si="20"/>
        <v>2.4699672089095463E-10</v>
      </c>
      <c r="K68" s="16">
        <f t="shared" si="20"/>
        <v>1.9917381953898539E-8</v>
      </c>
      <c r="L68" s="16">
        <f t="shared" si="20"/>
        <v>6.4662205694833288E-10</v>
      </c>
      <c r="M68" s="16">
        <f t="shared" si="20"/>
        <v>2.6960580357202927E-9</v>
      </c>
      <c r="N68" s="16">
        <f t="shared" si="20"/>
        <v>2.4540093370896951E-9</v>
      </c>
      <c r="O68" s="16">
        <f t="shared" si="20"/>
        <v>4.610669152844772E-9</v>
      </c>
      <c r="P68" s="17">
        <f t="shared" si="20"/>
        <v>8.5460889879959892E-8</v>
      </c>
      <c r="Q68" s="16">
        <f t="shared" si="20"/>
        <v>1.9490167855838601E-9</v>
      </c>
      <c r="R68" s="16">
        <f t="shared" si="20"/>
        <v>8.742974134897832E-10</v>
      </c>
      <c r="S68" s="16">
        <f t="shared" si="20"/>
        <v>1.0174745205733882E-8</v>
      </c>
      <c r="T68" s="16">
        <f t="shared" si="20"/>
        <v>4.5023257285549402E-12</v>
      </c>
      <c r="U68" s="16">
        <f t="shared" si="20"/>
        <v>3.7348387119800799E-9</v>
      </c>
      <c r="V68" s="16">
        <f t="shared" si="20"/>
        <v>4.6966493269479546E-10</v>
      </c>
      <c r="W68" s="16">
        <f t="shared" si="20"/>
        <v>1.5157501317886257E-15</v>
      </c>
      <c r="X68" s="16">
        <f t="shared" si="20"/>
        <v>4.7458961221099074E-10</v>
      </c>
      <c r="Y68" s="16">
        <f t="shared" si="20"/>
        <v>1.6941181672837595E-8</v>
      </c>
      <c r="Z68" s="16">
        <f t="shared" si="20"/>
        <v>9.9730005584824373E-10</v>
      </c>
      <c r="AA68" s="16">
        <f t="shared" si="20"/>
        <v>2.2487626142610734E-11</v>
      </c>
      <c r="AB68" s="16">
        <f t="shared" si="20"/>
        <v>1.4747123595309968E-8</v>
      </c>
      <c r="AC68" s="16">
        <f t="shared" si="20"/>
        <v>1.1130565058167265E-8</v>
      </c>
      <c r="AD68" s="16">
        <f t="shared" si="20"/>
        <v>9.7782607391496415E-9</v>
      </c>
      <c r="AE68" s="16">
        <f t="shared" si="20"/>
        <v>4.2986693213571464E-9</v>
      </c>
      <c r="AF68" s="16">
        <f t="shared" si="20"/>
        <v>3.8656971880565778E-8</v>
      </c>
      <c r="AG68" s="16">
        <f t="shared" si="20"/>
        <v>3.2447114050381801E-10</v>
      </c>
      <c r="AH68" s="16">
        <f t="shared" si="20"/>
        <v>8.013611494539311E-9</v>
      </c>
      <c r="AI68" s="16">
        <f t="shared" si="20"/>
        <v>1.0434948375147256E-8</v>
      </c>
      <c r="AJ68" s="16">
        <f t="shared" si="20"/>
        <v>4.251686260549629E-9</v>
      </c>
      <c r="AK68" s="16">
        <f t="shared" si="20"/>
        <v>7.5315226162728951E-9</v>
      </c>
      <c r="AL68" s="16">
        <f t="shared" si="20"/>
        <v>8.4654377582013042E-11</v>
      </c>
      <c r="AM68" s="17">
        <f t="shared" si="20"/>
        <v>7.8889502730405116E-6</v>
      </c>
      <c r="AN68" s="18">
        <f t="shared" si="20"/>
        <v>5.8443434774316562E-9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4.6974942489884567E-9</v>
      </c>
      <c r="E69" s="16">
        <f t="shared" si="21"/>
        <v>6.7730202339383929E-7</v>
      </c>
      <c r="F69" s="16">
        <f t="shared" si="21"/>
        <v>1.2145774095327209E-7</v>
      </c>
      <c r="G69" s="16">
        <f t="shared" si="21"/>
        <v>1.9401656367179645E-7</v>
      </c>
      <c r="H69" s="16">
        <f t="shared" si="21"/>
        <v>3.2831634633791109E-7</v>
      </c>
      <c r="I69" s="17">
        <f t="shared" si="21"/>
        <v>7.1939589730384038E-6</v>
      </c>
      <c r="J69" s="16">
        <f t="shared" si="21"/>
        <v>3.7999917894538417E-9</v>
      </c>
      <c r="K69" s="16">
        <f t="shared" si="21"/>
        <v>8.7034305802144438E-9</v>
      </c>
      <c r="L69" s="16">
        <f t="shared" si="21"/>
        <v>1.2900059432859414E-9</v>
      </c>
      <c r="M69" s="16">
        <f t="shared" si="21"/>
        <v>3.5734227169890909E-7</v>
      </c>
      <c r="N69" s="16">
        <f t="shared" si="21"/>
        <v>6.2150740966206785E-8</v>
      </c>
      <c r="O69" s="16">
        <f t="shared" si="21"/>
        <v>4.5982961964628737E-6</v>
      </c>
      <c r="P69" s="16">
        <f t="shared" si="21"/>
        <v>1.2837468855885254E-8</v>
      </c>
      <c r="Q69" s="16">
        <f t="shared" si="21"/>
        <v>1.7227075172452852E-6</v>
      </c>
      <c r="R69" s="16">
        <f t="shared" si="21"/>
        <v>3.3314815801282946E-7</v>
      </c>
      <c r="S69" s="16">
        <f t="shared" si="21"/>
        <v>4.2988353570811763E-7</v>
      </c>
      <c r="T69" s="16">
        <f t="shared" si="21"/>
        <v>1.857241061209431E-6</v>
      </c>
      <c r="U69" s="16">
        <f t="shared" si="21"/>
        <v>1.8104987595795623E-6</v>
      </c>
      <c r="V69" s="16">
        <f t="shared" si="21"/>
        <v>6.0890095645378846E-7</v>
      </c>
      <c r="W69" s="16">
        <f t="shared" si="21"/>
        <v>4.1199052790951603E-6</v>
      </c>
      <c r="X69" s="16">
        <f t="shared" si="21"/>
        <v>2.7189903515707054E-6</v>
      </c>
      <c r="Y69" s="16">
        <f t="shared" si="21"/>
        <v>2.3855031290397706E-8</v>
      </c>
      <c r="Z69" s="16">
        <f t="shared" si="21"/>
        <v>1.655682333551442E-6</v>
      </c>
      <c r="AA69" s="16">
        <f t="shared" si="21"/>
        <v>1.8097734214170168E-6</v>
      </c>
      <c r="AB69" s="16">
        <f t="shared" si="21"/>
        <v>3.7667597342605732E-7</v>
      </c>
      <c r="AC69" s="16">
        <f t="shared" si="21"/>
        <v>6.7789546562892118E-7</v>
      </c>
      <c r="AD69" s="16">
        <f t="shared" si="21"/>
        <v>8.3154446574252294E-8</v>
      </c>
      <c r="AE69" s="16">
        <f t="shared" si="21"/>
        <v>3.722132548497035E-7</v>
      </c>
      <c r="AF69" s="16">
        <f t="shared" si="21"/>
        <v>2.1802354235890194E-7</v>
      </c>
      <c r="AG69" s="16">
        <f t="shared" si="21"/>
        <v>3.8084041290103545E-8</v>
      </c>
      <c r="AH69" s="16">
        <f t="shared" si="21"/>
        <v>2.4945915800538822E-8</v>
      </c>
      <c r="AI69" s="16">
        <f t="shared" si="21"/>
        <v>1.7610611908713199E-7</v>
      </c>
      <c r="AJ69" s="16">
        <f t="shared" si="21"/>
        <v>1.5696203094957445E-6</v>
      </c>
      <c r="AK69" s="16">
        <f t="shared" si="21"/>
        <v>8.2345621382132954E-7</v>
      </c>
      <c r="AL69" s="16">
        <f t="shared" si="21"/>
        <v>6.2955006212723714E-7</v>
      </c>
      <c r="AM69" s="16">
        <f t="shared" si="21"/>
        <v>5.325484093393946E-7</v>
      </c>
      <c r="AN69" s="20">
        <f t="shared" si="21"/>
        <v>7.2832316534180363E-4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2.5822374755571167E-7</v>
      </c>
      <c r="E70" s="16">
        <f t="shared" si="22"/>
        <v>1.6191606355951727E-7</v>
      </c>
      <c r="F70" s="16">
        <f t="shared" si="22"/>
        <v>1.1827931224608645E-7</v>
      </c>
      <c r="G70" s="16">
        <f t="shared" si="22"/>
        <v>3.059676064647842E-9</v>
      </c>
      <c r="H70" s="16">
        <f t="shared" si="22"/>
        <v>7.5561240127431205E-8</v>
      </c>
      <c r="I70" s="16">
        <f t="shared" si="22"/>
        <v>6.7778334844166818E-9</v>
      </c>
      <c r="J70" s="16">
        <f t="shared" si="22"/>
        <v>6.8182930537322556E-8</v>
      </c>
      <c r="K70" s="16">
        <f t="shared" si="22"/>
        <v>1.4243115064120618E-8</v>
      </c>
      <c r="L70" s="16">
        <f t="shared" si="22"/>
        <v>1.5265998966482298E-7</v>
      </c>
      <c r="M70" s="16">
        <f t="shared" si="22"/>
        <v>6.4670765962410473E-8</v>
      </c>
      <c r="N70" s="16">
        <f t="shared" si="22"/>
        <v>3.7838505778235776E-8</v>
      </c>
      <c r="O70" s="16">
        <f t="shared" si="22"/>
        <v>1.2227482409367779E-10</v>
      </c>
      <c r="P70" s="16">
        <f t="shared" si="22"/>
        <v>5.304967647487826E-8</v>
      </c>
      <c r="Q70" s="16">
        <f t="shared" si="22"/>
        <v>2.339446087542548E-8</v>
      </c>
      <c r="R70" s="16">
        <f t="shared" si="22"/>
        <v>5.0668480934011629E-9</v>
      </c>
      <c r="S70" s="16">
        <f t="shared" si="22"/>
        <v>3.3582542767062488E-7</v>
      </c>
      <c r="T70" s="16">
        <f t="shared" si="22"/>
        <v>4.8893286755667677E-9</v>
      </c>
      <c r="U70" s="16">
        <f t="shared" si="22"/>
        <v>3.4293842074255318E-9</v>
      </c>
      <c r="V70" s="16">
        <f t="shared" si="22"/>
        <v>8.5422724171137707E-11</v>
      </c>
      <c r="W70" s="16">
        <f t="shared" si="22"/>
        <v>3.7033120617473926E-10</v>
      </c>
      <c r="X70" s="17">
        <f t="shared" si="22"/>
        <v>5.3866004474585174E-5</v>
      </c>
      <c r="Y70" s="16">
        <f t="shared" si="22"/>
        <v>4.241801101456044E-8</v>
      </c>
      <c r="Z70" s="16">
        <f t="shared" si="22"/>
        <v>1.302159883393331E-8</v>
      </c>
      <c r="AA70" s="16">
        <f t="shared" si="22"/>
        <v>4.2078292843422339E-8</v>
      </c>
      <c r="AB70" s="16">
        <f t="shared" si="22"/>
        <v>1.1279087413830721E-7</v>
      </c>
      <c r="AC70" s="16">
        <f t="shared" si="22"/>
        <v>3.0218286317684288E-10</v>
      </c>
      <c r="AD70" s="16">
        <f t="shared" si="22"/>
        <v>2.6141473093377845E-7</v>
      </c>
      <c r="AE70" s="16">
        <f t="shared" si="22"/>
        <v>4.163381772684224E-8</v>
      </c>
      <c r="AF70" s="16">
        <f t="shared" si="22"/>
        <v>1.5058985426079156E-8</v>
      </c>
      <c r="AG70" s="16">
        <f t="shared" si="22"/>
        <v>1.3360038199493091E-8</v>
      </c>
      <c r="AH70" s="16">
        <f t="shared" si="22"/>
        <v>1.4823144325325792E-9</v>
      </c>
      <c r="AI70" s="16">
        <f t="shared" si="22"/>
        <v>8.0162405575864442E-8</v>
      </c>
      <c r="AJ70" s="16">
        <f t="shared" si="22"/>
        <v>1.2387896343161672E-7</v>
      </c>
      <c r="AK70" s="16">
        <f t="shared" si="22"/>
        <v>2.3735481734000813E-8</v>
      </c>
      <c r="AL70" s="16">
        <f t="shared" si="22"/>
        <v>5.8004837072788453E-8</v>
      </c>
      <c r="AM70" s="16">
        <f t="shared" si="22"/>
        <v>3.2202640237104629E-9</v>
      </c>
      <c r="AN70" s="18">
        <f t="shared" si="22"/>
        <v>2.0310670960497332E-7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5.7433128351704736E-7</v>
      </c>
      <c r="E71" s="16">
        <f t="shared" si="23"/>
        <v>7.4473322547647854E-6</v>
      </c>
      <c r="F71" s="17">
        <f t="shared" si="23"/>
        <v>2.6169456911461766E-3</v>
      </c>
      <c r="G71" s="16">
        <f t="shared" si="23"/>
        <v>2.5471830259909228E-6</v>
      </c>
      <c r="H71" s="16">
        <f t="shared" si="23"/>
        <v>1.9314753016648617E-6</v>
      </c>
      <c r="I71" s="16">
        <f t="shared" si="23"/>
        <v>6.1315180423581701E-6</v>
      </c>
      <c r="J71" s="16">
        <f t="shared" si="23"/>
        <v>1.1733876968102559E-6</v>
      </c>
      <c r="K71" s="16">
        <f t="shared" si="23"/>
        <v>8.8465332299347526E-7</v>
      </c>
      <c r="L71" s="16">
        <f t="shared" si="23"/>
        <v>1.9472370995746959E-6</v>
      </c>
      <c r="M71" s="16">
        <f t="shared" si="23"/>
        <v>2.940529312605159E-7</v>
      </c>
      <c r="N71" s="16">
        <f t="shared" si="23"/>
        <v>1.5048324320439301E-8</v>
      </c>
      <c r="O71" s="16">
        <f t="shared" si="23"/>
        <v>3.4856909571045709E-6</v>
      </c>
      <c r="P71" s="16">
        <f t="shared" si="23"/>
        <v>3.1918020732338013E-6</v>
      </c>
      <c r="Q71" s="16">
        <f t="shared" si="23"/>
        <v>7.6338064676345263E-6</v>
      </c>
      <c r="R71" s="16">
        <f t="shared" si="23"/>
        <v>1.7940917844869581E-6</v>
      </c>
      <c r="S71" s="16">
        <f t="shared" si="23"/>
        <v>7.5106589302837554E-7</v>
      </c>
      <c r="T71" s="16">
        <f t="shared" si="23"/>
        <v>5.5199027928948008E-6</v>
      </c>
      <c r="U71" s="16">
        <f t="shared" si="23"/>
        <v>6.9141385885856574E-6</v>
      </c>
      <c r="V71" s="16">
        <f t="shared" si="23"/>
        <v>8.3017277735678614E-6</v>
      </c>
      <c r="W71" s="16">
        <f t="shared" si="23"/>
        <v>2.2153390963980649E-7</v>
      </c>
      <c r="X71" s="16">
        <f t="shared" si="23"/>
        <v>5.7762141683645947E-6</v>
      </c>
      <c r="Y71" s="16">
        <f t="shared" si="23"/>
        <v>1.6243341099545076E-7</v>
      </c>
      <c r="Z71" s="16">
        <f t="shared" si="23"/>
        <v>7.5100081514290422E-6</v>
      </c>
      <c r="AA71" s="16">
        <f t="shared" si="23"/>
        <v>8.7258153427782669E-6</v>
      </c>
      <c r="AB71" s="16">
        <f t="shared" si="23"/>
        <v>5.52597819377172E-6</v>
      </c>
      <c r="AC71" s="16">
        <f t="shared" si="23"/>
        <v>4.4145936280592993E-6</v>
      </c>
      <c r="AD71" s="16">
        <f t="shared" si="23"/>
        <v>1.5140096862345546E-7</v>
      </c>
      <c r="AE71" s="16">
        <f t="shared" si="23"/>
        <v>9.0132159721271935E-7</v>
      </c>
      <c r="AF71" s="16">
        <f t="shared" si="23"/>
        <v>1.2587505332503636E-6</v>
      </c>
      <c r="AG71" s="16">
        <f t="shared" si="23"/>
        <v>3.1022031351458893E-7</v>
      </c>
      <c r="AH71" s="16">
        <f t="shared" si="23"/>
        <v>9.0018401765521526E-7</v>
      </c>
      <c r="AI71" s="16">
        <f t="shared" si="23"/>
        <v>3.6335140990740476E-6</v>
      </c>
      <c r="AJ71" s="16">
        <f t="shared" si="23"/>
        <v>5.8814996446067476E-7</v>
      </c>
      <c r="AK71" s="16">
        <f t="shared" si="23"/>
        <v>1.5251352107813638E-6</v>
      </c>
      <c r="AL71" s="16">
        <f t="shared" si="23"/>
        <v>1.280319121926465E-6</v>
      </c>
      <c r="AM71" s="16">
        <f t="shared" si="23"/>
        <v>4.5731594134186077E-6</v>
      </c>
      <c r="AN71" s="18">
        <f t="shared" si="23"/>
        <v>4.4616797612577592E-7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8.9089014248211383E-7</v>
      </c>
      <c r="E72" s="16">
        <f t="shared" si="24"/>
        <v>1.6813055758832823E-8</v>
      </c>
      <c r="F72" s="16">
        <f t="shared" si="24"/>
        <v>1.9715372119406913E-7</v>
      </c>
      <c r="G72" s="16">
        <f t="shared" si="24"/>
        <v>4.1973568220191281E-8</v>
      </c>
      <c r="H72" s="16">
        <f t="shared" si="24"/>
        <v>4.475862386557024E-7</v>
      </c>
      <c r="I72" s="16">
        <f t="shared" si="24"/>
        <v>1.1882440493692873E-7</v>
      </c>
      <c r="J72" s="16">
        <f t="shared" si="24"/>
        <v>3.6403971702231752E-7</v>
      </c>
      <c r="K72" s="16">
        <f t="shared" si="24"/>
        <v>1.4419600863913449E-7</v>
      </c>
      <c r="L72" s="16">
        <f t="shared" si="24"/>
        <v>1.3584793630357618E-7</v>
      </c>
      <c r="M72" s="16">
        <f t="shared" si="24"/>
        <v>4.0153287658715438E-8</v>
      </c>
      <c r="N72" s="16">
        <f t="shared" si="24"/>
        <v>1.6230948790790475E-11</v>
      </c>
      <c r="O72" s="17">
        <f t="shared" si="24"/>
        <v>1.5071757382605208E-4</v>
      </c>
      <c r="P72" s="16">
        <f t="shared" si="24"/>
        <v>2.4050970616372437E-8</v>
      </c>
      <c r="Q72" s="16">
        <f t="shared" si="24"/>
        <v>1.7190806657136091E-8</v>
      </c>
      <c r="R72" s="16">
        <f t="shared" si="24"/>
        <v>3.3150669978690568E-8</v>
      </c>
      <c r="S72" s="16">
        <f t="shared" si="24"/>
        <v>8.1597913518409882E-8</v>
      </c>
      <c r="T72" s="16">
        <f t="shared" si="24"/>
        <v>2.485311128379991E-7</v>
      </c>
      <c r="U72" s="16">
        <f t="shared" si="24"/>
        <v>4.3070479073846548E-8</v>
      </c>
      <c r="V72" s="16">
        <f t="shared" si="24"/>
        <v>6.1690433475332856E-9</v>
      </c>
      <c r="W72" s="16">
        <f t="shared" si="24"/>
        <v>6.4482491773316334E-8</v>
      </c>
      <c r="X72" s="16">
        <f t="shared" si="24"/>
        <v>3.2596607783257439E-10</v>
      </c>
      <c r="Y72" s="16">
        <f t="shared" si="24"/>
        <v>9.1038014050161988E-8</v>
      </c>
      <c r="Z72" s="16">
        <f t="shared" si="24"/>
        <v>1.8773191117414728E-8</v>
      </c>
      <c r="AA72" s="16">
        <f t="shared" si="24"/>
        <v>8.6482932336515568E-9</v>
      </c>
      <c r="AB72" s="16">
        <f t="shared" si="24"/>
        <v>1.0982802058553142E-10</v>
      </c>
      <c r="AC72" s="16">
        <f t="shared" si="24"/>
        <v>9.3837934782499709E-9</v>
      </c>
      <c r="AD72" s="16">
        <f t="shared" si="24"/>
        <v>2.0222028539389012E-7</v>
      </c>
      <c r="AE72" s="16">
        <f t="shared" si="24"/>
        <v>7.6974854486867266E-7</v>
      </c>
      <c r="AF72" s="16">
        <f t="shared" si="24"/>
        <v>1.1075187849611803E-7</v>
      </c>
      <c r="AG72" s="16">
        <f t="shared" si="24"/>
        <v>9.834564042422038E-7</v>
      </c>
      <c r="AH72" s="16">
        <f t="shared" si="24"/>
        <v>1.8976567322981352E-7</v>
      </c>
      <c r="AI72" s="16">
        <f t="shared" si="24"/>
        <v>1.3062228898393182E-7</v>
      </c>
      <c r="AJ72" s="16">
        <f t="shared" si="24"/>
        <v>9.2517883539658531E-7</v>
      </c>
      <c r="AK72" s="16">
        <f t="shared" si="24"/>
        <v>3.0978130201816488E-8</v>
      </c>
      <c r="AL72" s="16">
        <f t="shared" si="24"/>
        <v>1.8735415490114687E-7</v>
      </c>
      <c r="AM72" s="16">
        <f t="shared" si="24"/>
        <v>8.6730321435107957E-8</v>
      </c>
      <c r="AN72" s="18">
        <f t="shared" si="24"/>
        <v>9.4784699235791679E-7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4.4725661173340729E-10</v>
      </c>
      <c r="E73" s="16">
        <f t="shared" si="25"/>
        <v>2.0203506729463776E-13</v>
      </c>
      <c r="F73" s="16">
        <f t="shared" si="25"/>
        <v>4.9057953660087251E-11</v>
      </c>
      <c r="G73" s="16">
        <f t="shared" si="25"/>
        <v>6.1960257044264294E-12</v>
      </c>
      <c r="H73" s="17">
        <f t="shared" si="25"/>
        <v>6.7821455763970731E-8</v>
      </c>
      <c r="I73" s="16">
        <f t="shared" si="25"/>
        <v>1.4160331799770692E-10</v>
      </c>
      <c r="J73" s="16">
        <f t="shared" si="25"/>
        <v>5.7511430455371117E-11</v>
      </c>
      <c r="K73" s="16">
        <f t="shared" si="25"/>
        <v>2.2465287105416509E-12</v>
      </c>
      <c r="L73" s="16">
        <f t="shared" si="25"/>
        <v>1.813903802979952E-10</v>
      </c>
      <c r="M73" s="16">
        <f t="shared" si="25"/>
        <v>4.3236677880338158E-11</v>
      </c>
      <c r="N73" s="16">
        <f t="shared" si="25"/>
        <v>2.7650431505336174E-11</v>
      </c>
      <c r="O73" s="16">
        <f t="shared" si="25"/>
        <v>2.0059922520047614E-10</v>
      </c>
      <c r="P73" s="16">
        <f t="shared" si="25"/>
        <v>2.1346750002177289E-11</v>
      </c>
      <c r="Q73" s="16">
        <f t="shared" si="25"/>
        <v>2.6576391015675415E-10</v>
      </c>
      <c r="R73" s="16">
        <f t="shared" si="25"/>
        <v>2.1948829684461889E-11</v>
      </c>
      <c r="S73" s="16">
        <f t="shared" si="25"/>
        <v>1.9803746803107388E-11</v>
      </c>
      <c r="T73" s="16">
        <f t="shared" si="25"/>
        <v>2.0300589219494536E-10</v>
      </c>
      <c r="U73" s="16">
        <f t="shared" si="25"/>
        <v>7.2360747762295351E-13</v>
      </c>
      <c r="V73" s="16">
        <f t="shared" si="25"/>
        <v>3.8125536561259685E-11</v>
      </c>
      <c r="W73" s="16">
        <f t="shared" si="25"/>
        <v>1.3735935859555674E-10</v>
      </c>
      <c r="X73" s="16">
        <f t="shared" si="25"/>
        <v>9.3514990656715523E-11</v>
      </c>
      <c r="Y73" s="16">
        <f t="shared" si="25"/>
        <v>1.670560888457478E-10</v>
      </c>
      <c r="Z73" s="16">
        <f t="shared" si="25"/>
        <v>3.7317235324668891E-10</v>
      </c>
      <c r="AA73" s="16">
        <f t="shared" si="25"/>
        <v>7.9035106372109756E-11</v>
      </c>
      <c r="AB73" s="16">
        <f t="shared" si="25"/>
        <v>3.7634391516416855E-11</v>
      </c>
      <c r="AC73" s="16">
        <f t="shared" si="25"/>
        <v>7.9944117334490012E-11</v>
      </c>
      <c r="AD73" s="16">
        <f t="shared" si="25"/>
        <v>6.2769094231451341E-12</v>
      </c>
      <c r="AE73" s="16">
        <f t="shared" si="25"/>
        <v>2.4098956663867353E-11</v>
      </c>
      <c r="AF73" s="16">
        <f t="shared" si="25"/>
        <v>9.4197721123158154E-12</v>
      </c>
      <c r="AG73" s="16">
        <f t="shared" si="25"/>
        <v>2.4721622854964193E-11</v>
      </c>
      <c r="AH73" s="16">
        <f t="shared" si="25"/>
        <v>1.2316238032684983E-12</v>
      </c>
      <c r="AI73" s="16">
        <f t="shared" si="25"/>
        <v>5.4603593014884169E-11</v>
      </c>
      <c r="AJ73" s="16">
        <f t="shared" si="25"/>
        <v>1.9077795723549061E-10</v>
      </c>
      <c r="AK73" s="16">
        <f t="shared" si="25"/>
        <v>1.6577749467666769E-11</v>
      </c>
      <c r="AL73" s="16">
        <f t="shared" si="25"/>
        <v>1.7688163140647899E-10</v>
      </c>
      <c r="AM73" s="16">
        <f t="shared" si="25"/>
        <v>3.2400428270526323E-10</v>
      </c>
      <c r="AN73" s="18">
        <f t="shared" si="25"/>
        <v>3.0223125161680213E-11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6.6962179578765169E-7</v>
      </c>
      <c r="E74" s="16">
        <f t="shared" si="26"/>
        <v>1.1328271269913182E-7</v>
      </c>
      <c r="F74" s="16">
        <f t="shared" si="26"/>
        <v>1.2106723464893546E-7</v>
      </c>
      <c r="G74" s="16">
        <f t="shared" si="26"/>
        <v>9.1058262506746192E-7</v>
      </c>
      <c r="H74" s="16">
        <f t="shared" si="26"/>
        <v>3.7948053804290455E-7</v>
      </c>
      <c r="I74" s="16">
        <f t="shared" si="26"/>
        <v>6.7805962168840226E-6</v>
      </c>
      <c r="J74" s="16">
        <f t="shared" si="26"/>
        <v>3.4083321009694671E-9</v>
      </c>
      <c r="K74" s="16">
        <f t="shared" si="26"/>
        <v>1.0968369190979647E-6</v>
      </c>
      <c r="L74" s="16">
        <f t="shared" si="26"/>
        <v>4.7422331712588014E-7</v>
      </c>
      <c r="M74" s="16">
        <f t="shared" si="26"/>
        <v>3.2501216068788486E-6</v>
      </c>
      <c r="N74" s="16">
        <f t="shared" si="26"/>
        <v>3.6929260568260192E-6</v>
      </c>
      <c r="O74" s="16">
        <f t="shared" si="26"/>
        <v>6.7528354080057053E-6</v>
      </c>
      <c r="P74" s="16">
        <f t="shared" si="26"/>
        <v>7.5392352437402412E-7</v>
      </c>
      <c r="Q74" s="16">
        <f t="shared" si="26"/>
        <v>2.9667676272122865E-6</v>
      </c>
      <c r="R74" s="16">
        <f t="shared" si="26"/>
        <v>4.4139839009080609E-10</v>
      </c>
      <c r="S74" s="16">
        <f t="shared" si="26"/>
        <v>3.2659497644236158E-8</v>
      </c>
      <c r="T74" s="16">
        <f t="shared" si="26"/>
        <v>4.3076358779182994E-6</v>
      </c>
      <c r="U74" s="16">
        <f t="shared" si="26"/>
        <v>7.4362919302254768E-7</v>
      </c>
      <c r="V74" s="16">
        <f t="shared" si="26"/>
        <v>1.9909372665008385E-6</v>
      </c>
      <c r="W74" s="16">
        <f t="shared" si="26"/>
        <v>1.7399114611126083E-7</v>
      </c>
      <c r="X74" s="16">
        <f t="shared" si="26"/>
        <v>2.5274623539138601E-7</v>
      </c>
      <c r="Y74" s="16">
        <f t="shared" si="26"/>
        <v>1.4601258001091224E-6</v>
      </c>
      <c r="Z74" s="16">
        <f t="shared" si="26"/>
        <v>2.761467357654597E-6</v>
      </c>
      <c r="AA74" s="16">
        <f t="shared" si="26"/>
        <v>1.6193539213778906E-6</v>
      </c>
      <c r="AB74" s="16">
        <f t="shared" si="26"/>
        <v>9.075420659201454E-8</v>
      </c>
      <c r="AC74" s="16">
        <f t="shared" si="26"/>
        <v>1.4117052526897726E-6</v>
      </c>
      <c r="AD74" s="16">
        <f t="shared" si="26"/>
        <v>1.4586277839593121E-7</v>
      </c>
      <c r="AE74" s="16">
        <f t="shared" si="26"/>
        <v>1.450467002145719E-6</v>
      </c>
      <c r="AF74" s="16">
        <f t="shared" si="26"/>
        <v>7.0319583441933448E-9</v>
      </c>
      <c r="AG74" s="17">
        <f t="shared" si="26"/>
        <v>1.0338646937143074E-3</v>
      </c>
      <c r="AH74" s="16">
        <f t="shared" si="26"/>
        <v>1.6952042671335673E-7</v>
      </c>
      <c r="AI74" s="16">
        <f t="shared" si="26"/>
        <v>2.6517148464578715E-6</v>
      </c>
      <c r="AJ74" s="16">
        <f t="shared" si="26"/>
        <v>5.0413911524928209E-7</v>
      </c>
      <c r="AK74" s="16">
        <f t="shared" si="26"/>
        <v>5.5368163665303919E-7</v>
      </c>
      <c r="AL74" s="16">
        <f t="shared" si="26"/>
        <v>3.3584341647403336E-6</v>
      </c>
      <c r="AM74" s="16">
        <f t="shared" si="26"/>
        <v>4.1653990424374002E-8</v>
      </c>
      <c r="AN74" s="18">
        <f t="shared" si="26"/>
        <v>5.3546431517462516E-8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1.9418738396432054E-7</v>
      </c>
      <c r="E75" s="16">
        <f t="shared" si="27"/>
        <v>2.874418006757135E-7</v>
      </c>
      <c r="F75" s="16">
        <f t="shared" si="27"/>
        <v>2.1118537305891535E-7</v>
      </c>
      <c r="G75" s="16">
        <f t="shared" si="27"/>
        <v>3.8981349574157893E-7</v>
      </c>
      <c r="H75" s="16">
        <f t="shared" si="27"/>
        <v>8.5442039703552508E-6</v>
      </c>
      <c r="I75" s="16">
        <f t="shared" si="27"/>
        <v>1.4476796618343509E-5</v>
      </c>
      <c r="J75" s="16">
        <f t="shared" si="27"/>
        <v>1.5622364376361827E-7</v>
      </c>
      <c r="K75" s="16">
        <f t="shared" si="27"/>
        <v>1.5016443927790375E-8</v>
      </c>
      <c r="L75" s="16">
        <f t="shared" si="27"/>
        <v>1.8584910553379638E-5</v>
      </c>
      <c r="M75" s="17">
        <f t="shared" si="27"/>
        <v>2.7272797373447783E-5</v>
      </c>
      <c r="N75" s="16">
        <f t="shared" si="27"/>
        <v>2.0578624165935579E-5</v>
      </c>
      <c r="O75" s="16">
        <f t="shared" si="27"/>
        <v>2.0938035619004996E-6</v>
      </c>
      <c r="P75" s="16">
        <f t="shared" si="27"/>
        <v>5.7749323211173338E-7</v>
      </c>
      <c r="Q75" s="16">
        <f t="shared" si="27"/>
        <v>8.0773943044135113E-8</v>
      </c>
      <c r="R75" s="16">
        <f t="shared" si="27"/>
        <v>1.7258118737732976E-8</v>
      </c>
      <c r="S75" s="16">
        <f t="shared" si="27"/>
        <v>1.4486414525537503E-6</v>
      </c>
      <c r="T75" s="17">
        <f t="shared" si="27"/>
        <v>2.9868801882764609E-5</v>
      </c>
      <c r="U75" s="16">
        <f t="shared" si="27"/>
        <v>3.9630148966803604E-6</v>
      </c>
      <c r="V75" s="16">
        <f t="shared" si="27"/>
        <v>2.8157977832289653E-8</v>
      </c>
      <c r="W75" s="16">
        <f t="shared" si="27"/>
        <v>6.9387347258804881E-8</v>
      </c>
      <c r="X75" s="16">
        <f t="shared" si="27"/>
        <v>2.6918583080747587E-6</v>
      </c>
      <c r="Y75" s="17">
        <f t="shared" si="27"/>
        <v>3.4910692515639327E-3</v>
      </c>
      <c r="Z75" s="16">
        <f t="shared" si="27"/>
        <v>1.9234833203970818E-6</v>
      </c>
      <c r="AA75" s="16">
        <f t="shared" si="27"/>
        <v>6.7479189901497832E-6</v>
      </c>
      <c r="AB75" s="16">
        <f t="shared" si="27"/>
        <v>1.9820121233476455E-6</v>
      </c>
      <c r="AC75" s="16">
        <f t="shared" si="27"/>
        <v>3.3704571899358323E-9</v>
      </c>
      <c r="AD75" s="16">
        <f t="shared" si="27"/>
        <v>5.9659078281055326E-6</v>
      </c>
      <c r="AE75" s="16">
        <f t="shared" si="27"/>
        <v>4.7028321848657218E-6</v>
      </c>
      <c r="AF75" s="16">
        <f t="shared" si="27"/>
        <v>1.1512400541436381E-6</v>
      </c>
      <c r="AG75" s="16">
        <f t="shared" si="27"/>
        <v>4.8922678275462219E-6</v>
      </c>
      <c r="AH75" s="16">
        <f t="shared" si="27"/>
        <v>7.9042280191688109E-6</v>
      </c>
      <c r="AI75" s="16">
        <f t="shared" si="27"/>
        <v>1.063036477325604E-6</v>
      </c>
      <c r="AJ75" s="16">
        <f t="shared" si="27"/>
        <v>1.185815557360758E-6</v>
      </c>
      <c r="AK75" s="16">
        <f t="shared" si="27"/>
        <v>6.513404052997451E-7</v>
      </c>
      <c r="AL75" s="16">
        <f t="shared" si="27"/>
        <v>1.6092412820048007E-5</v>
      </c>
      <c r="AM75" s="16">
        <f t="shared" si="27"/>
        <v>7.3127581101809258E-6</v>
      </c>
      <c r="AN75" s="18">
        <f t="shared" si="27"/>
        <v>1.1191227157633396E-7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2.2559100018366167E-11</v>
      </c>
      <c r="E76" s="16">
        <f t="shared" si="28"/>
        <v>2.0289690896674767E-11</v>
      </c>
      <c r="F76" s="16">
        <f t="shared" si="28"/>
        <v>1.5316279582336158E-10</v>
      </c>
      <c r="G76" s="16">
        <f t="shared" si="28"/>
        <v>2.9825082513643029E-11</v>
      </c>
      <c r="H76" s="16">
        <f t="shared" si="28"/>
        <v>4.0095992843669911E-11</v>
      </c>
      <c r="I76" s="16">
        <f t="shared" si="28"/>
        <v>1.0061713589672247E-11</v>
      </c>
      <c r="J76" s="16">
        <f t="shared" si="28"/>
        <v>4.0793495061618949E-11</v>
      </c>
      <c r="K76" s="16">
        <f t="shared" si="28"/>
        <v>1.1499988693732615E-10</v>
      </c>
      <c r="L76" s="16">
        <f t="shared" si="28"/>
        <v>1.6819285707567338E-10</v>
      </c>
      <c r="M76" s="16">
        <f t="shared" si="28"/>
        <v>4.5834525956247233E-10</v>
      </c>
      <c r="N76" s="16">
        <f t="shared" si="28"/>
        <v>3.6273122078315719E-10</v>
      </c>
      <c r="O76" s="16">
        <f t="shared" si="28"/>
        <v>2.034196569582841E-11</v>
      </c>
      <c r="P76" s="17">
        <f t="shared" si="28"/>
        <v>1.2731961453901085E-7</v>
      </c>
      <c r="Q76" s="16">
        <f t="shared" si="28"/>
        <v>1.3742884466555985E-11</v>
      </c>
      <c r="R76" s="16">
        <f t="shared" si="28"/>
        <v>2.5591982314854813E-11</v>
      </c>
      <c r="S76" s="16">
        <f t="shared" si="28"/>
        <v>3.130585061916325E-11</v>
      </c>
      <c r="T76" s="16">
        <f t="shared" si="28"/>
        <v>2.7898855431012621E-10</v>
      </c>
      <c r="U76" s="16">
        <f t="shared" si="28"/>
        <v>4.075352994996119E-10</v>
      </c>
      <c r="V76" s="16">
        <f t="shared" si="28"/>
        <v>3.2284771436997792E-12</v>
      </c>
      <c r="W76" s="16">
        <f t="shared" si="28"/>
        <v>1.9686217465780265E-12</v>
      </c>
      <c r="X76" s="16">
        <f t="shared" si="28"/>
        <v>1.2414368478402001E-10</v>
      </c>
      <c r="Y76" s="16">
        <f t="shared" si="28"/>
        <v>2.1338561109718785E-11</v>
      </c>
      <c r="Z76" s="16">
        <f t="shared" si="28"/>
        <v>2.1154673474494973E-10</v>
      </c>
      <c r="AA76" s="16">
        <f t="shared" si="28"/>
        <v>2.3528858647292942E-10</v>
      </c>
      <c r="AB76" s="16">
        <f t="shared" si="28"/>
        <v>6.1086467209723902E-10</v>
      </c>
      <c r="AC76" s="16">
        <f t="shared" si="28"/>
        <v>2.3862581774280823E-10</v>
      </c>
      <c r="AD76" s="16">
        <f t="shared" si="28"/>
        <v>8.0987278932583993E-14</v>
      </c>
      <c r="AE76" s="16">
        <f t="shared" si="28"/>
        <v>7.2964547018350763E-12</v>
      </c>
      <c r="AF76" s="16">
        <f t="shared" si="28"/>
        <v>6.726038685734277E-11</v>
      </c>
      <c r="AG76" s="16">
        <f t="shared" si="28"/>
        <v>9.309736283255643E-11</v>
      </c>
      <c r="AH76" s="16">
        <f t="shared" si="28"/>
        <v>3.3658721768611651E-11</v>
      </c>
      <c r="AI76" s="16">
        <f t="shared" si="28"/>
        <v>5.3693249951966546E-11</v>
      </c>
      <c r="AJ76" s="16">
        <f t="shared" si="28"/>
        <v>1.6331972240773352E-10</v>
      </c>
      <c r="AK76" s="16">
        <f t="shared" si="28"/>
        <v>1.8441664508636351E-10</v>
      </c>
      <c r="AL76" s="16">
        <f t="shared" si="28"/>
        <v>6.3892419502560308E-10</v>
      </c>
      <c r="AM76" s="17">
        <f t="shared" si="28"/>
        <v>1.336582220620831E-9</v>
      </c>
      <c r="AN76" s="18">
        <f t="shared" si="28"/>
        <v>2.18671197947016E-12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1.3022713922538279E-5</v>
      </c>
      <c r="E77" s="16">
        <f t="shared" si="29"/>
        <v>1.5173798970567925E-5</v>
      </c>
      <c r="F77" s="16">
        <f t="shared" si="29"/>
        <v>8.283842592688142E-6</v>
      </c>
      <c r="G77" s="16">
        <f t="shared" si="29"/>
        <v>1.0981479200107955E-5</v>
      </c>
      <c r="H77" s="16">
        <f t="shared" si="29"/>
        <v>1.1993109488787188E-5</v>
      </c>
      <c r="I77" s="16">
        <f t="shared" si="29"/>
        <v>3.2972530234631145E-6</v>
      </c>
      <c r="J77" s="16">
        <f t="shared" si="29"/>
        <v>3.4557614473502778E-6</v>
      </c>
      <c r="K77" s="16">
        <f t="shared" si="29"/>
        <v>1.4682835475082347E-6</v>
      </c>
      <c r="L77" s="16">
        <f t="shared" si="29"/>
        <v>1.5961490304089919E-5</v>
      </c>
      <c r="M77" s="16">
        <f t="shared" si="29"/>
        <v>4.7001328127562337E-6</v>
      </c>
      <c r="N77" s="16">
        <f t="shared" si="29"/>
        <v>9.9078557490462174E-7</v>
      </c>
      <c r="O77" s="16">
        <f t="shared" si="29"/>
        <v>6.5828561950108383E-6</v>
      </c>
      <c r="P77" s="16">
        <f t="shared" si="29"/>
        <v>8.7407846817393861E-6</v>
      </c>
      <c r="Q77" s="16">
        <f t="shared" si="29"/>
        <v>1.5155954208205041E-6</v>
      </c>
      <c r="R77" s="16">
        <f t="shared" si="29"/>
        <v>1.8220380212183789E-7</v>
      </c>
      <c r="S77" s="16">
        <f t="shared" si="29"/>
        <v>7.9277602448697461E-7</v>
      </c>
      <c r="T77" s="17">
        <f t="shared" si="29"/>
        <v>4.063858670999382E-3</v>
      </c>
      <c r="U77" s="16">
        <f t="shared" si="29"/>
        <v>3.694888618005709E-6</v>
      </c>
      <c r="V77" s="16">
        <f t="shared" si="29"/>
        <v>1.3843005509021174E-8</v>
      </c>
      <c r="W77" s="16">
        <f t="shared" si="29"/>
        <v>1.9134675468680849E-7</v>
      </c>
      <c r="X77" s="16">
        <f t="shared" si="29"/>
        <v>3.5907601096375731E-7</v>
      </c>
      <c r="Y77" s="17">
        <f t="shared" si="29"/>
        <v>3.484103798867783E-5</v>
      </c>
      <c r="Z77" s="16">
        <f t="shared" si="29"/>
        <v>1.4492101379570464E-5</v>
      </c>
      <c r="AA77" s="16">
        <f t="shared" si="29"/>
        <v>1.5556801904080297E-6</v>
      </c>
      <c r="AB77" s="16">
        <f t="shared" si="29"/>
        <v>4.2740001088871164E-7</v>
      </c>
      <c r="AC77" s="16">
        <f t="shared" si="29"/>
        <v>1.2894705154892816E-6</v>
      </c>
      <c r="AD77" s="16">
        <f t="shared" si="29"/>
        <v>7.0028515602794132E-6</v>
      </c>
      <c r="AE77" s="16">
        <f t="shared" si="29"/>
        <v>2.2354308567266839E-6</v>
      </c>
      <c r="AF77" s="16">
        <f t="shared" si="29"/>
        <v>6.3624942116091975E-9</v>
      </c>
      <c r="AG77" s="16">
        <f t="shared" si="29"/>
        <v>1.6641435572662095E-5</v>
      </c>
      <c r="AH77" s="16">
        <f t="shared" si="29"/>
        <v>9.8755510198116738E-6</v>
      </c>
      <c r="AI77" s="16">
        <f t="shared" si="29"/>
        <v>2.3324235119755526E-6</v>
      </c>
      <c r="AJ77" s="16">
        <f t="shared" si="29"/>
        <v>2.2864089956388509E-5</v>
      </c>
      <c r="AK77" s="16">
        <f t="shared" si="29"/>
        <v>9.2124604063069573E-9</v>
      </c>
      <c r="AL77" s="16">
        <f t="shared" si="29"/>
        <v>4.305571205933812E-7</v>
      </c>
      <c r="AM77" s="16">
        <f t="shared" si="29"/>
        <v>2.2777016845571408E-9</v>
      </c>
      <c r="AN77" s="18">
        <f t="shared" si="29"/>
        <v>1.0152844777966312E-5</v>
      </c>
    </row>
    <row r="78" spans="1:40" ht="24">
      <c r="A78" s="13" t="s">
        <v>71</v>
      </c>
      <c r="B78" s="14" t="s">
        <v>41</v>
      </c>
      <c r="C78" s="15"/>
      <c r="D78" s="17">
        <f t="shared" ref="D78:AN78" si="30">$C35^2*D35^2</f>
        <v>4.9427679219722315E-6</v>
      </c>
      <c r="E78" s="16">
        <f t="shared" si="30"/>
        <v>1.9085572652516036E-6</v>
      </c>
      <c r="F78" s="16">
        <f t="shared" si="30"/>
        <v>4.3496223480680401E-8</v>
      </c>
      <c r="G78" s="16">
        <f t="shared" si="30"/>
        <v>3.9081797176832998E-7</v>
      </c>
      <c r="H78" s="16">
        <f t="shared" si="30"/>
        <v>1.0532112412290641E-6</v>
      </c>
      <c r="I78" s="16">
        <f t="shared" si="30"/>
        <v>1.0446986969218184E-6</v>
      </c>
      <c r="J78" s="16">
        <f t="shared" si="30"/>
        <v>3.0211016560925668E-7</v>
      </c>
      <c r="K78" s="16">
        <f t="shared" si="30"/>
        <v>7.8504862368396247E-7</v>
      </c>
      <c r="L78" s="17">
        <f t="shared" si="30"/>
        <v>5.4825790406575195E-6</v>
      </c>
      <c r="M78" s="16">
        <f t="shared" si="30"/>
        <v>2.269761174642714E-6</v>
      </c>
      <c r="N78" s="16">
        <f t="shared" si="30"/>
        <v>7.5462856156736716E-10</v>
      </c>
      <c r="O78" s="16">
        <f t="shared" si="30"/>
        <v>2.2176482854245201E-7</v>
      </c>
      <c r="P78" s="16">
        <f t="shared" si="30"/>
        <v>7.8102051856011622E-9</v>
      </c>
      <c r="Q78" s="16">
        <f t="shared" si="30"/>
        <v>5.2219344168027258E-7</v>
      </c>
      <c r="R78" s="16">
        <f t="shared" si="30"/>
        <v>2.2701806978627595E-7</v>
      </c>
      <c r="S78" s="16">
        <f t="shared" si="30"/>
        <v>1.0820647858717369E-6</v>
      </c>
      <c r="T78" s="16">
        <f t="shared" si="30"/>
        <v>2.5189330873090716E-8</v>
      </c>
      <c r="U78" s="16">
        <f t="shared" si="30"/>
        <v>1.0233705133617835E-6</v>
      </c>
      <c r="V78" s="16">
        <f t="shared" si="30"/>
        <v>1.1219526179496204E-8</v>
      </c>
      <c r="W78" s="17">
        <f t="shared" si="30"/>
        <v>5.274156009868968E-4</v>
      </c>
      <c r="X78" s="16">
        <f t="shared" si="30"/>
        <v>3.6317482987056099E-9</v>
      </c>
      <c r="Y78" s="16">
        <f t="shared" si="30"/>
        <v>1.0620674774754079E-8</v>
      </c>
      <c r="Z78" s="16">
        <f t="shared" si="30"/>
        <v>5.2390878783050138E-7</v>
      </c>
      <c r="AA78" s="16">
        <f t="shared" si="30"/>
        <v>1.0600302683086265E-7</v>
      </c>
      <c r="AB78" s="16">
        <f t="shared" si="30"/>
        <v>2.5163417042502127E-8</v>
      </c>
      <c r="AC78" s="16">
        <f t="shared" si="30"/>
        <v>1.4213610527834657E-7</v>
      </c>
      <c r="AD78" s="16">
        <f t="shared" si="30"/>
        <v>2.4184229039077383E-6</v>
      </c>
      <c r="AE78" s="16">
        <f t="shared" si="30"/>
        <v>1.8248626281619932E-6</v>
      </c>
      <c r="AF78" s="16">
        <f t="shared" si="30"/>
        <v>6.500805410542133E-8</v>
      </c>
      <c r="AG78" s="16">
        <f t="shared" si="30"/>
        <v>8.6572657176003166E-8</v>
      </c>
      <c r="AH78" s="16">
        <f t="shared" si="30"/>
        <v>1.1701475396697142E-6</v>
      </c>
      <c r="AI78" s="16">
        <f t="shared" si="30"/>
        <v>2.2131777808945397E-7</v>
      </c>
      <c r="AJ78" s="16">
        <f t="shared" si="30"/>
        <v>4.743793552497487E-7</v>
      </c>
      <c r="AK78" s="16">
        <f t="shared" si="30"/>
        <v>2.0647841624026884E-7</v>
      </c>
      <c r="AL78" s="16">
        <f t="shared" si="30"/>
        <v>5.7289230411038849E-9</v>
      </c>
      <c r="AM78" s="16">
        <f t="shared" si="30"/>
        <v>5.0745541882809437E-13</v>
      </c>
      <c r="AN78" s="18">
        <f t="shared" si="30"/>
        <v>2.9099082687174735E-6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5.4474631110445503E-11</v>
      </c>
      <c r="E79" s="16">
        <f t="shared" si="31"/>
        <v>1.7195581864289547E-12</v>
      </c>
      <c r="F79" s="16">
        <f t="shared" si="31"/>
        <v>1.6720518028429561E-11</v>
      </c>
      <c r="G79" s="16">
        <f t="shared" si="31"/>
        <v>2.8135646720350816E-12</v>
      </c>
      <c r="H79" s="16">
        <f t="shared" si="31"/>
        <v>2.1493373235697239E-10</v>
      </c>
      <c r="I79" s="16">
        <f t="shared" si="31"/>
        <v>7.7131068835230455E-11</v>
      </c>
      <c r="J79" s="16">
        <f t="shared" si="31"/>
        <v>3.9993929050961911E-12</v>
      </c>
      <c r="K79" s="16">
        <f t="shared" si="31"/>
        <v>3.5495938805485496E-13</v>
      </c>
      <c r="L79" s="16">
        <f t="shared" si="31"/>
        <v>1.6705777052950501E-11</v>
      </c>
      <c r="M79" s="17">
        <f t="shared" si="31"/>
        <v>6.1901275032526175E-10</v>
      </c>
      <c r="N79" s="16">
        <f t="shared" si="31"/>
        <v>5.1904932721968083E-10</v>
      </c>
      <c r="O79" s="16">
        <f t="shared" si="31"/>
        <v>4.6663311711937993E-10</v>
      </c>
      <c r="P79" s="16">
        <f t="shared" si="31"/>
        <v>9.7392182117543107E-11</v>
      </c>
      <c r="Q79" s="16">
        <f t="shared" si="31"/>
        <v>7.3771711522842593E-12</v>
      </c>
      <c r="R79" s="16">
        <f t="shared" si="31"/>
        <v>2.0736188934336298E-10</v>
      </c>
      <c r="S79" s="16">
        <f t="shared" si="31"/>
        <v>2.61981360484259E-11</v>
      </c>
      <c r="T79" s="16">
        <f t="shared" si="31"/>
        <v>4.3533963339794094E-10</v>
      </c>
      <c r="U79" s="16">
        <f t="shared" si="31"/>
        <v>1.7643388977425969E-10</v>
      </c>
      <c r="V79" s="16">
        <f t="shared" si="31"/>
        <v>1.1192597563054919E-10</v>
      </c>
      <c r="W79" s="16">
        <f t="shared" si="31"/>
        <v>6.9692426785797644E-11</v>
      </c>
      <c r="X79" s="16">
        <f t="shared" si="31"/>
        <v>1.7279382821500763E-10</v>
      </c>
      <c r="Y79" s="16">
        <f t="shared" si="31"/>
        <v>2.6023989035758362E-11</v>
      </c>
      <c r="Z79" s="16">
        <f t="shared" si="31"/>
        <v>1.7371236750322325E-10</v>
      </c>
      <c r="AA79" s="16">
        <f t="shared" si="31"/>
        <v>8.3436827318840679E-12</v>
      </c>
      <c r="AB79" s="16">
        <f t="shared" si="31"/>
        <v>5.0182576580795202E-11</v>
      </c>
      <c r="AC79" s="16">
        <f t="shared" si="31"/>
        <v>1.1379315835564008E-10</v>
      </c>
      <c r="AD79" s="16">
        <f t="shared" si="31"/>
        <v>4.1913571035788239E-12</v>
      </c>
      <c r="AE79" s="16">
        <f t="shared" si="31"/>
        <v>3.7861763937586944E-11</v>
      </c>
      <c r="AF79" s="16">
        <f t="shared" si="31"/>
        <v>1.966981881584743E-10</v>
      </c>
      <c r="AG79" s="16">
        <f t="shared" si="31"/>
        <v>3.717571316685861E-11</v>
      </c>
      <c r="AH79" s="16">
        <f t="shared" si="31"/>
        <v>3.3883398018544521E-12</v>
      </c>
      <c r="AI79" s="16">
        <f t="shared" si="31"/>
        <v>2.5490580548516535E-12</v>
      </c>
      <c r="AJ79" s="17">
        <f t="shared" si="31"/>
        <v>7.7266923279601286E-8</v>
      </c>
      <c r="AK79" s="16">
        <f t="shared" si="31"/>
        <v>2.0609483729888008E-10</v>
      </c>
      <c r="AL79" s="16">
        <f t="shared" si="31"/>
        <v>7.3462330040897398E-11</v>
      </c>
      <c r="AM79" s="16">
        <f t="shared" si="31"/>
        <v>4.0183293818715348E-11</v>
      </c>
      <c r="AN79" s="18">
        <f t="shared" si="31"/>
        <v>1.6324389153732148E-10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5.8194234442811527E-6</v>
      </c>
      <c r="E80" s="16">
        <f t="shared" si="32"/>
        <v>1.3906625661004143E-6</v>
      </c>
      <c r="F80" s="16">
        <f t="shared" si="32"/>
        <v>1.4597379872904434E-6</v>
      </c>
      <c r="G80" s="16">
        <f t="shared" si="32"/>
        <v>1.5625885937592832E-7</v>
      </c>
      <c r="H80" s="16">
        <f t="shared" si="32"/>
        <v>2.8613274438907366E-6</v>
      </c>
      <c r="I80" s="16">
        <f t="shared" si="32"/>
        <v>1.6512443817489032E-6</v>
      </c>
      <c r="J80" s="16">
        <f t="shared" si="32"/>
        <v>1.0112971829235572E-6</v>
      </c>
      <c r="K80" s="16">
        <f t="shared" si="32"/>
        <v>4.5526031654659253E-9</v>
      </c>
      <c r="L80" s="16">
        <f t="shared" si="32"/>
        <v>1.2888222602351803E-6</v>
      </c>
      <c r="M80" s="16">
        <f t="shared" si="32"/>
        <v>5.7226132993997797E-8</v>
      </c>
      <c r="N80" s="16">
        <f t="shared" si="32"/>
        <v>1.7375468844270306E-7</v>
      </c>
      <c r="O80" s="16">
        <f t="shared" si="32"/>
        <v>6.4315056830326303E-8</v>
      </c>
      <c r="P80" s="16">
        <f t="shared" si="32"/>
        <v>8.580812475476259E-7</v>
      </c>
      <c r="Q80" s="16">
        <f t="shared" si="32"/>
        <v>1.5835018891660665E-7</v>
      </c>
      <c r="R80" s="16">
        <f t="shared" si="32"/>
        <v>7.0317241995669714E-8</v>
      </c>
      <c r="S80" s="16">
        <f t="shared" si="32"/>
        <v>1.8243010894844049E-6</v>
      </c>
      <c r="T80" s="16">
        <f t="shared" si="32"/>
        <v>1.8777907496062942E-6</v>
      </c>
      <c r="U80" s="16">
        <f t="shared" si="32"/>
        <v>3.2289086077951701E-7</v>
      </c>
      <c r="V80" s="16">
        <f t="shared" si="32"/>
        <v>2.0578172418590943E-8</v>
      </c>
      <c r="W80" s="16">
        <f t="shared" si="32"/>
        <v>5.2454056446446797E-7</v>
      </c>
      <c r="X80" s="16">
        <f t="shared" si="32"/>
        <v>1.2305314798027556E-7</v>
      </c>
      <c r="Y80" s="16">
        <f t="shared" si="32"/>
        <v>2.8655514000799254E-7</v>
      </c>
      <c r="Z80" s="17">
        <f t="shared" si="32"/>
        <v>5.2737322372447973E-4</v>
      </c>
      <c r="AA80" s="16">
        <f t="shared" si="32"/>
        <v>1.5687984548051216E-6</v>
      </c>
      <c r="AB80" s="16">
        <f t="shared" si="32"/>
        <v>2.8028513101495786E-7</v>
      </c>
      <c r="AC80" s="16">
        <f t="shared" si="32"/>
        <v>1.0281332682880487E-6</v>
      </c>
      <c r="AD80" s="16">
        <f t="shared" si="32"/>
        <v>4.128543993703258E-8</v>
      </c>
      <c r="AE80" s="16">
        <f t="shared" si="32"/>
        <v>1.3607949703672787E-6</v>
      </c>
      <c r="AF80" s="16">
        <f t="shared" si="32"/>
        <v>4.5523123053524336E-8</v>
      </c>
      <c r="AG80" s="16">
        <f t="shared" si="32"/>
        <v>1.3820587223367221E-6</v>
      </c>
      <c r="AH80" s="16">
        <f t="shared" si="32"/>
        <v>6.2734624876210261E-7</v>
      </c>
      <c r="AI80" s="16">
        <f t="shared" si="32"/>
        <v>4.1527267072614799E-8</v>
      </c>
      <c r="AJ80" s="16">
        <f t="shared" si="32"/>
        <v>1.184332937641983E-6</v>
      </c>
      <c r="AK80" s="16">
        <f t="shared" si="32"/>
        <v>1.168350167122246E-7</v>
      </c>
      <c r="AL80" s="16">
        <f t="shared" si="32"/>
        <v>2.7167906127136711E-7</v>
      </c>
      <c r="AM80" s="16">
        <f t="shared" si="32"/>
        <v>6.4256356529829998E-8</v>
      </c>
      <c r="AN80" s="18">
        <f t="shared" si="32"/>
        <v>1.1709221311743871E-6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5.1357271391897795E-6</v>
      </c>
      <c r="E81" s="16">
        <f t="shared" si="33"/>
        <v>2.3396240940485519E-6</v>
      </c>
      <c r="F81" s="16">
        <f t="shared" si="33"/>
        <v>2.798192214928535E-6</v>
      </c>
      <c r="G81" s="16">
        <f t="shared" si="33"/>
        <v>2.6670450637922262E-6</v>
      </c>
      <c r="H81" s="16">
        <f t="shared" si="33"/>
        <v>1.0283236940966191E-5</v>
      </c>
      <c r="I81" s="16">
        <f t="shared" si="33"/>
        <v>1.5494189923103114E-5</v>
      </c>
      <c r="J81" s="16">
        <f t="shared" si="33"/>
        <v>5.6553630030481041E-7</v>
      </c>
      <c r="K81" s="16">
        <f t="shared" si="33"/>
        <v>5.2282475312704796E-6</v>
      </c>
      <c r="L81" s="17">
        <f t="shared" si="33"/>
        <v>3.9244454790004421E-3</v>
      </c>
      <c r="M81" s="16">
        <f t="shared" si="33"/>
        <v>1.7247548953069744E-5</v>
      </c>
      <c r="N81" s="16">
        <f t="shared" si="33"/>
        <v>2.6097092862680758E-7</v>
      </c>
      <c r="O81" s="16">
        <f t="shared" si="33"/>
        <v>3.4534453658792812E-6</v>
      </c>
      <c r="P81" s="16">
        <f t="shared" si="33"/>
        <v>5.0506874027227847E-6</v>
      </c>
      <c r="Q81" s="16">
        <f t="shared" si="33"/>
        <v>7.6188207753620019E-6</v>
      </c>
      <c r="R81" s="16">
        <f t="shared" si="33"/>
        <v>1.0362198296717742E-5</v>
      </c>
      <c r="S81" s="16">
        <f t="shared" si="33"/>
        <v>3.0869528632005924E-7</v>
      </c>
      <c r="T81" s="16">
        <f t="shared" si="33"/>
        <v>1.5298097025943373E-5</v>
      </c>
      <c r="U81" s="16">
        <f t="shared" si="33"/>
        <v>8.9483041550241102E-6</v>
      </c>
      <c r="V81" s="16">
        <f t="shared" si="33"/>
        <v>3.2174892026052551E-6</v>
      </c>
      <c r="W81" s="17">
        <f t="shared" si="33"/>
        <v>4.0963884697749257E-5</v>
      </c>
      <c r="X81" s="16">
        <f t="shared" si="33"/>
        <v>1.0712153649206482E-5</v>
      </c>
      <c r="Y81" s="16">
        <f t="shared" si="33"/>
        <v>2.0560739933558282E-5</v>
      </c>
      <c r="Z81" s="16">
        <f t="shared" si="33"/>
        <v>9.5269714250075983E-6</v>
      </c>
      <c r="AA81" s="16">
        <f t="shared" si="33"/>
        <v>8.502485543356075E-6</v>
      </c>
      <c r="AB81" s="16">
        <f t="shared" si="33"/>
        <v>3.0500983030023964E-7</v>
      </c>
      <c r="AC81" s="16">
        <f t="shared" si="33"/>
        <v>1.1509007195695165E-9</v>
      </c>
      <c r="AD81" s="16">
        <f t="shared" si="33"/>
        <v>1.5377620698915038E-5</v>
      </c>
      <c r="AE81" s="16">
        <f t="shared" si="33"/>
        <v>9.4942259383150195E-6</v>
      </c>
      <c r="AF81" s="16">
        <f t="shared" si="33"/>
        <v>6.658787414440744E-7</v>
      </c>
      <c r="AG81" s="16">
        <f t="shared" si="33"/>
        <v>1.76004012429021E-6</v>
      </c>
      <c r="AH81" s="16">
        <f t="shared" si="33"/>
        <v>5.6980126283829523E-7</v>
      </c>
      <c r="AI81" s="16">
        <f t="shared" si="33"/>
        <v>4.0094847498148458E-7</v>
      </c>
      <c r="AJ81" s="16">
        <f t="shared" si="33"/>
        <v>8.379200791008426E-7</v>
      </c>
      <c r="AK81" s="16">
        <f t="shared" si="33"/>
        <v>7.1605391891235779E-6</v>
      </c>
      <c r="AL81" s="16">
        <f t="shared" si="33"/>
        <v>3.8612634299826803E-7</v>
      </c>
      <c r="AM81" s="16">
        <f t="shared" si="33"/>
        <v>3.0886443159452746E-7</v>
      </c>
      <c r="AN81" s="18">
        <f t="shared" si="33"/>
        <v>6.8516182534002986E-9</v>
      </c>
    </row>
    <row r="82" spans="1:40" ht="24">
      <c r="A82" s="13" t="s">
        <v>75</v>
      </c>
      <c r="B82" s="14" t="s">
        <v>41</v>
      </c>
      <c r="C82" s="15"/>
      <c r="D82" s="17">
        <f t="shared" ref="D82:AN82" si="34">$C39^2*D39^2</f>
        <v>3.1308176937328556E-3</v>
      </c>
      <c r="E82" s="16">
        <f t="shared" si="34"/>
        <v>1.4232290929033046E-6</v>
      </c>
      <c r="F82" s="16">
        <f t="shared" si="34"/>
        <v>6.6241218824467876E-7</v>
      </c>
      <c r="G82" s="16">
        <f t="shared" si="34"/>
        <v>5.4755397029259499E-6</v>
      </c>
      <c r="H82" s="16">
        <f t="shared" si="34"/>
        <v>2.015678300781499E-5</v>
      </c>
      <c r="I82" s="16">
        <f t="shared" si="34"/>
        <v>8.7455666048309928E-6</v>
      </c>
      <c r="J82" s="16">
        <f t="shared" si="34"/>
        <v>4.4935766065631882E-8</v>
      </c>
      <c r="K82" s="16">
        <f t="shared" si="34"/>
        <v>2.6756118477308717E-9</v>
      </c>
      <c r="L82" s="16">
        <f t="shared" si="34"/>
        <v>4.0921168300010821E-6</v>
      </c>
      <c r="M82" s="16">
        <f t="shared" si="34"/>
        <v>1.611444896514399E-6</v>
      </c>
      <c r="N82" s="16">
        <f t="shared" si="34"/>
        <v>1.1457631838424518E-6</v>
      </c>
      <c r="O82" s="16">
        <f t="shared" si="34"/>
        <v>1.7970240372074881E-5</v>
      </c>
      <c r="P82" s="16">
        <f t="shared" si="34"/>
        <v>5.3749847475913974E-7</v>
      </c>
      <c r="Q82" s="16">
        <f t="shared" si="34"/>
        <v>5.7020754448322E-6</v>
      </c>
      <c r="R82" s="16">
        <f t="shared" si="34"/>
        <v>6.5861715120369304E-6</v>
      </c>
      <c r="S82" s="16">
        <f t="shared" si="34"/>
        <v>8.6081987578920841E-7</v>
      </c>
      <c r="T82" s="16">
        <f t="shared" si="34"/>
        <v>9.9296581194920603E-6</v>
      </c>
      <c r="U82" s="16">
        <f t="shared" si="34"/>
        <v>1.067587360234024E-5</v>
      </c>
      <c r="V82" s="16">
        <f t="shared" si="34"/>
        <v>8.791094570017786E-6</v>
      </c>
      <c r="W82" s="17">
        <f t="shared" si="34"/>
        <v>2.8898344368015623E-5</v>
      </c>
      <c r="X82" s="16">
        <f t="shared" si="34"/>
        <v>1.4380902376109341E-5</v>
      </c>
      <c r="Y82" s="16">
        <f t="shared" si="34"/>
        <v>1.7139889950815131E-7</v>
      </c>
      <c r="Z82" s="17">
        <f t="shared" si="34"/>
        <v>3.4083941599968486E-5</v>
      </c>
      <c r="AA82" s="16">
        <f t="shared" si="34"/>
        <v>1.2460164931197325E-8</v>
      </c>
      <c r="AB82" s="16">
        <f t="shared" si="34"/>
        <v>1.0994552727168535E-6</v>
      </c>
      <c r="AC82" s="16">
        <f t="shared" si="34"/>
        <v>7.4031498458433173E-8</v>
      </c>
      <c r="AD82" s="16">
        <f t="shared" si="34"/>
        <v>1.3265929196565426E-6</v>
      </c>
      <c r="AE82" s="16">
        <f t="shared" si="34"/>
        <v>3.5254761703078028E-7</v>
      </c>
      <c r="AF82" s="16">
        <f t="shared" si="34"/>
        <v>5.6206434570330466E-6</v>
      </c>
      <c r="AG82" s="16">
        <f t="shared" si="34"/>
        <v>1.9736072767051898E-6</v>
      </c>
      <c r="AH82" s="16">
        <f t="shared" si="34"/>
        <v>5.752016789665205E-8</v>
      </c>
      <c r="AI82" s="16">
        <f t="shared" si="34"/>
        <v>2.4345719555342194E-6</v>
      </c>
      <c r="AJ82" s="16">
        <f t="shared" si="34"/>
        <v>2.1871346803925915E-6</v>
      </c>
      <c r="AK82" s="16">
        <f t="shared" si="34"/>
        <v>1.7991408446747323E-6</v>
      </c>
      <c r="AL82" s="16">
        <f t="shared" si="34"/>
        <v>8.1135500782903413E-8</v>
      </c>
      <c r="AM82" s="16">
        <f t="shared" si="34"/>
        <v>1.1561281498046946E-6</v>
      </c>
      <c r="AN82" s="18">
        <f t="shared" si="34"/>
        <v>1.887506170114909E-8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3.1840072047161526E-8</v>
      </c>
      <c r="E83" s="16">
        <f t="shared" si="35"/>
        <v>1.2947665370845067E-8</v>
      </c>
      <c r="F83" s="16">
        <f t="shared" si="35"/>
        <v>2.5554556159217356E-8</v>
      </c>
      <c r="G83" s="16">
        <f t="shared" si="35"/>
        <v>1.9593624475905517E-8</v>
      </c>
      <c r="H83" s="16">
        <f t="shared" si="35"/>
        <v>2.3256791220458215E-8</v>
      </c>
      <c r="I83" s="17">
        <f t="shared" si="35"/>
        <v>1.1438480616336258E-5</v>
      </c>
      <c r="J83" s="16">
        <f t="shared" si="35"/>
        <v>2.163169837994141E-9</v>
      </c>
      <c r="K83" s="16">
        <f t="shared" si="35"/>
        <v>2.6461532852180678E-10</v>
      </c>
      <c r="L83" s="16">
        <f t="shared" si="35"/>
        <v>4.4887552532877375E-8</v>
      </c>
      <c r="M83" s="16">
        <f t="shared" si="35"/>
        <v>3.774856001913384E-10</v>
      </c>
      <c r="N83" s="16">
        <f t="shared" si="35"/>
        <v>5.6401058361474307E-9</v>
      </c>
      <c r="O83" s="16">
        <f t="shared" si="35"/>
        <v>8.7616580335768388E-9</v>
      </c>
      <c r="P83" s="16">
        <f t="shared" si="35"/>
        <v>8.7702010691660239E-10</v>
      </c>
      <c r="Q83" s="16">
        <f t="shared" si="35"/>
        <v>2.0193797739943852E-8</v>
      </c>
      <c r="R83" s="16">
        <f t="shared" si="35"/>
        <v>1.0167499522223332E-8</v>
      </c>
      <c r="S83" s="16">
        <f t="shared" si="35"/>
        <v>6.2779332094355059E-8</v>
      </c>
      <c r="T83" s="16">
        <f t="shared" si="35"/>
        <v>9.1570574215492203E-9</v>
      </c>
      <c r="U83" s="16">
        <f t="shared" si="35"/>
        <v>7.5320867582966918E-11</v>
      </c>
      <c r="V83" s="16">
        <f t="shared" si="35"/>
        <v>1.5848000468001225E-9</v>
      </c>
      <c r="W83" s="16">
        <f t="shared" si="35"/>
        <v>2.240986545350103E-8</v>
      </c>
      <c r="X83" s="16">
        <f t="shared" si="35"/>
        <v>1.3754706546857056E-9</v>
      </c>
      <c r="Y83" s="16">
        <f t="shared" si="35"/>
        <v>4.6439118874135825E-8</v>
      </c>
      <c r="Z83" s="16">
        <f t="shared" si="35"/>
        <v>3.5434085415490779E-8</v>
      </c>
      <c r="AA83" s="16">
        <f t="shared" si="35"/>
        <v>5.7674914158195487E-9</v>
      </c>
      <c r="AB83" s="16">
        <f t="shared" si="35"/>
        <v>1.441551344640023E-8</v>
      </c>
      <c r="AC83" s="16">
        <f t="shared" si="35"/>
        <v>8.9354714769915345E-9</v>
      </c>
      <c r="AD83" s="16">
        <f t="shared" si="35"/>
        <v>1.1227650057789586E-8</v>
      </c>
      <c r="AE83" s="16">
        <f t="shared" si="35"/>
        <v>4.5052976155405332E-8</v>
      </c>
      <c r="AF83" s="16">
        <f t="shared" si="35"/>
        <v>2.2360948953189367E-8</v>
      </c>
      <c r="AG83" s="16">
        <f t="shared" si="35"/>
        <v>7.2693216016990744E-8</v>
      </c>
      <c r="AH83" s="16">
        <f t="shared" si="35"/>
        <v>6.8479013037262984E-9</v>
      </c>
      <c r="AI83" s="16">
        <f t="shared" si="35"/>
        <v>1.6774919281046578E-8</v>
      </c>
      <c r="AJ83" s="16">
        <f t="shared" si="35"/>
        <v>1.1279700814017715E-8</v>
      </c>
      <c r="AK83" s="16">
        <f t="shared" si="35"/>
        <v>9.1930022555863278E-9</v>
      </c>
      <c r="AL83" s="16">
        <f t="shared" si="35"/>
        <v>2.185341550094155E-9</v>
      </c>
      <c r="AM83" s="16">
        <f t="shared" si="35"/>
        <v>2.8297624531695724E-9</v>
      </c>
      <c r="AN83" s="20">
        <f t="shared" si="35"/>
        <v>1.1017037723946743E-7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1.6853910714190476E-6</v>
      </c>
      <c r="E84" s="16">
        <f t="shared" si="36"/>
        <v>1.0610649129368725E-5</v>
      </c>
      <c r="F84" s="16">
        <f t="shared" si="36"/>
        <v>3.5127830582695175E-7</v>
      </c>
      <c r="G84" s="16">
        <f t="shared" si="36"/>
        <v>4.9471460462913016E-7</v>
      </c>
      <c r="H84" s="16">
        <f t="shared" si="36"/>
        <v>2.0308994219477797E-6</v>
      </c>
      <c r="I84" s="16">
        <f t="shared" si="36"/>
        <v>1.0790177672181296E-7</v>
      </c>
      <c r="J84" s="16">
        <f t="shared" si="36"/>
        <v>2.1656478121677514E-6</v>
      </c>
      <c r="K84" s="16">
        <f t="shared" si="36"/>
        <v>1.9485101792870459E-5</v>
      </c>
      <c r="L84" s="16">
        <f t="shared" si="36"/>
        <v>1.4346904776589201E-5</v>
      </c>
      <c r="M84" s="17">
        <f t="shared" si="36"/>
        <v>3.3041849885499185E-3</v>
      </c>
      <c r="N84" s="16">
        <f t="shared" si="36"/>
        <v>2.7614677181409949E-7</v>
      </c>
      <c r="O84" s="16">
        <f t="shared" si="36"/>
        <v>8.4742922011785599E-7</v>
      </c>
      <c r="P84" s="16">
        <f t="shared" si="36"/>
        <v>1.1443192743192822E-5</v>
      </c>
      <c r="Q84" s="16">
        <f t="shared" si="36"/>
        <v>4.9783604379208773E-7</v>
      </c>
      <c r="R84" s="16">
        <f t="shared" si="36"/>
        <v>1.270775332700008E-7</v>
      </c>
      <c r="S84" s="16">
        <f t="shared" si="36"/>
        <v>3.0904599381329918E-6</v>
      </c>
      <c r="T84" s="16">
        <f t="shared" si="36"/>
        <v>3.7443079072524449E-6</v>
      </c>
      <c r="U84" s="16">
        <f t="shared" si="36"/>
        <v>7.7744083328369276E-6</v>
      </c>
      <c r="V84" s="16">
        <f t="shared" si="36"/>
        <v>5.762813908406657E-8</v>
      </c>
      <c r="W84" s="16">
        <f t="shared" si="36"/>
        <v>1.3956073369764149E-5</v>
      </c>
      <c r="X84" s="16">
        <f t="shared" si="36"/>
        <v>3.7674124437283861E-6</v>
      </c>
      <c r="Y84" s="17">
        <f t="shared" si="36"/>
        <v>2.4984385546691256E-5</v>
      </c>
      <c r="Z84" s="16">
        <f t="shared" si="36"/>
        <v>3.4998471521730807E-7</v>
      </c>
      <c r="AA84" s="16">
        <f t="shared" si="36"/>
        <v>6.8983063635173262E-6</v>
      </c>
      <c r="AB84" s="16">
        <f t="shared" si="36"/>
        <v>2.9755245463890558E-6</v>
      </c>
      <c r="AC84" s="16">
        <f t="shared" si="36"/>
        <v>4.3785224467058581E-9</v>
      </c>
      <c r="AD84" s="16">
        <f t="shared" si="36"/>
        <v>2.1373027605959565E-5</v>
      </c>
      <c r="AE84" s="16">
        <f t="shared" si="36"/>
        <v>5.5002911554011869E-6</v>
      </c>
      <c r="AF84" s="16">
        <f t="shared" si="36"/>
        <v>7.5528575613416736E-7</v>
      </c>
      <c r="AG84" s="16">
        <f t="shared" si="36"/>
        <v>1.0000857402115942E-5</v>
      </c>
      <c r="AH84" s="16">
        <f t="shared" si="36"/>
        <v>7.7284730592382521E-6</v>
      </c>
      <c r="AI84" s="16">
        <f t="shared" si="36"/>
        <v>6.6590626658538413E-6</v>
      </c>
      <c r="AJ84" s="17">
        <f t="shared" si="36"/>
        <v>2.5582792740199029E-5</v>
      </c>
      <c r="AK84" s="16">
        <f t="shared" si="36"/>
        <v>6.0856343038740555E-7</v>
      </c>
      <c r="AL84" s="16">
        <f t="shared" si="36"/>
        <v>6.8712267081111369E-6</v>
      </c>
      <c r="AM84" s="16">
        <f t="shared" si="36"/>
        <v>1.0679114959193711E-6</v>
      </c>
      <c r="AN84" s="18">
        <f t="shared" si="36"/>
        <v>1.5603647089284777E-6</v>
      </c>
    </row>
    <row r="85" spans="1:40">
      <c r="A85" t="s">
        <v>122</v>
      </c>
      <c r="D85" s="21">
        <f>SUM($D$48:$D$84)</f>
        <v>3.1711369893776481E-3</v>
      </c>
      <c r="E85" s="21">
        <f>SUM($E$48:$E$84)</f>
        <v>1.2115108956970431E-3</v>
      </c>
      <c r="F85" s="21">
        <f>SUM($F$48:$F$84)</f>
        <v>2.6782073069866906E-3</v>
      </c>
      <c r="G85" s="21">
        <f>SUM($G$48:$G$84)</f>
        <v>3.7885714062108804E-4</v>
      </c>
      <c r="H85" s="21">
        <f>SUM($H$48:$H$84)</f>
        <v>9.5816992513076329E-5</v>
      </c>
      <c r="I85" s="21">
        <f>SUM($I$48:$I$84)</f>
        <v>1.0877345596841572E-4</v>
      </c>
      <c r="J85" s="21">
        <f>SUM($J$48:$J$84)</f>
        <v>8.8980233493129897E-3</v>
      </c>
      <c r="K85" s="21">
        <f>SUM($K$48:$K$84)</f>
        <v>1.3699461944730328E-4</v>
      </c>
      <c r="L85" s="21">
        <f>SUM($L$48:$L$84)</f>
        <v>3.996899958601554E-3</v>
      </c>
      <c r="M85" s="21">
        <f>SUM($M$48:$M$84)</f>
        <v>3.3811507537678371E-3</v>
      </c>
      <c r="N85" s="21">
        <f>SUM($N$48:$N$84)</f>
        <v>2.4993896167784233E-3</v>
      </c>
      <c r="O85" s="21">
        <f>SUM($O$48:$O$84)</f>
        <v>2.3147359246796976E-4</v>
      </c>
      <c r="P85" s="21">
        <f>SUM($P$48:$P$84)</f>
        <v>8.4840400259079266E-5</v>
      </c>
      <c r="Q85" s="21">
        <f>SUM($Q$48:$Q$84)</f>
        <v>1.3664464188213092E-4</v>
      </c>
      <c r="R85" s="21">
        <f>SUM($R$48:$R$84)</f>
        <v>1.1733311300727202E-4</v>
      </c>
      <c r="S85" s="21">
        <f>SUM($S$48:$S$84)</f>
        <v>8.1935185754510983E-5</v>
      </c>
      <c r="T85" s="21">
        <f>SUM($T$48:$T$84)</f>
        <v>4.1625935633920726E-3</v>
      </c>
      <c r="U85">
        <f>SUM($U$48:$U$84)</f>
        <v>6.3148880091335515E-5</v>
      </c>
      <c r="V85" s="21">
        <f>SUM($V$48:$V$84)</f>
        <v>4.3525492588935243E-4</v>
      </c>
      <c r="W85" s="21">
        <f>SUM($W$48:$W$84)</f>
        <v>6.4238572842553591E-4</v>
      </c>
      <c r="X85" s="21">
        <f>SUM($X$48:$X$84)</f>
        <v>1.1547106978863668E-4</v>
      </c>
      <c r="Y85" s="21">
        <f>SUM($Y$48:$Y$84)</f>
        <v>3.5962374801583909E-3</v>
      </c>
      <c r="Z85" s="21">
        <f>SUM($Z$48:$Z$84)</f>
        <v>6.7043743204620422E-4</v>
      </c>
      <c r="AA85" s="21">
        <f>SUM($AA$48:$AA$84)</f>
        <v>2.033379804383807E-4</v>
      </c>
      <c r="AB85" s="21">
        <f>SUM($AB$48:$AB$84)</f>
        <v>2.3769301909470691E-4</v>
      </c>
      <c r="AC85" s="21">
        <f>SUM($AC$48:$AC$84)</f>
        <v>1.9668600120558481E-2</v>
      </c>
      <c r="AD85" s="21">
        <f>SUM($AD$48:$AD$84)</f>
        <v>2.0020222399267306E-4</v>
      </c>
      <c r="AE85" s="21">
        <f>SUM($AE$48:$AE$84)</f>
        <v>1.3461512524546762E-3</v>
      </c>
      <c r="AF85" s="21">
        <f>SUM($AF$48:$AF$84)</f>
        <v>9.320195212701892E-4</v>
      </c>
      <c r="AG85" s="21">
        <f>SUM($AG$48:$AG$84)</f>
        <v>1.1144279270924491E-3</v>
      </c>
      <c r="AH85" s="21">
        <f>SUM($AH$48:$AH$84)</f>
        <v>1.6466020087542695E-3</v>
      </c>
      <c r="AI85" s="21">
        <f>SUM($AI$48:$AI$84)</f>
        <v>3.4191502424864723E-4</v>
      </c>
      <c r="AJ85" s="21">
        <f>SUM($AJ$48:$AJ$84)</f>
        <v>1.137522278951311E-4</v>
      </c>
      <c r="AK85" s="21">
        <f>SUM($AK$48:$AK$84)</f>
        <v>1.1070352896442764E-3</v>
      </c>
      <c r="AL85" s="21">
        <f>SUM($AL$48:$AL$84)</f>
        <v>6.9926707018723333E-5</v>
      </c>
      <c r="AM85" s="21">
        <f>SUM($AM$48:$AM$84)</f>
        <v>6.1937384757886454E-5</v>
      </c>
      <c r="AN85" s="21">
        <f>SUM($AN$48:$AN$84)</f>
        <v>7.7003310347734143E-4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123</v>
      </c>
      <c r="C87">
        <f>SUM($D$85:$AN$85)</f>
        <v>6.4708150882932386E-2</v>
      </c>
      <c r="D87" s="22">
        <f>$D$85/$C$87</f>
        <v>4.900676261194286E-2</v>
      </c>
      <c r="E87" s="22">
        <f>$E$85/$C$87</f>
        <v>1.8722693805435179E-2</v>
      </c>
      <c r="F87" s="22">
        <f>$F$85/$C$87</f>
        <v>4.1389025500543276E-2</v>
      </c>
      <c r="G87" s="22">
        <f>$G$85/$C$87</f>
        <v>5.854859634399111E-3</v>
      </c>
      <c r="H87" s="22">
        <f>$H$85/$C$87</f>
        <v>1.4807561521333675E-3</v>
      </c>
      <c r="I87" s="22">
        <f>$I$85/$C$87</f>
        <v>1.6809853856773727E-3</v>
      </c>
      <c r="J87" s="22">
        <f>$J$85/$C$87</f>
        <v>0.13751008532775055</v>
      </c>
      <c r="K87" s="22">
        <f>$K$85/$C$87</f>
        <v>2.1171153491180567E-3</v>
      </c>
      <c r="L87" s="22">
        <f>$L$85/$C$87</f>
        <v>6.1768106553262495E-2</v>
      </c>
      <c r="M87" s="22">
        <f>$M$85/$C$87</f>
        <v>5.2252316093607608E-2</v>
      </c>
      <c r="N87" s="22">
        <f>$N$85/$C$87</f>
        <v>3.8625576263185565E-2</v>
      </c>
      <c r="O87" s="22">
        <f>$O$85/$C$87</f>
        <v>3.5771937431304953E-3</v>
      </c>
      <c r="P87" s="22">
        <f>$P$85/$C$87</f>
        <v>1.3111238553635909E-3</v>
      </c>
      <c r="Q87" s="22">
        <f>$Q$85/$C$87</f>
        <v>2.1117067945480841E-3</v>
      </c>
      <c r="R87" s="22">
        <f>$R$85/$C$87</f>
        <v>1.8132663568079202E-3</v>
      </c>
      <c r="S87" s="22">
        <f>$S$85/$C$87</f>
        <v>1.2662266598027986E-3</v>
      </c>
      <c r="T87" s="22">
        <f>$T$85/$C$87</f>
        <v>6.4328736126657127E-2</v>
      </c>
      <c r="U87" s="22">
        <f>$U$85/$C$87</f>
        <v>9.7590302349362683E-4</v>
      </c>
      <c r="V87" s="22">
        <f>$V$85/$C$87</f>
        <v>6.7264312138481551E-3</v>
      </c>
      <c r="W87" s="22">
        <f>$W$85/$C$87</f>
        <v>9.9274313924951531E-3</v>
      </c>
      <c r="X87" s="22">
        <f>$X$85/$C$87</f>
        <v>1.7844903341086458E-3</v>
      </c>
      <c r="Y87" s="22">
        <f>$Y$85/$C$87</f>
        <v>5.5576267148547819E-2</v>
      </c>
      <c r="Z87" s="22">
        <f>$Z$85/$C$87</f>
        <v>1.0360942522668204E-2</v>
      </c>
      <c r="AA87" s="22">
        <f>$AA$85/$C$87</f>
        <v>3.1423858920996261E-3</v>
      </c>
      <c r="AB87" s="22">
        <f>$AB$85/$C$87</f>
        <v>3.6733087849277661E-3</v>
      </c>
      <c r="AC87" s="22">
        <f>$AC$85/$C$87</f>
        <v>0.3039586180749036</v>
      </c>
      <c r="AD87" s="22">
        <f>$AD$85/$C$87</f>
        <v>3.0939259005387373E-3</v>
      </c>
      <c r="AE87" s="22">
        <f>$AE$85/$C$87</f>
        <v>2.0803426370351451E-2</v>
      </c>
      <c r="AF87" s="22">
        <f>$AF$85/$C$87</f>
        <v>1.4403433084594934E-2</v>
      </c>
      <c r="AG87" s="22">
        <f>$AG$85/$C$87</f>
        <v>1.7222373254161306E-2</v>
      </c>
      <c r="AH87" s="22">
        <f>$AH$85/$C$87</f>
        <v>2.5446593455177562E-2</v>
      </c>
      <c r="AI87" s="22">
        <f>$AI$85/$C$87</f>
        <v>5.2839560331004879E-3</v>
      </c>
      <c r="AJ87" s="22">
        <f>$AJ$85/$C$87</f>
        <v>1.7579273452107674E-3</v>
      </c>
      <c r="AK87" s="22">
        <f>$AK$85/$C$87</f>
        <v>1.7108127408046073E-2</v>
      </c>
      <c r="AL87" s="22">
        <f>$AL$85/$C$87</f>
        <v>1.0806475855759219E-3</v>
      </c>
      <c r="AM87" s="22">
        <f>$AM$85/$C$87</f>
        <v>9.5718057018722878E-4</v>
      </c>
      <c r="AN87" s="22">
        <f>$AN$85/$C$87</f>
        <v>1.1900094392597574E-2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3ECD5-1E37-41A4-9A4F-442C1D6592F1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211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2.7739696753927495E-2</v>
      </c>
      <c r="D5" s="10">
        <v>-1.172076081230794E-2</v>
      </c>
      <c r="E5" s="10">
        <v>2.0498005768353575E-2</v>
      </c>
      <c r="F5" s="10">
        <v>6.8103685322206168E-4</v>
      </c>
      <c r="G5" s="10">
        <v>3.7928779410249488E-4</v>
      </c>
      <c r="H5" s="10">
        <v>-1.9323407045215121E-2</v>
      </c>
      <c r="I5" s="10">
        <v>4.1309781370065163E-2</v>
      </c>
      <c r="J5" s="10">
        <v>3.3500468452689301E-3</v>
      </c>
      <c r="K5" s="10">
        <v>-8.4306884686312464E-4</v>
      </c>
      <c r="L5" s="10">
        <v>3.3024243537528392E-2</v>
      </c>
      <c r="M5" s="10">
        <v>3.2150053946759675E-2</v>
      </c>
      <c r="N5" s="10">
        <v>3.0006959128975056E-2</v>
      </c>
      <c r="O5" s="10">
        <v>5.5249381728655123E-2</v>
      </c>
      <c r="P5" s="10">
        <v>1.6749612946535871E-3</v>
      </c>
      <c r="Q5" s="10">
        <v>4.1327637712303598E-2</v>
      </c>
      <c r="R5" s="10">
        <v>4.0144154860317629E-3</v>
      </c>
      <c r="S5" s="10">
        <v>-4.8654848445785059E-3</v>
      </c>
      <c r="T5" s="11" t="s">
        <v>129</v>
      </c>
      <c r="U5" s="10">
        <v>-2.6015070887264267E-2</v>
      </c>
      <c r="V5" s="10">
        <v>-3.6157817977199538E-2</v>
      </c>
      <c r="W5" s="10">
        <v>6.5378865024350308E-3</v>
      </c>
      <c r="X5" s="10">
        <v>-2.7090174427858087E-2</v>
      </c>
      <c r="Y5" s="10">
        <v>1.0303407480838101E-2</v>
      </c>
      <c r="Z5" s="10">
        <v>-2.8370659465851867E-2</v>
      </c>
      <c r="AA5" s="10">
        <v>6.9937652839767309E-3</v>
      </c>
      <c r="AB5" s="10">
        <v>8.1297260802007162E-3</v>
      </c>
      <c r="AC5" s="10">
        <v>-4.1591712522892968E-2</v>
      </c>
      <c r="AD5" s="10">
        <v>-4.214016831773694E-2</v>
      </c>
      <c r="AE5" s="10">
        <v>9.7109720230129561E-3</v>
      </c>
      <c r="AF5" s="10">
        <v>-3.8674722978283171E-2</v>
      </c>
      <c r="AG5" s="11" t="s">
        <v>85</v>
      </c>
      <c r="AH5" s="10">
        <v>-6.4865516582906469E-3</v>
      </c>
      <c r="AI5" s="10">
        <v>-5.3359333375405701E-2</v>
      </c>
      <c r="AJ5" s="10">
        <v>6.9753526529277396E-4</v>
      </c>
      <c r="AK5" s="10">
        <v>-1.1848257110261847E-2</v>
      </c>
      <c r="AL5" s="10">
        <v>-3.5115272800864271E-3</v>
      </c>
      <c r="AM5" s="10">
        <v>-5.2325822007977425E-3</v>
      </c>
      <c r="AN5" s="12">
        <v>4.1753746598253191E-2</v>
      </c>
    </row>
    <row r="6" spans="1:40" ht="24">
      <c r="A6" s="13" t="s">
        <v>42</v>
      </c>
      <c r="B6" s="14" t="s">
        <v>41</v>
      </c>
      <c r="C6" s="15">
        <v>1.5329903485142383E-2</v>
      </c>
      <c r="D6" s="16">
        <v>3.2115129731397532E-2</v>
      </c>
      <c r="E6" s="16">
        <v>4.0261561580110405E-2</v>
      </c>
      <c r="F6" s="16">
        <v>3.5015976389628209E-2</v>
      </c>
      <c r="G6" s="16">
        <v>7.625998948244922E-3</v>
      </c>
      <c r="H6" s="16">
        <v>1.650147774035822E-2</v>
      </c>
      <c r="I6" s="16">
        <v>4.4057330910699452E-2</v>
      </c>
      <c r="J6" s="16">
        <v>3.7548251115293176E-2</v>
      </c>
      <c r="K6" s="16">
        <v>3.1611737693757348E-3</v>
      </c>
      <c r="L6" s="16">
        <v>1.1237546089768935E-2</v>
      </c>
      <c r="M6" s="16">
        <v>6.8410726056274573E-2</v>
      </c>
      <c r="N6" s="16">
        <v>6.5313279863259341E-2</v>
      </c>
      <c r="O6" s="16">
        <v>2.1603862846177761E-2</v>
      </c>
      <c r="P6" s="16">
        <v>8.3720311189012398E-3</v>
      </c>
      <c r="Q6" s="16">
        <v>-9.1670481435627577E-3</v>
      </c>
      <c r="R6" s="16">
        <v>-7.651034028761214E-3</v>
      </c>
      <c r="S6" s="16">
        <v>2.3951976365997617E-2</v>
      </c>
      <c r="T6" s="16">
        <v>3.0316764558292537E-2</v>
      </c>
      <c r="U6" s="16">
        <v>-4.0945060785184863E-3</v>
      </c>
      <c r="V6" s="16">
        <v>2.7198502900444139E-2</v>
      </c>
      <c r="W6" s="16">
        <v>1.1698877975775497E-2</v>
      </c>
      <c r="X6" s="16">
        <v>1.822252217982134E-2</v>
      </c>
      <c r="Y6" s="16">
        <v>-1.2690319143091901E-2</v>
      </c>
      <c r="Z6" s="16">
        <v>-4.7330425196914364E-3</v>
      </c>
      <c r="AA6" s="16">
        <v>8.4919944313048192E-3</v>
      </c>
      <c r="AB6" s="16">
        <v>-3.8249599113051279E-2</v>
      </c>
      <c r="AC6" s="16">
        <v>-2.2601403064388823E-2</v>
      </c>
      <c r="AD6" s="16">
        <v>2.4938504767829602E-2</v>
      </c>
      <c r="AE6" s="16">
        <v>-1.3248890288581477E-2</v>
      </c>
      <c r="AF6" s="16">
        <v>-2.4519486605955969E-2</v>
      </c>
      <c r="AG6" s="16">
        <v>-1.2007227416811693E-2</v>
      </c>
      <c r="AH6" s="16">
        <v>-7.6996308597181654E-3</v>
      </c>
      <c r="AI6" s="16">
        <v>-4.8232961106228246E-3</v>
      </c>
      <c r="AJ6" s="16">
        <v>-8.6065940343938874E-3</v>
      </c>
      <c r="AK6" s="17" t="s">
        <v>126</v>
      </c>
      <c r="AL6" s="16">
        <v>3.979422511812802E-3</v>
      </c>
      <c r="AM6" s="16">
        <v>-1.5696100929123755E-2</v>
      </c>
      <c r="AN6" s="18">
        <v>-1.2600472312383449E-2</v>
      </c>
    </row>
    <row r="7" spans="1:40" ht="24">
      <c r="A7" s="13" t="s">
        <v>43</v>
      </c>
      <c r="B7" s="14" t="s">
        <v>41</v>
      </c>
      <c r="C7" s="19" t="s">
        <v>212</v>
      </c>
      <c r="D7" s="16">
        <v>-1.5338328631579872E-2</v>
      </c>
      <c r="E7" s="16">
        <v>-8.008475930414491E-4</v>
      </c>
      <c r="F7" s="16">
        <v>2.0872593208905048E-2</v>
      </c>
      <c r="G7" s="16">
        <v>2.3639107521436827E-2</v>
      </c>
      <c r="H7" s="16">
        <v>-6.1636258756232855E-3</v>
      </c>
      <c r="I7" s="16">
        <v>3.0243403669604437E-3</v>
      </c>
      <c r="J7" s="16">
        <v>6.8213636242430717E-3</v>
      </c>
      <c r="K7" s="16">
        <v>6.2592922968633608E-3</v>
      </c>
      <c r="L7" s="16">
        <v>-4.8006339034240061E-3</v>
      </c>
      <c r="M7" s="16">
        <v>-1.3486587673682493E-2</v>
      </c>
      <c r="N7" s="16">
        <v>1.0036154851199068E-2</v>
      </c>
      <c r="O7" s="16">
        <v>-9.8830898961659551E-3</v>
      </c>
      <c r="P7" s="16">
        <v>1.0502317055776902E-3</v>
      </c>
      <c r="Q7" s="16">
        <v>1.575953293051505E-2</v>
      </c>
      <c r="R7" s="16">
        <v>1.9110698699319455E-2</v>
      </c>
      <c r="S7" s="16">
        <v>6.3028567969487956E-2</v>
      </c>
      <c r="T7" s="16">
        <v>-3.3607831691236378E-2</v>
      </c>
      <c r="U7" s="16">
        <v>-1.8154830908001435E-2</v>
      </c>
      <c r="V7" s="16">
        <v>6.3332375878277763E-3</v>
      </c>
      <c r="W7" s="16">
        <v>-1.8730833384751379E-3</v>
      </c>
      <c r="X7" s="16">
        <v>-2.8051046354779677E-2</v>
      </c>
      <c r="Y7" s="16">
        <v>-5.1981457675021679E-2</v>
      </c>
      <c r="Z7" s="16">
        <v>-2.3010245959455855E-3</v>
      </c>
      <c r="AA7" s="16">
        <v>-1.5982184599224673E-2</v>
      </c>
      <c r="AB7" s="16">
        <v>1.8528355260060983E-2</v>
      </c>
      <c r="AC7" s="16">
        <v>2.4264055544456274E-3</v>
      </c>
      <c r="AD7" s="16">
        <v>-6.4498290015466142E-2</v>
      </c>
      <c r="AE7" s="16">
        <v>-7.0360362212530513E-3</v>
      </c>
      <c r="AF7" s="16">
        <v>3.4712465360640925E-2</v>
      </c>
      <c r="AG7" s="16">
        <v>-5.2935936250893996E-3</v>
      </c>
      <c r="AH7" s="16">
        <v>2.1518591787502293E-2</v>
      </c>
      <c r="AI7" s="16">
        <v>3.5838825138994931E-2</v>
      </c>
      <c r="AJ7" s="16">
        <v>-2.0526447423143045E-2</v>
      </c>
      <c r="AK7" s="16">
        <v>-1.577988020195149E-2</v>
      </c>
      <c r="AL7" s="16">
        <v>2.9290605141098876E-2</v>
      </c>
      <c r="AM7" s="17" t="s">
        <v>78</v>
      </c>
      <c r="AN7" s="18">
        <v>-8.9594023021111625E-3</v>
      </c>
    </row>
    <row r="8" spans="1:40" ht="24">
      <c r="A8" s="13" t="s">
        <v>44</v>
      </c>
      <c r="B8" s="14" t="s">
        <v>41</v>
      </c>
      <c r="C8" s="19" t="s">
        <v>213</v>
      </c>
      <c r="D8" s="16">
        <v>1.4282655631290372E-2</v>
      </c>
      <c r="E8" s="16">
        <v>3.4539588157514158E-2</v>
      </c>
      <c r="F8" s="16">
        <v>7.1461365810287586E-2</v>
      </c>
      <c r="G8" s="16">
        <v>3.9321977320576046E-2</v>
      </c>
      <c r="H8" s="16">
        <v>-2.9120817765270661E-3</v>
      </c>
      <c r="I8" s="16">
        <v>3.2864145322333997E-2</v>
      </c>
      <c r="J8" s="16">
        <v>1.6941361298022067E-2</v>
      </c>
      <c r="K8" s="16">
        <v>2.6780453306763041E-2</v>
      </c>
      <c r="L8" s="16">
        <v>-2.6926614431085179E-2</v>
      </c>
      <c r="M8" s="16">
        <v>6.0874490031012319E-3</v>
      </c>
      <c r="N8" s="16">
        <v>-1.1622162533188271E-3</v>
      </c>
      <c r="O8" s="16">
        <v>-1.9790012001784891E-2</v>
      </c>
      <c r="P8" s="16">
        <v>3.1631858194259024E-2</v>
      </c>
      <c r="Q8" s="16">
        <v>-9.5850328292933721E-3</v>
      </c>
      <c r="R8" s="16">
        <v>1.2393296101785228E-2</v>
      </c>
      <c r="S8" s="16">
        <v>1.8421454244237287E-2</v>
      </c>
      <c r="T8" s="16">
        <v>-2.8649342931825156E-2</v>
      </c>
      <c r="U8" s="16">
        <v>9.4819634239401637E-3</v>
      </c>
      <c r="V8" s="16">
        <v>-1.0642331942823676E-2</v>
      </c>
      <c r="W8" s="16">
        <v>4.1813374935901464E-3</v>
      </c>
      <c r="X8" s="16">
        <v>7.9142321320585761E-3</v>
      </c>
      <c r="Y8" s="16">
        <v>-5.6989662359915746E-2</v>
      </c>
      <c r="Z8" s="16">
        <v>-2.2832376004217558E-2</v>
      </c>
      <c r="AA8" s="16">
        <v>2.2736975974032014E-2</v>
      </c>
      <c r="AB8" s="16">
        <v>-1.9658753780133521E-2</v>
      </c>
      <c r="AC8" s="16">
        <v>-7.1242904348768578E-3</v>
      </c>
      <c r="AD8" s="16">
        <v>-5.7406461265760989E-3</v>
      </c>
      <c r="AE8" s="16">
        <v>-7.5309852375518207E-3</v>
      </c>
      <c r="AF8" s="17" t="s">
        <v>126</v>
      </c>
      <c r="AG8" s="16">
        <v>-3.9060910756022083E-2</v>
      </c>
      <c r="AH8" s="16">
        <v>4.9952542602886498E-4</v>
      </c>
      <c r="AI8" s="16">
        <v>-9.8798363734308482E-3</v>
      </c>
      <c r="AJ8" s="16">
        <v>-8.2446736992683577E-3</v>
      </c>
      <c r="AK8" s="16">
        <v>-2.4449483970482466E-2</v>
      </c>
      <c r="AL8" s="16">
        <v>-8.7361356731959182E-3</v>
      </c>
      <c r="AM8" s="16">
        <v>3.4446411371332981E-2</v>
      </c>
      <c r="AN8" s="18">
        <v>-5.8888847037555155E-2</v>
      </c>
    </row>
    <row r="9" spans="1:40" ht="24">
      <c r="A9" s="13" t="s">
        <v>45</v>
      </c>
      <c r="B9" s="14" t="s">
        <v>41</v>
      </c>
      <c r="C9" s="15">
        <v>-6.6320332076008556E-2</v>
      </c>
      <c r="D9" s="16">
        <v>-3.160495251357931E-2</v>
      </c>
      <c r="E9" s="16">
        <v>-2.630910040810612E-2</v>
      </c>
      <c r="F9" s="16">
        <v>-1.8913199472533899E-2</v>
      </c>
      <c r="G9" s="16">
        <v>-1.7777787534541539E-2</v>
      </c>
      <c r="H9" s="16">
        <v>-4.3623034234621771E-2</v>
      </c>
      <c r="I9" s="16">
        <v>-1.1054376989471626E-2</v>
      </c>
      <c r="J9" s="16">
        <v>-3.7490798323013157E-2</v>
      </c>
      <c r="K9" s="16">
        <v>9.4941615996910079E-3</v>
      </c>
      <c r="L9" s="16">
        <v>-6.0257698540457233E-2</v>
      </c>
      <c r="M9" s="16">
        <v>-1.0478823205443671E-2</v>
      </c>
      <c r="N9" s="16">
        <v>-5.7825177621388453E-2</v>
      </c>
      <c r="O9" s="16">
        <v>6.5532551101138642E-3</v>
      </c>
      <c r="P9" s="16">
        <v>-5.818561267171736E-3</v>
      </c>
      <c r="Q9" s="16">
        <v>1.0565682501389751E-2</v>
      </c>
      <c r="R9" s="17" t="s">
        <v>89</v>
      </c>
      <c r="S9" s="16">
        <v>8.1525547846712249E-3</v>
      </c>
      <c r="T9" s="16">
        <v>1.7575447964700612E-2</v>
      </c>
      <c r="U9" s="16">
        <v>1.8743299180972776E-2</v>
      </c>
      <c r="V9" s="16">
        <v>-1.571797609494905E-2</v>
      </c>
      <c r="W9" s="16">
        <v>-2.1587790955059877E-3</v>
      </c>
      <c r="X9" s="16">
        <v>4.1082819300024874E-3</v>
      </c>
      <c r="Y9" s="16">
        <v>-2.7789599436272003E-2</v>
      </c>
      <c r="Z9" s="16">
        <v>1.259285985172213E-2</v>
      </c>
      <c r="AA9" s="16">
        <v>3.2820071102801343E-2</v>
      </c>
      <c r="AB9" s="16">
        <v>3.7651553747743871E-2</v>
      </c>
      <c r="AC9" s="16">
        <v>1.6769891707690551E-2</v>
      </c>
      <c r="AD9" s="16">
        <v>3.7926703099462208E-2</v>
      </c>
      <c r="AE9" s="16">
        <v>2.7547734848114118E-2</v>
      </c>
      <c r="AF9" s="16">
        <v>1.2296315714135671E-2</v>
      </c>
      <c r="AG9" s="16">
        <v>4.0084005284179913E-3</v>
      </c>
      <c r="AH9" s="16">
        <v>2.7174836705056778E-2</v>
      </c>
      <c r="AI9" s="16">
        <v>1.3131422030192247E-2</v>
      </c>
      <c r="AJ9" s="16">
        <v>7.546035135571412E-2</v>
      </c>
      <c r="AK9" s="16">
        <v>-7.5687291100121146E-3</v>
      </c>
      <c r="AL9" s="16">
        <v>5.1461813863799166E-2</v>
      </c>
      <c r="AM9" s="16">
        <v>1.8810542249330021E-2</v>
      </c>
      <c r="AN9" s="18">
        <v>-3.0711272523511125E-2</v>
      </c>
    </row>
    <row r="10" spans="1:40" ht="24">
      <c r="A10" s="13" t="s">
        <v>46</v>
      </c>
      <c r="B10" s="14" t="s">
        <v>41</v>
      </c>
      <c r="C10" s="15">
        <v>1.8760222539845599E-2</v>
      </c>
      <c r="D10" s="16">
        <v>3.4599792998072122E-2</v>
      </c>
      <c r="E10" s="16">
        <v>-2.4890122920056571E-3</v>
      </c>
      <c r="F10" s="16">
        <v>1.4156749597845792E-2</v>
      </c>
      <c r="G10" s="16">
        <v>2.7631945132204586E-2</v>
      </c>
      <c r="H10" s="16">
        <v>4.2704622063565144E-3</v>
      </c>
      <c r="I10" s="16">
        <v>9.5896519216700712E-3</v>
      </c>
      <c r="J10" s="16">
        <v>2.1363219172566253E-3</v>
      </c>
      <c r="K10" s="16">
        <v>4.683515736448577E-2</v>
      </c>
      <c r="L10" s="16">
        <v>6.3505297460300439E-2</v>
      </c>
      <c r="M10" s="16">
        <v>1.2793194566453383E-2</v>
      </c>
      <c r="N10" s="16">
        <v>5.6875090427902829E-3</v>
      </c>
      <c r="O10" s="16">
        <v>3.5428987718951581E-2</v>
      </c>
      <c r="P10" s="16">
        <v>1.5436615868235696E-2</v>
      </c>
      <c r="Q10" s="16">
        <v>9.3534330053503551E-3</v>
      </c>
      <c r="R10" s="16">
        <v>-1.589210259708277E-2</v>
      </c>
      <c r="S10" s="16">
        <v>2.8725086537035441E-2</v>
      </c>
      <c r="T10" s="16">
        <v>3.9215820460603023E-4</v>
      </c>
      <c r="U10" s="16">
        <v>-3.1345784697564917E-2</v>
      </c>
      <c r="V10" s="17" t="s">
        <v>83</v>
      </c>
      <c r="W10" s="16">
        <v>2.8494422255145903E-2</v>
      </c>
      <c r="X10" s="16">
        <v>3.7042825167779299E-2</v>
      </c>
      <c r="Y10" s="16">
        <v>1.331062671840981E-2</v>
      </c>
      <c r="Z10" s="16">
        <v>1.9048404990360646E-2</v>
      </c>
      <c r="AA10" s="16">
        <v>-5.1873240317268886E-2</v>
      </c>
      <c r="AB10" s="16">
        <v>-3.9480539000066412E-3</v>
      </c>
      <c r="AC10" s="16">
        <v>1.8543681596278554E-2</v>
      </c>
      <c r="AD10" s="16">
        <v>-1.0758613652664869E-2</v>
      </c>
      <c r="AE10" s="16">
        <v>-4.1192892108703097E-2</v>
      </c>
      <c r="AF10" s="16">
        <v>-1.0690386716418723E-2</v>
      </c>
      <c r="AG10" s="16">
        <v>-3.6653226130211707E-2</v>
      </c>
      <c r="AH10" s="16">
        <v>-2.1646826807039853E-2</v>
      </c>
      <c r="AI10" s="16">
        <v>-2.1358622788871497E-2</v>
      </c>
      <c r="AJ10" s="16">
        <v>2.4868614188782567E-3</v>
      </c>
      <c r="AK10" s="16">
        <v>2.721541744317937E-2</v>
      </c>
      <c r="AL10" s="16">
        <v>-1.0989127540454188E-2</v>
      </c>
      <c r="AM10" s="16">
        <v>6.2978015072620974E-3</v>
      </c>
      <c r="AN10" s="18">
        <v>-2.3577006156521734E-2</v>
      </c>
    </row>
    <row r="11" spans="1:40" ht="24">
      <c r="A11" s="13" t="s">
        <v>47</v>
      </c>
      <c r="B11" s="14" t="s">
        <v>41</v>
      </c>
      <c r="C11" s="15">
        <v>3.877896918633509E-2</v>
      </c>
      <c r="D11" s="16">
        <v>5.543218828714875E-2</v>
      </c>
      <c r="E11" s="16">
        <v>3.0973687465822821E-2</v>
      </c>
      <c r="F11" s="16">
        <v>1.3399371067008267E-2</v>
      </c>
      <c r="G11" s="16">
        <v>2.2097473714100195E-2</v>
      </c>
      <c r="H11" s="16">
        <v>7.1283431635960473E-2</v>
      </c>
      <c r="I11" s="16">
        <v>-1.7477211044357004E-2</v>
      </c>
      <c r="J11" s="16">
        <v>2.07979892879997E-2</v>
      </c>
      <c r="K11" s="16">
        <v>-1.3202427348310803E-2</v>
      </c>
      <c r="L11" s="17" t="s">
        <v>162</v>
      </c>
      <c r="M11" s="16">
        <v>2.9611525595790437E-2</v>
      </c>
      <c r="N11" s="16">
        <v>-1.1587326140749226E-3</v>
      </c>
      <c r="O11" s="16">
        <v>-2.4040233590147689E-2</v>
      </c>
      <c r="P11" s="16">
        <v>3.1209236277258693E-2</v>
      </c>
      <c r="Q11" s="16">
        <v>-2.2414634623358711E-2</v>
      </c>
      <c r="R11" s="16">
        <v>-2.1764798718874896E-3</v>
      </c>
      <c r="S11" s="16">
        <v>3.2064217104205574E-2</v>
      </c>
      <c r="T11" s="16">
        <v>1.8064444831917891E-2</v>
      </c>
      <c r="U11" s="16">
        <v>-4.3109545504539666E-2</v>
      </c>
      <c r="V11" s="16">
        <v>2.7815628210800063E-2</v>
      </c>
      <c r="W11" s="17" t="s">
        <v>95</v>
      </c>
      <c r="X11" s="16">
        <v>2.3731569359567845E-2</v>
      </c>
      <c r="Y11" s="16">
        <v>3.2061062818298416E-2</v>
      </c>
      <c r="Z11" s="16">
        <v>9.1852830978938638E-3</v>
      </c>
      <c r="AA11" s="16">
        <v>7.210783103455228E-3</v>
      </c>
      <c r="AB11" s="16">
        <v>-7.033590042467416E-3</v>
      </c>
      <c r="AC11" s="16">
        <v>-1.5901622516415151E-3</v>
      </c>
      <c r="AD11" s="16">
        <v>-2.0987229543212957E-2</v>
      </c>
      <c r="AE11" s="16">
        <v>-3.4098312349290588E-2</v>
      </c>
      <c r="AF11" s="16">
        <v>4.054651081950039E-3</v>
      </c>
      <c r="AG11" s="16">
        <v>6.4709564245882274E-3</v>
      </c>
      <c r="AH11" s="16">
        <v>-3.6257305716684084E-2</v>
      </c>
      <c r="AI11" s="16">
        <v>8.3198073586116515E-5</v>
      </c>
      <c r="AJ11" s="16">
        <v>-6.6387254271934565E-2</v>
      </c>
      <c r="AK11" s="16">
        <v>1.1421269807595219E-2</v>
      </c>
      <c r="AL11" s="16">
        <v>-2.9569784218652834E-2</v>
      </c>
      <c r="AM11" s="16">
        <v>-1.8283365305269538E-3</v>
      </c>
      <c r="AN11" s="18">
        <v>-4.6631910188380934E-2</v>
      </c>
    </row>
    <row r="12" spans="1:40" ht="24">
      <c r="A12" s="13" t="s">
        <v>48</v>
      </c>
      <c r="B12" s="14" t="s">
        <v>41</v>
      </c>
      <c r="C12" s="19" t="s">
        <v>209</v>
      </c>
      <c r="D12" s="16">
        <v>5.3504002969704551E-3</v>
      </c>
      <c r="E12" s="16">
        <v>6.6690011325089716E-3</v>
      </c>
      <c r="F12" s="16">
        <v>1.2169960927688945E-2</v>
      </c>
      <c r="G12" s="16">
        <v>6.0227788252657762E-3</v>
      </c>
      <c r="H12" s="16">
        <v>-1.3700055382311132E-2</v>
      </c>
      <c r="I12" s="16">
        <v>3.2465178543970408E-2</v>
      </c>
      <c r="J12" s="16">
        <v>-1.2554513271364649E-2</v>
      </c>
      <c r="K12" s="16">
        <v>-3.3232912725596336E-2</v>
      </c>
      <c r="L12" s="16">
        <v>4.674314571540013E-3</v>
      </c>
      <c r="M12" s="16">
        <v>3.0527331454730116E-2</v>
      </c>
      <c r="N12" s="16">
        <v>2.2635783653390459E-2</v>
      </c>
      <c r="O12" s="16">
        <v>4.6099294751645196E-2</v>
      </c>
      <c r="P12" s="16">
        <v>2.7301945695228171E-2</v>
      </c>
      <c r="Q12" s="16">
        <v>5.6606760207736188E-2</v>
      </c>
      <c r="R12" s="16">
        <v>2.7311853206748126E-2</v>
      </c>
      <c r="S12" s="16">
        <v>1.9545785468803072E-2</v>
      </c>
      <c r="T12" s="16">
        <v>4.2119863074470035E-2</v>
      </c>
      <c r="U12" s="16">
        <v>-6.9888312601989952E-2</v>
      </c>
      <c r="V12" s="16">
        <v>-2.1515518077541075E-2</v>
      </c>
      <c r="W12" s="16">
        <v>-3.7002383136907534E-2</v>
      </c>
      <c r="X12" s="16">
        <v>-3.8583182686829171E-2</v>
      </c>
      <c r="Y12" s="16">
        <v>-5.074295948601773E-2</v>
      </c>
      <c r="Z12" s="16">
        <v>-2.3479815065726928E-2</v>
      </c>
      <c r="AA12" s="16">
        <v>-3.7192394962956905E-2</v>
      </c>
      <c r="AB12" s="16">
        <v>-2.7025758361204182E-3</v>
      </c>
      <c r="AC12" s="16">
        <v>-1.9171891497980265E-2</v>
      </c>
      <c r="AD12" s="16">
        <v>7.6491841240430396E-3</v>
      </c>
      <c r="AE12" s="16">
        <v>6.8937570638487201E-3</v>
      </c>
      <c r="AF12" s="16">
        <v>4.7330946025725781E-4</v>
      </c>
      <c r="AG12" s="16">
        <v>-6.5598216191073352E-3</v>
      </c>
      <c r="AH12" s="17" t="s">
        <v>80</v>
      </c>
      <c r="AI12" s="16">
        <v>-7.0211664391586675E-3</v>
      </c>
      <c r="AJ12" s="16">
        <v>6.9137787426698342E-3</v>
      </c>
      <c r="AK12" s="16">
        <v>-7.6770322962889286E-3</v>
      </c>
      <c r="AL12" s="16">
        <v>-3.7600901148717776E-4</v>
      </c>
      <c r="AM12" s="16">
        <v>2.1296915816188429E-2</v>
      </c>
      <c r="AN12" s="18">
        <v>-1.9998557614646938E-2</v>
      </c>
    </row>
    <row r="13" spans="1:40" ht="24">
      <c r="A13" s="13" t="s">
        <v>49</v>
      </c>
      <c r="B13" s="14" t="s">
        <v>41</v>
      </c>
      <c r="C13" s="15">
        <v>-1.446072369959688E-3</v>
      </c>
      <c r="D13" s="16">
        <v>3.5844292234534302E-2</v>
      </c>
      <c r="E13" s="16">
        <v>-6.9658782040148883E-3</v>
      </c>
      <c r="F13" s="16">
        <v>3.1789254196984904E-2</v>
      </c>
      <c r="G13" s="16">
        <v>4.1029587211455422E-2</v>
      </c>
      <c r="H13" s="16">
        <v>-1.0551874745580126E-4</v>
      </c>
      <c r="I13" s="16">
        <v>4.3094822057478509E-3</v>
      </c>
      <c r="J13" s="16">
        <v>3.2081094361969771E-2</v>
      </c>
      <c r="K13" s="16">
        <v>1.7202347349141181E-2</v>
      </c>
      <c r="L13" s="16">
        <v>1.0245144672149696E-2</v>
      </c>
      <c r="M13" s="16">
        <v>1.1276262320283337E-2</v>
      </c>
      <c r="N13" s="16">
        <v>5.2731086873499949E-3</v>
      </c>
      <c r="O13" s="16">
        <v>-6.8828355200481169E-3</v>
      </c>
      <c r="P13" s="16">
        <v>-4.4342211728817622E-3</v>
      </c>
      <c r="Q13" s="16">
        <v>2.1571858648401016E-2</v>
      </c>
      <c r="R13" s="16">
        <v>3.3008775123858643E-2</v>
      </c>
      <c r="S13" s="16">
        <v>5.1619000471021442E-2</v>
      </c>
      <c r="T13" s="16">
        <v>2.274579881852664E-2</v>
      </c>
      <c r="U13" s="16">
        <v>1.4878572049607698E-2</v>
      </c>
      <c r="V13" s="16">
        <v>-5.1578309385900412E-2</v>
      </c>
      <c r="W13" s="16">
        <v>7.3526253824443407E-3</v>
      </c>
      <c r="X13" s="16">
        <v>-4.0760821551746257E-3</v>
      </c>
      <c r="Y13" s="16">
        <v>-4.1060037685532673E-2</v>
      </c>
      <c r="Z13" s="16">
        <v>3.1120997128772507E-2</v>
      </c>
      <c r="AA13" s="17" t="s">
        <v>80</v>
      </c>
      <c r="AB13" s="16">
        <v>3.0284916707574009E-3</v>
      </c>
      <c r="AC13" s="16">
        <v>-1.1351869631627503E-2</v>
      </c>
      <c r="AD13" s="16">
        <v>-3.6807210822731536E-2</v>
      </c>
      <c r="AE13" s="16">
        <v>-3.6583008950821859E-2</v>
      </c>
      <c r="AF13" s="16">
        <v>2.2671232239200746E-2</v>
      </c>
      <c r="AG13" s="16">
        <v>7.0220182142793188E-3</v>
      </c>
      <c r="AH13" s="16">
        <v>-3.7190677363899645E-2</v>
      </c>
      <c r="AI13" s="16">
        <v>-4.316518010571465E-2</v>
      </c>
      <c r="AJ13" s="16">
        <v>-1.3435949452381813E-2</v>
      </c>
      <c r="AK13" s="16">
        <v>8.4461291386521871E-3</v>
      </c>
      <c r="AL13" s="16">
        <v>1.3637745281156364E-2</v>
      </c>
      <c r="AM13" s="16">
        <v>-1.583283070649278E-2</v>
      </c>
      <c r="AN13" s="18">
        <v>-6.2795881927012007E-2</v>
      </c>
    </row>
    <row r="14" spans="1:40" ht="24">
      <c r="A14" s="13" t="s">
        <v>50</v>
      </c>
      <c r="B14" s="14" t="s">
        <v>41</v>
      </c>
      <c r="C14" s="15">
        <v>-3.8302961356365503E-2</v>
      </c>
      <c r="D14" s="16">
        <v>-1.2134673255628097E-2</v>
      </c>
      <c r="E14" s="16">
        <v>1.1480555355304038E-2</v>
      </c>
      <c r="F14" s="16">
        <v>-5.0496446609135095E-3</v>
      </c>
      <c r="G14" s="16">
        <v>8.0423593869394905E-2</v>
      </c>
      <c r="H14" s="16">
        <v>1.1595434295191494E-2</v>
      </c>
      <c r="I14" s="16">
        <v>2.6568305292644145E-2</v>
      </c>
      <c r="J14" s="16">
        <v>-3.0759484247434133E-4</v>
      </c>
      <c r="K14" s="16">
        <v>-9.8017558950810359E-3</v>
      </c>
      <c r="L14" s="16">
        <v>3.2292002470126896E-2</v>
      </c>
      <c r="M14" s="16">
        <v>3.066656424469261E-2</v>
      </c>
      <c r="N14" s="16">
        <v>1.5950378264471263E-3</v>
      </c>
      <c r="O14" s="16">
        <v>4.2090615005587369E-2</v>
      </c>
      <c r="P14" s="16">
        <v>9.3538131408945416E-3</v>
      </c>
      <c r="Q14" s="16">
        <v>2.2984048983598539E-3</v>
      </c>
      <c r="R14" s="16">
        <v>5.2016336833926896E-2</v>
      </c>
      <c r="S14" s="16">
        <v>7.4340523875980596E-3</v>
      </c>
      <c r="T14" s="16">
        <v>1.7592229055932739E-2</v>
      </c>
      <c r="U14" s="16">
        <v>-2.4908138890797443E-2</v>
      </c>
      <c r="V14" s="16">
        <v>-1.0979107818467462E-2</v>
      </c>
      <c r="W14" s="16">
        <v>-3.037981850057056E-2</v>
      </c>
      <c r="X14" s="16">
        <v>-3.9044535351150572E-2</v>
      </c>
      <c r="Y14" s="16">
        <v>-2.691374751426466E-2</v>
      </c>
      <c r="Z14" s="16">
        <v>-1.7672161732728706E-2</v>
      </c>
      <c r="AA14" s="16">
        <v>1.3718595726933951E-2</v>
      </c>
      <c r="AB14" s="16">
        <v>3.7806286063030006E-2</v>
      </c>
      <c r="AC14" s="16">
        <v>-6.7854221551856162E-3</v>
      </c>
      <c r="AD14" s="16">
        <v>-1.6046085591589702E-2</v>
      </c>
      <c r="AE14" s="16">
        <v>-3.1095717379863268E-2</v>
      </c>
      <c r="AF14" s="16">
        <v>-8.7565698899943183E-3</v>
      </c>
      <c r="AG14" s="16">
        <v>-3.5773317476112789E-3</v>
      </c>
      <c r="AH14" s="16">
        <v>-3.8656995168137343E-4</v>
      </c>
      <c r="AI14" s="16">
        <v>7.5899939267790525E-3</v>
      </c>
      <c r="AJ14" s="16">
        <v>-2.4682859755457212E-2</v>
      </c>
      <c r="AK14" s="16">
        <v>3.9708534669944014E-3</v>
      </c>
      <c r="AL14" s="17" t="s">
        <v>83</v>
      </c>
      <c r="AM14" s="16">
        <v>2.9145670511722628E-2</v>
      </c>
      <c r="AN14" s="18">
        <v>-2.2854774144241564E-2</v>
      </c>
    </row>
    <row r="15" spans="1:40" ht="24">
      <c r="A15" s="13" t="s">
        <v>51</v>
      </c>
      <c r="B15" s="14" t="s">
        <v>41</v>
      </c>
      <c r="C15" s="15">
        <v>-5.5344712352424698E-2</v>
      </c>
      <c r="D15" s="16">
        <v>-2.9481184011181244E-2</v>
      </c>
      <c r="E15" s="16">
        <v>-2.1549015916668919E-2</v>
      </c>
      <c r="F15" s="16">
        <v>4.4903374922070464E-3</v>
      </c>
      <c r="G15" s="16">
        <v>6.3192003086379655E-3</v>
      </c>
      <c r="H15" s="16">
        <v>-9.4396984442400543E-3</v>
      </c>
      <c r="I15" s="16">
        <v>-2.6323345831129663E-2</v>
      </c>
      <c r="J15" s="16">
        <v>1.7764188997060329E-3</v>
      </c>
      <c r="K15" s="16">
        <v>1.131391727255626E-2</v>
      </c>
      <c r="L15" s="16">
        <v>-5.3842698751188578E-2</v>
      </c>
      <c r="M15" s="16">
        <v>-1.2476344432754586E-2</v>
      </c>
      <c r="N15" s="16">
        <v>-4.8549235397577606E-2</v>
      </c>
      <c r="O15" s="16">
        <v>-4.5754932885581738E-2</v>
      </c>
      <c r="P15" s="17" t="s">
        <v>82</v>
      </c>
      <c r="Q15" s="16">
        <v>3.7794019555354247E-2</v>
      </c>
      <c r="R15" s="16">
        <v>-5.8132539541460452E-3</v>
      </c>
      <c r="S15" s="16">
        <v>2.9526604394263609E-2</v>
      </c>
      <c r="T15" s="16">
        <v>-4.2444694200289117E-2</v>
      </c>
      <c r="U15" s="16">
        <v>-1.0558349512012889E-2</v>
      </c>
      <c r="V15" s="16">
        <v>1.5300891401471553E-2</v>
      </c>
      <c r="W15" s="16">
        <v>3.1776327976221062E-2</v>
      </c>
      <c r="X15" s="16">
        <v>1.3204983342574118E-2</v>
      </c>
      <c r="Y15" s="16">
        <v>5.8467694495685568E-3</v>
      </c>
      <c r="Z15" s="16">
        <v>3.3417118924601183E-2</v>
      </c>
      <c r="AA15" s="16">
        <v>-4.4267155308614402E-3</v>
      </c>
      <c r="AB15" s="16">
        <v>1.9670765005939429E-2</v>
      </c>
      <c r="AC15" s="16">
        <v>8.1016610246387802E-2</v>
      </c>
      <c r="AD15" s="16">
        <v>3.2781390281398329E-2</v>
      </c>
      <c r="AE15" s="16">
        <v>4.6369099098871464E-2</v>
      </c>
      <c r="AF15" s="16">
        <v>3.1431989690448386E-2</v>
      </c>
      <c r="AG15" s="16">
        <v>1.6952837587717569E-3</v>
      </c>
      <c r="AH15" s="16">
        <v>2.7185267008575997E-2</v>
      </c>
      <c r="AI15" s="16">
        <v>1.1950320719652044E-3</v>
      </c>
      <c r="AJ15" s="16">
        <v>-3.1266610582849193E-2</v>
      </c>
      <c r="AK15" s="16">
        <v>8.2969631878476065E-3</v>
      </c>
      <c r="AL15" s="16">
        <v>9.2555826703595283E-3</v>
      </c>
      <c r="AM15" s="16">
        <v>1.0409818879539927E-3</v>
      </c>
      <c r="AN15" s="18">
        <v>-8.8526152708846458E-3</v>
      </c>
    </row>
    <row r="16" spans="1:40" ht="24">
      <c r="A16" s="13" t="s">
        <v>52</v>
      </c>
      <c r="B16" s="14" t="s">
        <v>41</v>
      </c>
      <c r="C16" s="15">
        <v>-2.9048775123541068E-3</v>
      </c>
      <c r="D16" s="16">
        <v>-1.6271736960950679E-2</v>
      </c>
      <c r="E16" s="16">
        <v>-1.8262203521935166E-2</v>
      </c>
      <c r="F16" s="16">
        <v>-2.7030130561040571E-2</v>
      </c>
      <c r="G16" s="16">
        <v>-2.3328020229002194E-2</v>
      </c>
      <c r="H16" s="16">
        <v>9.8274615758846429E-3</v>
      </c>
      <c r="I16" s="16">
        <v>-1.5328951614001787E-2</v>
      </c>
      <c r="J16" s="17" t="s">
        <v>78</v>
      </c>
      <c r="K16" s="16">
        <v>1.4764007037920022E-2</v>
      </c>
      <c r="L16" s="16">
        <v>-8.2126619819636228E-3</v>
      </c>
      <c r="M16" s="16">
        <v>-2.5022998468845665E-2</v>
      </c>
      <c r="N16" s="16">
        <v>3.4107052570917819E-2</v>
      </c>
      <c r="O16" s="16">
        <v>-1.0937434701988215E-2</v>
      </c>
      <c r="P16" s="16">
        <v>1.7816195798998466E-3</v>
      </c>
      <c r="Q16" s="16">
        <v>2.282172746254757E-2</v>
      </c>
      <c r="R16" s="16">
        <v>-3.8019526806376498E-2</v>
      </c>
      <c r="S16" s="16">
        <v>5.6086480058931505E-3</v>
      </c>
      <c r="T16" s="16">
        <v>-3.4201490252416082E-2</v>
      </c>
      <c r="U16" s="16">
        <v>3.363960668955595E-2</v>
      </c>
      <c r="V16" s="16">
        <v>2.156318999779719E-3</v>
      </c>
      <c r="W16" s="16">
        <v>2.1433604757364465E-2</v>
      </c>
      <c r="X16" s="16">
        <v>6.1517419450361967E-2</v>
      </c>
      <c r="Y16" s="16">
        <v>2.2648791854320869E-2</v>
      </c>
      <c r="Z16" s="16">
        <v>1.7224331526250445E-2</v>
      </c>
      <c r="AA16" s="16">
        <v>3.2371438848455079E-2</v>
      </c>
      <c r="AB16" s="16">
        <v>1.2216482165637336E-3</v>
      </c>
      <c r="AC16" s="16">
        <v>4.892490560086097E-2</v>
      </c>
      <c r="AD16" s="16">
        <v>-1.6672359358415042E-2</v>
      </c>
      <c r="AE16" s="16">
        <v>4.0334489275225972E-3</v>
      </c>
      <c r="AF16" s="16">
        <v>1.7068634103983037E-2</v>
      </c>
      <c r="AG16" s="16">
        <v>3.428077237639313E-3</v>
      </c>
      <c r="AH16" s="16">
        <v>-1.2665996749781664E-2</v>
      </c>
      <c r="AI16" s="16">
        <v>3.94325332494877E-2</v>
      </c>
      <c r="AJ16" s="16">
        <v>-1.0769314910490785E-3</v>
      </c>
      <c r="AK16" s="16">
        <v>3.7706065032892484E-2</v>
      </c>
      <c r="AL16" s="16">
        <v>-2.9961257988155672E-4</v>
      </c>
      <c r="AM16" s="16">
        <v>6.8016803913654401E-3</v>
      </c>
      <c r="AN16" s="18">
        <v>2.1472271010923038E-2</v>
      </c>
    </row>
    <row r="17" spans="1:40" ht="24">
      <c r="A17" s="13" t="s">
        <v>53</v>
      </c>
      <c r="B17" s="14" t="s">
        <v>41</v>
      </c>
      <c r="C17" s="15">
        <v>1.3121708145015253E-2</v>
      </c>
      <c r="D17" s="16">
        <v>-4.3332026910443182E-2</v>
      </c>
      <c r="E17" s="17" t="s">
        <v>82</v>
      </c>
      <c r="F17" s="16">
        <v>-2.2160010933517039E-2</v>
      </c>
      <c r="G17" s="16">
        <v>6.4477801288050831E-3</v>
      </c>
      <c r="H17" s="16">
        <v>-1.1498765528675471E-2</v>
      </c>
      <c r="I17" s="16">
        <v>-6.2487951585490947E-2</v>
      </c>
      <c r="J17" s="16">
        <v>-1.8035680448708236E-2</v>
      </c>
      <c r="K17" s="16">
        <v>1.3890044925324916E-2</v>
      </c>
      <c r="L17" s="16">
        <v>1.1816689789529466E-2</v>
      </c>
      <c r="M17" s="16">
        <v>-1.930120329829605E-2</v>
      </c>
      <c r="N17" s="16">
        <v>-3.9116369929278243E-2</v>
      </c>
      <c r="O17" s="16">
        <v>5.6406237099805483E-3</v>
      </c>
      <c r="P17" s="16">
        <v>-2.1559884147709072E-2</v>
      </c>
      <c r="Q17" s="16">
        <v>-6.3600503718770518E-2</v>
      </c>
      <c r="R17" s="16">
        <v>-2.6359599296824448E-2</v>
      </c>
      <c r="S17" s="16">
        <v>-7.6101461823637456E-3</v>
      </c>
      <c r="T17" s="16">
        <v>-2.6408356120895128E-2</v>
      </c>
      <c r="U17" s="16">
        <v>2.9644003780322382E-3</v>
      </c>
      <c r="V17" s="16">
        <v>-2.4737432736283683E-3</v>
      </c>
      <c r="W17" s="16">
        <v>3.1506321573825387E-2</v>
      </c>
      <c r="X17" s="16">
        <v>4.2275712055888148E-2</v>
      </c>
      <c r="Y17" s="16">
        <v>-2.5538439605096604E-2</v>
      </c>
      <c r="Z17" s="16">
        <v>3.6453094985335284E-2</v>
      </c>
      <c r="AA17" s="16">
        <v>-6.9470620894136713E-3</v>
      </c>
      <c r="AB17" s="16">
        <v>2.9859077678723703E-2</v>
      </c>
      <c r="AC17" s="16">
        <v>2.918148142586928E-2</v>
      </c>
      <c r="AD17" s="16">
        <v>-4.1293613722627978E-2</v>
      </c>
      <c r="AE17" s="16">
        <v>1.1701898970329298E-2</v>
      </c>
      <c r="AF17" s="16">
        <v>3.431258943214955E-2</v>
      </c>
      <c r="AG17" s="16">
        <v>2.0586932678394242E-2</v>
      </c>
      <c r="AH17" s="16">
        <v>6.6291587980527172E-3</v>
      </c>
      <c r="AI17" s="16">
        <v>3.7142365348339243E-2</v>
      </c>
      <c r="AJ17" s="16">
        <v>3.7238588454824077E-2</v>
      </c>
      <c r="AK17" s="16">
        <v>3.9915619945361407E-2</v>
      </c>
      <c r="AL17" s="16">
        <v>1.1365649317307975E-2</v>
      </c>
      <c r="AM17" s="16">
        <v>-8.0418295962572347E-4</v>
      </c>
      <c r="AN17" s="18">
        <v>-7.944571529536773E-3</v>
      </c>
    </row>
    <row r="18" spans="1:40" ht="24">
      <c r="A18" s="13" t="s">
        <v>54</v>
      </c>
      <c r="B18" s="14" t="s">
        <v>41</v>
      </c>
      <c r="C18" s="15">
        <v>3.4553989635579249E-2</v>
      </c>
      <c r="D18" s="16">
        <v>4.5393282784539156E-2</v>
      </c>
      <c r="E18" s="16">
        <v>-2.2053174508787247E-2</v>
      </c>
      <c r="F18" s="17" t="s">
        <v>85</v>
      </c>
      <c r="G18" s="16">
        <v>-5.7186598010491661E-2</v>
      </c>
      <c r="H18" s="16">
        <v>3.4671784907938562E-2</v>
      </c>
      <c r="I18" s="16">
        <v>-4.2133069395290677E-2</v>
      </c>
      <c r="J18" s="16">
        <v>-2.6544427215891009E-2</v>
      </c>
      <c r="K18" s="16">
        <v>-2.1015773076167959E-2</v>
      </c>
      <c r="L18" s="16">
        <v>1.5766063153342606E-2</v>
      </c>
      <c r="M18" s="16">
        <v>1.483352044118663E-2</v>
      </c>
      <c r="N18" s="16">
        <v>-3.8402156657461918E-2</v>
      </c>
      <c r="O18" s="16">
        <v>-1.4740504907560686E-2</v>
      </c>
      <c r="P18" s="16">
        <v>4.4643876478070573E-3</v>
      </c>
      <c r="Q18" s="16">
        <v>-2.3501374285471402E-2</v>
      </c>
      <c r="R18" s="16">
        <v>-1.8835335313028546E-2</v>
      </c>
      <c r="S18" s="16">
        <v>2.5577233133924262E-2</v>
      </c>
      <c r="T18" s="16">
        <v>-5.0660491898674505E-2</v>
      </c>
      <c r="U18" s="16">
        <v>2.9760876615820615E-2</v>
      </c>
      <c r="V18" s="16">
        <v>1.3946661139879997E-2</v>
      </c>
      <c r="W18" s="16">
        <v>1.3521958538780786E-2</v>
      </c>
      <c r="X18" s="16">
        <v>2.4528404482766959E-2</v>
      </c>
      <c r="Y18" s="16">
        <v>4.5820173114752685E-2</v>
      </c>
      <c r="Z18" s="16">
        <v>1.9426674854457347E-2</v>
      </c>
      <c r="AA18" s="16">
        <v>3.1510438064476232E-2</v>
      </c>
      <c r="AB18" s="16">
        <v>-4.7663695262066081E-3</v>
      </c>
      <c r="AC18" s="16">
        <v>1.7767122112225545E-2</v>
      </c>
      <c r="AD18" s="16">
        <v>2.3245397601414503E-2</v>
      </c>
      <c r="AE18" s="16">
        <v>2.6939441921722197E-2</v>
      </c>
      <c r="AF18" s="16">
        <v>7.0641177856659437E-2</v>
      </c>
      <c r="AG18" s="16">
        <v>7.0362743121289229E-4</v>
      </c>
      <c r="AH18" s="16">
        <v>1.2072989985668303E-2</v>
      </c>
      <c r="AI18" s="16">
        <v>4.2678302188142232E-2</v>
      </c>
      <c r="AJ18" s="16">
        <v>-1.1495959551793233E-2</v>
      </c>
      <c r="AK18" s="16">
        <v>3.4526038023075606E-2</v>
      </c>
      <c r="AL18" s="16">
        <v>-4.969588922260037E-3</v>
      </c>
      <c r="AM18" s="16">
        <v>2.0479864625908721E-2</v>
      </c>
      <c r="AN18" s="18">
        <v>2.9253426553845715E-2</v>
      </c>
    </row>
    <row r="19" spans="1:40" ht="24">
      <c r="A19" s="13" t="s">
        <v>55</v>
      </c>
      <c r="B19" s="14" t="s">
        <v>41</v>
      </c>
      <c r="C19" s="15">
        <v>-3.3824672892713683E-5</v>
      </c>
      <c r="D19" s="17" t="s">
        <v>132</v>
      </c>
      <c r="E19" s="16">
        <v>2.8580131041566143E-3</v>
      </c>
      <c r="F19" s="16">
        <v>2.9516712039224131E-2</v>
      </c>
      <c r="G19" s="16">
        <v>2.9583027544661682E-2</v>
      </c>
      <c r="H19" s="16">
        <v>9.0266750482533038E-3</v>
      </c>
      <c r="I19" s="16">
        <v>-9.9464501932137947E-3</v>
      </c>
      <c r="J19" s="16">
        <v>3.267500588944703E-2</v>
      </c>
      <c r="K19" s="16">
        <v>2.116838060142236E-2</v>
      </c>
      <c r="L19" s="16">
        <v>5.0222540542744901E-2</v>
      </c>
      <c r="M19" s="16">
        <v>6.7388831146431068E-3</v>
      </c>
      <c r="N19" s="16">
        <v>-1.7690101133157154E-3</v>
      </c>
      <c r="O19" s="16">
        <v>2.1850044045597126E-2</v>
      </c>
      <c r="P19" s="16">
        <v>-1.0433897537118543E-2</v>
      </c>
      <c r="Q19" s="16">
        <v>1.6517622545991945E-2</v>
      </c>
      <c r="R19" s="16">
        <v>1.8435883081353768E-2</v>
      </c>
      <c r="S19" s="16">
        <v>-3.3686268310931085E-2</v>
      </c>
      <c r="T19" s="16">
        <v>6.2038675866549061E-3</v>
      </c>
      <c r="U19" s="17" t="s">
        <v>95</v>
      </c>
      <c r="V19" s="16">
        <v>-3.0511312869475674E-2</v>
      </c>
      <c r="W19" s="16">
        <v>-4.3114393144455358E-2</v>
      </c>
      <c r="X19" s="16">
        <v>-3.1675427394160814E-2</v>
      </c>
      <c r="Y19" s="16">
        <v>-9.2967529466294555E-3</v>
      </c>
      <c r="Z19" s="16">
        <v>-1.4563985591490237E-2</v>
      </c>
      <c r="AA19" s="16">
        <v>1.4647447558132839E-2</v>
      </c>
      <c r="AB19" s="16">
        <v>3.8506839327267723E-3</v>
      </c>
      <c r="AC19" s="16">
        <v>-3.2231525205842777E-2</v>
      </c>
      <c r="AD19" s="16">
        <v>-1.5992179156654948E-3</v>
      </c>
      <c r="AE19" s="16">
        <v>-7.1765916470171416E-3</v>
      </c>
      <c r="AF19" s="16">
        <v>9.2729309781815431E-3</v>
      </c>
      <c r="AG19" s="16">
        <v>-2.5746000490313389E-2</v>
      </c>
      <c r="AH19" s="16">
        <v>-6.852936291899242E-2</v>
      </c>
      <c r="AI19" s="16">
        <v>3.4789691732819344E-2</v>
      </c>
      <c r="AJ19" s="16">
        <v>-2.7050122716964772E-2</v>
      </c>
      <c r="AK19" s="16">
        <v>-3.9493560357398106E-3</v>
      </c>
      <c r="AL19" s="16">
        <v>-2.4333316020710559E-2</v>
      </c>
      <c r="AM19" s="16">
        <v>-1.7652184429358151E-2</v>
      </c>
      <c r="AN19" s="18">
        <v>-5.359911502169331E-2</v>
      </c>
    </row>
    <row r="20" spans="1:40" ht="24">
      <c r="A20" s="13" t="s">
        <v>56</v>
      </c>
      <c r="B20" s="14" t="s">
        <v>41</v>
      </c>
      <c r="C20" s="15">
        <v>-4.7334700226296066E-2</v>
      </c>
      <c r="D20" s="16">
        <v>-3.4165197059904326E-2</v>
      </c>
      <c r="E20" s="16">
        <v>-6.3336625968512916E-2</v>
      </c>
      <c r="F20" s="16">
        <v>-2.3525510403702744E-2</v>
      </c>
      <c r="G20" s="16">
        <v>-3.1789331358544864E-2</v>
      </c>
      <c r="H20" s="16">
        <v>-3.913521544857871E-2</v>
      </c>
      <c r="I20" s="16">
        <v>-8.5994912449020699E-3</v>
      </c>
      <c r="J20" s="16">
        <v>2.2449786105467374E-2</v>
      </c>
      <c r="K20" s="16">
        <v>-4.9148645990753836E-3</v>
      </c>
      <c r="L20" s="16">
        <v>-3.3572123988744866E-2</v>
      </c>
      <c r="M20" s="16">
        <v>-4.4815649609242975E-2</v>
      </c>
      <c r="N20" s="16">
        <v>-1.9148435730089296E-2</v>
      </c>
      <c r="O20" s="16">
        <v>2.4553353836841E-3</v>
      </c>
      <c r="P20" s="16">
        <v>3.7634890255227794E-2</v>
      </c>
      <c r="Q20" s="17" t="s">
        <v>85</v>
      </c>
      <c r="R20" s="16">
        <v>1.0531456536080628E-2</v>
      </c>
      <c r="S20" s="16">
        <v>-3.5320441450926124E-2</v>
      </c>
      <c r="T20" s="16">
        <v>-1.8580480292733025E-2</v>
      </c>
      <c r="U20" s="16">
        <v>1.6765376300169835E-2</v>
      </c>
      <c r="V20" s="16">
        <v>9.2351403361371747E-3</v>
      </c>
      <c r="W20" s="16">
        <v>-2.2657415337850675E-2</v>
      </c>
      <c r="X20" s="16">
        <v>-2.2973444128029659E-2</v>
      </c>
      <c r="Y20" s="16">
        <v>-2.5965905598893724E-2</v>
      </c>
      <c r="Z20" s="16">
        <v>-1.9895124929646658E-2</v>
      </c>
      <c r="AA20" s="16">
        <v>2.1400140715870156E-2</v>
      </c>
      <c r="AB20" s="16">
        <v>5.3466228653228719E-2</v>
      </c>
      <c r="AC20" s="16">
        <v>1.1640834453439577E-2</v>
      </c>
      <c r="AD20" s="16">
        <v>2.552924728645203E-2</v>
      </c>
      <c r="AE20" s="16">
        <v>2.5812436068601931E-2</v>
      </c>
      <c r="AF20" s="16">
        <v>-9.4904755528349549E-3</v>
      </c>
      <c r="AG20" s="16">
        <v>4.1336621006846923E-2</v>
      </c>
      <c r="AH20" s="16">
        <v>5.6167382330386442E-2</v>
      </c>
      <c r="AI20" s="16">
        <v>-2.4662727078037381E-2</v>
      </c>
      <c r="AJ20" s="16">
        <v>5.7279457175936514E-2</v>
      </c>
      <c r="AK20" s="16">
        <v>-9.0504935653769984E-3</v>
      </c>
      <c r="AL20" s="16">
        <v>2.2730427500671805E-3</v>
      </c>
      <c r="AM20" s="16">
        <v>1.5488812260814677E-2</v>
      </c>
      <c r="AN20" s="18">
        <v>3.688183876568656E-3</v>
      </c>
    </row>
    <row r="21" spans="1:40" ht="24">
      <c r="A21" s="13" t="s">
        <v>57</v>
      </c>
      <c r="B21" s="14" t="s">
        <v>41</v>
      </c>
      <c r="C21" s="15">
        <v>-2.2160521747954577E-3</v>
      </c>
      <c r="D21" s="16">
        <v>-3.7449738782832344E-2</v>
      </c>
      <c r="E21" s="16">
        <v>1.3831579394711345E-2</v>
      </c>
      <c r="F21" s="16">
        <v>-2.1006097896501055E-2</v>
      </c>
      <c r="G21" s="16">
        <v>-5.8049720689881748E-3</v>
      </c>
      <c r="H21" s="16">
        <v>-1.3586730483868016E-3</v>
      </c>
      <c r="I21" s="16">
        <v>-4.6637173769970737E-3</v>
      </c>
      <c r="J21" s="16">
        <v>1.4492439088019943E-2</v>
      </c>
      <c r="K21" s="17" t="s">
        <v>85</v>
      </c>
      <c r="L21" s="16">
        <v>-2.76257114096242E-2</v>
      </c>
      <c r="M21" s="16">
        <v>-7.7563942988869858E-2</v>
      </c>
      <c r="N21" s="16">
        <v>4.661940885857069E-3</v>
      </c>
      <c r="O21" s="16">
        <v>-5.6870066927378268E-2</v>
      </c>
      <c r="P21" s="16">
        <v>1.1252919351458246E-2</v>
      </c>
      <c r="Q21" s="16">
        <v>-4.8567791991465928E-3</v>
      </c>
      <c r="R21" s="16">
        <v>9.4647156930130934E-3</v>
      </c>
      <c r="S21" s="16">
        <v>4.4393266282452834E-3</v>
      </c>
      <c r="T21" s="16">
        <v>-1.0112402455758911E-2</v>
      </c>
      <c r="U21" s="16">
        <v>2.1407456698062665E-2</v>
      </c>
      <c r="V21" s="16">
        <v>4.6095090079702541E-2</v>
      </c>
      <c r="W21" s="16">
        <v>-1.330912947488677E-2</v>
      </c>
      <c r="X21" s="16">
        <v>5.4621334892523618E-2</v>
      </c>
      <c r="Y21" s="16">
        <v>1.795453847980014E-2</v>
      </c>
      <c r="Z21" s="16">
        <v>1.6969604882873919E-2</v>
      </c>
      <c r="AA21" s="16">
        <v>1.702076080200185E-2</v>
      </c>
      <c r="AB21" s="17" t="s">
        <v>192</v>
      </c>
      <c r="AC21" s="16">
        <v>3.3111282512360327E-2</v>
      </c>
      <c r="AD21" s="16">
        <v>-5.2293631380016473E-3</v>
      </c>
      <c r="AE21" s="16">
        <v>-1.3829934599435673E-2</v>
      </c>
      <c r="AF21" s="16">
        <v>2.643065141064448E-2</v>
      </c>
      <c r="AG21" s="16">
        <v>-8.3703846716125805E-4</v>
      </c>
      <c r="AH21" s="16">
        <v>-3.2911799095890634E-2</v>
      </c>
      <c r="AI21" s="16">
        <v>1.4697247769552226E-2</v>
      </c>
      <c r="AJ21" s="16">
        <v>3.6980025088627438E-2</v>
      </c>
      <c r="AK21" s="16">
        <v>3.0777267395467804E-3</v>
      </c>
      <c r="AL21" s="16">
        <v>-9.6427720200661839E-3</v>
      </c>
      <c r="AM21" s="16">
        <v>6.1512077123578096E-3</v>
      </c>
      <c r="AN21" s="18">
        <v>-1.8598097442909526E-2</v>
      </c>
    </row>
    <row r="22" spans="1:40" ht="24">
      <c r="A22" s="13" t="s">
        <v>58</v>
      </c>
      <c r="B22" s="14" t="s">
        <v>41</v>
      </c>
      <c r="C22" s="15">
        <v>-5.0435701186144051E-2</v>
      </c>
      <c r="D22" s="16">
        <v>-1.7974955296192748E-2</v>
      </c>
      <c r="E22" s="16">
        <v>2.9145344761560759E-2</v>
      </c>
      <c r="F22" s="16">
        <v>1.7852021963298364E-2</v>
      </c>
      <c r="G22" s="16">
        <v>1.2666158481572138E-2</v>
      </c>
      <c r="H22" s="16">
        <v>1.7568131735803197E-2</v>
      </c>
      <c r="I22" s="16">
        <v>-2.3177895521608056E-2</v>
      </c>
      <c r="J22" s="16">
        <v>4.8256649432989809E-2</v>
      </c>
      <c r="K22" s="16">
        <v>3.327367704659269E-2</v>
      </c>
      <c r="L22" s="16">
        <v>-1.487506752857458E-2</v>
      </c>
      <c r="M22" s="16">
        <v>-7.8865299654561037E-3</v>
      </c>
      <c r="N22" s="16">
        <v>2.8076042770334979E-2</v>
      </c>
      <c r="O22" s="16">
        <v>-8.087296658343842E-3</v>
      </c>
      <c r="P22" s="16">
        <v>8.0938424990583208E-2</v>
      </c>
      <c r="Q22" s="16">
        <v>1.1695884839652816E-2</v>
      </c>
      <c r="R22" s="16">
        <v>1.6786554002798913E-2</v>
      </c>
      <c r="S22" s="16">
        <v>5.1925714146456491E-2</v>
      </c>
      <c r="T22" s="16">
        <v>-3.8706557054997807E-2</v>
      </c>
      <c r="U22" s="16">
        <v>-3.2684059429466693E-2</v>
      </c>
      <c r="V22" s="16">
        <v>1.8367818677656286E-2</v>
      </c>
      <c r="W22" s="16">
        <v>-1.5890944543601794E-3</v>
      </c>
      <c r="X22" s="16">
        <v>1.2972306909345897E-2</v>
      </c>
      <c r="Y22" s="16">
        <v>-1.8664095589884004E-3</v>
      </c>
      <c r="Z22" s="16">
        <v>6.4920888319794076E-2</v>
      </c>
      <c r="AA22" s="16">
        <v>-1.1293157288482691E-2</v>
      </c>
      <c r="AB22" s="16">
        <v>2.3845985858851795E-2</v>
      </c>
      <c r="AC22" s="17" t="s">
        <v>89</v>
      </c>
      <c r="AD22" s="16">
        <v>-2.0830234855903653E-2</v>
      </c>
      <c r="AE22" s="16">
        <v>-3.6305436820996524E-2</v>
      </c>
      <c r="AF22" s="16">
        <v>-7.0685559247554526E-3</v>
      </c>
      <c r="AG22" s="16">
        <v>-4.1694757677217094E-2</v>
      </c>
      <c r="AH22" s="16">
        <v>-1.9081764685152769E-2</v>
      </c>
      <c r="AI22" s="16">
        <v>-6.2531527857800076E-3</v>
      </c>
      <c r="AJ22" s="16">
        <v>-2.4287937640105124E-2</v>
      </c>
      <c r="AK22" s="16">
        <v>-2.2377021564683786E-2</v>
      </c>
      <c r="AL22" s="16">
        <v>-6.7218906943978052E-3</v>
      </c>
      <c r="AM22" s="16">
        <v>2.3828491379529592E-3</v>
      </c>
      <c r="AN22" s="18">
        <v>-9.0601349164597823E-3</v>
      </c>
    </row>
    <row r="23" spans="1:40" ht="24">
      <c r="A23" s="13" t="s">
        <v>59</v>
      </c>
      <c r="B23" s="14" t="s">
        <v>41</v>
      </c>
      <c r="C23" s="15">
        <v>-2.541872551762961E-3</v>
      </c>
      <c r="D23" s="16">
        <v>-7.4286337570768607E-2</v>
      </c>
      <c r="E23" s="16">
        <v>5.5681557834038487E-3</v>
      </c>
      <c r="F23" s="16">
        <v>-1.4600828288666498E-2</v>
      </c>
      <c r="G23" s="16">
        <v>1.4779070901140334E-2</v>
      </c>
      <c r="H23" s="16">
        <v>-4.7441908102413069E-2</v>
      </c>
      <c r="I23" s="16">
        <v>2.3415945382476173E-2</v>
      </c>
      <c r="J23" s="16">
        <v>-1.0634170610583669E-2</v>
      </c>
      <c r="K23" s="16">
        <v>-5.6377439463853665E-2</v>
      </c>
      <c r="L23" s="16">
        <v>-4.8937263269044372E-2</v>
      </c>
      <c r="M23" s="16">
        <v>2.430973121537202E-2</v>
      </c>
      <c r="N23" s="16">
        <v>-2.7905515113145804E-2</v>
      </c>
      <c r="O23" s="17" t="s">
        <v>92</v>
      </c>
      <c r="P23" s="16">
        <v>-4.5057070396147189E-2</v>
      </c>
      <c r="Q23" s="16">
        <v>2.4366419123620854E-3</v>
      </c>
      <c r="R23" s="16">
        <v>6.4521313965769222E-3</v>
      </c>
      <c r="S23" s="16">
        <v>-4.6475786955027965E-2</v>
      </c>
      <c r="T23" s="16">
        <v>-1.0527792925804564E-3</v>
      </c>
      <c r="U23" s="16">
        <v>2.1945290894599265E-2</v>
      </c>
      <c r="V23" s="16">
        <v>3.4556046524891103E-2</v>
      </c>
      <c r="W23" s="16">
        <v>-2.4028318468434218E-2</v>
      </c>
      <c r="X23" s="16">
        <v>1.5887467978029225E-3</v>
      </c>
      <c r="Y23" s="16">
        <v>5.6327388983529465E-2</v>
      </c>
      <c r="Z23" s="16">
        <v>-7.2666013111043974E-4</v>
      </c>
      <c r="AA23" s="16">
        <v>-6.7572005705588065E-3</v>
      </c>
      <c r="AB23" s="16">
        <v>2.3682155055949353E-2</v>
      </c>
      <c r="AC23" s="16">
        <v>-7.9543415508155288E-3</v>
      </c>
      <c r="AD23" s="16">
        <v>3.9431446905676758E-2</v>
      </c>
      <c r="AE23" s="16">
        <v>3.544049800437387E-2</v>
      </c>
      <c r="AF23" s="16">
        <v>-1.9365728118632981E-2</v>
      </c>
      <c r="AG23" s="16">
        <v>5.4652521719761128E-2</v>
      </c>
      <c r="AH23" s="16">
        <v>4.524580691436185E-2</v>
      </c>
      <c r="AI23" s="16">
        <v>5.4014735684931765E-3</v>
      </c>
      <c r="AJ23" s="16">
        <v>2.7745272153351423E-2</v>
      </c>
      <c r="AK23" s="16">
        <v>2.1084381649572857E-2</v>
      </c>
      <c r="AL23" s="16">
        <v>4.1070128913922595E-2</v>
      </c>
      <c r="AM23" s="16">
        <v>-9.5758010949071378E-3</v>
      </c>
      <c r="AN23" s="18">
        <v>3.8143373958063914E-2</v>
      </c>
    </row>
    <row r="24" spans="1:40" ht="24">
      <c r="A24" s="13" t="s">
        <v>60</v>
      </c>
      <c r="B24" s="14" t="s">
        <v>41</v>
      </c>
      <c r="C24" s="15">
        <v>4.1500190195948054E-3</v>
      </c>
      <c r="D24" s="16">
        <v>-1.039245514284457E-2</v>
      </c>
      <c r="E24" s="16">
        <v>2.9740537969761324E-2</v>
      </c>
      <c r="F24" s="16">
        <v>-4.7801013575999307E-3</v>
      </c>
      <c r="G24" s="16">
        <v>-3.1644317068105091E-3</v>
      </c>
      <c r="H24" s="16">
        <v>-4.8895616103210776E-2</v>
      </c>
      <c r="I24" s="16">
        <v>1.377830515890411E-2</v>
      </c>
      <c r="J24" s="16">
        <v>1.2155240025817447E-3</v>
      </c>
      <c r="K24" s="17" t="s">
        <v>192</v>
      </c>
      <c r="L24" s="16">
        <v>-8.7823807781978146E-3</v>
      </c>
      <c r="M24" s="16">
        <v>-2.484707162450963E-2</v>
      </c>
      <c r="N24" s="16">
        <v>5.9883000047060569E-3</v>
      </c>
      <c r="O24" s="16">
        <v>2.3877220157914388E-2</v>
      </c>
      <c r="P24" s="16">
        <v>1.9579906605885936E-2</v>
      </c>
      <c r="Q24" s="16">
        <v>5.3421321746197917E-2</v>
      </c>
      <c r="R24" s="16">
        <v>3.7539015400947583E-2</v>
      </c>
      <c r="S24" s="16">
        <v>-5.4166448400977515E-4</v>
      </c>
      <c r="T24" s="16">
        <v>1.602519974547207E-2</v>
      </c>
      <c r="U24" s="16">
        <v>3.937400037044788E-3</v>
      </c>
      <c r="V24" s="16">
        <v>-3.8551737767661535E-3</v>
      </c>
      <c r="W24" s="16">
        <v>-7.1125178714823954E-3</v>
      </c>
      <c r="X24" s="16">
        <v>-1.6907769453689627E-2</v>
      </c>
      <c r="Y24" s="16">
        <v>-1.4340424194107377E-2</v>
      </c>
      <c r="Z24" s="16">
        <v>-2.1441729284310103E-2</v>
      </c>
      <c r="AA24" s="16">
        <v>3.0148219155976038E-3</v>
      </c>
      <c r="AB24" s="17" t="s">
        <v>85</v>
      </c>
      <c r="AC24" s="16">
        <v>2.3779528464190271E-2</v>
      </c>
      <c r="AD24" s="16">
        <v>-4.5491002584878745E-2</v>
      </c>
      <c r="AE24" s="16">
        <v>-1.8404573085290702E-2</v>
      </c>
      <c r="AF24" s="16">
        <v>-1.9424649411146036E-2</v>
      </c>
      <c r="AG24" s="16">
        <v>8.1047100625540758E-3</v>
      </c>
      <c r="AH24" s="16">
        <v>-2.7072348164130641E-3</v>
      </c>
      <c r="AI24" s="16">
        <v>-3.6419017185239114E-2</v>
      </c>
      <c r="AJ24" s="16">
        <v>-4.5679042109797341E-2</v>
      </c>
      <c r="AK24" s="16">
        <v>-3.7728318528728245E-2</v>
      </c>
      <c r="AL24" s="16">
        <v>3.7270189007336113E-2</v>
      </c>
      <c r="AM24" s="16">
        <v>1.8179848287026321E-2</v>
      </c>
      <c r="AN24" s="18">
        <v>-5.1446278065898542E-2</v>
      </c>
    </row>
    <row r="25" spans="1:40" ht="24">
      <c r="A25" s="13" t="s">
        <v>61</v>
      </c>
      <c r="B25" s="14" t="s">
        <v>41</v>
      </c>
      <c r="C25" s="15">
        <v>7.75145816004425E-2</v>
      </c>
      <c r="D25" s="16">
        <v>2.4677379879830638E-2</v>
      </c>
      <c r="E25" s="16">
        <v>3.6832718118179703E-2</v>
      </c>
      <c r="F25" s="16">
        <v>4.2541260091921961E-2</v>
      </c>
      <c r="G25" s="16">
        <v>6.1031148896289834E-2</v>
      </c>
      <c r="H25" s="16">
        <v>5.1664383515839428E-2</v>
      </c>
      <c r="I25" s="16">
        <v>4.72199859174081E-2</v>
      </c>
      <c r="J25" s="16">
        <v>3.8602075815662988E-2</v>
      </c>
      <c r="K25" s="16">
        <v>1.4710298701851088E-2</v>
      </c>
      <c r="L25" s="16">
        <v>2.7563008303084908E-2</v>
      </c>
      <c r="M25" s="16">
        <v>2.5009859741517385E-2</v>
      </c>
      <c r="N25" s="16">
        <v>2.2709541282891467E-2</v>
      </c>
      <c r="O25" s="16">
        <v>5.4488193475619607E-3</v>
      </c>
      <c r="P25" s="16">
        <v>1.1911395649201759E-3</v>
      </c>
      <c r="Q25" s="16">
        <v>-2.4555080539969094E-2</v>
      </c>
      <c r="R25" s="16">
        <v>1.3054161547239852E-2</v>
      </c>
      <c r="S25" s="16">
        <v>-1.9843336833466983E-2</v>
      </c>
      <c r="T25" s="16">
        <v>5.4501272515600489E-2</v>
      </c>
      <c r="U25" s="16">
        <v>3.5013407332594546E-2</v>
      </c>
      <c r="V25" s="16">
        <v>-2.0982254904681384E-2</v>
      </c>
      <c r="W25" s="16">
        <v>4.2466336772409713E-5</v>
      </c>
      <c r="X25" s="16">
        <v>-3.8617333954217216E-2</v>
      </c>
      <c r="Y25" s="16">
        <v>8.7563314436591034E-3</v>
      </c>
      <c r="Z25" s="16">
        <v>-1.5288499289881343E-3</v>
      </c>
      <c r="AA25" s="16">
        <v>-4.2630489479450986E-2</v>
      </c>
      <c r="AB25" s="16">
        <v>-3.6306782893061371E-2</v>
      </c>
      <c r="AC25" s="16">
        <v>-6.2041777425915169E-3</v>
      </c>
      <c r="AD25" s="16">
        <v>-2.7211933732371706E-2</v>
      </c>
      <c r="AE25" s="16">
        <v>-3.6814970567134786E-2</v>
      </c>
      <c r="AF25" s="16">
        <v>-9.7414229505376395E-3</v>
      </c>
      <c r="AG25" s="16">
        <v>-5.3165605764393248E-2</v>
      </c>
      <c r="AH25" s="16">
        <v>-6.9170186168253473E-3</v>
      </c>
      <c r="AI25" s="17" t="s">
        <v>91</v>
      </c>
      <c r="AJ25" s="16">
        <v>-3.9691307298274171E-2</v>
      </c>
      <c r="AK25" s="16">
        <v>-4.7481970404711386E-3</v>
      </c>
      <c r="AL25" s="16">
        <v>7.4514222183090471E-3</v>
      </c>
      <c r="AM25" s="16">
        <v>3.5040490033514414E-2</v>
      </c>
      <c r="AN25" s="18">
        <v>-3.6175894008528137E-3</v>
      </c>
    </row>
    <row r="26" spans="1:40" ht="24">
      <c r="A26" s="13" t="s">
        <v>62</v>
      </c>
      <c r="B26" s="14" t="s">
        <v>41</v>
      </c>
      <c r="C26" s="15">
        <v>5.5630683446050461E-4</v>
      </c>
      <c r="D26" s="16">
        <v>-1.3148884124689255E-2</v>
      </c>
      <c r="E26" s="16">
        <v>1.1430016421449789E-2</v>
      </c>
      <c r="F26" s="16">
        <v>2.6453269849612045E-2</v>
      </c>
      <c r="G26" s="16">
        <v>7.1337968142347876E-3</v>
      </c>
      <c r="H26" s="16">
        <v>-3.6228226017406544E-2</v>
      </c>
      <c r="I26" s="16">
        <v>3.3609251543062692E-2</v>
      </c>
      <c r="J26" s="16">
        <v>3.8687910102169097E-3</v>
      </c>
      <c r="K26" s="16">
        <v>-1.359475696081835E-2</v>
      </c>
      <c r="L26" s="16">
        <v>1.7767322322398027E-2</v>
      </c>
      <c r="M26" s="16">
        <v>6.3629477675556489E-2</v>
      </c>
      <c r="N26" s="16">
        <v>-1.4596889626359008E-2</v>
      </c>
      <c r="O26" s="16">
        <v>3.5168572457751131E-2</v>
      </c>
      <c r="P26" s="16">
        <v>4.5309436595550527E-2</v>
      </c>
      <c r="Q26" s="16">
        <v>2.5341212285370476E-2</v>
      </c>
      <c r="R26" s="16">
        <v>2.6973139099926262E-2</v>
      </c>
      <c r="S26" s="16">
        <v>-5.4314937148561206E-2</v>
      </c>
      <c r="T26" s="16">
        <v>7.9999479365293988E-2</v>
      </c>
      <c r="U26" s="16">
        <v>-7.079318313772065E-3</v>
      </c>
      <c r="V26" s="16">
        <v>-3.9906558474557263E-2</v>
      </c>
      <c r="W26" s="16">
        <v>-3.390108161514923E-2</v>
      </c>
      <c r="X26" s="16">
        <v>-6.7363575303352019E-2</v>
      </c>
      <c r="Y26" s="16">
        <v>-5.2358360391286919E-2</v>
      </c>
      <c r="Z26" s="16">
        <v>-4.7064649996745582E-2</v>
      </c>
      <c r="AA26" s="16">
        <v>-3.5606819801228456E-2</v>
      </c>
      <c r="AB26" s="16">
        <v>-1.8060605443256553E-2</v>
      </c>
      <c r="AC26" s="16">
        <v>-3.5563806833275827E-2</v>
      </c>
      <c r="AD26" s="16">
        <v>3.194088789075155E-2</v>
      </c>
      <c r="AE26" s="17" t="s">
        <v>111</v>
      </c>
      <c r="AF26" s="16">
        <v>-7.3398021183782441E-3</v>
      </c>
      <c r="AG26" s="16">
        <v>9.523192397963981E-3</v>
      </c>
      <c r="AH26" s="16">
        <v>6.7393012507509223E-3</v>
      </c>
      <c r="AI26" s="16">
        <v>-3.6260336501676808E-2</v>
      </c>
      <c r="AJ26" s="16">
        <v>-2.5156960776783155E-4</v>
      </c>
      <c r="AK26" s="16">
        <v>-1.2839059627551223E-2</v>
      </c>
      <c r="AL26" s="16">
        <v>-3.0103330682833624E-2</v>
      </c>
      <c r="AM26" s="16">
        <v>-6.7840008666757183E-3</v>
      </c>
      <c r="AN26" s="18">
        <v>4.8896215000114943E-2</v>
      </c>
    </row>
    <row r="27" spans="1:40" ht="24">
      <c r="A27" s="13" t="s">
        <v>63</v>
      </c>
      <c r="B27" s="14" t="s">
        <v>41</v>
      </c>
      <c r="C27" s="15">
        <v>5.315733343882071E-2</v>
      </c>
      <c r="D27" s="16">
        <v>6.6616335665048751E-2</v>
      </c>
      <c r="E27" s="16">
        <v>4.1668272941657244E-2</v>
      </c>
      <c r="F27" s="16">
        <v>2.4305330061113038E-2</v>
      </c>
      <c r="G27" s="16">
        <v>1.7879268423679942E-3</v>
      </c>
      <c r="H27" s="16">
        <v>3.0515331912175033E-2</v>
      </c>
      <c r="I27" s="16">
        <v>1.3861162284519969E-3</v>
      </c>
      <c r="J27" s="16">
        <v>5.9867984070003169E-2</v>
      </c>
      <c r="K27" s="16">
        <v>5.4223993303664383E-2</v>
      </c>
      <c r="L27" s="16">
        <v>5.3785686144582324E-2</v>
      </c>
      <c r="M27" s="16">
        <v>3.5352833015994893E-2</v>
      </c>
      <c r="N27" s="16">
        <v>1.0120107358050172E-3</v>
      </c>
      <c r="O27" s="16">
        <v>1.5931584683928932E-3</v>
      </c>
      <c r="P27" s="16">
        <v>1.2997418599071144E-2</v>
      </c>
      <c r="Q27" s="16">
        <v>-2.2744448651798806E-2</v>
      </c>
      <c r="R27" s="16">
        <v>4.0393285640813849E-3</v>
      </c>
      <c r="S27" s="16">
        <v>3.2188492650769292E-2</v>
      </c>
      <c r="T27" s="16">
        <v>2.1586534414285152E-2</v>
      </c>
      <c r="U27" s="16">
        <v>-3.1801928563611026E-2</v>
      </c>
      <c r="V27" s="16">
        <v>3.6198106020502066E-2</v>
      </c>
      <c r="W27" s="16">
        <v>2.3757478794930707E-2</v>
      </c>
      <c r="X27" s="17" t="s">
        <v>92</v>
      </c>
      <c r="Y27" s="16">
        <v>-2.3009815561859673E-2</v>
      </c>
      <c r="Z27" s="16">
        <v>9.2370886157901438E-3</v>
      </c>
      <c r="AA27" s="16">
        <v>-3.9854391715011756E-3</v>
      </c>
      <c r="AB27" s="16">
        <v>-1.6781696630961844E-2</v>
      </c>
      <c r="AC27" s="16">
        <v>1.2804953406203193E-2</v>
      </c>
      <c r="AD27" s="16">
        <v>-4.2108600551336667E-2</v>
      </c>
      <c r="AE27" s="16">
        <v>-6.7965421498001471E-2</v>
      </c>
      <c r="AF27" s="16">
        <v>7.7464664929104594E-3</v>
      </c>
      <c r="AG27" s="16">
        <v>-2.6836744399233205E-2</v>
      </c>
      <c r="AH27" s="16">
        <v>-3.7915923948013588E-2</v>
      </c>
      <c r="AI27" s="16">
        <v>-3.8378867279600819E-2</v>
      </c>
      <c r="AJ27" s="16">
        <v>-2.2095144254250347E-3</v>
      </c>
      <c r="AK27" s="16">
        <v>1.7820562264865111E-2</v>
      </c>
      <c r="AL27" s="16">
        <v>-3.8137574115352908E-2</v>
      </c>
      <c r="AM27" s="16">
        <v>-2.7286677638581242E-2</v>
      </c>
      <c r="AN27" s="18">
        <v>-2.7996508773844436E-2</v>
      </c>
    </row>
    <row r="28" spans="1:40" ht="24">
      <c r="A28" s="13" t="s">
        <v>64</v>
      </c>
      <c r="B28" s="14" t="s">
        <v>41</v>
      </c>
      <c r="C28" s="15">
        <v>-4.1865673947867457E-2</v>
      </c>
      <c r="D28" s="16">
        <v>-1.2996948541970433E-2</v>
      </c>
      <c r="E28" s="16">
        <v>-6.1203925795468551E-2</v>
      </c>
      <c r="F28" s="16">
        <v>-4.1459343926849579E-2</v>
      </c>
      <c r="G28" s="16">
        <v>2.9738329855379157E-2</v>
      </c>
      <c r="H28" s="16">
        <v>-4.701080579703789E-2</v>
      </c>
      <c r="I28" s="17" t="s">
        <v>100</v>
      </c>
      <c r="J28" s="16">
        <v>-1.4808924174205011E-2</v>
      </c>
      <c r="K28" s="16">
        <v>-4.6122204567586624E-3</v>
      </c>
      <c r="L28" s="16">
        <v>-4.8064402936694992E-2</v>
      </c>
      <c r="M28" s="16">
        <v>1.0966838442919957E-2</v>
      </c>
      <c r="N28" s="16">
        <v>2.8235187247887841E-2</v>
      </c>
      <c r="O28" s="16">
        <v>2.3295332782728183E-2</v>
      </c>
      <c r="P28" s="16">
        <v>-2.5764027469789029E-2</v>
      </c>
      <c r="Q28" s="16">
        <v>-8.4530449905527664E-3</v>
      </c>
      <c r="R28" s="16">
        <v>-1.085968538638645E-2</v>
      </c>
      <c r="S28" s="16">
        <v>-5.8208726080527309E-2</v>
      </c>
      <c r="T28" s="16">
        <v>4.0922849975617674E-2</v>
      </c>
      <c r="U28" s="16">
        <v>-9.8832583500002222E-3</v>
      </c>
      <c r="V28" s="16">
        <v>9.2896773189510631E-3</v>
      </c>
      <c r="W28" s="16">
        <v>-1.7374214150265993E-2</v>
      </c>
      <c r="X28" s="16">
        <v>1.3597395909725636E-3</v>
      </c>
      <c r="Y28" s="16">
        <v>3.0382709077477053E-2</v>
      </c>
      <c r="Z28" s="16">
        <v>8.1568944931786364E-3</v>
      </c>
      <c r="AA28" s="16">
        <v>4.1831994094278435E-3</v>
      </c>
      <c r="AB28" s="16">
        <v>1.3536170512982499E-2</v>
      </c>
      <c r="AC28" s="16">
        <v>-2.2735388985702605E-2</v>
      </c>
      <c r="AD28" s="16">
        <v>6.27399908501622E-2</v>
      </c>
      <c r="AE28" s="16">
        <v>3.3676230455060019E-2</v>
      </c>
      <c r="AF28" s="16">
        <v>3.196601247621482E-2</v>
      </c>
      <c r="AG28" s="16">
        <v>4.0598136135354623E-2</v>
      </c>
      <c r="AH28" s="16">
        <v>3.1661014290591004E-2</v>
      </c>
      <c r="AI28" s="16">
        <v>4.6616253079580804E-2</v>
      </c>
      <c r="AJ28" s="16">
        <v>3.5274647776827157E-2</v>
      </c>
      <c r="AK28" s="16">
        <v>4.274370518984489E-2</v>
      </c>
      <c r="AL28" s="16">
        <v>2.5746613728265338E-2</v>
      </c>
      <c r="AM28" s="16">
        <v>2.9200631869038935E-3</v>
      </c>
      <c r="AN28" s="20" t="s">
        <v>143</v>
      </c>
    </row>
    <row r="29" spans="1:40" ht="24">
      <c r="A29" s="13" t="s">
        <v>65</v>
      </c>
      <c r="B29" s="14" t="s">
        <v>41</v>
      </c>
      <c r="C29" s="15">
        <v>3.1927848348169093E-2</v>
      </c>
      <c r="D29" s="16">
        <v>3.305753038406542E-2</v>
      </c>
      <c r="E29" s="16">
        <v>3.5801571897161037E-2</v>
      </c>
      <c r="F29" s="16">
        <v>1.9194485200237105E-2</v>
      </c>
      <c r="G29" s="16">
        <v>7.3059442942768144E-2</v>
      </c>
      <c r="H29" s="17" t="s">
        <v>131</v>
      </c>
      <c r="I29" s="16">
        <v>8.1897695929285825E-3</v>
      </c>
      <c r="J29" s="16">
        <v>1.6701312549362121E-2</v>
      </c>
      <c r="K29" s="16">
        <v>1.6789525109606365E-2</v>
      </c>
      <c r="L29" s="16">
        <v>5.2493638098767828E-3</v>
      </c>
      <c r="M29" s="16">
        <v>-2.0021246506175802E-2</v>
      </c>
      <c r="N29" s="16">
        <v>-2.9483743022797555E-2</v>
      </c>
      <c r="O29" s="16">
        <v>-7.3999254299564798E-4</v>
      </c>
      <c r="P29" s="16">
        <v>3.2807103992197516E-2</v>
      </c>
      <c r="Q29" s="16">
        <v>-1.9640306953004127E-2</v>
      </c>
      <c r="R29" s="16">
        <v>1.2377315076144485E-2</v>
      </c>
      <c r="S29" s="16">
        <v>5.2663368116241276E-2</v>
      </c>
      <c r="T29" s="16">
        <v>-7.8961892047212691E-3</v>
      </c>
      <c r="U29" s="16">
        <v>-1.457732753884459E-2</v>
      </c>
      <c r="V29" s="16">
        <v>1.8559544537639413E-2</v>
      </c>
      <c r="W29" s="16">
        <v>9.1923887779190635E-3</v>
      </c>
      <c r="X29" s="16">
        <v>9.2072499246831519E-3</v>
      </c>
      <c r="Y29" s="16">
        <v>2.3121885681311512E-2</v>
      </c>
      <c r="Z29" s="17" t="s">
        <v>95</v>
      </c>
      <c r="AA29" s="16">
        <v>3.0459260573494688E-2</v>
      </c>
      <c r="AB29" s="16">
        <v>-2.1191460439639778E-2</v>
      </c>
      <c r="AC29" s="16">
        <v>6.3824062618788105E-2</v>
      </c>
      <c r="AD29" s="16">
        <v>-3.0831578757018526E-2</v>
      </c>
      <c r="AE29" s="16">
        <v>-4.7301822423739814E-2</v>
      </c>
      <c r="AF29" s="16">
        <v>-2.2274579756481425E-2</v>
      </c>
      <c r="AG29" s="16">
        <v>-2.7999186811001341E-2</v>
      </c>
      <c r="AH29" s="16">
        <v>-2.2978684131881741E-2</v>
      </c>
      <c r="AI29" s="16">
        <v>-1.4847816855318035E-3</v>
      </c>
      <c r="AJ29" s="16">
        <v>-4.6266936511364737E-2</v>
      </c>
      <c r="AK29" s="16">
        <v>-4.5821643487253053E-3</v>
      </c>
      <c r="AL29" s="16">
        <v>-1.7188645436727018E-2</v>
      </c>
      <c r="AM29" s="16">
        <v>-2.2275535814656809E-3</v>
      </c>
      <c r="AN29" s="18">
        <v>-6.2283647116448265E-2</v>
      </c>
    </row>
    <row r="30" spans="1:40" ht="24">
      <c r="A30" s="13" t="s">
        <v>66</v>
      </c>
      <c r="B30" s="14" t="s">
        <v>41</v>
      </c>
      <c r="C30" s="15">
        <v>-4.9664310962978277E-2</v>
      </c>
      <c r="D30" s="16">
        <v>-1.8201491228609316E-2</v>
      </c>
      <c r="E30" s="16">
        <v>6.4037714677360191E-3</v>
      </c>
      <c r="F30" s="16">
        <v>-5.6908293994589396E-2</v>
      </c>
      <c r="G30" s="17" t="s">
        <v>99</v>
      </c>
      <c r="H30" s="16">
        <v>4.2839639868620253E-3</v>
      </c>
      <c r="I30" s="16">
        <v>3.0063664460133234E-2</v>
      </c>
      <c r="J30" s="16">
        <v>-2.2793468668624185E-2</v>
      </c>
      <c r="K30" s="16">
        <v>-5.7784994427377816E-3</v>
      </c>
      <c r="L30" s="16">
        <v>3.4472183918301955E-4</v>
      </c>
      <c r="M30" s="16">
        <v>-8.4030547231644104E-3</v>
      </c>
      <c r="N30" s="16">
        <v>-4.2946064025133443E-2</v>
      </c>
      <c r="O30" s="16">
        <v>1.4869744535625158E-2</v>
      </c>
      <c r="P30" s="16">
        <v>6.263230466332515E-3</v>
      </c>
      <c r="Q30" s="16">
        <v>-3.161090446284201E-2</v>
      </c>
      <c r="R30" s="16">
        <v>-1.7601039173071292E-2</v>
      </c>
      <c r="S30" s="16">
        <v>7.7310498580713096E-3</v>
      </c>
      <c r="T30" s="16">
        <v>-5.0004168676336656E-5</v>
      </c>
      <c r="U30" s="16">
        <v>2.9775656857790187E-2</v>
      </c>
      <c r="V30" s="16">
        <v>2.7098048939551121E-2</v>
      </c>
      <c r="W30" s="16">
        <v>2.2231982808919078E-2</v>
      </c>
      <c r="X30" s="16">
        <v>1.79224224237865E-3</v>
      </c>
      <c r="Y30" s="16">
        <v>-3.105884238326059E-2</v>
      </c>
      <c r="Z30" s="16">
        <v>7.3649041670389367E-2</v>
      </c>
      <c r="AA30" s="16">
        <v>4.0490242960147353E-2</v>
      </c>
      <c r="AB30" s="16">
        <v>-3.1321118504480652E-3</v>
      </c>
      <c r="AC30" s="16">
        <v>1.2550804256771658E-2</v>
      </c>
      <c r="AD30" s="16">
        <v>3.758134985316465E-2</v>
      </c>
      <c r="AE30" s="16">
        <v>7.1960774258957453E-3</v>
      </c>
      <c r="AF30" s="16">
        <v>3.8690491517981124E-2</v>
      </c>
      <c r="AG30" s="16">
        <v>3.6705297533783142E-4</v>
      </c>
      <c r="AH30" s="16">
        <v>5.938928750136868E-3</v>
      </c>
      <c r="AI30" s="16">
        <v>6.0934235837653734E-2</v>
      </c>
      <c r="AJ30" s="16">
        <v>-1.0132485803346735E-2</v>
      </c>
      <c r="AK30" s="16">
        <v>7.4992093911221153E-3</v>
      </c>
      <c r="AL30" s="16">
        <v>7.8882291163324417E-2</v>
      </c>
      <c r="AM30" s="16">
        <v>2.3094377158457167E-2</v>
      </c>
      <c r="AN30" s="18">
        <v>5.0430475756239386E-2</v>
      </c>
    </row>
    <row r="31" spans="1:40" ht="24">
      <c r="A31" s="13" t="s">
        <v>67</v>
      </c>
      <c r="B31" s="14" t="s">
        <v>41</v>
      </c>
      <c r="C31" s="15">
        <v>4.5360074173513475E-2</v>
      </c>
      <c r="D31" s="16">
        <v>-2.5524350324690952E-2</v>
      </c>
      <c r="E31" s="16">
        <v>-7.4823937282808796E-3</v>
      </c>
      <c r="F31" s="16">
        <v>2.5269498983957289E-2</v>
      </c>
      <c r="G31" s="16">
        <v>7.6725274017258082E-3</v>
      </c>
      <c r="H31" s="16">
        <v>2.2941020495460974E-2</v>
      </c>
      <c r="I31" s="16">
        <v>-5.8413695694143793E-2</v>
      </c>
      <c r="J31" s="16">
        <v>5.4556762248910325E-3</v>
      </c>
      <c r="K31" s="16">
        <v>4.3835673725133289E-3</v>
      </c>
      <c r="L31" s="16">
        <v>-2.351290470422673E-2</v>
      </c>
      <c r="M31" s="16">
        <v>-5.6595693032076726E-2</v>
      </c>
      <c r="N31" s="16">
        <v>-2.7158071852381803E-2</v>
      </c>
      <c r="O31" s="16">
        <v>-4.638123271299515E-2</v>
      </c>
      <c r="P31" s="16">
        <v>2.8999694998512134E-2</v>
      </c>
      <c r="Q31" s="16">
        <v>-3.4839417396611116E-2</v>
      </c>
      <c r="R31" s="16">
        <v>8.0293679928124129E-3</v>
      </c>
      <c r="S31" s="17" t="s">
        <v>95</v>
      </c>
      <c r="T31" s="16">
        <v>-5.2037157340530743E-2</v>
      </c>
      <c r="U31" s="16">
        <v>-3.3582916596572678E-2</v>
      </c>
      <c r="V31" s="16">
        <v>2.7968775605967524E-2</v>
      </c>
      <c r="W31" s="16">
        <v>3.2054036780310186E-2</v>
      </c>
      <c r="X31" s="16">
        <v>3.2067962120893849E-2</v>
      </c>
      <c r="Y31" s="16">
        <v>4.0218377183734728E-2</v>
      </c>
      <c r="Z31" s="16">
        <v>5.2669485120762832E-2</v>
      </c>
      <c r="AA31" s="16">
        <v>5.0511821511307967E-2</v>
      </c>
      <c r="AB31" s="16">
        <v>-5.3443860505964684E-4</v>
      </c>
      <c r="AC31" s="16">
        <v>5.1061119036012473E-2</v>
      </c>
      <c r="AD31" s="16">
        <v>2.1601915217317282E-2</v>
      </c>
      <c r="AE31" s="16">
        <v>-5.458179501203448E-2</v>
      </c>
      <c r="AF31" s="16">
        <v>1.7985486094724498E-2</v>
      </c>
      <c r="AG31" s="16">
        <v>-4.7838227622804272E-3</v>
      </c>
      <c r="AH31" s="16">
        <v>1.9115107388826588E-2</v>
      </c>
      <c r="AI31" s="16">
        <v>-1.9669457584646721E-2</v>
      </c>
      <c r="AJ31" s="16">
        <v>-2.6250245366765079E-2</v>
      </c>
      <c r="AK31" s="16">
        <v>2.3330707644559589E-2</v>
      </c>
      <c r="AL31" s="16">
        <v>7.2271754614608016E-3</v>
      </c>
      <c r="AM31" s="16">
        <v>6.1050726466127532E-2</v>
      </c>
      <c r="AN31" s="18">
        <v>-7.3138394340559686E-4</v>
      </c>
    </row>
    <row r="32" spans="1:40" ht="24">
      <c r="A32" s="13" t="s">
        <v>68</v>
      </c>
      <c r="B32" s="14" t="s">
        <v>41</v>
      </c>
      <c r="C32" s="19" t="s">
        <v>214</v>
      </c>
      <c r="D32" s="16">
        <v>1.0365657557819551E-2</v>
      </c>
      <c r="E32" s="16">
        <v>-1.1168318540383646E-2</v>
      </c>
      <c r="F32" s="16">
        <v>3.3943304418427508E-2</v>
      </c>
      <c r="G32" s="16">
        <v>4.230820223150928E-3</v>
      </c>
      <c r="H32" s="17" t="s">
        <v>110</v>
      </c>
      <c r="I32" s="16">
        <v>-4.6739234724335443E-2</v>
      </c>
      <c r="J32" s="16">
        <v>9.4657449400222804E-3</v>
      </c>
      <c r="K32" s="16">
        <v>-1.3047557658219546E-3</v>
      </c>
      <c r="L32" s="16">
        <v>3.4825277256672255E-2</v>
      </c>
      <c r="M32" s="16">
        <v>-6.8745921133673643E-2</v>
      </c>
      <c r="N32" s="16">
        <v>-5.7446279813036107E-2</v>
      </c>
      <c r="O32" s="16">
        <v>-4.6887904398414365E-2</v>
      </c>
      <c r="P32" s="16">
        <v>-9.1507617625704012E-3</v>
      </c>
      <c r="Q32" s="16">
        <v>-3.8258421422843032E-2</v>
      </c>
      <c r="R32" s="16">
        <v>-4.2512461640978855E-2</v>
      </c>
      <c r="S32" s="16">
        <v>2.2758442037644717E-2</v>
      </c>
      <c r="T32" s="16">
        <v>-5.662849561612953E-2</v>
      </c>
      <c r="U32" s="16">
        <v>8.8789020640795361E-3</v>
      </c>
      <c r="V32" s="16">
        <v>4.1237606026064333E-3</v>
      </c>
      <c r="W32" s="16">
        <v>7.0513256069697369E-2</v>
      </c>
      <c r="X32" s="16">
        <v>3.0111312137629132E-2</v>
      </c>
      <c r="Y32" s="16">
        <v>3.9165933882789834E-2</v>
      </c>
      <c r="Z32" s="17" t="s">
        <v>131</v>
      </c>
      <c r="AA32" s="16">
        <v>-8.7411224898833559E-5</v>
      </c>
      <c r="AB32" s="16">
        <v>-4.7837373000273582E-2</v>
      </c>
      <c r="AC32" s="16">
        <v>1.7142991540653432E-2</v>
      </c>
      <c r="AD32" s="16">
        <v>-1.6310937464568045E-2</v>
      </c>
      <c r="AE32" s="16">
        <v>-3.6080496689463171E-2</v>
      </c>
      <c r="AF32" s="16">
        <v>-2.822631469995908E-3</v>
      </c>
      <c r="AG32" s="16">
        <v>-1.8881943024017418E-2</v>
      </c>
      <c r="AH32" s="16">
        <v>-1.3319060934586211E-2</v>
      </c>
      <c r="AI32" s="16">
        <v>5.0693325342518775E-2</v>
      </c>
      <c r="AJ32" s="16">
        <v>1.3438492581318188E-2</v>
      </c>
      <c r="AK32" s="16">
        <v>1.5929677583240317E-2</v>
      </c>
      <c r="AL32" s="16">
        <v>1.1150470476964124E-2</v>
      </c>
      <c r="AM32" s="16">
        <v>-5.9150265472036117E-3</v>
      </c>
      <c r="AN32" s="18">
        <v>2.0601285722105917E-2</v>
      </c>
    </row>
    <row r="33" spans="1:40" ht="24">
      <c r="A33" s="13" t="s">
        <v>69</v>
      </c>
      <c r="B33" s="14" t="s">
        <v>41</v>
      </c>
      <c r="C33" s="19" t="s">
        <v>192</v>
      </c>
      <c r="D33" s="16">
        <v>-1.0736334659147199E-2</v>
      </c>
      <c r="E33" s="16">
        <v>-4.0351533702434376E-2</v>
      </c>
      <c r="F33" s="16">
        <v>2.2802253003886618E-2</v>
      </c>
      <c r="G33" s="16">
        <v>3.7077099684914204E-2</v>
      </c>
      <c r="H33" s="16">
        <v>-1.6349909469729525E-2</v>
      </c>
      <c r="I33" s="16">
        <v>6.2574969386014118E-2</v>
      </c>
      <c r="J33" s="16">
        <v>-1.6074080151677318E-2</v>
      </c>
      <c r="K33" s="16">
        <v>-5.0945556884882453E-3</v>
      </c>
      <c r="L33" s="16">
        <v>1.199923830622634E-2</v>
      </c>
      <c r="M33" s="16">
        <v>4.6443329774712966E-2</v>
      </c>
      <c r="N33" s="16">
        <v>7.6349519317987405E-2</v>
      </c>
      <c r="O33" s="16">
        <v>3.9093398500454228E-2</v>
      </c>
      <c r="P33" s="16">
        <v>3.1998377234107533E-2</v>
      </c>
      <c r="Q33" s="16">
        <v>2.5009542939779014E-2</v>
      </c>
      <c r="R33" s="16">
        <v>3.7069636463531098E-2</v>
      </c>
      <c r="S33" s="16">
        <v>2.1475388952613514E-2</v>
      </c>
      <c r="T33" s="16">
        <v>6.5066044827944161E-2</v>
      </c>
      <c r="U33" s="16">
        <v>-1.5507387721270603E-3</v>
      </c>
      <c r="V33" s="16">
        <v>-1.0408944055330513E-2</v>
      </c>
      <c r="W33" s="16">
        <v>-2.0838753571392418E-2</v>
      </c>
      <c r="X33" s="16">
        <v>-4.1681761562976059E-2</v>
      </c>
      <c r="Y33" s="16">
        <v>-3.6132142120866351E-2</v>
      </c>
      <c r="Z33" s="16">
        <v>-3.0662254208281021E-2</v>
      </c>
      <c r="AA33" s="16">
        <v>-3.5795949641262481E-2</v>
      </c>
      <c r="AB33" s="16">
        <v>-4.4640070202336728E-2</v>
      </c>
      <c r="AC33" s="16">
        <v>-2.0381556377133177E-2</v>
      </c>
      <c r="AD33" s="17" t="s">
        <v>111</v>
      </c>
      <c r="AE33" s="16">
        <v>3.1881272839631401E-2</v>
      </c>
      <c r="AF33" s="16">
        <v>-5.5916780364978014E-3</v>
      </c>
      <c r="AG33" s="16">
        <v>-4.1343470498425808E-2</v>
      </c>
      <c r="AH33" s="16">
        <v>7.4582227790743298E-3</v>
      </c>
      <c r="AI33" s="16">
        <v>-2.6790581504513803E-2</v>
      </c>
      <c r="AJ33" s="16">
        <v>3.0103650457523633E-2</v>
      </c>
      <c r="AK33" s="16">
        <v>2.4161311146271774E-2</v>
      </c>
      <c r="AL33" s="16">
        <v>-1.5542858766932791E-2</v>
      </c>
      <c r="AM33" s="16">
        <v>-6.2097083212460512E-2</v>
      </c>
      <c r="AN33" s="18">
        <v>2.417742319101486E-2</v>
      </c>
    </row>
    <row r="34" spans="1:40" ht="24">
      <c r="A34" s="13" t="s">
        <v>70</v>
      </c>
      <c r="B34" s="14" t="s">
        <v>41</v>
      </c>
      <c r="C34" s="15">
        <v>4.1391503484118058E-3</v>
      </c>
      <c r="D34" s="16">
        <v>1.6003271638301668E-2</v>
      </c>
      <c r="E34" s="16">
        <v>3.6050662802042353E-2</v>
      </c>
      <c r="F34" s="16">
        <v>-1.1193791048725263E-2</v>
      </c>
      <c r="G34" s="16">
        <v>-9.9023725864809051E-3</v>
      </c>
      <c r="H34" s="16">
        <v>1.3387088038851806E-2</v>
      </c>
      <c r="I34" s="16">
        <v>3.4860915686688559E-2</v>
      </c>
      <c r="J34" s="16">
        <v>-1.0644842145977427E-3</v>
      </c>
      <c r="K34" s="16">
        <v>3.6061520928050927E-2</v>
      </c>
      <c r="L34" s="16">
        <v>7.5504011512677188E-2</v>
      </c>
      <c r="M34" s="17" t="s">
        <v>143</v>
      </c>
      <c r="N34" s="16">
        <v>2.1203989363511169E-2</v>
      </c>
      <c r="O34" s="16">
        <v>2.7295118018509795E-2</v>
      </c>
      <c r="P34" s="16">
        <v>-3.0300997256400976E-2</v>
      </c>
      <c r="Q34" s="16">
        <v>5.5674498361467796E-2</v>
      </c>
      <c r="R34" s="16">
        <v>7.3146071132037596E-2</v>
      </c>
      <c r="S34" s="16">
        <v>-2.5894015559205476E-2</v>
      </c>
      <c r="T34" s="16">
        <v>6.7544282826913341E-2</v>
      </c>
      <c r="U34" s="16">
        <v>-2.659762414250888E-2</v>
      </c>
      <c r="V34" s="16">
        <v>2.3827396422243224E-3</v>
      </c>
      <c r="W34" s="16">
        <v>-6.5397885407663628E-2</v>
      </c>
      <c r="X34" s="16">
        <v>-2.1575571795045428E-3</v>
      </c>
      <c r="Y34" s="16">
        <v>9.4248451192125229E-3</v>
      </c>
      <c r="Z34" s="16">
        <v>-4.5621398048831488E-2</v>
      </c>
      <c r="AA34" s="16">
        <v>-1.2929401356892011E-2</v>
      </c>
      <c r="AB34" s="16">
        <v>-4.4475702924589119E-2</v>
      </c>
      <c r="AC34" s="16">
        <v>-2.353886677771614E-2</v>
      </c>
      <c r="AD34" s="16">
        <v>2.9875996779133537E-2</v>
      </c>
      <c r="AE34" s="16">
        <v>-2.1828507865883268E-4</v>
      </c>
      <c r="AF34" s="16">
        <v>-7.940342988019938E-3</v>
      </c>
      <c r="AG34" s="16">
        <v>6.7630713802706917E-4</v>
      </c>
      <c r="AH34" s="16">
        <v>6.7027746475070947E-3</v>
      </c>
      <c r="AI34" s="16">
        <v>-3.8728851321616992E-2</v>
      </c>
      <c r="AJ34" s="17" t="s">
        <v>109</v>
      </c>
      <c r="AK34" s="16">
        <v>-8.2592447712174343E-3</v>
      </c>
      <c r="AL34" s="16">
        <v>-2.3636490384694547E-2</v>
      </c>
      <c r="AM34" s="16">
        <v>-1.9597738762908358E-2</v>
      </c>
      <c r="AN34" s="18">
        <v>4.9920861165262349E-2</v>
      </c>
    </row>
    <row r="35" spans="1:40" ht="24">
      <c r="A35" s="13" t="s">
        <v>71</v>
      </c>
      <c r="B35" s="14" t="s">
        <v>41</v>
      </c>
      <c r="C35" s="15">
        <v>3.6387928528507842E-2</v>
      </c>
      <c r="D35" s="16">
        <v>-2.4078672900806199E-2</v>
      </c>
      <c r="E35" s="16">
        <v>-3.770112913211715E-2</v>
      </c>
      <c r="F35" s="16">
        <v>-3.7129176163903981E-2</v>
      </c>
      <c r="G35" s="16">
        <v>-4.1728447099973517E-2</v>
      </c>
      <c r="H35" s="16">
        <v>-5.6771838900695343E-2</v>
      </c>
      <c r="I35" s="16">
        <v>2.7795574132931111E-2</v>
      </c>
      <c r="J35" s="16">
        <v>3.2430316295447743E-2</v>
      </c>
      <c r="K35" s="16">
        <v>4.5005042184105924E-3</v>
      </c>
      <c r="L35" s="16">
        <v>5.4144618167165431E-3</v>
      </c>
      <c r="M35" s="16">
        <v>4.4420687668212545E-3</v>
      </c>
      <c r="N35" s="17" t="s">
        <v>171</v>
      </c>
      <c r="O35" s="16">
        <v>-2.7225259420012738E-2</v>
      </c>
      <c r="P35" s="16">
        <v>-4.6744927391261015E-2</v>
      </c>
      <c r="Q35" s="16">
        <v>-1.8542097948595189E-2</v>
      </c>
      <c r="R35" s="16">
        <v>-5.5752911478152894E-2</v>
      </c>
      <c r="S35" s="16">
        <v>-2.6608238308120636E-2</v>
      </c>
      <c r="T35" s="16">
        <v>7.8044536004653053E-2</v>
      </c>
      <c r="U35" s="16">
        <v>-1.7236334922383582E-3</v>
      </c>
      <c r="V35" s="16">
        <v>5.4200231118726799E-3</v>
      </c>
      <c r="W35" s="16">
        <v>-1.1315390269606761E-3</v>
      </c>
      <c r="X35" s="16">
        <v>9.5346746085280475E-4</v>
      </c>
      <c r="Y35" s="17" t="s">
        <v>127</v>
      </c>
      <c r="Z35" s="16">
        <v>-2.88918381656353E-2</v>
      </c>
      <c r="AA35" s="16">
        <v>5.0243599048598684E-3</v>
      </c>
      <c r="AB35" s="16">
        <v>5.7531696829707874E-3</v>
      </c>
      <c r="AC35" s="16">
        <v>2.7044606765278239E-2</v>
      </c>
      <c r="AD35" s="16">
        <v>7.5251908262729733E-2</v>
      </c>
      <c r="AE35" s="16">
        <v>-1.4373425250522324E-2</v>
      </c>
      <c r="AF35" s="16">
        <v>-1.1533110211563572E-3</v>
      </c>
      <c r="AG35" s="16">
        <v>2.901350154502225E-2</v>
      </c>
      <c r="AH35" s="16">
        <v>2.1697236455009029E-2</v>
      </c>
      <c r="AI35" s="16">
        <v>2.2059764959924521E-2</v>
      </c>
      <c r="AJ35" s="16">
        <v>2.1129524287709964E-2</v>
      </c>
      <c r="AK35" s="16">
        <v>6.2319809264641077E-2</v>
      </c>
      <c r="AL35" s="16">
        <v>1.5055917869544423E-3</v>
      </c>
      <c r="AM35" s="16">
        <v>9.482093764634986E-3</v>
      </c>
      <c r="AN35" s="20" t="s">
        <v>127</v>
      </c>
    </row>
    <row r="36" spans="1:40" ht="24">
      <c r="A36" s="13" t="s">
        <v>72</v>
      </c>
      <c r="B36" s="14" t="s">
        <v>41</v>
      </c>
      <c r="C36" s="19" t="s">
        <v>215</v>
      </c>
      <c r="D36" s="16">
        <v>-2.3190751244106379E-3</v>
      </c>
      <c r="E36" s="16">
        <v>-1.8516218811892859E-2</v>
      </c>
      <c r="F36" s="16">
        <v>1.4335957325802926E-2</v>
      </c>
      <c r="G36" s="16">
        <v>-8.1589567100234812E-3</v>
      </c>
      <c r="H36" s="16">
        <v>-6.7736425425831026E-2</v>
      </c>
      <c r="I36" s="16">
        <v>1.0770937833136545E-2</v>
      </c>
      <c r="J36" s="16">
        <v>-2.370766902338272E-2</v>
      </c>
      <c r="K36" s="16">
        <v>-7.4841595548507181E-2</v>
      </c>
      <c r="L36" s="16">
        <v>4.6887362002739644E-2</v>
      </c>
      <c r="M36" s="17" t="s">
        <v>167</v>
      </c>
      <c r="N36" s="16">
        <v>4.3940525335829086E-3</v>
      </c>
      <c r="O36" s="16">
        <v>2.3745088323124115E-2</v>
      </c>
      <c r="P36" s="16">
        <v>-1.1974360315012525E-2</v>
      </c>
      <c r="Q36" s="16">
        <v>-4.3161278438047797E-2</v>
      </c>
      <c r="R36" s="16">
        <v>-1.007319346264051E-2</v>
      </c>
      <c r="S36" s="16">
        <v>-5.5260048949642239E-2</v>
      </c>
      <c r="T36" s="16">
        <v>1.7547077404685859E-2</v>
      </c>
      <c r="U36" s="16">
        <v>6.5452713133910346E-3</v>
      </c>
      <c r="V36" s="16">
        <v>1.2142812617870837E-2</v>
      </c>
      <c r="W36" s="16">
        <v>2.8850869062040999E-2</v>
      </c>
      <c r="X36" s="16">
        <v>3.438104083835733E-2</v>
      </c>
      <c r="Y36" s="16">
        <v>7.8031114941864183E-2</v>
      </c>
      <c r="Z36" s="16">
        <v>-1.9557841782248588E-2</v>
      </c>
      <c r="AA36" s="16">
        <v>1.0749172826130615E-2</v>
      </c>
      <c r="AB36" s="16">
        <v>-2.3970800695753216E-2</v>
      </c>
      <c r="AC36" s="16">
        <v>-7.6117298474335099E-3</v>
      </c>
      <c r="AD36" s="16">
        <v>4.5636149967665622E-2</v>
      </c>
      <c r="AE36" s="16">
        <v>6.2454885238542764E-2</v>
      </c>
      <c r="AF36" s="16">
        <v>5.7625531357816855E-3</v>
      </c>
      <c r="AG36" s="16">
        <v>3.098010945144793E-2</v>
      </c>
      <c r="AH36" s="16">
        <v>2.9190260558171789E-2</v>
      </c>
      <c r="AI36" s="16">
        <v>2.4174813678424334E-2</v>
      </c>
      <c r="AJ36" s="16">
        <v>8.0993787003075912E-2</v>
      </c>
      <c r="AK36" s="16">
        <v>6.5022879465049116E-2</v>
      </c>
      <c r="AL36" s="16">
        <v>2.9132953281118722E-2</v>
      </c>
      <c r="AM36" s="16">
        <v>-1.2787638328619629E-2</v>
      </c>
      <c r="AN36" s="18">
        <v>6.0139423135901655E-2</v>
      </c>
    </row>
    <row r="37" spans="1:40" ht="24">
      <c r="A37" s="13" t="s">
        <v>73</v>
      </c>
      <c r="B37" s="14" t="s">
        <v>41</v>
      </c>
      <c r="C37" s="19" t="s">
        <v>129</v>
      </c>
      <c r="D37" s="17" t="s">
        <v>167</v>
      </c>
      <c r="E37" s="16">
        <v>-4.1574410052094141E-2</v>
      </c>
      <c r="F37" s="16">
        <v>4.382840553366249E-2</v>
      </c>
      <c r="G37" s="16">
        <v>-1.7609662495807803E-2</v>
      </c>
      <c r="H37" s="16">
        <v>1.0228943895156198E-2</v>
      </c>
      <c r="I37" s="16">
        <v>-1.2757174200521562E-2</v>
      </c>
      <c r="J37" s="16">
        <v>-1.5336901086997234E-2</v>
      </c>
      <c r="K37" s="16">
        <v>-3.6086710569384041E-2</v>
      </c>
      <c r="L37" s="16">
        <v>4.1976421008778284E-2</v>
      </c>
      <c r="M37" s="16">
        <v>-2.3266739727368698E-3</v>
      </c>
      <c r="N37" s="16">
        <v>-2.3983785463734197E-2</v>
      </c>
      <c r="O37" s="16">
        <v>-7.2251196534572321E-2</v>
      </c>
      <c r="P37" s="16">
        <v>-2.82575768398418E-2</v>
      </c>
      <c r="Q37" s="16">
        <v>-3.2905598925428853E-2</v>
      </c>
      <c r="R37" s="16">
        <v>-3.0346476134394149E-2</v>
      </c>
      <c r="S37" s="16">
        <v>-2.4934019582677679E-2</v>
      </c>
      <c r="T37" s="16">
        <v>-4.0975384059226364E-2</v>
      </c>
      <c r="U37" s="17" t="s">
        <v>93</v>
      </c>
      <c r="V37" s="16">
        <v>3.2830359183856551E-2</v>
      </c>
      <c r="W37" s="16">
        <v>5.3982124695543907E-2</v>
      </c>
      <c r="X37" s="16">
        <v>6.4720633871036173E-2</v>
      </c>
      <c r="Y37" s="17" t="s">
        <v>102</v>
      </c>
      <c r="Z37" s="16">
        <v>3.2287421921301483E-2</v>
      </c>
      <c r="AA37" s="16">
        <v>3.4263809815347254E-2</v>
      </c>
      <c r="AB37" s="16">
        <v>-1.000308477605567E-2</v>
      </c>
      <c r="AC37" s="16">
        <v>-1.7296790881521387E-2</v>
      </c>
      <c r="AD37" s="16">
        <v>-1.0567226389509585E-2</v>
      </c>
      <c r="AE37" s="16">
        <v>-1.2929009415419237E-2</v>
      </c>
      <c r="AF37" s="16">
        <v>1.3613687346189379E-2</v>
      </c>
      <c r="AG37" s="16">
        <v>-1.1309668125535749E-2</v>
      </c>
      <c r="AH37" s="16">
        <v>4.9998939894459107E-3</v>
      </c>
      <c r="AI37" s="16">
        <v>2.3923072042720213E-2</v>
      </c>
      <c r="AJ37" s="16">
        <v>1.5812388013078025E-2</v>
      </c>
      <c r="AK37" s="16">
        <v>3.0527943496768281E-2</v>
      </c>
      <c r="AL37" s="16">
        <v>-1.1600131345221205E-2</v>
      </c>
      <c r="AM37" s="16">
        <v>-1.4553878481074345E-2</v>
      </c>
      <c r="AN37" s="18">
        <v>2.0763836369960174E-2</v>
      </c>
    </row>
    <row r="38" spans="1:40" ht="24">
      <c r="A38" s="13" t="s">
        <v>74</v>
      </c>
      <c r="B38" s="14" t="s">
        <v>41</v>
      </c>
      <c r="C38" s="15">
        <v>7.5870638105435428E-2</v>
      </c>
      <c r="D38" s="16">
        <v>4.1438817387151369E-2</v>
      </c>
      <c r="E38" s="16">
        <v>1.1173906680378223E-2</v>
      </c>
      <c r="F38" s="16">
        <v>1.5076536141861214E-2</v>
      </c>
      <c r="G38" s="16">
        <v>2.8922648258734293E-4</v>
      </c>
      <c r="H38" s="16">
        <v>3.3958404904257333E-2</v>
      </c>
      <c r="I38" s="16">
        <v>-4.638044883731679E-2</v>
      </c>
      <c r="J38" s="16">
        <v>-7.6197955420926021E-3</v>
      </c>
      <c r="K38" s="16">
        <v>-2.6258847780132138E-2</v>
      </c>
      <c r="L38" s="17" t="s">
        <v>174</v>
      </c>
      <c r="M38" s="16">
        <v>4.630703917179179E-2</v>
      </c>
      <c r="N38" s="16">
        <v>5.4074794239116894E-3</v>
      </c>
      <c r="O38" s="16">
        <v>-4.6933563383366031E-2</v>
      </c>
      <c r="P38" s="16">
        <v>-5.0889887615373927E-2</v>
      </c>
      <c r="Q38" s="16">
        <v>-3.1951541899406827E-2</v>
      </c>
      <c r="R38" s="16">
        <v>-5.7120341778901199E-2</v>
      </c>
      <c r="S38" s="16">
        <v>-2.257407022128826E-2</v>
      </c>
      <c r="T38" s="16">
        <v>-2.6542056131506356E-2</v>
      </c>
      <c r="U38" s="16">
        <v>4.8115876349974294E-2</v>
      </c>
      <c r="V38" s="16">
        <v>5.9545686878140928E-2</v>
      </c>
      <c r="W38" s="17" t="s">
        <v>209</v>
      </c>
      <c r="X38" s="16">
        <v>5.1601805047008578E-2</v>
      </c>
      <c r="Y38" s="17" t="s">
        <v>107</v>
      </c>
      <c r="Z38" s="16">
        <v>5.0734266892130198E-3</v>
      </c>
      <c r="AA38" s="16">
        <v>9.6079850316765081E-3</v>
      </c>
      <c r="AB38" s="16">
        <v>-8.37632500924009E-3</v>
      </c>
      <c r="AC38" s="16">
        <v>-1.4077321463663008E-2</v>
      </c>
      <c r="AD38" s="16">
        <v>1.1563644766552734E-2</v>
      </c>
      <c r="AE38" s="16">
        <v>1.710065839001124E-2</v>
      </c>
      <c r="AF38" s="16">
        <v>-2.5379960151990861E-2</v>
      </c>
      <c r="AG38" s="16">
        <v>3.1416362512896673E-2</v>
      </c>
      <c r="AH38" s="16">
        <v>4.3183053787239018E-3</v>
      </c>
      <c r="AI38" s="16">
        <v>2.6306741127388088E-2</v>
      </c>
      <c r="AJ38" s="16">
        <v>7.3723129825277817E-2</v>
      </c>
      <c r="AK38" s="16">
        <v>1.0538792120506674E-2</v>
      </c>
      <c r="AL38" s="16">
        <v>3.0189720010403348E-2</v>
      </c>
      <c r="AM38" s="16">
        <v>-4.5488367202843388E-3</v>
      </c>
      <c r="AN38" s="18">
        <v>-2.0795738798271821E-2</v>
      </c>
    </row>
    <row r="39" spans="1:40" ht="24">
      <c r="A39" s="13" t="s">
        <v>75</v>
      </c>
      <c r="B39" s="14" t="s">
        <v>41</v>
      </c>
      <c r="C39" s="15">
        <v>3.8209222553062396E-2</v>
      </c>
      <c r="D39" s="16">
        <v>2.0476439864195478E-2</v>
      </c>
      <c r="E39" s="16">
        <v>-7.5710417146013977E-3</v>
      </c>
      <c r="F39" s="16">
        <v>2.7731139913757381E-2</v>
      </c>
      <c r="G39" s="16">
        <v>4.8139830496653942E-2</v>
      </c>
      <c r="H39" s="16">
        <v>1.997474855627308E-2</v>
      </c>
      <c r="I39" s="16">
        <v>7.8726104297306115E-2</v>
      </c>
      <c r="J39" s="16">
        <v>2.0012335379367925E-2</v>
      </c>
      <c r="K39" s="16">
        <v>-1.7667496508322236E-2</v>
      </c>
      <c r="L39" s="16">
        <v>-2.083785427809327E-2</v>
      </c>
      <c r="M39" s="16">
        <v>5.92344276012177E-2</v>
      </c>
      <c r="N39" s="17" t="s">
        <v>146</v>
      </c>
      <c r="O39" s="16">
        <v>3.6608517400650339E-2</v>
      </c>
      <c r="P39" s="16">
        <v>-8.4461940339684207E-3</v>
      </c>
      <c r="Q39" s="16">
        <v>3.4671949868044665E-3</v>
      </c>
      <c r="R39" s="16">
        <v>-2.9117740417513555E-2</v>
      </c>
      <c r="S39" s="16">
        <v>-7.6906977998847143E-4</v>
      </c>
      <c r="T39" s="17" t="s">
        <v>192</v>
      </c>
      <c r="U39" s="16">
        <v>-5.150337807563575E-2</v>
      </c>
      <c r="V39" s="16">
        <v>-2.2060437391603765E-2</v>
      </c>
      <c r="W39" s="16">
        <v>-4.4791511092206693E-2</v>
      </c>
      <c r="X39" s="16">
        <v>-2.6818585436662941E-2</v>
      </c>
      <c r="Y39" s="16">
        <v>3.2927891132866469E-2</v>
      </c>
      <c r="Z39" s="16">
        <v>-5.998313393936959E-2</v>
      </c>
      <c r="AA39" s="16">
        <v>-5.9101526519868608E-2</v>
      </c>
      <c r="AB39" s="16">
        <v>-4.8826698776500137E-2</v>
      </c>
      <c r="AC39" s="16">
        <v>-8.5963185841644394E-3</v>
      </c>
      <c r="AD39" s="16">
        <v>2.3479071295136506E-2</v>
      </c>
      <c r="AE39" s="16">
        <v>4.7320777876372205E-2</v>
      </c>
      <c r="AF39" s="16">
        <v>-5.5317689029005759E-2</v>
      </c>
      <c r="AG39" s="16">
        <v>3.9680293006220127E-2</v>
      </c>
      <c r="AH39" s="16">
        <v>-1.8772032957499706E-2</v>
      </c>
      <c r="AI39" s="16">
        <v>-3.3857993215697978E-3</v>
      </c>
      <c r="AJ39" s="16">
        <v>4.8800633325330654E-2</v>
      </c>
      <c r="AK39" s="16">
        <v>-1.176101402153878E-2</v>
      </c>
      <c r="AL39" s="16">
        <v>-2.1393441139909562E-2</v>
      </c>
      <c r="AM39" s="16">
        <v>-8.3685032348252367E-3</v>
      </c>
      <c r="AN39" s="20" t="s">
        <v>202</v>
      </c>
    </row>
    <row r="40" spans="1:40" ht="24">
      <c r="A40" s="13" t="s">
        <v>76</v>
      </c>
      <c r="B40" s="14" t="s">
        <v>41</v>
      </c>
      <c r="C40" s="15">
        <v>1.4160159846750897E-2</v>
      </c>
      <c r="D40" s="17" t="s">
        <v>143</v>
      </c>
      <c r="E40" s="16">
        <v>-2.4075098882167981E-2</v>
      </c>
      <c r="F40" s="16">
        <v>4.3366233056385893E-2</v>
      </c>
      <c r="G40" s="16">
        <v>-2.9560452561762325E-2</v>
      </c>
      <c r="H40" s="16">
        <v>3.7877793640686712E-2</v>
      </c>
      <c r="I40" s="16">
        <v>2.9129894265232971E-2</v>
      </c>
      <c r="J40" s="16">
        <v>2.1032154365249561E-2</v>
      </c>
      <c r="K40" s="16">
        <v>1.6962740817810459E-2</v>
      </c>
      <c r="L40" s="17" t="s">
        <v>108</v>
      </c>
      <c r="M40" s="16">
        <v>7.6588848601515019E-2</v>
      </c>
      <c r="N40" s="17" t="s">
        <v>146</v>
      </c>
      <c r="O40" s="16">
        <v>5.3720743953488512E-2</v>
      </c>
      <c r="P40" s="16">
        <v>5.3881655122977419E-3</v>
      </c>
      <c r="Q40" s="16">
        <v>-2.4640388821262276E-2</v>
      </c>
      <c r="R40" s="16">
        <v>-2.6309498894616212E-2</v>
      </c>
      <c r="S40" s="16">
        <v>3.8443980440347199E-2</v>
      </c>
      <c r="T40" s="16">
        <v>3.5674240537694531E-2</v>
      </c>
      <c r="U40" s="16">
        <v>-8.8978250546130032E-3</v>
      </c>
      <c r="V40" s="16">
        <v>1.251438863389619E-2</v>
      </c>
      <c r="W40" s="16">
        <v>3.0739164823605516E-2</v>
      </c>
      <c r="X40" s="16">
        <v>-2.1875184819807214E-2</v>
      </c>
      <c r="Y40" s="17" t="s">
        <v>157</v>
      </c>
      <c r="Z40" s="16">
        <v>2.2156394737536403E-2</v>
      </c>
      <c r="AA40" s="16">
        <v>-3.8433454738799E-2</v>
      </c>
      <c r="AB40" s="16">
        <v>-1.3588946377972005E-2</v>
      </c>
      <c r="AC40" s="16">
        <v>-1.7844188790084113E-3</v>
      </c>
      <c r="AD40" s="16">
        <v>-3.4791128821834341E-2</v>
      </c>
      <c r="AE40" s="16">
        <v>-5.0386978300770463E-2</v>
      </c>
      <c r="AF40" s="16">
        <v>-5.3309931409091078E-2</v>
      </c>
      <c r="AG40" s="16">
        <v>9.7861279499456867E-3</v>
      </c>
      <c r="AH40" s="16">
        <v>-4.7529863975658539E-2</v>
      </c>
      <c r="AI40" s="16">
        <v>8.3918416550895526E-3</v>
      </c>
      <c r="AJ40" s="16">
        <v>9.263268399297574E-3</v>
      </c>
      <c r="AK40" s="16">
        <v>-1.1771975262567104E-2</v>
      </c>
      <c r="AL40" s="16">
        <v>-2.5025476602402699E-2</v>
      </c>
      <c r="AM40" s="16">
        <v>-4.8247005115814395E-2</v>
      </c>
      <c r="AN40" s="18">
        <v>3.2732772094830269E-2</v>
      </c>
    </row>
    <row r="41" spans="1:40" ht="24">
      <c r="A41" s="13" t="s">
        <v>77</v>
      </c>
      <c r="B41" s="14" t="s">
        <v>41</v>
      </c>
      <c r="C41" s="15">
        <v>3.8617843425517474E-2</v>
      </c>
      <c r="D41" s="16">
        <v>-4.0165019544505187E-2</v>
      </c>
      <c r="E41" s="16">
        <v>-2.4801105709987697E-2</v>
      </c>
      <c r="F41" s="16">
        <v>-4.7790998228594804E-2</v>
      </c>
      <c r="G41" s="16">
        <v>-3.5603373021401227E-5</v>
      </c>
      <c r="H41" s="16">
        <v>-5.4654017996487288E-2</v>
      </c>
      <c r="I41" s="16">
        <v>3.9319972552086802E-2</v>
      </c>
      <c r="J41" s="16">
        <v>-3.1685746746328479E-2</v>
      </c>
      <c r="K41" s="16">
        <v>-9.581217791743318E-3</v>
      </c>
      <c r="L41" s="16">
        <v>-2.6414351934585172E-2</v>
      </c>
      <c r="M41" s="16">
        <v>1.7206006445076708E-2</v>
      </c>
      <c r="N41" s="16">
        <v>7.6120554153481609E-2</v>
      </c>
      <c r="O41" s="16">
        <v>-9.4973869725688135E-4</v>
      </c>
      <c r="P41" s="16">
        <v>-3.9854468793545192E-2</v>
      </c>
      <c r="Q41" s="16">
        <v>-1.7493250163665437E-2</v>
      </c>
      <c r="R41" s="16">
        <v>1.6509957786832726E-2</v>
      </c>
      <c r="S41" s="16">
        <v>-4.9760684853019224E-2</v>
      </c>
      <c r="T41" s="17" t="s">
        <v>194</v>
      </c>
      <c r="U41" s="16">
        <v>5.9388312471356265E-3</v>
      </c>
      <c r="V41" s="16">
        <v>3.0886302108842234E-4</v>
      </c>
      <c r="W41" s="16">
        <v>1.7240963895261439E-2</v>
      </c>
      <c r="X41" s="16">
        <v>2.0516107660368585E-2</v>
      </c>
      <c r="Y41" s="16">
        <v>3.5653401438125822E-2</v>
      </c>
      <c r="Z41" s="16">
        <v>-7.6149055137060663E-3</v>
      </c>
      <c r="AA41" s="16">
        <v>2.1233132815894964E-2</v>
      </c>
      <c r="AB41" s="16">
        <v>1.5093705743689897E-2</v>
      </c>
      <c r="AC41" s="16">
        <v>-3.6421524451770694E-2</v>
      </c>
      <c r="AD41" s="16">
        <v>6.2554148824168279E-2</v>
      </c>
      <c r="AE41" s="16">
        <v>7.6865034559241693E-2</v>
      </c>
      <c r="AF41" s="16">
        <v>-2.6790291034403561E-2</v>
      </c>
      <c r="AG41" s="17" t="s">
        <v>156</v>
      </c>
      <c r="AH41" s="16">
        <v>3.9413544090711843E-2</v>
      </c>
      <c r="AI41" s="16">
        <v>5.1561881463339669E-2</v>
      </c>
      <c r="AJ41" s="16">
        <v>6.5546509287655888E-2</v>
      </c>
      <c r="AK41" s="16">
        <v>2.8203915376039421E-2</v>
      </c>
      <c r="AL41" s="16">
        <v>1.6331187835183104E-2</v>
      </c>
      <c r="AM41" s="16">
        <v>-3.11245634071897E-2</v>
      </c>
      <c r="AN41" s="20" t="s">
        <v>192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1.0570974491947468E-7</v>
      </c>
      <c r="E48" s="10">
        <f t="shared" ref="E48:AN48" si="0">$C5^2*E5^2</f>
        <v>3.2331558541703089E-7</v>
      </c>
      <c r="F48" s="10">
        <f t="shared" si="0"/>
        <v>3.5689843670163107E-10</v>
      </c>
      <c r="G48" s="10">
        <f t="shared" si="0"/>
        <v>1.1069835110851231E-10</v>
      </c>
      <c r="H48" s="10">
        <f t="shared" si="0"/>
        <v>2.8732328485622401E-7</v>
      </c>
      <c r="I48" s="10">
        <f t="shared" si="0"/>
        <v>1.3131344986122292E-6</v>
      </c>
      <c r="J48" s="10">
        <f t="shared" si="0"/>
        <v>8.6358517502626963E-9</v>
      </c>
      <c r="K48" s="10">
        <f t="shared" si="0"/>
        <v>5.4692717338688016E-10</v>
      </c>
      <c r="L48" s="10">
        <f t="shared" si="0"/>
        <v>8.3920714911273939E-7</v>
      </c>
      <c r="M48" s="10">
        <f t="shared" si="0"/>
        <v>7.9536564880978419E-7</v>
      </c>
      <c r="N48" s="10">
        <f t="shared" si="0"/>
        <v>6.9286303479922314E-7</v>
      </c>
      <c r="O48" s="10">
        <f t="shared" si="0"/>
        <v>2.3488661163794915E-6</v>
      </c>
      <c r="P48" s="10">
        <f t="shared" si="0"/>
        <v>2.1588027851537658E-9</v>
      </c>
      <c r="Q48" s="10">
        <f t="shared" si="0"/>
        <v>1.3142699607686209E-6</v>
      </c>
      <c r="R48" s="10">
        <f t="shared" si="0"/>
        <v>1.2400752989244636E-8</v>
      </c>
      <c r="S48" s="10">
        <f t="shared" si="0"/>
        <v>1.821611110445984E-8</v>
      </c>
      <c r="T48" s="11">
        <f t="shared" si="0"/>
        <v>6.6553257216227514E-6</v>
      </c>
      <c r="U48" s="10">
        <f t="shared" si="0"/>
        <v>5.2077897860587794E-7</v>
      </c>
      <c r="V48" s="10">
        <f t="shared" si="0"/>
        <v>1.0060228534259663E-6</v>
      </c>
      <c r="W48" s="10">
        <f t="shared" si="0"/>
        <v>3.2891082887164236E-8</v>
      </c>
      <c r="X48" s="10">
        <f t="shared" si="0"/>
        <v>5.6471200584756975E-7</v>
      </c>
      <c r="Y48" s="10">
        <f t="shared" si="0"/>
        <v>8.168929907685577E-8</v>
      </c>
      <c r="Z48" s="10">
        <f t="shared" si="0"/>
        <v>6.1935875376147027E-7</v>
      </c>
      <c r="AA48" s="10">
        <f t="shared" si="0"/>
        <v>3.7637912144802752E-8</v>
      </c>
      <c r="AB48" s="10">
        <f t="shared" si="0"/>
        <v>5.0857527667301406E-8</v>
      </c>
      <c r="AC48" s="10">
        <f t="shared" si="0"/>
        <v>1.3311194323504663E-6</v>
      </c>
      <c r="AD48" s="10">
        <f t="shared" si="0"/>
        <v>1.3664569382872833E-6</v>
      </c>
      <c r="AE48" s="10">
        <f t="shared" si="0"/>
        <v>7.2565271436944902E-8</v>
      </c>
      <c r="AF48" s="10">
        <f t="shared" si="0"/>
        <v>1.1509536682829703E-6</v>
      </c>
      <c r="AG48" s="11">
        <f t="shared" si="0"/>
        <v>7.4506406080651622E-4</v>
      </c>
      <c r="AH48" s="10">
        <f t="shared" si="0"/>
        <v>3.2376595580803722E-8</v>
      </c>
      <c r="AI48" s="10">
        <f t="shared" si="0"/>
        <v>2.1909083408935133E-6</v>
      </c>
      <c r="AJ48" s="10">
        <f t="shared" si="0"/>
        <v>3.7439992796116592E-10</v>
      </c>
      <c r="AK48" s="10">
        <f t="shared" si="0"/>
        <v>1.0802203586971752E-7</v>
      </c>
      <c r="AL48" s="10">
        <f t="shared" si="0"/>
        <v>9.4884552044289449E-9</v>
      </c>
      <c r="AM48" s="10">
        <f t="shared" si="0"/>
        <v>2.1068593185243423E-8</v>
      </c>
      <c r="AN48" s="12">
        <f t="shared" si="0"/>
        <v>1.3415112547711559E-6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2.4238079334849593E-7</v>
      </c>
      <c r="E49" s="16">
        <f t="shared" si="1"/>
        <v>3.8094306520484758E-7</v>
      </c>
      <c r="F49" s="16">
        <f t="shared" si="1"/>
        <v>2.8814515579556145E-7</v>
      </c>
      <c r="G49" s="16">
        <f t="shared" si="1"/>
        <v>1.3666972586320731E-8</v>
      </c>
      <c r="H49" s="16">
        <f t="shared" si="1"/>
        <v>6.3991828079537419E-8</v>
      </c>
      <c r="I49" s="16">
        <f t="shared" si="1"/>
        <v>4.5615790714327261E-7</v>
      </c>
      <c r="J49" s="16">
        <f t="shared" si="1"/>
        <v>3.3132809887954263E-7</v>
      </c>
      <c r="K49" s="16">
        <f t="shared" si="1"/>
        <v>2.3484189732126614E-9</v>
      </c>
      <c r="L49" s="16">
        <f t="shared" si="1"/>
        <v>2.967712412491157E-8</v>
      </c>
      <c r="M49" s="16">
        <f t="shared" si="1"/>
        <v>1.0998342516989693E-6</v>
      </c>
      <c r="N49" s="16">
        <f t="shared" si="1"/>
        <v>1.0024941064090868E-6</v>
      </c>
      <c r="O49" s="16">
        <f t="shared" si="1"/>
        <v>1.0968359188184357E-7</v>
      </c>
      <c r="P49" s="16">
        <f t="shared" si="1"/>
        <v>1.6471779088644118E-8</v>
      </c>
      <c r="Q49" s="16">
        <f t="shared" si="1"/>
        <v>1.9748670580734693E-8</v>
      </c>
      <c r="R49" s="16">
        <f t="shared" si="1"/>
        <v>1.3756853369871802E-8</v>
      </c>
      <c r="S49" s="16">
        <f t="shared" si="1"/>
        <v>1.3482224363851667E-7</v>
      </c>
      <c r="T49" s="16">
        <f t="shared" si="1"/>
        <v>2.1599542040630448E-7</v>
      </c>
      <c r="U49" s="16">
        <f t="shared" si="1"/>
        <v>3.9398699048134607E-9</v>
      </c>
      <c r="V49" s="16">
        <f t="shared" si="1"/>
        <v>1.7384765641082067E-7</v>
      </c>
      <c r="W49" s="16">
        <f t="shared" si="1"/>
        <v>3.2163793373510818E-8</v>
      </c>
      <c r="X49" s="16">
        <f t="shared" si="1"/>
        <v>7.8036146654704903E-8</v>
      </c>
      <c r="Y49" s="16">
        <f t="shared" si="1"/>
        <v>3.7846343730732895E-8</v>
      </c>
      <c r="Z49" s="16">
        <f t="shared" si="1"/>
        <v>5.2645305863012749E-9</v>
      </c>
      <c r="AA49" s="16">
        <f t="shared" si="1"/>
        <v>1.6947211233277344E-8</v>
      </c>
      <c r="AB49" s="16">
        <f t="shared" si="1"/>
        <v>3.4382117226546868E-7</v>
      </c>
      <c r="AC49" s="16">
        <f t="shared" si="1"/>
        <v>1.2004653854491364E-7</v>
      </c>
      <c r="AD49" s="16">
        <f t="shared" si="1"/>
        <v>1.4615701450852841E-7</v>
      </c>
      <c r="AE49" s="16">
        <f t="shared" si="1"/>
        <v>4.1251319879733841E-8</v>
      </c>
      <c r="AF49" s="16">
        <f t="shared" si="1"/>
        <v>1.4128679918195525E-7</v>
      </c>
      <c r="AG49" s="16">
        <f t="shared" si="1"/>
        <v>3.3881631421358191E-8</v>
      </c>
      <c r="AH49" s="16">
        <f t="shared" si="1"/>
        <v>1.3932166313384183E-8</v>
      </c>
      <c r="AI49" s="16">
        <f t="shared" si="1"/>
        <v>5.4672217714823319E-9</v>
      </c>
      <c r="AJ49" s="16">
        <f t="shared" si="1"/>
        <v>1.740770336546395E-8</v>
      </c>
      <c r="AK49" s="17">
        <f t="shared" si="1"/>
        <v>2.2939963913853426E-4</v>
      </c>
      <c r="AL49" s="16">
        <f t="shared" si="1"/>
        <v>3.7215079073194032E-9</v>
      </c>
      <c r="AM49" s="16">
        <f t="shared" si="1"/>
        <v>5.7897845964910036E-8</v>
      </c>
      <c r="AN49" s="18">
        <f t="shared" si="1"/>
        <v>3.7312340328603255E-8</v>
      </c>
    </row>
    <row r="50" spans="1:40" ht="24">
      <c r="A50" s="13" t="s">
        <v>43</v>
      </c>
      <c r="B50" s="14" t="s">
        <v>41</v>
      </c>
      <c r="C50" s="19"/>
      <c r="D50" s="16">
        <f t="shared" ref="D50:AN50" si="2">$C7^2*D7^2</f>
        <v>1.6207359363740522E-6</v>
      </c>
      <c r="E50" s="16">
        <f t="shared" si="2"/>
        <v>4.4183074586938666E-9</v>
      </c>
      <c r="F50" s="16">
        <f t="shared" si="2"/>
        <v>3.0012971995046526E-6</v>
      </c>
      <c r="G50" s="16">
        <f t="shared" si="2"/>
        <v>3.8496242089808431E-6</v>
      </c>
      <c r="H50" s="16">
        <f t="shared" si="2"/>
        <v>2.6171506602582396E-7</v>
      </c>
      <c r="I50" s="16">
        <f t="shared" si="2"/>
        <v>6.3011166139854895E-8</v>
      </c>
      <c r="J50" s="16">
        <f t="shared" si="2"/>
        <v>3.2055207067097576E-7</v>
      </c>
      <c r="K50" s="16">
        <f t="shared" si="2"/>
        <v>2.6990234025662046E-7</v>
      </c>
      <c r="L50" s="16">
        <f t="shared" si="2"/>
        <v>1.5876448559083594E-7</v>
      </c>
      <c r="M50" s="16">
        <f t="shared" si="2"/>
        <v>1.2530267563336005E-6</v>
      </c>
      <c r="N50" s="16">
        <f t="shared" si="2"/>
        <v>6.9389042051483183E-7</v>
      </c>
      <c r="O50" s="16">
        <f t="shared" si="2"/>
        <v>6.7288628455546087E-7</v>
      </c>
      <c r="P50" s="16">
        <f t="shared" si="2"/>
        <v>7.598474931274902E-9</v>
      </c>
      <c r="Q50" s="16">
        <f t="shared" si="2"/>
        <v>1.7109718678370514E-6</v>
      </c>
      <c r="R50" s="16">
        <f t="shared" si="2"/>
        <v>2.5159923461030379E-6</v>
      </c>
      <c r="S50" s="16">
        <f t="shared" si="2"/>
        <v>2.736724401977898E-5</v>
      </c>
      <c r="T50" s="16">
        <f t="shared" si="2"/>
        <v>7.781031471945808E-6</v>
      </c>
      <c r="U50" s="16">
        <f t="shared" si="2"/>
        <v>2.2705998318187779E-6</v>
      </c>
      <c r="V50" s="16">
        <f t="shared" si="2"/>
        <v>2.763170896909521E-7</v>
      </c>
      <c r="W50" s="16">
        <f t="shared" si="2"/>
        <v>2.4169651377703256E-8</v>
      </c>
      <c r="X50" s="16">
        <f t="shared" si="2"/>
        <v>5.4206868178086102E-6</v>
      </c>
      <c r="Y50" s="16">
        <f t="shared" si="2"/>
        <v>1.8614573608576268E-5</v>
      </c>
      <c r="Z50" s="16">
        <f t="shared" si="2"/>
        <v>3.6475286062808551E-8</v>
      </c>
      <c r="AA50" s="16">
        <f t="shared" si="2"/>
        <v>1.7596588170192904E-6</v>
      </c>
      <c r="AB50" s="16">
        <f t="shared" si="2"/>
        <v>2.3649933462018306E-6</v>
      </c>
      <c r="AC50" s="16">
        <f t="shared" si="2"/>
        <v>4.0558601127986607E-8</v>
      </c>
      <c r="AD50" s="16">
        <f t="shared" si="2"/>
        <v>2.8658442639378234E-5</v>
      </c>
      <c r="AE50" s="16">
        <f t="shared" si="2"/>
        <v>3.4104549551404134E-7</v>
      </c>
      <c r="AF50" s="16">
        <f t="shared" si="2"/>
        <v>8.3009367269889534E-6</v>
      </c>
      <c r="AG50" s="16">
        <f t="shared" si="2"/>
        <v>1.9304447745820777E-7</v>
      </c>
      <c r="AH50" s="16">
        <f t="shared" si="2"/>
        <v>3.1899500206507232E-6</v>
      </c>
      <c r="AI50" s="16">
        <f t="shared" si="2"/>
        <v>8.8483789374090635E-6</v>
      </c>
      <c r="AJ50" s="16">
        <f t="shared" si="2"/>
        <v>2.9025771168419194E-6</v>
      </c>
      <c r="AK50" s="16">
        <f t="shared" si="2"/>
        <v>1.7153928215857231E-6</v>
      </c>
      <c r="AL50" s="16">
        <f t="shared" si="2"/>
        <v>5.91034555672435E-6</v>
      </c>
      <c r="AM50" s="17">
        <f t="shared" si="2"/>
        <v>6.7519089000000008E-3</v>
      </c>
      <c r="AN50" s="18">
        <f t="shared" si="2"/>
        <v>5.5298615853069443E-7</v>
      </c>
    </row>
    <row r="51" spans="1:40" ht="24">
      <c r="A51" s="13" t="s">
        <v>44</v>
      </c>
      <c r="B51" s="14" t="s">
        <v>41</v>
      </c>
      <c r="C51" s="19"/>
      <c r="D51" s="16">
        <f t="shared" ref="D51:AN51" si="3">$C8^2*D8^2</f>
        <v>3.3946683455688713E-6</v>
      </c>
      <c r="E51" s="16">
        <f t="shared" si="3"/>
        <v>1.9852432600659209E-5</v>
      </c>
      <c r="F51" s="16">
        <f t="shared" si="3"/>
        <v>8.4981040736573218E-5</v>
      </c>
      <c r="G51" s="16">
        <f t="shared" si="3"/>
        <v>2.5730612080554683E-5</v>
      </c>
      <c r="H51" s="16">
        <f t="shared" si="3"/>
        <v>1.4111934556600556E-7</v>
      </c>
      <c r="I51" s="16">
        <f t="shared" si="3"/>
        <v>1.7973146126898761E-5</v>
      </c>
      <c r="J51" s="16">
        <f t="shared" si="3"/>
        <v>4.776128794287826E-6</v>
      </c>
      <c r="K51" s="16">
        <f t="shared" si="3"/>
        <v>1.1934803376492821E-5</v>
      </c>
      <c r="L51" s="16">
        <f t="shared" si="3"/>
        <v>1.2065433319510921E-5</v>
      </c>
      <c r="M51" s="16">
        <f t="shared" si="3"/>
        <v>6.1666612551492552E-7</v>
      </c>
      <c r="N51" s="16">
        <f t="shared" si="3"/>
        <v>2.2477774494740918E-8</v>
      </c>
      <c r="O51" s="16">
        <f t="shared" si="3"/>
        <v>6.5173573730873773E-6</v>
      </c>
      <c r="P51" s="16">
        <f t="shared" si="3"/>
        <v>1.6650559469406104E-5</v>
      </c>
      <c r="Q51" s="16">
        <f t="shared" si="3"/>
        <v>1.5288561690491701E-6</v>
      </c>
      <c r="R51" s="16">
        <f t="shared" si="3"/>
        <v>2.5559542305432407E-6</v>
      </c>
      <c r="S51" s="16">
        <f t="shared" si="3"/>
        <v>5.6471229584793378E-6</v>
      </c>
      <c r="T51" s="16">
        <f t="shared" si="3"/>
        <v>1.3658680695927752E-5</v>
      </c>
      <c r="U51" s="16">
        <f t="shared" si="3"/>
        <v>1.4961528770360792E-6</v>
      </c>
      <c r="V51" s="16">
        <f t="shared" si="3"/>
        <v>1.8847468328051008E-6</v>
      </c>
      <c r="W51" s="16">
        <f t="shared" si="3"/>
        <v>2.909443086186727E-7</v>
      </c>
      <c r="X51" s="16">
        <f t="shared" si="3"/>
        <v>1.0423102038656444E-6</v>
      </c>
      <c r="Y51" s="16">
        <f t="shared" si="3"/>
        <v>5.4046999510145261E-5</v>
      </c>
      <c r="Z51" s="16">
        <f t="shared" si="3"/>
        <v>8.6752427535202145E-6</v>
      </c>
      <c r="AA51" s="16">
        <f t="shared" si="3"/>
        <v>8.6028990420997626E-6</v>
      </c>
      <c r="AB51" s="16">
        <f t="shared" si="3"/>
        <v>6.4311906937270774E-6</v>
      </c>
      <c r="AC51" s="16">
        <f t="shared" si="3"/>
        <v>8.4462251181015256E-7</v>
      </c>
      <c r="AD51" s="16">
        <f t="shared" si="3"/>
        <v>5.4840445371548806E-7</v>
      </c>
      <c r="AE51" s="16">
        <f t="shared" si="3"/>
        <v>9.4380660684508647E-7</v>
      </c>
      <c r="AF51" s="17">
        <f t="shared" si="3"/>
        <v>1.6244012304000001E-2</v>
      </c>
      <c r="AG51" s="16">
        <f t="shared" si="3"/>
        <v>2.5390084779605386E-5</v>
      </c>
      <c r="AH51" s="16">
        <f t="shared" si="3"/>
        <v>4.1523563624399179E-9</v>
      </c>
      <c r="AI51" s="16">
        <f t="shared" si="3"/>
        <v>1.6243474261491322E-6</v>
      </c>
      <c r="AJ51" s="16">
        <f t="shared" si="3"/>
        <v>1.1311660575836661E-6</v>
      </c>
      <c r="AK51" s="16">
        <f t="shared" si="3"/>
        <v>9.9476114905431305E-6</v>
      </c>
      <c r="AL51" s="16">
        <f t="shared" si="3"/>
        <v>1.2700422266345924E-6</v>
      </c>
      <c r="AM51" s="16">
        <f t="shared" si="3"/>
        <v>1.9745466021138317E-5</v>
      </c>
      <c r="AN51" s="18">
        <f t="shared" si="3"/>
        <v>5.7709262418370548E-5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4.3934295680055691E-6</v>
      </c>
      <c r="E52" s="16">
        <f t="shared" si="4"/>
        <v>3.0444257116356485E-6</v>
      </c>
      <c r="F52" s="16">
        <f t="shared" si="4"/>
        <v>1.5733429201347713E-6</v>
      </c>
      <c r="G52" s="16">
        <f t="shared" si="4"/>
        <v>1.3901088472494906E-6</v>
      </c>
      <c r="H52" s="16">
        <f t="shared" si="4"/>
        <v>8.3699935675240825E-6</v>
      </c>
      <c r="I52" s="16">
        <f t="shared" si="4"/>
        <v>5.3747952774406328E-7</v>
      </c>
      <c r="J52" s="16">
        <f t="shared" si="4"/>
        <v>6.1821958731968103E-6</v>
      </c>
      <c r="K52" s="16">
        <f t="shared" si="4"/>
        <v>3.9646661546459429E-7</v>
      </c>
      <c r="L52" s="16">
        <f t="shared" si="4"/>
        <v>1.5970498230552689E-5</v>
      </c>
      <c r="M52" s="16">
        <f t="shared" si="4"/>
        <v>4.829680599817756E-7</v>
      </c>
      <c r="N52" s="16">
        <f t="shared" si="4"/>
        <v>1.4707109813735281E-5</v>
      </c>
      <c r="O52" s="16">
        <f t="shared" si="4"/>
        <v>1.8888937687442984E-7</v>
      </c>
      <c r="P52" s="16">
        <f t="shared" si="4"/>
        <v>1.4891025506210718E-7</v>
      </c>
      <c r="Q52" s="16">
        <f t="shared" si="4"/>
        <v>4.9100791872658716E-7</v>
      </c>
      <c r="R52" s="17">
        <f t="shared" si="4"/>
        <v>4.2674244902223884E-3</v>
      </c>
      <c r="S52" s="16">
        <f t="shared" si="4"/>
        <v>2.9233501442544633E-7</v>
      </c>
      <c r="T52" s="16">
        <f t="shared" si="4"/>
        <v>1.3586456123358781E-6</v>
      </c>
      <c r="U52" s="16">
        <f t="shared" si="4"/>
        <v>1.5452027029653246E-6</v>
      </c>
      <c r="V52" s="16">
        <f t="shared" si="4"/>
        <v>1.0866423630437272E-6</v>
      </c>
      <c r="W52" s="16">
        <f t="shared" si="4"/>
        <v>2.0497919919616279E-8</v>
      </c>
      <c r="X52" s="16">
        <f t="shared" si="4"/>
        <v>7.4235880310623888E-8</v>
      </c>
      <c r="Y52" s="16">
        <f t="shared" si="4"/>
        <v>3.3967059963883123E-6</v>
      </c>
      <c r="Z52" s="16">
        <f t="shared" si="4"/>
        <v>6.9749664719935164E-7</v>
      </c>
      <c r="AA52" s="16">
        <f t="shared" si="4"/>
        <v>4.7377530452784219E-6</v>
      </c>
      <c r="AB52" s="16">
        <f t="shared" si="4"/>
        <v>6.2353263613922352E-6</v>
      </c>
      <c r="AC52" s="16">
        <f t="shared" si="4"/>
        <v>1.2369550002846232E-6</v>
      </c>
      <c r="AD52" s="16">
        <f t="shared" si="4"/>
        <v>6.3267921639054475E-6</v>
      </c>
      <c r="AE52" s="16">
        <f t="shared" si="4"/>
        <v>3.3378373695221064E-6</v>
      </c>
      <c r="AF52" s="16">
        <f t="shared" si="4"/>
        <v>6.6503330436046746E-7</v>
      </c>
      <c r="AG52" s="16">
        <f t="shared" si="4"/>
        <v>7.0670083698656631E-8</v>
      </c>
      <c r="AH52" s="16">
        <f t="shared" si="4"/>
        <v>3.2480841362148812E-6</v>
      </c>
      <c r="AI52" s="16">
        <f t="shared" si="4"/>
        <v>7.5843244410495804E-7</v>
      </c>
      <c r="AJ52" s="16">
        <f t="shared" si="4"/>
        <v>2.5045576357963744E-5</v>
      </c>
      <c r="AK52" s="16">
        <f t="shared" si="4"/>
        <v>2.5196447203139031E-7</v>
      </c>
      <c r="AL52" s="16">
        <f t="shared" si="4"/>
        <v>1.1648327256286078E-5</v>
      </c>
      <c r="AM52" s="16">
        <f t="shared" si="4"/>
        <v>1.556309664679187E-6</v>
      </c>
      <c r="AN52" s="18">
        <f t="shared" si="4"/>
        <v>4.1484800691843158E-6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4.2133057174972801E-7</v>
      </c>
      <c r="E53" s="16">
        <f t="shared" si="5"/>
        <v>2.1803692796138155E-9</v>
      </c>
      <c r="F53" s="16">
        <f t="shared" si="5"/>
        <v>7.0534740425916699E-8</v>
      </c>
      <c r="G53" s="16">
        <f t="shared" si="5"/>
        <v>2.6871931722135284E-7</v>
      </c>
      <c r="H53" s="16">
        <f t="shared" si="5"/>
        <v>6.4183845982196668E-9</v>
      </c>
      <c r="I53" s="16">
        <f t="shared" si="5"/>
        <v>3.2365450702074895E-8</v>
      </c>
      <c r="J53" s="16">
        <f t="shared" si="5"/>
        <v>1.6062360312096211E-9</v>
      </c>
      <c r="K53" s="16">
        <f t="shared" si="5"/>
        <v>7.7200469084225594E-7</v>
      </c>
      <c r="L53" s="16">
        <f t="shared" si="5"/>
        <v>1.4193708470355512E-6</v>
      </c>
      <c r="M53" s="16">
        <f t="shared" si="5"/>
        <v>5.7601524999954048E-8</v>
      </c>
      <c r="N53" s="16">
        <f t="shared" si="5"/>
        <v>1.1384662802717228E-8</v>
      </c>
      <c r="O53" s="16">
        <f t="shared" si="5"/>
        <v>4.4176719152539748E-7</v>
      </c>
      <c r="P53" s="16">
        <f t="shared" si="5"/>
        <v>8.3864886943898047E-8</v>
      </c>
      <c r="Q53" s="16">
        <f t="shared" si="5"/>
        <v>3.079059288395241E-8</v>
      </c>
      <c r="R53" s="16">
        <f t="shared" si="5"/>
        <v>8.8887090710169247E-8</v>
      </c>
      <c r="S53" s="16">
        <f t="shared" si="5"/>
        <v>2.9040137146964203E-7</v>
      </c>
      <c r="T53" s="16">
        <f t="shared" si="5"/>
        <v>5.4125083935025703E-11</v>
      </c>
      <c r="U53" s="16">
        <f t="shared" si="5"/>
        <v>3.4580738532103262E-7</v>
      </c>
      <c r="V53" s="17">
        <f t="shared" si="5"/>
        <v>3.4424572431007028E-4</v>
      </c>
      <c r="W53" s="16">
        <f t="shared" si="5"/>
        <v>2.8575621394099311E-7</v>
      </c>
      <c r="X53" s="16">
        <f t="shared" si="5"/>
        <v>4.8292998934905519E-7</v>
      </c>
      <c r="Y53" s="16">
        <f t="shared" si="5"/>
        <v>6.2355243605951726E-8</v>
      </c>
      <c r="Z53" s="16">
        <f t="shared" si="5"/>
        <v>1.2770067821388626E-7</v>
      </c>
      <c r="AA53" s="16">
        <f t="shared" si="5"/>
        <v>9.4702779726224927E-7</v>
      </c>
      <c r="AB53" s="16">
        <f t="shared" si="5"/>
        <v>5.485827129933125E-9</v>
      </c>
      <c r="AC53" s="16">
        <f t="shared" si="5"/>
        <v>1.2102299459462445E-7</v>
      </c>
      <c r="AD53" s="16">
        <f t="shared" si="5"/>
        <v>4.0736958043596385E-8</v>
      </c>
      <c r="AE53" s="16">
        <f t="shared" si="5"/>
        <v>5.9720101940663031E-7</v>
      </c>
      <c r="AF53" s="16">
        <f t="shared" si="5"/>
        <v>4.0221920488302366E-8</v>
      </c>
      <c r="AG53" s="16">
        <f t="shared" si="5"/>
        <v>4.7282494868346456E-7</v>
      </c>
      <c r="AH53" s="16">
        <f t="shared" si="5"/>
        <v>1.6491663186157214E-7</v>
      </c>
      <c r="AI53" s="16">
        <f t="shared" si="5"/>
        <v>1.6055449291040722E-7</v>
      </c>
      <c r="AJ53" s="16">
        <f t="shared" si="5"/>
        <v>2.1766025875715899E-9</v>
      </c>
      <c r="AK53" s="16">
        <f t="shared" si="5"/>
        <v>2.6067895531920749E-7</v>
      </c>
      <c r="AL53" s="16">
        <f t="shared" si="5"/>
        <v>4.2501318124531472E-8</v>
      </c>
      <c r="AM53" s="16">
        <f t="shared" si="5"/>
        <v>1.3958987188700976E-8</v>
      </c>
      <c r="AN53" s="18">
        <f t="shared" si="5"/>
        <v>1.9563803199762927E-7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4.6207935800419339E-6</v>
      </c>
      <c r="E54" s="16">
        <f t="shared" si="6"/>
        <v>1.442707684022103E-6</v>
      </c>
      <c r="F54" s="16">
        <f t="shared" si="6"/>
        <v>2.69998498784933E-7</v>
      </c>
      <c r="G54" s="16">
        <f t="shared" si="6"/>
        <v>7.3430717721215824E-7</v>
      </c>
      <c r="H54" s="16">
        <f t="shared" si="6"/>
        <v>7.6413434267619923E-6</v>
      </c>
      <c r="I54" s="16">
        <f t="shared" si="6"/>
        <v>4.5934266130563908E-7</v>
      </c>
      <c r="J54" s="16">
        <f t="shared" si="6"/>
        <v>6.5048190739834855E-7</v>
      </c>
      <c r="K54" s="16">
        <f t="shared" si="6"/>
        <v>2.6211996043592591E-7</v>
      </c>
      <c r="L54" s="17">
        <f t="shared" si="6"/>
        <v>1.5953903858300489E-5</v>
      </c>
      <c r="M54" s="16">
        <f t="shared" si="6"/>
        <v>1.3186030837992466E-6</v>
      </c>
      <c r="N54" s="16">
        <f t="shared" si="6"/>
        <v>2.0191053662490005E-9</v>
      </c>
      <c r="O54" s="16">
        <f t="shared" si="6"/>
        <v>8.6910027556113636E-7</v>
      </c>
      <c r="P54" s="16">
        <f t="shared" si="6"/>
        <v>1.4647341375084247E-6</v>
      </c>
      <c r="Q54" s="16">
        <f t="shared" si="6"/>
        <v>7.5553719415418714E-7</v>
      </c>
      <c r="R54" s="16">
        <f t="shared" si="6"/>
        <v>7.1236378283676133E-9</v>
      </c>
      <c r="S54" s="16">
        <f t="shared" si="6"/>
        <v>1.5460865497794119E-6</v>
      </c>
      <c r="T54" s="16">
        <f t="shared" si="6"/>
        <v>4.9072904027905904E-7</v>
      </c>
      <c r="U54" s="16">
        <f t="shared" si="6"/>
        <v>2.794727121387776E-6</v>
      </c>
      <c r="V54" s="16">
        <f t="shared" si="6"/>
        <v>1.1635103927346102E-6</v>
      </c>
      <c r="W54" s="17">
        <f t="shared" si="6"/>
        <v>1.4442576364889991E-3</v>
      </c>
      <c r="X54" s="16">
        <f t="shared" si="6"/>
        <v>8.4692594804591172E-7</v>
      </c>
      <c r="Y54" s="16">
        <f t="shared" si="6"/>
        <v>1.5457823752458998E-6</v>
      </c>
      <c r="Z54" s="16">
        <f t="shared" si="6"/>
        <v>1.2687545521898799E-7</v>
      </c>
      <c r="AA54" s="16">
        <f t="shared" si="6"/>
        <v>7.8191111361991409E-8</v>
      </c>
      <c r="AB54" s="16">
        <f t="shared" si="6"/>
        <v>7.4395492696372067E-8</v>
      </c>
      <c r="AC54" s="16">
        <f t="shared" si="6"/>
        <v>3.8025540902922393E-9</v>
      </c>
      <c r="AD54" s="16">
        <f t="shared" si="6"/>
        <v>6.6237319073184234E-7</v>
      </c>
      <c r="AE54" s="16">
        <f t="shared" si="6"/>
        <v>1.7484704243584819E-6</v>
      </c>
      <c r="AF54" s="16">
        <f t="shared" si="6"/>
        <v>2.4722904775679118E-8</v>
      </c>
      <c r="AG54" s="16">
        <f t="shared" si="6"/>
        <v>6.2969387903708624E-8</v>
      </c>
      <c r="AH54" s="16">
        <f t="shared" si="6"/>
        <v>1.976894886999639E-6</v>
      </c>
      <c r="AI54" s="16">
        <f t="shared" si="6"/>
        <v>1.0409240964777626E-11</v>
      </c>
      <c r="AJ54" s="16">
        <f t="shared" si="6"/>
        <v>6.6276861577626682E-6</v>
      </c>
      <c r="AK54" s="16">
        <f t="shared" si="6"/>
        <v>1.9616490097638988E-7</v>
      </c>
      <c r="AL54" s="16">
        <f t="shared" si="6"/>
        <v>1.3148882116879714E-6</v>
      </c>
      <c r="AM54" s="16">
        <f t="shared" si="6"/>
        <v>5.0269526489129713E-9</v>
      </c>
      <c r="AN54" s="18">
        <f t="shared" si="6"/>
        <v>3.2700841822396907E-6</v>
      </c>
    </row>
    <row r="55" spans="1:40" ht="24">
      <c r="A55" s="13" t="s">
        <v>48</v>
      </c>
      <c r="B55" s="14" t="s">
        <v>41</v>
      </c>
      <c r="C55" s="19"/>
      <c r="D55" s="16">
        <f t="shared" ref="D55:AN55" si="7">$C12^2*D12^2</f>
        <v>2.8057110349398888E-7</v>
      </c>
      <c r="E55" s="16">
        <f t="shared" si="7"/>
        <v>4.3590512140908369E-7</v>
      </c>
      <c r="F55" s="16">
        <f t="shared" si="7"/>
        <v>1.4516060079674422E-6</v>
      </c>
      <c r="G55" s="16">
        <f t="shared" si="7"/>
        <v>3.5552014868986212E-7</v>
      </c>
      <c r="H55" s="16">
        <f t="shared" si="7"/>
        <v>1.839564562805722E-6</v>
      </c>
      <c r="I55" s="16">
        <f t="shared" si="7"/>
        <v>1.0330134603158283E-5</v>
      </c>
      <c r="J55" s="16">
        <f t="shared" si="7"/>
        <v>1.5447924899160178E-6</v>
      </c>
      <c r="K55" s="16">
        <f t="shared" si="7"/>
        <v>1.0824484011113837E-5</v>
      </c>
      <c r="L55" s="16">
        <f t="shared" si="7"/>
        <v>2.1414417301108441E-7</v>
      </c>
      <c r="M55" s="16">
        <f t="shared" si="7"/>
        <v>9.1337279822859037E-6</v>
      </c>
      <c r="N55" s="16">
        <f t="shared" si="7"/>
        <v>5.021823654411971E-6</v>
      </c>
      <c r="O55" s="16">
        <f t="shared" si="7"/>
        <v>2.0828545915647412E-5</v>
      </c>
      <c r="P55" s="16">
        <f t="shared" si="7"/>
        <v>7.3056285359415888E-6</v>
      </c>
      <c r="Q55" s="16">
        <f t="shared" si="7"/>
        <v>3.1405592277219438E-5</v>
      </c>
      <c r="R55" s="16">
        <f t="shared" si="7"/>
        <v>7.3109317280777751E-6</v>
      </c>
      <c r="S55" s="16">
        <f t="shared" si="7"/>
        <v>3.7443517877358317E-6</v>
      </c>
      <c r="T55" s="16">
        <f t="shared" si="7"/>
        <v>1.7387786163904035E-5</v>
      </c>
      <c r="U55" s="16">
        <f t="shared" si="7"/>
        <v>4.7871771512102336E-5</v>
      </c>
      <c r="V55" s="16">
        <f t="shared" si="7"/>
        <v>4.5370545953391146E-6</v>
      </c>
      <c r="W55" s="16">
        <f t="shared" si="7"/>
        <v>1.3419297482900702E-5</v>
      </c>
      <c r="X55" s="16">
        <f t="shared" si="7"/>
        <v>1.4590376127189542E-5</v>
      </c>
      <c r="Y55" s="16">
        <f t="shared" si="7"/>
        <v>2.5236084634453841E-5</v>
      </c>
      <c r="Z55" s="16">
        <f t="shared" si="7"/>
        <v>5.403308113818746E-6</v>
      </c>
      <c r="AA55" s="16">
        <f t="shared" si="7"/>
        <v>1.3557470856432787E-5</v>
      </c>
      <c r="AB55" s="16">
        <f t="shared" si="7"/>
        <v>7.1585682185973364E-8</v>
      </c>
      <c r="AC55" s="16">
        <f t="shared" si="7"/>
        <v>3.6024695128048242E-6</v>
      </c>
      <c r="AD55" s="16">
        <f t="shared" si="7"/>
        <v>5.7345668410018196E-7</v>
      </c>
      <c r="AE55" s="16">
        <f t="shared" si="7"/>
        <v>4.6578161114902385E-7</v>
      </c>
      <c r="AF55" s="16">
        <f t="shared" si="7"/>
        <v>2.1956381045015329E-9</v>
      </c>
      <c r="AG55" s="16">
        <f t="shared" si="7"/>
        <v>4.2174937606985273E-7</v>
      </c>
      <c r="AH55" s="17">
        <f t="shared" si="7"/>
        <v>9.5478303690000009E-3</v>
      </c>
      <c r="AI55" s="16">
        <f t="shared" si="7"/>
        <v>4.8315772280857282E-7</v>
      </c>
      <c r="AJ55" s="16">
        <f t="shared" si="7"/>
        <v>4.6849109806191673E-7</v>
      </c>
      <c r="AK55" s="16">
        <f t="shared" si="7"/>
        <v>5.7763982063185832E-7</v>
      </c>
      <c r="AL55" s="16">
        <f t="shared" si="7"/>
        <v>1.3856925946284525E-9</v>
      </c>
      <c r="AM55" s="16">
        <f t="shared" si="7"/>
        <v>4.4453280667850873E-6</v>
      </c>
      <c r="AN55" s="18">
        <f t="shared" si="7"/>
        <v>3.9198345476369266E-6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2.6867055666232403E-9</v>
      </c>
      <c r="E56" s="16">
        <f t="shared" si="8"/>
        <v>1.014686330379902E-10</v>
      </c>
      <c r="F56" s="16">
        <f t="shared" si="8"/>
        <v>2.1132006448037663E-9</v>
      </c>
      <c r="G56" s="16">
        <f t="shared" si="8"/>
        <v>3.5202568449121802E-9</v>
      </c>
      <c r="H56" s="16">
        <f t="shared" si="8"/>
        <v>2.3283019987841068E-14</v>
      </c>
      <c r="I56" s="16">
        <f t="shared" si="8"/>
        <v>3.8835619730062025E-11</v>
      </c>
      <c r="J56" s="16">
        <f t="shared" si="8"/>
        <v>2.1521790804024684E-9</v>
      </c>
      <c r="K56" s="16">
        <f t="shared" si="8"/>
        <v>6.1880737590636325E-10</v>
      </c>
      <c r="L56" s="16">
        <f t="shared" si="8"/>
        <v>2.1949076251218687E-10</v>
      </c>
      <c r="M56" s="16">
        <f t="shared" si="8"/>
        <v>2.65895138497038E-10</v>
      </c>
      <c r="N56" s="16">
        <f t="shared" si="8"/>
        <v>5.814515093078753E-11</v>
      </c>
      <c r="O56" s="16">
        <f t="shared" si="8"/>
        <v>9.9063767098883847E-11</v>
      </c>
      <c r="P56" s="16">
        <f t="shared" si="8"/>
        <v>4.1116369376250236E-11</v>
      </c>
      <c r="Q56" s="16">
        <f t="shared" si="8"/>
        <v>9.7309488122664208E-10</v>
      </c>
      <c r="R56" s="16">
        <f t="shared" si="8"/>
        <v>2.2784467041199119E-9</v>
      </c>
      <c r="S56" s="16">
        <f t="shared" si="8"/>
        <v>5.5718477116022855E-9</v>
      </c>
      <c r="T56" s="16">
        <f t="shared" si="8"/>
        <v>1.081888348097761E-9</v>
      </c>
      <c r="U56" s="16">
        <f t="shared" si="8"/>
        <v>4.6291639365223555E-10</v>
      </c>
      <c r="V56" s="16">
        <f t="shared" si="8"/>
        <v>5.5630666362481443E-9</v>
      </c>
      <c r="W56" s="16">
        <f t="shared" si="8"/>
        <v>1.1304853394092026E-10</v>
      </c>
      <c r="X56" s="16">
        <f t="shared" si="8"/>
        <v>3.4742887809526065E-11</v>
      </c>
      <c r="Y56" s="16">
        <f t="shared" si="8"/>
        <v>3.5254839638958953E-9</v>
      </c>
      <c r="Z56" s="16">
        <f t="shared" si="8"/>
        <v>2.0252892769464117E-9</v>
      </c>
      <c r="AA56" s="17">
        <f t="shared" si="8"/>
        <v>2.0371094415582051E-6</v>
      </c>
      <c r="AB56" s="16">
        <f t="shared" si="8"/>
        <v>1.917930313753682E-11</v>
      </c>
      <c r="AC56" s="16">
        <f t="shared" si="8"/>
        <v>2.6947274485243907E-10</v>
      </c>
      <c r="AD56" s="16">
        <f t="shared" si="8"/>
        <v>2.8329954286763842E-9</v>
      </c>
      <c r="AE56" s="16">
        <f t="shared" si="8"/>
        <v>2.7985875832262256E-9</v>
      </c>
      <c r="AF56" s="16">
        <f t="shared" si="8"/>
        <v>1.0748065585312493E-9</v>
      </c>
      <c r="AG56" s="16">
        <f t="shared" si="8"/>
        <v>1.0311075326901171E-10</v>
      </c>
      <c r="AH56" s="16">
        <f t="shared" si="8"/>
        <v>2.8923326025984474E-9</v>
      </c>
      <c r="AI56" s="16">
        <f t="shared" si="8"/>
        <v>3.896253191014372E-9</v>
      </c>
      <c r="AJ56" s="16">
        <f t="shared" si="8"/>
        <v>3.7749984610157252E-10</v>
      </c>
      <c r="AK56" s="16">
        <f t="shared" si="8"/>
        <v>1.4917480919786043E-10</v>
      </c>
      <c r="AL56" s="16">
        <f t="shared" si="8"/>
        <v>3.8892441362798944E-10</v>
      </c>
      <c r="AM56" s="16">
        <f t="shared" si="8"/>
        <v>5.2420021223456206E-10</v>
      </c>
      <c r="AN56" s="18">
        <f t="shared" si="8"/>
        <v>8.245982042634754E-9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2.1603338879631774E-7</v>
      </c>
      <c r="E57" s="16">
        <f t="shared" si="9"/>
        <v>1.9337062393007775E-7</v>
      </c>
      <c r="F57" s="16">
        <f t="shared" si="9"/>
        <v>3.7409882246378906E-8</v>
      </c>
      <c r="G57" s="16">
        <f t="shared" si="9"/>
        <v>9.489244951282653E-6</v>
      </c>
      <c r="H57" s="16">
        <f t="shared" si="9"/>
        <v>1.9725987033882801E-7</v>
      </c>
      <c r="I57" s="16">
        <f t="shared" si="9"/>
        <v>1.0356008797976507E-6</v>
      </c>
      <c r="J57" s="16">
        <f t="shared" si="9"/>
        <v>1.3881065488877242E-10</v>
      </c>
      <c r="K57" s="16">
        <f t="shared" si="9"/>
        <v>1.4095239829322215E-7</v>
      </c>
      <c r="L57" s="16">
        <f t="shared" si="9"/>
        <v>1.5298704590042712E-6</v>
      </c>
      <c r="M57" s="16">
        <f t="shared" si="9"/>
        <v>1.3797326734417596E-6</v>
      </c>
      <c r="N57" s="16">
        <f t="shared" si="9"/>
        <v>3.7325589746889717E-9</v>
      </c>
      <c r="O57" s="16">
        <f t="shared" si="9"/>
        <v>2.5991733629825885E-6</v>
      </c>
      <c r="P57" s="16">
        <f t="shared" si="9"/>
        <v>1.2836365787937954E-7</v>
      </c>
      <c r="Q57" s="16">
        <f t="shared" si="9"/>
        <v>7.7502869400459463E-9</v>
      </c>
      <c r="R57" s="16">
        <f t="shared" si="9"/>
        <v>3.9695770269661812E-6</v>
      </c>
      <c r="S57" s="16">
        <f t="shared" si="9"/>
        <v>8.1080410557934872E-8</v>
      </c>
      <c r="T57" s="16">
        <f t="shared" si="9"/>
        <v>4.5405289255820099E-7</v>
      </c>
      <c r="U57" s="16">
        <f t="shared" si="9"/>
        <v>9.1022186157640897E-7</v>
      </c>
      <c r="V57" s="16">
        <f t="shared" si="9"/>
        <v>1.7684745108696415E-7</v>
      </c>
      <c r="W57" s="16">
        <f t="shared" si="9"/>
        <v>1.3540511004456771E-6</v>
      </c>
      <c r="X57" s="16">
        <f t="shared" si="9"/>
        <v>2.2365840446934253E-6</v>
      </c>
      <c r="Y57" s="16">
        <f t="shared" si="9"/>
        <v>1.062705803628101E-6</v>
      </c>
      <c r="Z57" s="16">
        <f t="shared" si="9"/>
        <v>4.5818836800953607E-7</v>
      </c>
      <c r="AA57" s="16">
        <f t="shared" si="9"/>
        <v>2.7611119831467952E-7</v>
      </c>
      <c r="AB57" s="16">
        <f t="shared" si="9"/>
        <v>2.0969725086293245E-6</v>
      </c>
      <c r="AC57" s="16">
        <f t="shared" si="9"/>
        <v>6.7548926200871919E-8</v>
      </c>
      <c r="AD57" s="16">
        <f t="shared" si="9"/>
        <v>3.777486435743794E-7</v>
      </c>
      <c r="AE57" s="16">
        <f t="shared" si="9"/>
        <v>1.4186193050288865E-6</v>
      </c>
      <c r="AF57" s="16">
        <f t="shared" si="9"/>
        <v>1.1249487598724583E-7</v>
      </c>
      <c r="AG57" s="16">
        <f t="shared" si="9"/>
        <v>1.877513801616328E-8</v>
      </c>
      <c r="AH57" s="16">
        <f t="shared" si="9"/>
        <v>2.1924055394120109E-10</v>
      </c>
      <c r="AI57" s="16">
        <f t="shared" si="9"/>
        <v>8.4517678874066586E-8</v>
      </c>
      <c r="AJ57" s="16">
        <f t="shared" si="9"/>
        <v>8.9383150019167492E-7</v>
      </c>
      <c r="AK57" s="16">
        <f t="shared" si="9"/>
        <v>2.313302496712562E-8</v>
      </c>
      <c r="AL57" s="17">
        <f t="shared" si="9"/>
        <v>1.4350177991352387E-3</v>
      </c>
      <c r="AM57" s="16">
        <f t="shared" si="9"/>
        <v>1.2462719102009312E-6</v>
      </c>
      <c r="AN57" s="18">
        <f t="shared" si="9"/>
        <v>7.6633484345213036E-7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2.6622087846801605E-6</v>
      </c>
      <c r="E58" s="16">
        <f t="shared" si="10"/>
        <v>1.422352213812962E-6</v>
      </c>
      <c r="F58" s="16">
        <f t="shared" si="10"/>
        <v>6.1760419395309763E-8</v>
      </c>
      <c r="G58" s="16">
        <f t="shared" si="10"/>
        <v>1.2231409694931209E-7</v>
      </c>
      <c r="H58" s="16">
        <f t="shared" si="10"/>
        <v>2.7294083178852584E-7</v>
      </c>
      <c r="I58" s="16">
        <f t="shared" si="10"/>
        <v>2.1224352414216598E-6</v>
      </c>
      <c r="J58" s="16">
        <f t="shared" si="10"/>
        <v>9.6659165049997693E-9</v>
      </c>
      <c r="K58" s="16">
        <f t="shared" si="10"/>
        <v>3.9208322966926859E-7</v>
      </c>
      <c r="L58" s="16">
        <f t="shared" si="10"/>
        <v>8.8798557093305364E-6</v>
      </c>
      <c r="M58" s="16">
        <f t="shared" si="10"/>
        <v>4.7678982719393177E-7</v>
      </c>
      <c r="N58" s="16">
        <f t="shared" si="10"/>
        <v>7.2196652002767041E-6</v>
      </c>
      <c r="O58" s="16">
        <f t="shared" si="10"/>
        <v>6.4125108728380667E-6</v>
      </c>
      <c r="P58" s="17">
        <f t="shared" si="10"/>
        <v>2.9778724994705304E-3</v>
      </c>
      <c r="Q58" s="16">
        <f t="shared" si="10"/>
        <v>4.3752052961798283E-6</v>
      </c>
      <c r="R58" s="16">
        <f t="shared" si="10"/>
        <v>1.0351203830247872E-7</v>
      </c>
      <c r="S58" s="16">
        <f t="shared" si="10"/>
        <v>2.6704182032557446E-6</v>
      </c>
      <c r="T58" s="16">
        <f t="shared" si="10"/>
        <v>5.5182209687956805E-6</v>
      </c>
      <c r="U58" s="16">
        <f t="shared" si="10"/>
        <v>3.4146353953044286E-7</v>
      </c>
      <c r="V58" s="16">
        <f t="shared" si="10"/>
        <v>7.1710992727090464E-7</v>
      </c>
      <c r="W58" s="16">
        <f t="shared" si="10"/>
        <v>3.0928559125681721E-6</v>
      </c>
      <c r="X58" s="16">
        <f t="shared" si="10"/>
        <v>5.341066491652398E-7</v>
      </c>
      <c r="Y58" s="16">
        <f t="shared" si="10"/>
        <v>1.0470904707928938E-7</v>
      </c>
      <c r="Z58" s="16">
        <f t="shared" si="10"/>
        <v>3.4205053784560404E-6</v>
      </c>
      <c r="AA58" s="16">
        <f t="shared" si="10"/>
        <v>6.0022695905664753E-8</v>
      </c>
      <c r="AB58" s="16">
        <f t="shared" si="10"/>
        <v>1.1852085329703126E-6</v>
      </c>
      <c r="AC58" s="16">
        <f t="shared" si="10"/>
        <v>2.0104830022302401E-5</v>
      </c>
      <c r="AD58" s="16">
        <f t="shared" si="10"/>
        <v>3.2915996380456535E-6</v>
      </c>
      <c r="AE58" s="16">
        <f t="shared" si="10"/>
        <v>6.5858158868735255E-6</v>
      </c>
      <c r="AF58" s="16">
        <f t="shared" si="10"/>
        <v>3.0261887742147915E-6</v>
      </c>
      <c r="AG58" s="16">
        <f t="shared" si="10"/>
        <v>8.8031291209778505E-9</v>
      </c>
      <c r="AH58" s="16">
        <f t="shared" si="10"/>
        <v>2.2637031491803709E-6</v>
      </c>
      <c r="AI58" s="16">
        <f t="shared" si="10"/>
        <v>4.3743284677090746E-9</v>
      </c>
      <c r="AJ58" s="16">
        <f t="shared" si="10"/>
        <v>2.9944280235261415E-6</v>
      </c>
      <c r="AK58" s="16">
        <f t="shared" si="10"/>
        <v>2.1085824893045499E-7</v>
      </c>
      <c r="AL58" s="16">
        <f t="shared" si="10"/>
        <v>2.6239756328444173E-7</v>
      </c>
      <c r="AM58" s="16">
        <f t="shared" si="10"/>
        <v>3.3192396961603948E-9</v>
      </c>
      <c r="AN58" s="18">
        <f t="shared" si="10"/>
        <v>2.4004653979528508E-7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2.2342073660211595E-9</v>
      </c>
      <c r="E59" s="16">
        <f t="shared" si="11"/>
        <v>2.8142456664323889E-9</v>
      </c>
      <c r="F59" s="16">
        <f t="shared" si="11"/>
        <v>6.1652676617214465E-9</v>
      </c>
      <c r="G59" s="16">
        <f t="shared" si="11"/>
        <v>4.5921008320092979E-9</v>
      </c>
      <c r="H59" s="16">
        <f t="shared" si="11"/>
        <v>8.1496387482080511E-10</v>
      </c>
      <c r="I59" s="16">
        <f t="shared" si="11"/>
        <v>1.9828075132323869E-9</v>
      </c>
      <c r="J59" s="17">
        <f t="shared" si="11"/>
        <v>8.2703909258811494E-6</v>
      </c>
      <c r="K59" s="16">
        <f t="shared" si="11"/>
        <v>1.8393489817146588E-9</v>
      </c>
      <c r="L59" s="16">
        <f t="shared" si="11"/>
        <v>5.6914581397943946E-10</v>
      </c>
      <c r="M59" s="16">
        <f t="shared" si="11"/>
        <v>5.2836537287343594E-9</v>
      </c>
      <c r="N59" s="16">
        <f t="shared" si="11"/>
        <v>9.8162142849159054E-9</v>
      </c>
      <c r="O59" s="16">
        <f t="shared" si="11"/>
        <v>1.0094541448643095E-9</v>
      </c>
      <c r="P59" s="16">
        <f t="shared" si="11"/>
        <v>2.6784627010336354E-11</v>
      </c>
      <c r="Q59" s="16">
        <f t="shared" si="11"/>
        <v>4.3949372486406656E-9</v>
      </c>
      <c r="R59" s="16">
        <f t="shared" si="11"/>
        <v>1.2197450483555843E-8</v>
      </c>
      <c r="S59" s="16">
        <f t="shared" si="11"/>
        <v>2.6544345344729519E-10</v>
      </c>
      <c r="T59" s="16">
        <f t="shared" si="11"/>
        <v>9.8706490040475421E-9</v>
      </c>
      <c r="U59" s="16">
        <f t="shared" si="11"/>
        <v>9.5489906478095541E-9</v>
      </c>
      <c r="V59" s="16">
        <f t="shared" si="11"/>
        <v>3.9235723765822485E-11</v>
      </c>
      <c r="W59" s="16">
        <f t="shared" si="11"/>
        <v>3.8765562042253301E-9</v>
      </c>
      <c r="X59" s="16">
        <f t="shared" si="11"/>
        <v>3.193389313912476E-8</v>
      </c>
      <c r="Y59" s="16">
        <f t="shared" si="11"/>
        <v>4.3285828085150043E-9</v>
      </c>
      <c r="Z59" s="16">
        <f t="shared" si="11"/>
        <v>2.5034585269078552E-9</v>
      </c>
      <c r="AA59" s="16">
        <f t="shared" si="11"/>
        <v>8.8425934031805091E-9</v>
      </c>
      <c r="AB59" s="16">
        <f t="shared" si="11"/>
        <v>1.2593544460907828E-11</v>
      </c>
      <c r="AC59" s="16">
        <f t="shared" si="11"/>
        <v>2.0198338299686787E-8</v>
      </c>
      <c r="AD59" s="16">
        <f t="shared" si="11"/>
        <v>2.3455774311809881E-9</v>
      </c>
      <c r="AE59" s="16">
        <f t="shared" si="11"/>
        <v>1.3728047508938626E-10</v>
      </c>
      <c r="AF59" s="16">
        <f t="shared" si="11"/>
        <v>2.458403618021253E-9</v>
      </c>
      <c r="AG59" s="16">
        <f t="shared" si="11"/>
        <v>9.9164641449331017E-11</v>
      </c>
      <c r="AH59" s="16">
        <f t="shared" si="11"/>
        <v>1.3537372946281198E-9</v>
      </c>
      <c r="AI59" s="16">
        <f t="shared" si="11"/>
        <v>1.3120941690912258E-8</v>
      </c>
      <c r="AJ59" s="16">
        <f t="shared" si="11"/>
        <v>9.7865991916305113E-12</v>
      </c>
      <c r="AK59" s="16">
        <f t="shared" si="11"/>
        <v>1.199714957843177E-8</v>
      </c>
      <c r="AL59" s="16">
        <f t="shared" si="11"/>
        <v>7.5748796568614661E-13</v>
      </c>
      <c r="AM59" s="16">
        <f t="shared" si="11"/>
        <v>3.9038047717333072E-10</v>
      </c>
      <c r="AN59" s="18">
        <f t="shared" si="11"/>
        <v>3.8905554460169306E-9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3.2329482742046506E-7</v>
      </c>
      <c r="E60" s="17">
        <f t="shared" si="12"/>
        <v>1.6739195348098676E-4</v>
      </c>
      <c r="F60" s="16">
        <f t="shared" si="12"/>
        <v>8.4551377690335576E-8</v>
      </c>
      <c r="G60" s="16">
        <f t="shared" si="12"/>
        <v>7.1581564591335436E-9</v>
      </c>
      <c r="H60" s="16">
        <f t="shared" si="12"/>
        <v>2.2765814064162147E-8</v>
      </c>
      <c r="I60" s="16">
        <f t="shared" si="12"/>
        <v>6.7231581042229312E-7</v>
      </c>
      <c r="J60" s="16">
        <f t="shared" si="12"/>
        <v>5.600745153649494E-8</v>
      </c>
      <c r="K60" s="16">
        <f t="shared" si="12"/>
        <v>3.3219114271152886E-8</v>
      </c>
      <c r="L60" s="16">
        <f t="shared" si="12"/>
        <v>2.4042100986136423E-8</v>
      </c>
      <c r="M60" s="16">
        <f t="shared" si="12"/>
        <v>6.4143036899109399E-8</v>
      </c>
      <c r="N60" s="16">
        <f t="shared" si="12"/>
        <v>2.6344977809339129E-7</v>
      </c>
      <c r="O60" s="16">
        <f t="shared" si="12"/>
        <v>5.4781636892644616E-9</v>
      </c>
      <c r="P60" s="16">
        <f t="shared" si="12"/>
        <v>8.003382870824579E-8</v>
      </c>
      <c r="Q60" s="16">
        <f t="shared" si="12"/>
        <v>6.9646910859968777E-7</v>
      </c>
      <c r="R60" s="16">
        <f t="shared" si="12"/>
        <v>1.1963502810069948E-7</v>
      </c>
      <c r="S60" s="16">
        <f t="shared" si="12"/>
        <v>9.971643559920112E-9</v>
      </c>
      <c r="T60" s="16">
        <f t="shared" si="12"/>
        <v>1.2007801045153374E-7</v>
      </c>
      <c r="U60" s="16">
        <f t="shared" si="12"/>
        <v>1.5130541383664964E-9</v>
      </c>
      <c r="V60" s="16">
        <f t="shared" si="12"/>
        <v>1.053634543134045E-9</v>
      </c>
      <c r="W60" s="16">
        <f t="shared" si="12"/>
        <v>1.709134144844798E-7</v>
      </c>
      <c r="X60" s="16">
        <f t="shared" si="12"/>
        <v>3.0772487943465339E-7</v>
      </c>
      <c r="Y60" s="16">
        <f t="shared" si="12"/>
        <v>1.1229733880812155E-7</v>
      </c>
      <c r="Z60" s="16">
        <f t="shared" si="12"/>
        <v>2.2879659779757136E-7</v>
      </c>
      <c r="AA60" s="16">
        <f t="shared" si="12"/>
        <v>8.3096572088314446E-9</v>
      </c>
      <c r="AB60" s="16">
        <f t="shared" si="12"/>
        <v>1.535088877424786E-7</v>
      </c>
      <c r="AC60" s="16">
        <f t="shared" si="12"/>
        <v>1.4662074394415834E-7</v>
      </c>
      <c r="AD60" s="16">
        <f t="shared" si="12"/>
        <v>2.9359356304145414E-7</v>
      </c>
      <c r="AE60" s="16">
        <f t="shared" si="12"/>
        <v>2.3577265622058927E-8</v>
      </c>
      <c r="AF60" s="16">
        <f t="shared" si="12"/>
        <v>2.0271586330203711E-7</v>
      </c>
      <c r="AG60" s="16">
        <f t="shared" si="12"/>
        <v>7.2973308412279318E-8</v>
      </c>
      <c r="AH60" s="16">
        <f t="shared" si="12"/>
        <v>7.566544536308277E-9</v>
      </c>
      <c r="AI60" s="16">
        <f t="shared" si="12"/>
        <v>2.3753076253789924E-7</v>
      </c>
      <c r="AJ60" s="16">
        <f t="shared" si="12"/>
        <v>2.387630779058769E-7</v>
      </c>
      <c r="AK60" s="16">
        <f t="shared" si="12"/>
        <v>2.7432570595307621E-7</v>
      </c>
      <c r="AL60" s="16">
        <f t="shared" si="12"/>
        <v>2.2241765195625051E-8</v>
      </c>
      <c r="AM60" s="16">
        <f t="shared" si="12"/>
        <v>1.1135006640953828E-10</v>
      </c>
      <c r="AN60" s="18">
        <f t="shared" si="12"/>
        <v>1.0867301268942095E-8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2.4602519250795995E-6</v>
      </c>
      <c r="E61" s="16">
        <f t="shared" si="13"/>
        <v>5.8068234966737782E-7</v>
      </c>
      <c r="F61" s="17">
        <f t="shared" si="13"/>
        <v>1.1560765557633076E-3</v>
      </c>
      <c r="G61" s="16">
        <f t="shared" si="13"/>
        <v>3.9046752549074928E-6</v>
      </c>
      <c r="H61" s="16">
        <f t="shared" si="13"/>
        <v>1.4353201996207339E-6</v>
      </c>
      <c r="I61" s="16">
        <f t="shared" si="13"/>
        <v>2.1195447710501944E-6</v>
      </c>
      <c r="J61" s="16">
        <f t="shared" si="13"/>
        <v>8.4128493915591568E-7</v>
      </c>
      <c r="K61" s="16">
        <f t="shared" si="13"/>
        <v>5.273356569148738E-7</v>
      </c>
      <c r="L61" s="16">
        <f t="shared" si="13"/>
        <v>2.9678566547770922E-7</v>
      </c>
      <c r="M61" s="16">
        <f t="shared" si="13"/>
        <v>2.6271499765813128E-7</v>
      </c>
      <c r="N61" s="16">
        <f t="shared" si="13"/>
        <v>1.7607902599088241E-6</v>
      </c>
      <c r="O61" s="16">
        <f t="shared" si="13"/>
        <v>2.594305501906106E-7</v>
      </c>
      <c r="P61" s="16">
        <f t="shared" si="13"/>
        <v>2.3796889445679864E-8</v>
      </c>
      <c r="Q61" s="16">
        <f t="shared" si="13"/>
        <v>6.5945158380304411E-7</v>
      </c>
      <c r="R61" s="16">
        <f t="shared" si="13"/>
        <v>4.2358747441031112E-7</v>
      </c>
      <c r="S61" s="16">
        <f t="shared" si="13"/>
        <v>7.8109439499508702E-7</v>
      </c>
      <c r="T61" s="16">
        <f t="shared" si="13"/>
        <v>3.0643276646014497E-6</v>
      </c>
      <c r="U61" s="16">
        <f t="shared" si="13"/>
        <v>1.0575181649616512E-6</v>
      </c>
      <c r="V61" s="16">
        <f t="shared" si="13"/>
        <v>2.3223993184367595E-7</v>
      </c>
      <c r="W61" s="16">
        <f t="shared" si="13"/>
        <v>2.1831098905943134E-7</v>
      </c>
      <c r="X61" s="16">
        <f t="shared" si="13"/>
        <v>7.1834818003718521E-7</v>
      </c>
      <c r="Y61" s="16">
        <f t="shared" si="13"/>
        <v>2.5067432181344728E-6</v>
      </c>
      <c r="Z61" s="16">
        <f t="shared" si="13"/>
        <v>4.506022335796522E-7</v>
      </c>
      <c r="AA61" s="16">
        <f t="shared" si="13"/>
        <v>1.1855101565257196E-6</v>
      </c>
      <c r="AB61" s="16">
        <f t="shared" si="13"/>
        <v>2.7125129217184639E-8</v>
      </c>
      <c r="AC61" s="16">
        <f t="shared" si="13"/>
        <v>3.7690384830885662E-7</v>
      </c>
      <c r="AD61" s="16">
        <f t="shared" si="13"/>
        <v>6.4516434077921484E-7</v>
      </c>
      <c r="AE61" s="16">
        <f t="shared" si="13"/>
        <v>8.6651001489551393E-7</v>
      </c>
      <c r="AF61" s="16">
        <f t="shared" si="13"/>
        <v>5.9581613675617651E-6</v>
      </c>
      <c r="AG61" s="16">
        <f t="shared" si="13"/>
        <v>5.9112853184767837E-10</v>
      </c>
      <c r="AH61" s="16">
        <f t="shared" si="13"/>
        <v>1.7403078456667051E-7</v>
      </c>
      <c r="AI61" s="16">
        <f t="shared" si="13"/>
        <v>2.1747566405105031E-6</v>
      </c>
      <c r="AJ61" s="16">
        <f t="shared" si="13"/>
        <v>1.5779267964425862E-7</v>
      </c>
      <c r="AK61" s="16">
        <f t="shared" si="13"/>
        <v>1.4232784911293993E-6</v>
      </c>
      <c r="AL61" s="16">
        <f t="shared" si="13"/>
        <v>2.9487457586088772E-8</v>
      </c>
      <c r="AM61" s="16">
        <f t="shared" si="13"/>
        <v>5.0078413341139615E-7</v>
      </c>
      <c r="AN61" s="18">
        <f t="shared" si="13"/>
        <v>1.0217623245198447E-6</v>
      </c>
    </row>
    <row r="62" spans="1:40" ht="24">
      <c r="A62" s="13" t="s">
        <v>55</v>
      </c>
      <c r="B62" s="14" t="s">
        <v>41</v>
      </c>
      <c r="C62" s="15"/>
      <c r="D62" s="17">
        <f t="shared" ref="D62:AN62" si="14">$C19^2*D19^2</f>
        <v>1.647516234670675E-11</v>
      </c>
      <c r="E62" s="16">
        <f t="shared" si="14"/>
        <v>9.3453515293304117E-15</v>
      </c>
      <c r="F62" s="16">
        <f t="shared" si="14"/>
        <v>9.9678884122285819E-13</v>
      </c>
      <c r="G62" s="16">
        <f t="shared" si="14"/>
        <v>1.0012728645370933E-12</v>
      </c>
      <c r="H62" s="16">
        <f t="shared" si="14"/>
        <v>9.3222946988231179E-14</v>
      </c>
      <c r="I62" s="16">
        <f t="shared" si="14"/>
        <v>1.131887946762316E-13</v>
      </c>
      <c r="J62" s="16">
        <f t="shared" si="14"/>
        <v>1.2215143120232174E-12</v>
      </c>
      <c r="K62" s="16">
        <f t="shared" si="14"/>
        <v>5.1267540308416761E-13</v>
      </c>
      <c r="L62" s="16">
        <f t="shared" si="14"/>
        <v>2.885788954484828E-12</v>
      </c>
      <c r="M62" s="16">
        <f t="shared" si="14"/>
        <v>5.1956879297081307E-14</v>
      </c>
      <c r="N62" s="16">
        <f t="shared" si="14"/>
        <v>3.5803694454482847E-15</v>
      </c>
      <c r="O62" s="16">
        <f t="shared" si="14"/>
        <v>5.4622534074812786E-13</v>
      </c>
      <c r="P62" s="16">
        <f t="shared" si="14"/>
        <v>1.2455476476218888E-13</v>
      </c>
      <c r="Q62" s="16">
        <f t="shared" si="14"/>
        <v>3.121492428767016E-13</v>
      </c>
      <c r="R62" s="16">
        <f t="shared" si="14"/>
        <v>3.8886163794360792E-13</v>
      </c>
      <c r="S62" s="16">
        <f t="shared" si="14"/>
        <v>1.2982939033544659E-12</v>
      </c>
      <c r="T62" s="16">
        <f t="shared" si="14"/>
        <v>4.4034416952096128E-14</v>
      </c>
      <c r="U62" s="17">
        <f t="shared" si="14"/>
        <v>1.0988017998456362E-9</v>
      </c>
      <c r="V62" s="16">
        <f t="shared" si="14"/>
        <v>1.0650966072615496E-12</v>
      </c>
      <c r="W62" s="16">
        <f t="shared" si="14"/>
        <v>2.1267271037123503E-12</v>
      </c>
      <c r="X62" s="16">
        <f t="shared" si="14"/>
        <v>1.1479214673743111E-12</v>
      </c>
      <c r="Y62" s="16">
        <f t="shared" si="14"/>
        <v>9.8884857254555437E-14</v>
      </c>
      <c r="Z62" s="16">
        <f t="shared" si="14"/>
        <v>2.4267648281252925E-13</v>
      </c>
      <c r="AA62" s="16">
        <f t="shared" si="14"/>
        <v>2.4546586927727246E-13</v>
      </c>
      <c r="AB62" s="16">
        <f t="shared" si="14"/>
        <v>1.6964573919541547E-14</v>
      </c>
      <c r="AC62" s="16">
        <f t="shared" si="14"/>
        <v>1.1885813860388161E-12</v>
      </c>
      <c r="AD62" s="16">
        <f t="shared" si="14"/>
        <v>2.9260551244641885E-15</v>
      </c>
      <c r="AE62" s="16">
        <f t="shared" si="14"/>
        <v>5.8925554947865186E-14</v>
      </c>
      <c r="AF62" s="16">
        <f t="shared" si="14"/>
        <v>9.8378742069756577E-14</v>
      </c>
      <c r="AG62" s="16">
        <f t="shared" si="14"/>
        <v>7.5837980066836267E-13</v>
      </c>
      <c r="AH62" s="16">
        <f t="shared" si="14"/>
        <v>5.3730465062060437E-12</v>
      </c>
      <c r="AI62" s="16">
        <f t="shared" si="14"/>
        <v>1.3847404281174119E-12</v>
      </c>
      <c r="AJ62" s="16">
        <f t="shared" si="14"/>
        <v>8.371546427528492E-13</v>
      </c>
      <c r="AK62" s="16">
        <f t="shared" si="14"/>
        <v>1.7845132844603682E-14</v>
      </c>
      <c r="AL62" s="16">
        <f t="shared" si="14"/>
        <v>6.7743838900973827E-13</v>
      </c>
      <c r="AM62" s="16">
        <f t="shared" si="14"/>
        <v>3.5650376711155317E-13</v>
      </c>
      <c r="AN62" s="18">
        <f t="shared" si="14"/>
        <v>3.2868694052228444E-12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2.6153337732281976E-6</v>
      </c>
      <c r="E63" s="16">
        <f t="shared" si="15"/>
        <v>8.9881251409815101E-6</v>
      </c>
      <c r="F63" s="16">
        <f t="shared" si="15"/>
        <v>1.2400447876432041E-6</v>
      </c>
      <c r="G63" s="16">
        <f t="shared" si="15"/>
        <v>2.2642378638536628E-6</v>
      </c>
      <c r="H63" s="16">
        <f t="shared" si="15"/>
        <v>3.4315846793371626E-6</v>
      </c>
      <c r="I63" s="16">
        <f t="shared" si="15"/>
        <v>1.6569323585619772E-7</v>
      </c>
      <c r="J63" s="16">
        <f t="shared" si="15"/>
        <v>1.1292333015081837E-6</v>
      </c>
      <c r="K63" s="16">
        <f t="shared" si="15"/>
        <v>5.4123064372435121E-8</v>
      </c>
      <c r="L63" s="16">
        <f t="shared" si="15"/>
        <v>2.5253227945292915E-6</v>
      </c>
      <c r="M63" s="16">
        <f t="shared" si="15"/>
        <v>4.5000636234611266E-6</v>
      </c>
      <c r="N63" s="16">
        <f t="shared" si="15"/>
        <v>8.2153461131966025E-7</v>
      </c>
      <c r="O63" s="16">
        <f t="shared" si="15"/>
        <v>1.3507684462161642E-8</v>
      </c>
      <c r="P63" s="16">
        <f t="shared" si="15"/>
        <v>3.1735151066886244E-6</v>
      </c>
      <c r="Q63" s="17">
        <f t="shared" si="15"/>
        <v>2.1694490693613382E-3</v>
      </c>
      <c r="R63" s="16">
        <f t="shared" si="15"/>
        <v>2.485055780785407E-7</v>
      </c>
      <c r="S63" s="16">
        <f t="shared" si="15"/>
        <v>2.7951911203558435E-6</v>
      </c>
      <c r="T63" s="16">
        <f t="shared" si="15"/>
        <v>7.7352282643955852E-7</v>
      </c>
      <c r="U63" s="16">
        <f t="shared" si="15"/>
        <v>6.2977566242810634E-7</v>
      </c>
      <c r="V63" s="16">
        <f t="shared" si="15"/>
        <v>1.9109365217419303E-7</v>
      </c>
      <c r="W63" s="16">
        <f t="shared" si="15"/>
        <v>1.1502175607884021E-6</v>
      </c>
      <c r="X63" s="16">
        <f t="shared" si="15"/>
        <v>1.1825281263209881E-6</v>
      </c>
      <c r="Y63" s="16">
        <f t="shared" si="15"/>
        <v>1.5106581908565396E-6</v>
      </c>
      <c r="Z63" s="16">
        <f t="shared" si="15"/>
        <v>8.8685496819777801E-7</v>
      </c>
      <c r="AA63" s="16">
        <f t="shared" si="15"/>
        <v>1.0261066925036104E-6</v>
      </c>
      <c r="AB63" s="16">
        <f t="shared" si="15"/>
        <v>6.4049886546991302E-6</v>
      </c>
      <c r="AC63" s="16">
        <f t="shared" si="15"/>
        <v>3.0361798121717109E-7</v>
      </c>
      <c r="AD63" s="16">
        <f t="shared" si="15"/>
        <v>1.4602771255992438E-6</v>
      </c>
      <c r="AE63" s="16">
        <f t="shared" si="15"/>
        <v>1.4928536998358326E-6</v>
      </c>
      <c r="AF63" s="16">
        <f t="shared" si="15"/>
        <v>2.0180652849443453E-7</v>
      </c>
      <c r="AG63" s="16">
        <f t="shared" si="15"/>
        <v>3.8285049083763887E-6</v>
      </c>
      <c r="AH63" s="16">
        <f t="shared" si="15"/>
        <v>7.0685059901652986E-6</v>
      </c>
      <c r="AI63" s="16">
        <f t="shared" si="15"/>
        <v>1.3628292811085298E-6</v>
      </c>
      <c r="AJ63" s="16">
        <f t="shared" si="15"/>
        <v>7.3511798707147578E-6</v>
      </c>
      <c r="AK63" s="16">
        <f t="shared" si="15"/>
        <v>1.8352861616908611E-7</v>
      </c>
      <c r="AL63" s="16">
        <f t="shared" si="15"/>
        <v>1.1576425190747127E-8</v>
      </c>
      <c r="AM63" s="16">
        <f t="shared" si="15"/>
        <v>5.3752107119705632E-7</v>
      </c>
      <c r="AN63" s="18">
        <f t="shared" si="15"/>
        <v>3.0477854537073764E-8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6.8874355513152972E-9</v>
      </c>
      <c r="E64" s="16">
        <f t="shared" si="16"/>
        <v>9.3951455024322294E-10</v>
      </c>
      <c r="F64" s="16">
        <f t="shared" si="16"/>
        <v>2.1669591915217365E-9</v>
      </c>
      <c r="G64" s="16">
        <f t="shared" si="16"/>
        <v>1.6548560853940172E-10</v>
      </c>
      <c r="H64" s="16">
        <f t="shared" si="16"/>
        <v>9.0654607823030888E-12</v>
      </c>
      <c r="I64" s="16">
        <f t="shared" si="16"/>
        <v>1.0681307321426883E-10</v>
      </c>
      <c r="J64" s="16">
        <f t="shared" si="16"/>
        <v>1.0314375304511386E-9</v>
      </c>
      <c r="K64" s="17">
        <f t="shared" si="16"/>
        <v>4.7549960368241781E-6</v>
      </c>
      <c r="L64" s="16">
        <f t="shared" si="16"/>
        <v>3.7478905855015957E-9</v>
      </c>
      <c r="M64" s="16">
        <f t="shared" si="16"/>
        <v>2.9544709178200129E-8</v>
      </c>
      <c r="N64" s="16">
        <f t="shared" si="16"/>
        <v>1.0673171479442702E-10</v>
      </c>
      <c r="O64" s="16">
        <f t="shared" si="16"/>
        <v>1.5882813675703322E-8</v>
      </c>
      <c r="P64" s="16">
        <f t="shared" si="16"/>
        <v>6.2185678197642678E-10</v>
      </c>
      <c r="Q64" s="16">
        <f t="shared" si="16"/>
        <v>1.1583950208968374E-10</v>
      </c>
      <c r="R64" s="16">
        <f t="shared" si="16"/>
        <v>4.3992141969847404E-10</v>
      </c>
      <c r="S64" s="16">
        <f t="shared" si="16"/>
        <v>9.6781904096613715E-11</v>
      </c>
      <c r="T64" s="16">
        <f t="shared" si="16"/>
        <v>5.0219068554127499E-10</v>
      </c>
      <c r="U64" s="16">
        <f t="shared" si="16"/>
        <v>2.2505574874801977E-9</v>
      </c>
      <c r="V64" s="16">
        <f t="shared" si="16"/>
        <v>1.0434443660329386E-8</v>
      </c>
      <c r="W64" s="16">
        <f t="shared" si="16"/>
        <v>8.6987983310161314E-10</v>
      </c>
      <c r="X64" s="16">
        <f t="shared" si="16"/>
        <v>1.4651584083007661E-8</v>
      </c>
      <c r="Y64" s="16">
        <f t="shared" si="16"/>
        <v>1.5831003854111013E-9</v>
      </c>
      <c r="Z64" s="16">
        <f t="shared" si="16"/>
        <v>1.4141758719984055E-9</v>
      </c>
      <c r="AA64" s="16">
        <f t="shared" si="16"/>
        <v>1.4227149639759223E-9</v>
      </c>
      <c r="AB64" s="17">
        <f t="shared" si="16"/>
        <v>4.3392599665148925E-8</v>
      </c>
      <c r="AC64" s="16">
        <f t="shared" si="16"/>
        <v>5.3840857487645359E-9</v>
      </c>
      <c r="AD64" s="16">
        <f t="shared" si="16"/>
        <v>1.3429429536648621E-10</v>
      </c>
      <c r="AE64" s="16">
        <f t="shared" si="16"/>
        <v>9.3929111701573294E-10</v>
      </c>
      <c r="AF64" s="16">
        <f t="shared" si="16"/>
        <v>3.4306443384130779E-9</v>
      </c>
      <c r="AG64" s="16">
        <f t="shared" si="16"/>
        <v>3.4407316029083534E-12</v>
      </c>
      <c r="AH64" s="16">
        <f t="shared" si="16"/>
        <v>5.3194068598070006E-9</v>
      </c>
      <c r="AI64" s="16">
        <f t="shared" si="16"/>
        <v>1.0607962939306596E-9</v>
      </c>
      <c r="AJ64" s="16">
        <f t="shared" si="16"/>
        <v>6.7157475971595678E-9</v>
      </c>
      <c r="AK64" s="16">
        <f t="shared" si="16"/>
        <v>4.6517897554364186E-11</v>
      </c>
      <c r="AL64" s="16">
        <f t="shared" si="16"/>
        <v>4.5662928486896438E-10</v>
      </c>
      <c r="AM64" s="16">
        <f t="shared" si="16"/>
        <v>1.8581499040358701E-10</v>
      </c>
      <c r="AN64" s="18">
        <f t="shared" si="16"/>
        <v>1.6986229991639113E-9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8.218863429556659E-7</v>
      </c>
      <c r="E65" s="16">
        <f t="shared" si="17"/>
        <v>2.1607997452848618E-6</v>
      </c>
      <c r="F65" s="16">
        <f t="shared" si="17"/>
        <v>8.1068278538391921E-7</v>
      </c>
      <c r="G65" s="16">
        <f t="shared" si="17"/>
        <v>4.0809940487601388E-7</v>
      </c>
      <c r="H65" s="16">
        <f t="shared" si="17"/>
        <v>7.8510417125909192E-7</v>
      </c>
      <c r="I65" s="16">
        <f t="shared" si="17"/>
        <v>1.3665455988225776E-6</v>
      </c>
      <c r="J65" s="16">
        <f t="shared" si="17"/>
        <v>5.9236645258736396E-6</v>
      </c>
      <c r="K65" s="16">
        <f t="shared" si="17"/>
        <v>2.8162922504114764E-6</v>
      </c>
      <c r="L65" s="16">
        <f t="shared" si="17"/>
        <v>5.6285174646431087E-7</v>
      </c>
      <c r="M65" s="16">
        <f t="shared" si="17"/>
        <v>1.5821514063784889E-7</v>
      </c>
      <c r="N65" s="16">
        <f t="shared" si="17"/>
        <v>2.0051548483664358E-6</v>
      </c>
      <c r="O65" s="16">
        <f t="shared" si="17"/>
        <v>1.6637301021099941E-7</v>
      </c>
      <c r="P65" s="16">
        <f t="shared" si="17"/>
        <v>1.6664244312731953E-5</v>
      </c>
      <c r="Q65" s="16">
        <f t="shared" si="17"/>
        <v>3.4797039246512221E-7</v>
      </c>
      <c r="R65" s="16">
        <f t="shared" si="17"/>
        <v>7.1680203547667619E-7</v>
      </c>
      <c r="S65" s="16">
        <f t="shared" si="17"/>
        <v>6.8586885539857799E-6</v>
      </c>
      <c r="T65" s="16">
        <f t="shared" si="17"/>
        <v>3.8110549541032903E-6</v>
      </c>
      <c r="U65" s="16">
        <f t="shared" si="17"/>
        <v>2.717365824117235E-6</v>
      </c>
      <c r="V65" s="16">
        <f t="shared" si="17"/>
        <v>8.5820549911317624E-7</v>
      </c>
      <c r="W65" s="16">
        <f t="shared" si="17"/>
        <v>6.4235565254343011E-9</v>
      </c>
      <c r="X65" s="16">
        <f t="shared" si="17"/>
        <v>4.2806582412700829E-7</v>
      </c>
      <c r="Y65" s="16">
        <f t="shared" si="17"/>
        <v>8.8611487328774715E-9</v>
      </c>
      <c r="Z65" s="16">
        <f t="shared" si="17"/>
        <v>1.0721240380634939E-5</v>
      </c>
      <c r="AA65" s="16">
        <f t="shared" si="17"/>
        <v>3.2441944717849318E-7</v>
      </c>
      <c r="AB65" s="16">
        <f t="shared" si="17"/>
        <v>1.4464608722524152E-6</v>
      </c>
      <c r="AC65" s="17">
        <f t="shared" si="17"/>
        <v>2.4680195015035532E-3</v>
      </c>
      <c r="AD65" s="16">
        <f t="shared" si="17"/>
        <v>1.1037340968992986E-6</v>
      </c>
      <c r="AE65" s="16">
        <f t="shared" si="17"/>
        <v>3.3528911848017649E-6</v>
      </c>
      <c r="AF65" s="16">
        <f t="shared" si="17"/>
        <v>1.2709765063203271E-7</v>
      </c>
      <c r="AG65" s="16">
        <f t="shared" si="17"/>
        <v>4.4222066599809924E-6</v>
      </c>
      <c r="AH65" s="16">
        <f t="shared" si="17"/>
        <v>9.262179594654185E-7</v>
      </c>
      <c r="AI65" s="16">
        <f t="shared" si="17"/>
        <v>9.946589762127754E-8</v>
      </c>
      <c r="AJ65" s="16">
        <f t="shared" si="17"/>
        <v>1.500573955281992E-6</v>
      </c>
      <c r="AK65" s="16">
        <f t="shared" si="17"/>
        <v>1.2737397049793776E-6</v>
      </c>
      <c r="AL65" s="16">
        <f t="shared" si="17"/>
        <v>1.149367779192052E-7</v>
      </c>
      <c r="AM65" s="16">
        <f t="shared" si="17"/>
        <v>1.4443392743028194E-8</v>
      </c>
      <c r="AN65" s="18">
        <f t="shared" si="17"/>
        <v>2.0880719331277201E-7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3.5655410259238869E-8</v>
      </c>
      <c r="E66" s="16">
        <f t="shared" si="18"/>
        <v>2.0032276104685831E-10</v>
      </c>
      <c r="F66" s="16">
        <f t="shared" si="18"/>
        <v>1.3774077745283245E-9</v>
      </c>
      <c r="G66" s="16">
        <f t="shared" si="18"/>
        <v>1.4112430240130971E-9</v>
      </c>
      <c r="H66" s="16">
        <f t="shared" si="18"/>
        <v>1.4542257778887348E-8</v>
      </c>
      <c r="I66" s="16">
        <f t="shared" si="18"/>
        <v>3.5426719261896651E-9</v>
      </c>
      <c r="J66" s="16">
        <f t="shared" si="18"/>
        <v>7.3065908771570705E-10</v>
      </c>
      <c r="K66" s="16">
        <f t="shared" si="18"/>
        <v>2.0536112628533518E-8</v>
      </c>
      <c r="L66" s="16">
        <f t="shared" si="18"/>
        <v>1.5473440881482787E-8</v>
      </c>
      <c r="M66" s="16">
        <f t="shared" si="18"/>
        <v>3.8182807409528643E-9</v>
      </c>
      <c r="N66" s="16">
        <f t="shared" si="18"/>
        <v>5.0313859213789845E-9</v>
      </c>
      <c r="O66" s="17">
        <f t="shared" si="18"/>
        <v>6.2179261216695766E-6</v>
      </c>
      <c r="P66" s="16">
        <f t="shared" si="18"/>
        <v>1.3116967545423724E-8</v>
      </c>
      <c r="Q66" s="16">
        <f t="shared" si="18"/>
        <v>3.8361092160503535E-11</v>
      </c>
      <c r="R66" s="16">
        <f t="shared" si="18"/>
        <v>2.6897625911803813E-10</v>
      </c>
      <c r="S66" s="16">
        <f t="shared" si="18"/>
        <v>1.395600278270342E-8</v>
      </c>
      <c r="T66" s="16">
        <f t="shared" si="18"/>
        <v>7.1611407723011701E-12</v>
      </c>
      <c r="U66" s="16">
        <f t="shared" si="18"/>
        <v>3.1116463135478207E-9</v>
      </c>
      <c r="V66" s="16">
        <f t="shared" si="18"/>
        <v>7.715350191431882E-9</v>
      </c>
      <c r="W66" s="16">
        <f t="shared" si="18"/>
        <v>3.7303905451273112E-9</v>
      </c>
      <c r="X66" s="16">
        <f t="shared" si="18"/>
        <v>1.6308608952514771E-11</v>
      </c>
      <c r="Y66" s="16">
        <f t="shared" si="18"/>
        <v>2.0499665919903967E-8</v>
      </c>
      <c r="Z66" s="16">
        <f t="shared" si="18"/>
        <v>3.4116950757482156E-12</v>
      </c>
      <c r="AA66" s="16">
        <f t="shared" si="18"/>
        <v>2.9501300615862878E-10</v>
      </c>
      <c r="AB66" s="16">
        <f t="shared" si="18"/>
        <v>3.623681205239752E-9</v>
      </c>
      <c r="AC66" s="16">
        <f t="shared" si="18"/>
        <v>4.0880482525608805E-10</v>
      </c>
      <c r="AD66" s="16">
        <f t="shared" si="18"/>
        <v>1.0045995281030563E-8</v>
      </c>
      <c r="AE66" s="16">
        <f t="shared" si="18"/>
        <v>8.1153485016621967E-9</v>
      </c>
      <c r="AF66" s="16">
        <f t="shared" si="18"/>
        <v>2.4231215702490277E-9</v>
      </c>
      <c r="AG66" s="16">
        <f t="shared" si="18"/>
        <v>1.9298695507547034E-8</v>
      </c>
      <c r="AH66" s="16">
        <f t="shared" si="18"/>
        <v>1.3227087258285913E-8</v>
      </c>
      <c r="AI66" s="16">
        <f t="shared" si="18"/>
        <v>1.885089843019342E-10</v>
      </c>
      <c r="AJ66" s="16">
        <f t="shared" si="18"/>
        <v>4.9737679699087419E-9</v>
      </c>
      <c r="AK66" s="16">
        <f t="shared" si="18"/>
        <v>2.8722965759970817E-9</v>
      </c>
      <c r="AL66" s="16">
        <f t="shared" si="18"/>
        <v>1.0898322995176779E-8</v>
      </c>
      <c r="AM66" s="16">
        <f t="shared" si="18"/>
        <v>5.9245828335857314E-10</v>
      </c>
      <c r="AN66" s="18">
        <f t="shared" si="18"/>
        <v>9.4003874591305338E-9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1.8601008509964888E-9</v>
      </c>
      <c r="E67" s="16">
        <f t="shared" si="19"/>
        <v>1.5233433968900405E-8</v>
      </c>
      <c r="F67" s="16">
        <f t="shared" si="19"/>
        <v>3.9352686448172991E-10</v>
      </c>
      <c r="G67" s="16">
        <f t="shared" si="19"/>
        <v>1.7246128947752049E-10</v>
      </c>
      <c r="H67" s="16">
        <f t="shared" si="19"/>
        <v>4.1175607909304647E-8</v>
      </c>
      <c r="I67" s="16">
        <f t="shared" si="19"/>
        <v>3.2695785275649954E-9</v>
      </c>
      <c r="J67" s="16">
        <f t="shared" si="19"/>
        <v>2.5446452895539116E-11</v>
      </c>
      <c r="K67" s="17">
        <f t="shared" si="19"/>
        <v>1.5217940487745589E-7</v>
      </c>
      <c r="L67" s="16">
        <f t="shared" si="19"/>
        <v>1.3283872544716161E-9</v>
      </c>
      <c r="M67" s="16">
        <f t="shared" si="19"/>
        <v>1.0632872297758957E-8</v>
      </c>
      <c r="N67" s="16">
        <f t="shared" si="19"/>
        <v>6.1759998048433362E-10</v>
      </c>
      <c r="O67" s="16">
        <f t="shared" si="19"/>
        <v>9.819009988543254E-9</v>
      </c>
      <c r="P67" s="16">
        <f t="shared" si="19"/>
        <v>6.6026975814391068E-9</v>
      </c>
      <c r="Q67" s="16">
        <f t="shared" si="19"/>
        <v>4.9150668876054567E-8</v>
      </c>
      <c r="R67" s="16">
        <f t="shared" si="19"/>
        <v>2.4269785003840741E-8</v>
      </c>
      <c r="S67" s="16">
        <f t="shared" si="19"/>
        <v>5.0531349340531848E-12</v>
      </c>
      <c r="T67" s="16">
        <f t="shared" si="19"/>
        <v>4.4228995608073674E-9</v>
      </c>
      <c r="U67" s="16">
        <f t="shared" si="19"/>
        <v>2.6700491523711446E-10</v>
      </c>
      <c r="V67" s="16">
        <f t="shared" si="19"/>
        <v>2.5596942483051082E-10</v>
      </c>
      <c r="W67" s="16">
        <f t="shared" si="19"/>
        <v>8.7125827406595625E-10</v>
      </c>
      <c r="X67" s="16">
        <f t="shared" si="19"/>
        <v>4.9234871516091751E-9</v>
      </c>
      <c r="Y67" s="16">
        <f t="shared" si="19"/>
        <v>3.5418011152608907E-9</v>
      </c>
      <c r="Z67" s="16">
        <f t="shared" si="19"/>
        <v>7.9180782825081909E-9</v>
      </c>
      <c r="AA67" s="16">
        <f t="shared" si="19"/>
        <v>1.5653934108587581E-10</v>
      </c>
      <c r="AB67" s="17">
        <f t="shared" si="19"/>
        <v>1.66759418117956E-5</v>
      </c>
      <c r="AC67" s="16">
        <f t="shared" si="19"/>
        <v>9.7388270030116553E-9</v>
      </c>
      <c r="AD67" s="16">
        <f t="shared" si="19"/>
        <v>3.5641107529499068E-8</v>
      </c>
      <c r="AE67" s="16">
        <f t="shared" si="19"/>
        <v>5.8338017994230531E-9</v>
      </c>
      <c r="AF67" s="16">
        <f t="shared" si="19"/>
        <v>6.4984016786306867E-9</v>
      </c>
      <c r="AG67" s="16">
        <f t="shared" si="19"/>
        <v>1.1312931051639441E-9</v>
      </c>
      <c r="AH67" s="16">
        <f t="shared" si="19"/>
        <v>1.2622693224544206E-10</v>
      </c>
      <c r="AI67" s="16">
        <f t="shared" si="19"/>
        <v>2.2843182918162337E-8</v>
      </c>
      <c r="AJ67" s="16">
        <f t="shared" si="19"/>
        <v>3.5936365402730833E-8</v>
      </c>
      <c r="AK67" s="16">
        <f t="shared" si="19"/>
        <v>2.4515179318616385E-8</v>
      </c>
      <c r="AL67" s="16">
        <f t="shared" si="19"/>
        <v>2.3923425494176573E-8</v>
      </c>
      <c r="AM67" s="16">
        <f t="shared" si="19"/>
        <v>5.6922069800077233E-9</v>
      </c>
      <c r="AN67" s="18">
        <f t="shared" si="19"/>
        <v>4.5583544869975357E-8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3.6590210469438415E-6</v>
      </c>
      <c r="E68" s="16">
        <f t="shared" si="20"/>
        <v>8.1514403172167363E-6</v>
      </c>
      <c r="F68" s="16">
        <f t="shared" si="20"/>
        <v>1.0873954561491094E-5</v>
      </c>
      <c r="G68" s="16">
        <f t="shared" si="20"/>
        <v>2.2380506214775267E-5</v>
      </c>
      <c r="H68" s="16">
        <f t="shared" si="20"/>
        <v>1.6037967071731545E-5</v>
      </c>
      <c r="I68" s="16">
        <f t="shared" si="20"/>
        <v>1.3397338201851313E-5</v>
      </c>
      <c r="J68" s="16">
        <f t="shared" si="20"/>
        <v>8.953403004532544E-6</v>
      </c>
      <c r="K68" s="16">
        <f t="shared" si="20"/>
        <v>1.3001989089132096E-6</v>
      </c>
      <c r="L68" s="16">
        <f t="shared" si="20"/>
        <v>4.5647820466413778E-6</v>
      </c>
      <c r="M68" s="16">
        <f t="shared" si="20"/>
        <v>3.7582816774996817E-6</v>
      </c>
      <c r="N68" s="16">
        <f t="shared" si="20"/>
        <v>3.0987285826807182E-6</v>
      </c>
      <c r="O68" s="16">
        <f t="shared" si="20"/>
        <v>1.7839046317371895E-7</v>
      </c>
      <c r="P68" s="16">
        <f t="shared" si="20"/>
        <v>8.524955393034672E-9</v>
      </c>
      <c r="Q68" s="16">
        <f t="shared" si="20"/>
        <v>3.6228432207785236E-6</v>
      </c>
      <c r="R68" s="16">
        <f t="shared" si="20"/>
        <v>1.0239170624222871E-6</v>
      </c>
      <c r="S68" s="16">
        <f t="shared" si="20"/>
        <v>2.3658991228657982E-6</v>
      </c>
      <c r="T68" s="16">
        <f t="shared" si="20"/>
        <v>1.7847611314199454E-5</v>
      </c>
      <c r="U68" s="16">
        <f t="shared" si="20"/>
        <v>7.366065338692728E-6</v>
      </c>
      <c r="V68" s="16">
        <f t="shared" si="20"/>
        <v>2.6452768543342011E-6</v>
      </c>
      <c r="W68" s="16">
        <f t="shared" si="20"/>
        <v>1.0835686050521913E-11</v>
      </c>
      <c r="X68" s="16">
        <f t="shared" si="20"/>
        <v>8.9604823783676854E-6</v>
      </c>
      <c r="Y68" s="16">
        <f t="shared" si="20"/>
        <v>4.6069255988910184E-7</v>
      </c>
      <c r="Z68" s="16">
        <f t="shared" si="20"/>
        <v>1.4044184596993042E-8</v>
      </c>
      <c r="AA68" s="16">
        <f t="shared" si="20"/>
        <v>1.091961817702061E-5</v>
      </c>
      <c r="AB68" s="16">
        <f t="shared" si="20"/>
        <v>7.9203131126600033E-6</v>
      </c>
      <c r="AC68" s="16">
        <f t="shared" si="20"/>
        <v>2.3127850805432555E-7</v>
      </c>
      <c r="AD68" s="16">
        <f t="shared" si="20"/>
        <v>4.4492378560800037E-6</v>
      </c>
      <c r="AE68" s="16">
        <f t="shared" si="20"/>
        <v>8.1435867969269584E-6</v>
      </c>
      <c r="AF68" s="16">
        <f t="shared" si="20"/>
        <v>5.7017952001809113E-7</v>
      </c>
      <c r="AG68" s="16">
        <f t="shared" si="20"/>
        <v>1.6983545047018596E-5</v>
      </c>
      <c r="AH68" s="16">
        <f t="shared" si="20"/>
        <v>2.874780587274982E-7</v>
      </c>
      <c r="AI68" s="17">
        <f t="shared" si="20"/>
        <v>5.8059574679223819E-3</v>
      </c>
      <c r="AJ68" s="16">
        <f t="shared" si="20"/>
        <v>9.4658064714464308E-6</v>
      </c>
      <c r="AK68" s="16">
        <f t="shared" si="20"/>
        <v>1.3546412008516206E-7</v>
      </c>
      <c r="AL68" s="16">
        <f t="shared" si="20"/>
        <v>3.3361468510806386E-7</v>
      </c>
      <c r="AM68" s="16">
        <f t="shared" si="20"/>
        <v>7.377464977467743E-6</v>
      </c>
      <c r="AN68" s="18">
        <f t="shared" si="20"/>
        <v>7.8633093129983142E-8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5.3506505377450498E-11</v>
      </c>
      <c r="E69" s="16">
        <f t="shared" si="21"/>
        <v>4.0431746311823545E-11</v>
      </c>
      <c r="F69" s="16">
        <f t="shared" si="21"/>
        <v>2.165646237804467E-10</v>
      </c>
      <c r="G69" s="16">
        <f t="shared" si="21"/>
        <v>1.5749626608503935E-11</v>
      </c>
      <c r="H69" s="16">
        <f t="shared" si="21"/>
        <v>4.0618410835264975E-10</v>
      </c>
      <c r="I69" s="16">
        <f t="shared" si="21"/>
        <v>3.4957991557576711E-10</v>
      </c>
      <c r="J69" s="16">
        <f t="shared" si="21"/>
        <v>4.6321149790460011E-12</v>
      </c>
      <c r="K69" s="16">
        <f t="shared" si="21"/>
        <v>5.7196794055143754E-11</v>
      </c>
      <c r="L69" s="16">
        <f t="shared" si="21"/>
        <v>9.7695093548697348E-11</v>
      </c>
      <c r="M69" s="16">
        <f t="shared" si="21"/>
        <v>1.2529839481114006E-9</v>
      </c>
      <c r="N69" s="16">
        <f t="shared" si="21"/>
        <v>6.5940075368911727E-11</v>
      </c>
      <c r="O69" s="16">
        <f t="shared" si="21"/>
        <v>3.82770333913411E-10</v>
      </c>
      <c r="P69" s="16">
        <f t="shared" si="21"/>
        <v>6.3533987727394686E-10</v>
      </c>
      <c r="Q69" s="16">
        <f t="shared" si="21"/>
        <v>1.9873921267999309E-10</v>
      </c>
      <c r="R69" s="16">
        <f t="shared" si="21"/>
        <v>2.2516027737727653E-10</v>
      </c>
      <c r="S69" s="16">
        <f t="shared" si="21"/>
        <v>9.1299280195838126E-10</v>
      </c>
      <c r="T69" s="16">
        <f t="shared" si="21"/>
        <v>1.9806289021764756E-9</v>
      </c>
      <c r="U69" s="16">
        <f t="shared" si="21"/>
        <v>1.5509995492801771E-11</v>
      </c>
      <c r="V69" s="16">
        <f t="shared" si="21"/>
        <v>4.928529302170211E-10</v>
      </c>
      <c r="W69" s="16">
        <f t="shared" si="21"/>
        <v>3.5567709653267617E-10</v>
      </c>
      <c r="X69" s="16">
        <f t="shared" si="21"/>
        <v>1.4043619342878384E-9</v>
      </c>
      <c r="Y69" s="16">
        <f t="shared" si="21"/>
        <v>8.4840040494054415E-10</v>
      </c>
      <c r="Z69" s="16">
        <f t="shared" si="21"/>
        <v>6.8551736046227015E-10</v>
      </c>
      <c r="AA69" s="16">
        <f t="shared" si="21"/>
        <v>3.9236943064551252E-10</v>
      </c>
      <c r="AB69" s="16">
        <f t="shared" si="21"/>
        <v>1.0094699630312613E-10</v>
      </c>
      <c r="AC69" s="16">
        <f t="shared" si="21"/>
        <v>3.9142204022060867E-10</v>
      </c>
      <c r="AD69" s="16">
        <f t="shared" si="21"/>
        <v>3.1573502375400115E-10</v>
      </c>
      <c r="AE69" s="17">
        <f t="shared" si="21"/>
        <v>2.9601008013882742E-7</v>
      </c>
      <c r="AF69" s="16">
        <f t="shared" si="21"/>
        <v>1.6672375915104816E-11</v>
      </c>
      <c r="AG69" s="16">
        <f t="shared" si="21"/>
        <v>2.8066865144234003E-11</v>
      </c>
      <c r="AH69" s="16">
        <f t="shared" si="21"/>
        <v>1.4055895865159974E-11</v>
      </c>
      <c r="AI69" s="16">
        <f t="shared" si="21"/>
        <v>4.0690446096235343E-10</v>
      </c>
      <c r="AJ69" s="16">
        <f t="shared" si="21"/>
        <v>1.9585972311059332E-14</v>
      </c>
      <c r="AK69" s="16">
        <f t="shared" si="21"/>
        <v>5.1014686552192551E-11</v>
      </c>
      <c r="AL69" s="16">
        <f t="shared" si="21"/>
        <v>2.8045157902802334E-10</v>
      </c>
      <c r="AM69" s="16">
        <f t="shared" si="21"/>
        <v>1.4242970683838999E-11</v>
      </c>
      <c r="AN69" s="18">
        <f t="shared" si="21"/>
        <v>7.3991064464581166E-10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1.2539720428404871E-5</v>
      </c>
      <c r="E70" s="16">
        <f t="shared" si="22"/>
        <v>4.9061110547686214E-6</v>
      </c>
      <c r="F70" s="16">
        <f t="shared" si="22"/>
        <v>1.6692808849301753E-6</v>
      </c>
      <c r="G70" s="16">
        <f t="shared" si="22"/>
        <v>9.0328721474466973E-9</v>
      </c>
      <c r="H70" s="16">
        <f t="shared" si="22"/>
        <v>2.6312527695992104E-6</v>
      </c>
      <c r="I70" s="16">
        <f t="shared" si="22"/>
        <v>5.4290728658388281E-9</v>
      </c>
      <c r="J70" s="16">
        <f t="shared" si="22"/>
        <v>1.0127812278042562E-5</v>
      </c>
      <c r="K70" s="16">
        <f t="shared" si="22"/>
        <v>8.3082464342730877E-6</v>
      </c>
      <c r="L70" s="16">
        <f t="shared" si="22"/>
        <v>8.1744736964440203E-6</v>
      </c>
      <c r="M70" s="16">
        <f t="shared" si="22"/>
        <v>3.5316269148727317E-6</v>
      </c>
      <c r="N70" s="16">
        <f t="shared" si="22"/>
        <v>2.8939872505556435E-9</v>
      </c>
      <c r="O70" s="16">
        <f t="shared" si="22"/>
        <v>7.1720668163969046E-9</v>
      </c>
      <c r="P70" s="16">
        <f t="shared" si="22"/>
        <v>4.7735402242597028E-7</v>
      </c>
      <c r="Q70" s="16">
        <f t="shared" si="22"/>
        <v>1.4617637955859541E-6</v>
      </c>
      <c r="R70" s="16">
        <f t="shared" si="22"/>
        <v>4.610465063663391E-8</v>
      </c>
      <c r="S70" s="16">
        <f t="shared" si="22"/>
        <v>2.9277072854533257E-6</v>
      </c>
      <c r="T70" s="16">
        <f t="shared" si="22"/>
        <v>1.3167163348563389E-6</v>
      </c>
      <c r="U70" s="16">
        <f t="shared" si="22"/>
        <v>2.8578095915619654E-6</v>
      </c>
      <c r="V70" s="16">
        <f t="shared" si="22"/>
        <v>3.7025255959651961E-6</v>
      </c>
      <c r="W70" s="16">
        <f t="shared" si="22"/>
        <v>1.5948765580953266E-6</v>
      </c>
      <c r="X70" s="17">
        <f t="shared" si="22"/>
        <v>2.7193454970470756E-3</v>
      </c>
      <c r="Y70" s="16">
        <f t="shared" si="22"/>
        <v>1.4960725315296084E-6</v>
      </c>
      <c r="Z70" s="16">
        <f t="shared" si="22"/>
        <v>2.4109965792251172E-7</v>
      </c>
      <c r="AA70" s="16">
        <f t="shared" si="22"/>
        <v>4.4882676163010381E-8</v>
      </c>
      <c r="AB70" s="16">
        <f t="shared" si="22"/>
        <v>7.9578931930455914E-7</v>
      </c>
      <c r="AC70" s="16">
        <f t="shared" si="22"/>
        <v>4.6332142048954847E-7</v>
      </c>
      <c r="AD70" s="16">
        <f t="shared" si="22"/>
        <v>5.01034914368938E-6</v>
      </c>
      <c r="AE70" s="16">
        <f t="shared" si="22"/>
        <v>1.3052761519065437E-5</v>
      </c>
      <c r="AF70" s="16">
        <f t="shared" si="22"/>
        <v>1.6956400566633479E-7</v>
      </c>
      <c r="AG70" s="16">
        <f t="shared" si="22"/>
        <v>2.0351013099402068E-6</v>
      </c>
      <c r="AH70" s="16">
        <f t="shared" si="22"/>
        <v>4.0622781896409994E-6</v>
      </c>
      <c r="AI70" s="16">
        <f t="shared" si="22"/>
        <v>4.1620824535247023E-6</v>
      </c>
      <c r="AJ70" s="16">
        <f t="shared" si="22"/>
        <v>1.3794947650883883E-8</v>
      </c>
      <c r="AK70" s="16">
        <f t="shared" si="22"/>
        <v>8.9736510848461554E-7</v>
      </c>
      <c r="AL70" s="16">
        <f t="shared" si="22"/>
        <v>4.1099118144697205E-6</v>
      </c>
      <c r="AM70" s="16">
        <f t="shared" si="22"/>
        <v>2.1039126000379689E-6</v>
      </c>
      <c r="AN70" s="18">
        <f t="shared" si="22"/>
        <v>2.2147980302849637E-6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2.9607311473168977E-7</v>
      </c>
      <c r="E71" s="16">
        <f t="shared" si="23"/>
        <v>6.5656047330835568E-6</v>
      </c>
      <c r="F71" s="16">
        <f t="shared" si="23"/>
        <v>3.0127356342922169E-6</v>
      </c>
      <c r="G71" s="16">
        <f t="shared" si="23"/>
        <v>1.5500629017154894E-6</v>
      </c>
      <c r="H71" s="16">
        <f t="shared" si="23"/>
        <v>3.8735713891193799E-6</v>
      </c>
      <c r="I71" s="17">
        <f t="shared" si="23"/>
        <v>1.6798927555774668E-3</v>
      </c>
      <c r="J71" s="16">
        <f t="shared" si="23"/>
        <v>3.8438213304260895E-7</v>
      </c>
      <c r="K71" s="16">
        <f t="shared" si="23"/>
        <v>3.7285183860909664E-8</v>
      </c>
      <c r="L71" s="16">
        <f t="shared" si="23"/>
        <v>4.0491445161235228E-6</v>
      </c>
      <c r="M71" s="16">
        <f t="shared" si="23"/>
        <v>2.1080410570414105E-7</v>
      </c>
      <c r="N71" s="16">
        <f t="shared" si="23"/>
        <v>1.3973252857199243E-6</v>
      </c>
      <c r="O71" s="16">
        <f t="shared" si="23"/>
        <v>9.511609487568647E-7</v>
      </c>
      <c r="P71" s="16">
        <f t="shared" si="23"/>
        <v>1.1634391684085178E-6</v>
      </c>
      <c r="Q71" s="16">
        <f t="shared" si="23"/>
        <v>1.2523984878461033E-7</v>
      </c>
      <c r="R71" s="16">
        <f t="shared" si="23"/>
        <v>2.0670484715273528E-7</v>
      </c>
      <c r="S71" s="16">
        <f t="shared" si="23"/>
        <v>5.9387133468687233E-6</v>
      </c>
      <c r="T71" s="16">
        <f t="shared" si="23"/>
        <v>2.9352690589835004E-6</v>
      </c>
      <c r="U71" s="16">
        <f t="shared" si="23"/>
        <v>1.7120501013996403E-7</v>
      </c>
      <c r="V71" s="16">
        <f t="shared" si="23"/>
        <v>1.5125767876081009E-7</v>
      </c>
      <c r="W71" s="16">
        <f t="shared" si="23"/>
        <v>5.2908629740680652E-7</v>
      </c>
      <c r="X71" s="16">
        <f t="shared" si="23"/>
        <v>3.2406166529866887E-9</v>
      </c>
      <c r="Y71" s="16">
        <f t="shared" si="23"/>
        <v>1.6179651538244829E-6</v>
      </c>
      <c r="Z71" s="16">
        <f t="shared" si="23"/>
        <v>1.1661807368265474E-7</v>
      </c>
      <c r="AA71" s="16">
        <f t="shared" si="23"/>
        <v>3.0671379433229151E-8</v>
      </c>
      <c r="AB71" s="16">
        <f t="shared" si="23"/>
        <v>3.2114991142005691E-7</v>
      </c>
      <c r="AC71" s="16">
        <f t="shared" si="23"/>
        <v>9.0598488409647716E-7</v>
      </c>
      <c r="AD71" s="16">
        <f t="shared" si="23"/>
        <v>6.8993007313370644E-6</v>
      </c>
      <c r="AE71" s="16">
        <f t="shared" si="23"/>
        <v>1.987756211813404E-6</v>
      </c>
      <c r="AF71" s="16">
        <f t="shared" si="23"/>
        <v>1.7909897604164156E-6</v>
      </c>
      <c r="AG71" s="16">
        <f t="shared" si="23"/>
        <v>2.8888724331400017E-6</v>
      </c>
      <c r="AH71" s="16">
        <f t="shared" si="23"/>
        <v>1.7569759678391967E-6</v>
      </c>
      <c r="AI71" s="16">
        <f t="shared" si="23"/>
        <v>3.8088239503554418E-6</v>
      </c>
      <c r="AJ71" s="16">
        <f t="shared" si="23"/>
        <v>2.1809290910874315E-6</v>
      </c>
      <c r="AK71" s="16">
        <f t="shared" si="23"/>
        <v>3.2022888648014029E-6</v>
      </c>
      <c r="AL71" s="16">
        <f t="shared" si="23"/>
        <v>1.1618669777068513E-6</v>
      </c>
      <c r="AM71" s="16">
        <f t="shared" si="23"/>
        <v>1.4945163549597607E-8</v>
      </c>
      <c r="AN71" s="20">
        <f t="shared" si="23"/>
        <v>1.1785387820953911E-5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1.1139869813592999E-6</v>
      </c>
      <c r="E72" s="16">
        <f t="shared" si="24"/>
        <v>1.3066025280608466E-6</v>
      </c>
      <c r="F72" s="16">
        <f t="shared" si="24"/>
        <v>3.7557116508656339E-7</v>
      </c>
      <c r="G72" s="16">
        <f t="shared" si="24"/>
        <v>5.4411665175872819E-6</v>
      </c>
      <c r="H72" s="17">
        <f t="shared" si="24"/>
        <v>7.8941368011126871E-6</v>
      </c>
      <c r="I72" s="16">
        <f t="shared" si="24"/>
        <v>6.837269071493399E-8</v>
      </c>
      <c r="J72" s="16">
        <f t="shared" si="24"/>
        <v>2.843416707514548E-7</v>
      </c>
      <c r="K72" s="16">
        <f t="shared" si="24"/>
        <v>2.8735326002076624E-7</v>
      </c>
      <c r="L72" s="16">
        <f t="shared" si="24"/>
        <v>2.8090058880572127E-8</v>
      </c>
      <c r="M72" s="16">
        <f t="shared" si="24"/>
        <v>4.0862179713598126E-7</v>
      </c>
      <c r="N72" s="16">
        <f t="shared" si="24"/>
        <v>8.8614448401159035E-7</v>
      </c>
      <c r="O72" s="16">
        <f t="shared" si="24"/>
        <v>5.5820534480136935E-10</v>
      </c>
      <c r="P72" s="16">
        <f t="shared" si="24"/>
        <v>1.0971729564872898E-6</v>
      </c>
      <c r="Q72" s="16">
        <f t="shared" si="24"/>
        <v>3.9322022364277152E-7</v>
      </c>
      <c r="R72" s="16">
        <f t="shared" si="24"/>
        <v>1.5616805335484601E-7</v>
      </c>
      <c r="S72" s="16">
        <f t="shared" si="24"/>
        <v>2.8272002224880955E-6</v>
      </c>
      <c r="T72" s="16">
        <f t="shared" si="24"/>
        <v>6.3558610789927E-8</v>
      </c>
      <c r="U72" s="16">
        <f t="shared" si="24"/>
        <v>2.1661829245090257E-7</v>
      </c>
      <c r="V72" s="16">
        <f t="shared" si="24"/>
        <v>3.5113484763827146E-7</v>
      </c>
      <c r="W72" s="16">
        <f t="shared" si="24"/>
        <v>8.6138255428432175E-8</v>
      </c>
      <c r="X72" s="16">
        <f t="shared" si="24"/>
        <v>8.6416996472425001E-8</v>
      </c>
      <c r="Y72" s="16">
        <f t="shared" si="24"/>
        <v>5.4498657375720369E-7</v>
      </c>
      <c r="Z72" s="17">
        <f t="shared" si="24"/>
        <v>9.7901975513799405E-4</v>
      </c>
      <c r="AA72" s="16">
        <f t="shared" si="24"/>
        <v>9.4575362889629007E-7</v>
      </c>
      <c r="AB72" s="16">
        <f t="shared" si="24"/>
        <v>4.5778449526835593E-7</v>
      </c>
      <c r="AC72" s="16">
        <f t="shared" si="24"/>
        <v>4.1524861636670083E-6</v>
      </c>
      <c r="AD72" s="16">
        <f t="shared" si="24"/>
        <v>9.6901573968252642E-7</v>
      </c>
      <c r="AE72" s="16">
        <f t="shared" si="24"/>
        <v>2.2808412072978205E-6</v>
      </c>
      <c r="AF72" s="16">
        <f t="shared" si="24"/>
        <v>5.0577614536241052E-7</v>
      </c>
      <c r="AG72" s="16">
        <f t="shared" si="24"/>
        <v>7.9915337932351776E-7</v>
      </c>
      <c r="AH72" s="16">
        <f t="shared" si="24"/>
        <v>5.3825691079360239E-7</v>
      </c>
      <c r="AI72" s="16">
        <f t="shared" si="24"/>
        <v>2.2473178838808532E-9</v>
      </c>
      <c r="AJ72" s="16">
        <f t="shared" si="24"/>
        <v>2.1821308672209978E-6</v>
      </c>
      <c r="AK72" s="16">
        <f t="shared" si="24"/>
        <v>2.1403294533172883E-8</v>
      </c>
      <c r="AL72" s="16">
        <f t="shared" si="24"/>
        <v>3.0117755979263913E-7</v>
      </c>
      <c r="AM72" s="16">
        <f t="shared" si="24"/>
        <v>5.0581956362675933E-9</v>
      </c>
      <c r="AN72" s="18">
        <f t="shared" si="24"/>
        <v>3.9544617103685637E-6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8.1715185408337921E-7</v>
      </c>
      <c r="E73" s="16">
        <f t="shared" si="25"/>
        <v>1.0114874032905155E-7</v>
      </c>
      <c r="F73" s="16">
        <f t="shared" si="25"/>
        <v>7.9880350519271849E-6</v>
      </c>
      <c r="G73" s="17">
        <f t="shared" si="25"/>
        <v>2.3785473674098482E-3</v>
      </c>
      <c r="H73" s="16">
        <f t="shared" si="25"/>
        <v>4.5266868491234331E-8</v>
      </c>
      <c r="I73" s="16">
        <f t="shared" si="25"/>
        <v>2.2293212730918721E-6</v>
      </c>
      <c r="J73" s="16">
        <f t="shared" si="25"/>
        <v>1.2814736180404458E-6</v>
      </c>
      <c r="K73" s="16">
        <f t="shared" si="25"/>
        <v>8.2360501129544486E-8</v>
      </c>
      <c r="L73" s="16">
        <f t="shared" si="25"/>
        <v>2.9310715854202231E-10</v>
      </c>
      <c r="M73" s="16">
        <f t="shared" si="25"/>
        <v>1.7416593379642587E-7</v>
      </c>
      <c r="N73" s="16">
        <f t="shared" si="25"/>
        <v>4.5492055828117309E-6</v>
      </c>
      <c r="O73" s="16">
        <f t="shared" si="25"/>
        <v>5.4537577567439821E-7</v>
      </c>
      <c r="P73" s="16">
        <f t="shared" si="25"/>
        <v>9.6757717352933871E-8</v>
      </c>
      <c r="Q73" s="16">
        <f t="shared" si="25"/>
        <v>2.4646921020435403E-6</v>
      </c>
      <c r="R73" s="16">
        <f t="shared" si="25"/>
        <v>7.641268284569831E-7</v>
      </c>
      <c r="S73" s="16">
        <f t="shared" si="25"/>
        <v>1.4742318074849149E-7</v>
      </c>
      <c r="T73" s="16">
        <f t="shared" si="25"/>
        <v>6.1673877237020994E-12</v>
      </c>
      <c r="U73" s="16">
        <f t="shared" si="25"/>
        <v>2.1868124148857647E-6</v>
      </c>
      <c r="V73" s="16">
        <f t="shared" si="25"/>
        <v>1.8111935985958036E-6</v>
      </c>
      <c r="W73" s="16">
        <f t="shared" si="25"/>
        <v>1.2191165439862677E-6</v>
      </c>
      <c r="X73" s="16">
        <f t="shared" si="25"/>
        <v>7.9228648460207699E-9</v>
      </c>
      <c r="Y73" s="16">
        <f t="shared" si="25"/>
        <v>2.3793556296065035E-6</v>
      </c>
      <c r="Z73" s="16">
        <f t="shared" si="25"/>
        <v>1.3378980761811372E-5</v>
      </c>
      <c r="AA73" s="16">
        <f t="shared" si="25"/>
        <v>4.0437993161358918E-6</v>
      </c>
      <c r="AB73" s="16">
        <f t="shared" si="25"/>
        <v>2.4197101954608647E-8</v>
      </c>
      <c r="AC73" s="16">
        <f t="shared" si="25"/>
        <v>3.8853660558167105E-7</v>
      </c>
      <c r="AD73" s="16">
        <f t="shared" si="25"/>
        <v>3.4836424916302591E-6</v>
      </c>
      <c r="AE73" s="16">
        <f t="shared" si="25"/>
        <v>1.2772634479345353E-7</v>
      </c>
      <c r="AF73" s="16">
        <f t="shared" si="25"/>
        <v>3.6923029130543228E-6</v>
      </c>
      <c r="AG73" s="16">
        <f t="shared" si="25"/>
        <v>3.323122314049377E-10</v>
      </c>
      <c r="AH73" s="16">
        <f t="shared" si="25"/>
        <v>8.6997156725364266E-8</v>
      </c>
      <c r="AI73" s="16">
        <f t="shared" si="25"/>
        <v>9.1582304430818507E-6</v>
      </c>
      <c r="AJ73" s="16">
        <f t="shared" si="25"/>
        <v>2.5323331301586413E-7</v>
      </c>
      <c r="AK73" s="16">
        <f t="shared" si="25"/>
        <v>1.3871383828834225E-7</v>
      </c>
      <c r="AL73" s="16">
        <f t="shared" si="25"/>
        <v>1.5347861155349396E-5</v>
      </c>
      <c r="AM73" s="16">
        <f t="shared" si="25"/>
        <v>1.3155317591576081E-6</v>
      </c>
      <c r="AN73" s="18">
        <f t="shared" si="25"/>
        <v>6.2729952623064928E-6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1.340469403503131E-6</v>
      </c>
      <c r="E74" s="16">
        <f t="shared" si="26"/>
        <v>1.1519367314930188E-7</v>
      </c>
      <c r="F74" s="16">
        <f t="shared" si="26"/>
        <v>1.3138348413992067E-6</v>
      </c>
      <c r="G74" s="16">
        <f t="shared" si="26"/>
        <v>1.2112238347785158E-7</v>
      </c>
      <c r="H74" s="16">
        <f t="shared" si="26"/>
        <v>1.0828616615940183E-6</v>
      </c>
      <c r="I74" s="16">
        <f t="shared" si="26"/>
        <v>7.0206428408092381E-6</v>
      </c>
      <c r="J74" s="16">
        <f t="shared" si="26"/>
        <v>6.1241340630048108E-8</v>
      </c>
      <c r="K74" s="16">
        <f t="shared" si="26"/>
        <v>3.9536924522345036E-8</v>
      </c>
      <c r="L74" s="16">
        <f t="shared" si="26"/>
        <v>1.1375227195441579E-6</v>
      </c>
      <c r="M74" s="16">
        <f t="shared" si="26"/>
        <v>6.5904379710796247E-6</v>
      </c>
      <c r="N74" s="16">
        <f t="shared" si="26"/>
        <v>1.5175582781841451E-6</v>
      </c>
      <c r="O74" s="16">
        <f t="shared" si="26"/>
        <v>4.4262107256459134E-6</v>
      </c>
      <c r="P74" s="16">
        <f t="shared" si="26"/>
        <v>1.7303516549075938E-6</v>
      </c>
      <c r="Q74" s="16">
        <f t="shared" si="26"/>
        <v>2.4974067424591275E-6</v>
      </c>
      <c r="R74" s="16">
        <f t="shared" si="26"/>
        <v>1.3265091103353865E-7</v>
      </c>
      <c r="S74" s="17">
        <f t="shared" si="26"/>
        <v>1.976057890397189E-3</v>
      </c>
      <c r="T74" s="16">
        <f t="shared" si="26"/>
        <v>5.5715321425778517E-6</v>
      </c>
      <c r="U74" s="16">
        <f t="shared" si="26"/>
        <v>2.3205147530974525E-6</v>
      </c>
      <c r="V74" s="16">
        <f t="shared" si="26"/>
        <v>1.6095127497741087E-6</v>
      </c>
      <c r="W74" s="16">
        <f t="shared" si="26"/>
        <v>2.1140388977449769E-6</v>
      </c>
      <c r="X74" s="16">
        <f t="shared" si="26"/>
        <v>2.1158761144698575E-6</v>
      </c>
      <c r="Y74" s="16">
        <f t="shared" si="26"/>
        <v>3.3281017665752173E-6</v>
      </c>
      <c r="Z74" s="16">
        <f t="shared" si="26"/>
        <v>5.7077593983208147E-6</v>
      </c>
      <c r="AA74" s="16">
        <f t="shared" si="26"/>
        <v>5.2496889527240468E-6</v>
      </c>
      <c r="AB74" s="16">
        <f t="shared" si="26"/>
        <v>5.8768303741896703E-10</v>
      </c>
      <c r="AC74" s="16">
        <f t="shared" si="26"/>
        <v>5.3644866507735449E-6</v>
      </c>
      <c r="AD74" s="16">
        <f t="shared" si="26"/>
        <v>9.6013439239963031E-7</v>
      </c>
      <c r="AE74" s="16">
        <f t="shared" si="26"/>
        <v>6.1297553338403717E-6</v>
      </c>
      <c r="AF74" s="16">
        <f t="shared" si="26"/>
        <v>6.6556714008605701E-7</v>
      </c>
      <c r="AG74" s="16">
        <f t="shared" si="26"/>
        <v>4.7086637042856747E-8</v>
      </c>
      <c r="AH74" s="16">
        <f t="shared" si="26"/>
        <v>7.5179770664177673E-7</v>
      </c>
      <c r="AI74" s="16">
        <f t="shared" si="26"/>
        <v>7.9603521339323666E-7</v>
      </c>
      <c r="AJ74" s="16">
        <f t="shared" si="26"/>
        <v>1.4177976315230325E-6</v>
      </c>
      <c r="AK74" s="16">
        <f t="shared" si="26"/>
        <v>1.119962123431093E-6</v>
      </c>
      <c r="AL74" s="16">
        <f t="shared" si="26"/>
        <v>1.0746937158773645E-7</v>
      </c>
      <c r="AM74" s="16">
        <f t="shared" si="26"/>
        <v>7.6688313034297463E-6</v>
      </c>
      <c r="AN74" s="18">
        <f t="shared" si="26"/>
        <v>1.1006224207344174E-9</v>
      </c>
    </row>
    <row r="75" spans="1:40" ht="24">
      <c r="A75" s="13" t="s">
        <v>68</v>
      </c>
      <c r="B75" s="14" t="s">
        <v>41</v>
      </c>
      <c r="C75" s="19"/>
      <c r="D75" s="16">
        <f t="shared" ref="D75:AN75" si="27">$C32^2*D32^2</f>
        <v>8.7031953850845079E-7</v>
      </c>
      <c r="E75" s="16">
        <f t="shared" si="27"/>
        <v>1.0103238460577645E-6</v>
      </c>
      <c r="F75" s="16">
        <f t="shared" si="27"/>
        <v>9.3323981102205283E-6</v>
      </c>
      <c r="G75" s="16">
        <f t="shared" si="27"/>
        <v>1.4498870206104522E-7</v>
      </c>
      <c r="H75" s="17">
        <f t="shared" si="27"/>
        <v>7.731684899999999E-3</v>
      </c>
      <c r="I75" s="16">
        <f t="shared" si="27"/>
        <v>1.7694904107193846E-5</v>
      </c>
      <c r="J75" s="16">
        <f t="shared" si="27"/>
        <v>7.2576265088341496E-7</v>
      </c>
      <c r="K75" s="16">
        <f t="shared" si="27"/>
        <v>1.3789339628409645E-8</v>
      </c>
      <c r="L75" s="16">
        <f t="shared" si="27"/>
        <v>9.8236794816331589E-6</v>
      </c>
      <c r="M75" s="16">
        <f t="shared" si="27"/>
        <v>3.8280613547389943E-5</v>
      </c>
      <c r="N75" s="16">
        <f t="shared" si="27"/>
        <v>2.6730608021296881E-5</v>
      </c>
      <c r="O75" s="16">
        <f t="shared" si="27"/>
        <v>1.7807652188886244E-5</v>
      </c>
      <c r="P75" s="16">
        <f t="shared" si="27"/>
        <v>6.7826517076609651E-7</v>
      </c>
      <c r="Q75" s="16">
        <f t="shared" si="27"/>
        <v>1.1856025159119623E-5</v>
      </c>
      <c r="R75" s="16">
        <f t="shared" si="27"/>
        <v>1.4639206097683157E-5</v>
      </c>
      <c r="S75" s="16">
        <f t="shared" si="27"/>
        <v>4.1953681402447575E-6</v>
      </c>
      <c r="T75" s="16">
        <f t="shared" si="27"/>
        <v>2.5974970777542611E-5</v>
      </c>
      <c r="U75" s="16">
        <f t="shared" si="27"/>
        <v>6.3856270509447831E-7</v>
      </c>
      <c r="V75" s="16">
        <f t="shared" si="27"/>
        <v>1.3774375221163268E-7</v>
      </c>
      <c r="W75" s="16">
        <f t="shared" si="27"/>
        <v>4.0274166180560775E-5</v>
      </c>
      <c r="X75" s="16">
        <f t="shared" si="27"/>
        <v>7.3441980610628248E-6</v>
      </c>
      <c r="Y75" s="16">
        <f t="shared" si="27"/>
        <v>1.2425160052979624E-5</v>
      </c>
      <c r="Z75" s="17">
        <f t="shared" si="27"/>
        <v>6.2726399999999996E-5</v>
      </c>
      <c r="AA75" s="16">
        <f t="shared" si="27"/>
        <v>6.1889850130347117E-11</v>
      </c>
      <c r="AB75" s="16">
        <f t="shared" si="27"/>
        <v>1.8536155470095158E-5</v>
      </c>
      <c r="AC75" s="16">
        <f t="shared" si="27"/>
        <v>2.3804454875996126E-6</v>
      </c>
      <c r="AD75" s="16">
        <f t="shared" si="27"/>
        <v>2.1549781158817003E-6</v>
      </c>
      <c r="AE75" s="16">
        <f t="shared" si="27"/>
        <v>1.0544598155002738E-5</v>
      </c>
      <c r="AF75" s="16">
        <f t="shared" si="27"/>
        <v>6.4534712164831211E-8</v>
      </c>
      <c r="AG75" s="16">
        <f t="shared" si="27"/>
        <v>2.8878749561341443E-6</v>
      </c>
      <c r="AH75" s="16">
        <f t="shared" si="27"/>
        <v>1.436918811851686E-6</v>
      </c>
      <c r="AI75" s="16">
        <f t="shared" si="27"/>
        <v>2.0815487197687893E-5</v>
      </c>
      <c r="AJ75" s="16">
        <f t="shared" si="27"/>
        <v>1.4628039711509662E-6</v>
      </c>
      <c r="AK75" s="16">
        <f t="shared" si="27"/>
        <v>2.0554124860385112E-6</v>
      </c>
      <c r="AL75" s="16">
        <f t="shared" si="27"/>
        <v>1.0070972340469531E-6</v>
      </c>
      <c r="AM75" s="16">
        <f t="shared" si="27"/>
        <v>2.8339906633840015E-7</v>
      </c>
      <c r="AN75" s="18">
        <f t="shared" si="27"/>
        <v>3.4377450845711456E-6</v>
      </c>
    </row>
    <row r="76" spans="1:40" ht="24">
      <c r="A76" s="13" t="s">
        <v>69</v>
      </c>
      <c r="B76" s="14" t="s">
        <v>41</v>
      </c>
      <c r="C76" s="19"/>
      <c r="D76" s="16">
        <f t="shared" ref="D76:AN76" si="28">$C33^2*D33^2</f>
        <v>1.0185158405850829E-6</v>
      </c>
      <c r="E76" s="16">
        <f t="shared" si="28"/>
        <v>1.438718406061753E-5</v>
      </c>
      <c r="F76" s="16">
        <f t="shared" si="28"/>
        <v>4.5942140687825727E-6</v>
      </c>
      <c r="G76" s="16">
        <f t="shared" si="28"/>
        <v>1.2146949232754194E-5</v>
      </c>
      <c r="H76" s="16">
        <f t="shared" si="28"/>
        <v>2.3620354525095512E-6</v>
      </c>
      <c r="I76" s="16">
        <f t="shared" si="28"/>
        <v>3.4598478348785099E-5</v>
      </c>
      <c r="J76" s="16">
        <f t="shared" si="28"/>
        <v>2.2830108018564228E-6</v>
      </c>
      <c r="K76" s="16">
        <f t="shared" si="28"/>
        <v>2.2933394135122177E-7</v>
      </c>
      <c r="L76" s="16">
        <f t="shared" si="28"/>
        <v>1.27222247729803E-6</v>
      </c>
      <c r="M76" s="16">
        <f t="shared" si="28"/>
        <v>1.9059100732652371E-5</v>
      </c>
      <c r="N76" s="16">
        <f t="shared" si="28"/>
        <v>5.15072450483752E-5</v>
      </c>
      <c r="O76" s="16">
        <f t="shared" si="28"/>
        <v>1.3504004072602139E-5</v>
      </c>
      <c r="P76" s="16">
        <f t="shared" si="28"/>
        <v>9.0471463426651961E-6</v>
      </c>
      <c r="Q76" s="16">
        <f t="shared" si="28"/>
        <v>5.5267168754685628E-6</v>
      </c>
      <c r="R76" s="16">
        <f t="shared" si="28"/>
        <v>1.2142059624448899E-5</v>
      </c>
      <c r="S76" s="16">
        <f t="shared" si="28"/>
        <v>4.0750954337650817E-6</v>
      </c>
      <c r="T76" s="16">
        <f t="shared" si="28"/>
        <v>3.7408002914881815E-5</v>
      </c>
      <c r="U76" s="16">
        <f t="shared" si="28"/>
        <v>2.1248730973145268E-8</v>
      </c>
      <c r="V76" s="16">
        <f t="shared" si="28"/>
        <v>9.5734628404209574E-7</v>
      </c>
      <c r="W76" s="16">
        <f t="shared" si="28"/>
        <v>3.8370652550158699E-6</v>
      </c>
      <c r="X76" s="16">
        <f t="shared" si="28"/>
        <v>1.5351394666428281E-5</v>
      </c>
      <c r="Y76" s="16">
        <f t="shared" si="28"/>
        <v>1.153567805032659E-5</v>
      </c>
      <c r="Z76" s="16">
        <f t="shared" si="28"/>
        <v>8.3073759895653728E-6</v>
      </c>
      <c r="AA76" s="16">
        <f t="shared" si="28"/>
        <v>1.1322008694720148E-5</v>
      </c>
      <c r="AB76" s="16">
        <f t="shared" si="28"/>
        <v>1.7607814126728156E-5</v>
      </c>
      <c r="AC76" s="16">
        <f t="shared" si="28"/>
        <v>3.6705436773702247E-6</v>
      </c>
      <c r="AD76" s="17">
        <f t="shared" si="28"/>
        <v>8.4514926240000007E-3</v>
      </c>
      <c r="AE76" s="16">
        <f t="shared" si="28"/>
        <v>8.9810478693836661E-6</v>
      </c>
      <c r="AF76" s="16">
        <f t="shared" si="28"/>
        <v>2.7627400379939548E-7</v>
      </c>
      <c r="AG76" s="16">
        <f t="shared" si="28"/>
        <v>1.5103220637019755E-5</v>
      </c>
      <c r="AH76" s="16">
        <f t="shared" si="28"/>
        <v>4.9150326892907123E-7</v>
      </c>
      <c r="AI76" s="16">
        <f t="shared" si="28"/>
        <v>6.3419087339445743E-6</v>
      </c>
      <c r="AJ76" s="16">
        <f t="shared" si="28"/>
        <v>8.0074462553963881E-6</v>
      </c>
      <c r="AK76" s="16">
        <f t="shared" si="28"/>
        <v>5.1581824979282689E-6</v>
      </c>
      <c r="AL76" s="16">
        <f t="shared" si="28"/>
        <v>2.1346049326209696E-6</v>
      </c>
      <c r="AM76" s="16">
        <f t="shared" si="28"/>
        <v>3.4072037861523983E-5</v>
      </c>
      <c r="AN76" s="18">
        <f t="shared" si="28"/>
        <v>5.1650642915029911E-6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4.3877306285614004E-9</v>
      </c>
      <c r="E77" s="16">
        <f t="shared" si="29"/>
        <v>2.2266343832994748E-8</v>
      </c>
      <c r="F77" s="16">
        <f t="shared" si="29"/>
        <v>2.146726884253083E-9</v>
      </c>
      <c r="G77" s="16">
        <f t="shared" si="29"/>
        <v>1.6799676917325039E-9</v>
      </c>
      <c r="H77" s="16">
        <f t="shared" si="29"/>
        <v>3.0703977740933991E-9</v>
      </c>
      <c r="I77" s="16">
        <f t="shared" si="29"/>
        <v>2.0820923309684302E-8</v>
      </c>
      <c r="J77" s="16">
        <f t="shared" si="29"/>
        <v>1.9413366554151549E-11</v>
      </c>
      <c r="K77" s="16">
        <f t="shared" si="29"/>
        <v>2.2279758686306908E-8</v>
      </c>
      <c r="L77" s="16">
        <f t="shared" si="29"/>
        <v>9.7670285228743883E-8</v>
      </c>
      <c r="M77" s="17">
        <f t="shared" si="29"/>
        <v>1.1519937113983795E-7</v>
      </c>
      <c r="N77" s="16">
        <f t="shared" si="29"/>
        <v>7.7029585155266429E-9</v>
      </c>
      <c r="O77" s="16">
        <f t="shared" si="29"/>
        <v>1.2764163437991335E-8</v>
      </c>
      <c r="P77" s="16">
        <f t="shared" si="29"/>
        <v>1.5730272559926167E-8</v>
      </c>
      <c r="Q77" s="16">
        <f t="shared" si="29"/>
        <v>5.3104953004822893E-8</v>
      </c>
      <c r="R77" s="16">
        <f t="shared" si="29"/>
        <v>9.1665183367040746E-8</v>
      </c>
      <c r="S77" s="16">
        <f t="shared" si="29"/>
        <v>1.1487385955135973E-8</v>
      </c>
      <c r="T77" s="16">
        <f t="shared" si="29"/>
        <v>7.8162707231256769E-8</v>
      </c>
      <c r="U77" s="16">
        <f t="shared" si="29"/>
        <v>1.2120152736198732E-8</v>
      </c>
      <c r="V77" s="16">
        <f t="shared" si="29"/>
        <v>9.7269253810479945E-11</v>
      </c>
      <c r="W77" s="16">
        <f t="shared" si="29"/>
        <v>7.3273985713542484E-8</v>
      </c>
      <c r="X77" s="16">
        <f t="shared" si="29"/>
        <v>7.9753000631294895E-11</v>
      </c>
      <c r="Y77" s="16">
        <f t="shared" si="29"/>
        <v>1.5218464925387436E-9</v>
      </c>
      <c r="Z77" s="16">
        <f t="shared" si="29"/>
        <v>3.5658213701628644E-8</v>
      </c>
      <c r="AA77" s="16">
        <f t="shared" si="29"/>
        <v>2.8640410461295991E-9</v>
      </c>
      <c r="AB77" s="16">
        <f t="shared" si="29"/>
        <v>3.3889725016726263E-8</v>
      </c>
      <c r="AC77" s="16">
        <f t="shared" si="29"/>
        <v>9.4927819553377636E-9</v>
      </c>
      <c r="AD77" s="16">
        <f t="shared" si="29"/>
        <v>1.5292102891079192E-8</v>
      </c>
      <c r="AE77" s="16">
        <f t="shared" si="29"/>
        <v>8.1633892042437645E-13</v>
      </c>
      <c r="AF77" s="16">
        <f t="shared" si="29"/>
        <v>1.0801919301859625E-9</v>
      </c>
      <c r="AG77" s="16">
        <f t="shared" si="29"/>
        <v>7.8362872252566864E-12</v>
      </c>
      <c r="AH77" s="16">
        <f t="shared" si="29"/>
        <v>7.6971799551333802E-10</v>
      </c>
      <c r="AI77" s="16">
        <f t="shared" si="29"/>
        <v>2.5697545044929526E-8</v>
      </c>
      <c r="AJ77" s="17">
        <f t="shared" si="29"/>
        <v>1.6286645179923917E-5</v>
      </c>
      <c r="AK77" s="16">
        <f t="shared" si="29"/>
        <v>1.1687000905734106E-9</v>
      </c>
      <c r="AL77" s="16">
        <f t="shared" si="29"/>
        <v>9.5716847617184982E-9</v>
      </c>
      <c r="AM77" s="16">
        <f t="shared" si="29"/>
        <v>6.5801278520153679E-9</v>
      </c>
      <c r="AN77" s="18">
        <f t="shared" si="29"/>
        <v>4.2695936189565656E-8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7.6767917600378521E-7</v>
      </c>
      <c r="E78" s="16">
        <f t="shared" si="30"/>
        <v>1.8820163008389319E-6</v>
      </c>
      <c r="F78" s="16">
        <f t="shared" si="30"/>
        <v>1.8253463936637022E-6</v>
      </c>
      <c r="G78" s="16">
        <f t="shared" si="30"/>
        <v>2.3055742446014524E-6</v>
      </c>
      <c r="H78" s="16">
        <f t="shared" si="30"/>
        <v>4.2675693710060482E-6</v>
      </c>
      <c r="I78" s="16">
        <f t="shared" si="30"/>
        <v>1.0229772231828393E-6</v>
      </c>
      <c r="J78" s="16">
        <f t="shared" si="30"/>
        <v>1.3925699995654865E-6</v>
      </c>
      <c r="K78" s="16">
        <f t="shared" si="30"/>
        <v>2.6818656159904789E-8</v>
      </c>
      <c r="L78" s="16">
        <f t="shared" si="30"/>
        <v>3.8817293988250373E-8</v>
      </c>
      <c r="M78" s="16">
        <f t="shared" si="30"/>
        <v>2.6126739856280521E-8</v>
      </c>
      <c r="N78" s="17">
        <f t="shared" si="30"/>
        <v>1.2535462053943742E-3</v>
      </c>
      <c r="O78" s="16">
        <f t="shared" si="30"/>
        <v>9.814286219766239E-7</v>
      </c>
      <c r="P78" s="16">
        <f t="shared" si="30"/>
        <v>2.8932345662913089E-6</v>
      </c>
      <c r="Q78" s="16">
        <f t="shared" si="30"/>
        <v>4.5523160709669097E-7</v>
      </c>
      <c r="R78" s="16">
        <f t="shared" si="30"/>
        <v>4.11575741537552E-6</v>
      </c>
      <c r="S78" s="16">
        <f t="shared" si="30"/>
        <v>9.374474003442126E-7</v>
      </c>
      <c r="T78" s="16">
        <f t="shared" si="30"/>
        <v>8.0649127242917551E-6</v>
      </c>
      <c r="U78" s="16">
        <f t="shared" si="30"/>
        <v>3.9337296999368776E-9</v>
      </c>
      <c r="V78" s="16">
        <f t="shared" si="30"/>
        <v>3.8897074879011959E-8</v>
      </c>
      <c r="W78" s="16">
        <f t="shared" si="30"/>
        <v>1.6953280235436217E-9</v>
      </c>
      <c r="X78" s="16">
        <f t="shared" si="30"/>
        <v>1.2037226119203619E-9</v>
      </c>
      <c r="Y78" s="17">
        <f t="shared" si="30"/>
        <v>9.7929056098384968E-6</v>
      </c>
      <c r="Z78" s="16">
        <f t="shared" si="30"/>
        <v>1.1052614256493365E-6</v>
      </c>
      <c r="AA78" s="16">
        <f t="shared" si="30"/>
        <v>3.3425364236660946E-8</v>
      </c>
      <c r="AB78" s="16">
        <f t="shared" si="30"/>
        <v>4.3825717250434222E-8</v>
      </c>
      <c r="AC78" s="16">
        <f t="shared" si="30"/>
        <v>9.6844733458662949E-7</v>
      </c>
      <c r="AD78" s="16">
        <f t="shared" si="30"/>
        <v>7.4980736299633181E-6</v>
      </c>
      <c r="AE78" s="16">
        <f t="shared" si="30"/>
        <v>2.7354905294676235E-7</v>
      </c>
      <c r="AF78" s="16">
        <f t="shared" si="30"/>
        <v>1.7611954323803466E-9</v>
      </c>
      <c r="AG78" s="16">
        <f t="shared" si="30"/>
        <v>1.1145895248360164E-6</v>
      </c>
      <c r="AH78" s="16">
        <f t="shared" si="30"/>
        <v>6.2333786605427317E-7</v>
      </c>
      <c r="AI78" s="16">
        <f t="shared" si="30"/>
        <v>6.4434198064547378E-7</v>
      </c>
      <c r="AJ78" s="16">
        <f t="shared" si="30"/>
        <v>5.9114511468614868E-7</v>
      </c>
      <c r="AK78" s="16">
        <f t="shared" si="30"/>
        <v>5.1424123368665096E-6</v>
      </c>
      <c r="AL78" s="16">
        <f t="shared" si="30"/>
        <v>3.0014363646581074E-9</v>
      </c>
      <c r="AM78" s="16">
        <f t="shared" si="30"/>
        <v>1.1904828878269849E-7</v>
      </c>
      <c r="AN78" s="20">
        <f t="shared" si="30"/>
        <v>9.7929056098384968E-6</v>
      </c>
    </row>
    <row r="79" spans="1:40" ht="24">
      <c r="A79" s="13" t="s">
        <v>72</v>
      </c>
      <c r="B79" s="14" t="s">
        <v>41</v>
      </c>
      <c r="C79" s="19"/>
      <c r="D79" s="16">
        <f t="shared" ref="D79:AN79" si="31">$C36^2*D36^2</f>
        <v>1.7040001926440624E-7</v>
      </c>
      <c r="E79" s="16">
        <f t="shared" si="31"/>
        <v>1.0862870777404234E-5</v>
      </c>
      <c r="F79" s="16">
        <f t="shared" si="31"/>
        <v>6.5116853018184335E-6</v>
      </c>
      <c r="G79" s="16">
        <f t="shared" si="31"/>
        <v>2.1091587175008422E-6</v>
      </c>
      <c r="H79" s="16">
        <f t="shared" si="31"/>
        <v>1.453732679709011E-4</v>
      </c>
      <c r="I79" s="16">
        <f t="shared" si="31"/>
        <v>3.6757591175988771E-6</v>
      </c>
      <c r="J79" s="16">
        <f t="shared" si="31"/>
        <v>1.7808105328427302E-5</v>
      </c>
      <c r="K79" s="16">
        <f t="shared" si="31"/>
        <v>1.774704620178207E-4</v>
      </c>
      <c r="L79" s="16">
        <f t="shared" si="31"/>
        <v>6.9654888688308497E-5</v>
      </c>
      <c r="M79" s="17">
        <f t="shared" si="31"/>
        <v>2.9934536255999997E-2</v>
      </c>
      <c r="N79" s="16">
        <f t="shared" si="31"/>
        <v>6.1174509290931188E-7</v>
      </c>
      <c r="O79" s="16">
        <f t="shared" si="31"/>
        <v>1.7864364989781431E-5</v>
      </c>
      <c r="P79" s="16">
        <f t="shared" si="31"/>
        <v>4.5430200021545148E-6</v>
      </c>
      <c r="Q79" s="16">
        <f t="shared" si="31"/>
        <v>5.9023995482789545E-5</v>
      </c>
      <c r="R79" s="16">
        <f t="shared" si="31"/>
        <v>3.2149509735597643E-6</v>
      </c>
      <c r="S79" s="16">
        <f t="shared" si="31"/>
        <v>9.6752575646205668E-5</v>
      </c>
      <c r="T79" s="16">
        <f t="shared" si="31"/>
        <v>9.7555012378322363E-6</v>
      </c>
      <c r="U79" s="16">
        <f t="shared" si="31"/>
        <v>1.3573608279139627E-6</v>
      </c>
      <c r="V79" s="16">
        <f t="shared" si="31"/>
        <v>4.6717392088729619E-6</v>
      </c>
      <c r="W79" s="16">
        <f t="shared" si="31"/>
        <v>2.6372894904300428E-5</v>
      </c>
      <c r="X79" s="16">
        <f t="shared" si="31"/>
        <v>3.7452261325876723E-5</v>
      </c>
      <c r="Y79" s="16">
        <f t="shared" si="31"/>
        <v>1.9291927862214716E-4</v>
      </c>
      <c r="Z79" s="16">
        <f t="shared" si="31"/>
        <v>1.2119420706386283E-5</v>
      </c>
      <c r="AA79" s="16">
        <f t="shared" si="31"/>
        <v>3.6609187958758503E-6</v>
      </c>
      <c r="AB79" s="16">
        <f t="shared" si="31"/>
        <v>1.8205603777482146E-5</v>
      </c>
      <c r="AC79" s="16">
        <f t="shared" si="31"/>
        <v>1.8357212563685069E-6</v>
      </c>
      <c r="AD79" s="16">
        <f t="shared" si="31"/>
        <v>6.5986941897777223E-5</v>
      </c>
      <c r="AE79" s="16">
        <f t="shared" si="31"/>
        <v>1.2358701247501506E-4</v>
      </c>
      <c r="AF79" s="16">
        <f t="shared" si="31"/>
        <v>1.0521311786755391E-6</v>
      </c>
      <c r="AG79" s="16">
        <f t="shared" si="31"/>
        <v>3.0409263382565096E-5</v>
      </c>
      <c r="AH79" s="16">
        <f t="shared" si="31"/>
        <v>2.6997027432107254E-5</v>
      </c>
      <c r="AI79" s="16">
        <f t="shared" si="31"/>
        <v>1.851681449359089E-5</v>
      </c>
      <c r="AJ79" s="16">
        <f t="shared" si="31"/>
        <v>2.0784683510272862E-4</v>
      </c>
      <c r="AK79" s="16">
        <f t="shared" si="31"/>
        <v>1.3395915527180107E-4</v>
      </c>
      <c r="AL79" s="16">
        <f t="shared" si="31"/>
        <v>2.6891128586621044E-5</v>
      </c>
      <c r="AM79" s="16">
        <f t="shared" si="31"/>
        <v>5.1810847214431653E-6</v>
      </c>
      <c r="AN79" s="18">
        <f t="shared" si="31"/>
        <v>1.1459311381583113E-4</v>
      </c>
    </row>
    <row r="80" spans="1:40" ht="24">
      <c r="A80" s="13" t="s">
        <v>73</v>
      </c>
      <c r="B80" s="14" t="s">
        <v>41</v>
      </c>
      <c r="C80" s="19"/>
      <c r="D80" s="17">
        <f t="shared" ref="D80:AN80" si="32">$C37^2*D37^2</f>
        <v>8.1714368160000009E-3</v>
      </c>
      <c r="E80" s="16">
        <f t="shared" si="32"/>
        <v>1.4949204659132935E-5</v>
      </c>
      <c r="F80" s="16">
        <f t="shared" si="32"/>
        <v>1.6614116059408856E-5</v>
      </c>
      <c r="G80" s="16">
        <f t="shared" si="32"/>
        <v>2.6820567441074321E-6</v>
      </c>
      <c r="H80" s="16">
        <f t="shared" si="32"/>
        <v>9.0495605497548047E-7</v>
      </c>
      <c r="I80" s="16">
        <f t="shared" si="32"/>
        <v>1.4075857739946357E-6</v>
      </c>
      <c r="J80" s="16">
        <f t="shared" si="32"/>
        <v>2.0344224068027625E-6</v>
      </c>
      <c r="K80" s="16">
        <f t="shared" si="32"/>
        <v>1.1263166128885253E-5</v>
      </c>
      <c r="L80" s="16">
        <f t="shared" si="32"/>
        <v>1.5239710294187949E-5</v>
      </c>
      <c r="M80" s="16">
        <f t="shared" si="32"/>
        <v>4.6820598445531195E-8</v>
      </c>
      <c r="N80" s="16">
        <f t="shared" si="32"/>
        <v>4.9750947767590302E-6</v>
      </c>
      <c r="O80" s="16">
        <f t="shared" si="32"/>
        <v>4.514981598045879E-5</v>
      </c>
      <c r="P80" s="16">
        <f t="shared" si="32"/>
        <v>6.9061456219863665E-6</v>
      </c>
      <c r="Q80" s="16">
        <f t="shared" si="32"/>
        <v>9.3649507331056056E-6</v>
      </c>
      <c r="R80" s="16">
        <f t="shared" si="32"/>
        <v>7.9649386005430337E-6</v>
      </c>
      <c r="S80" s="16">
        <f t="shared" si="32"/>
        <v>5.3771294212193634E-6</v>
      </c>
      <c r="T80" s="16">
        <f t="shared" si="32"/>
        <v>1.4521516172530732E-5</v>
      </c>
      <c r="U80" s="17">
        <f t="shared" si="32"/>
        <v>1.1839616100000002E-4</v>
      </c>
      <c r="V80" s="16">
        <f t="shared" si="32"/>
        <v>9.3221731553358049E-6</v>
      </c>
      <c r="W80" s="16">
        <f t="shared" si="32"/>
        <v>2.5203789584694779E-5</v>
      </c>
      <c r="X80" s="16">
        <f t="shared" si="32"/>
        <v>3.6228589120535713E-5</v>
      </c>
      <c r="Y80" s="17">
        <f t="shared" si="32"/>
        <v>5.9582961000000009E-5</v>
      </c>
      <c r="Z80" s="16">
        <f t="shared" si="32"/>
        <v>9.0163888862894831E-6</v>
      </c>
      <c r="AA80" s="16">
        <f t="shared" si="32"/>
        <v>1.0154000926825719E-5</v>
      </c>
      <c r="AB80" s="16">
        <f t="shared" si="32"/>
        <v>8.6543368686463865E-7</v>
      </c>
      <c r="AC80" s="16">
        <f t="shared" si="32"/>
        <v>2.587598953037255E-6</v>
      </c>
      <c r="AD80" s="16">
        <f t="shared" si="32"/>
        <v>9.658016000822611E-7</v>
      </c>
      <c r="AE80" s="16">
        <f t="shared" si="32"/>
        <v>1.44576065132913E-6</v>
      </c>
      <c r="AF80" s="16">
        <f t="shared" si="32"/>
        <v>1.6029406468490825E-6</v>
      </c>
      <c r="AG80" s="16">
        <f t="shared" si="32"/>
        <v>1.1062814218063082E-6</v>
      </c>
      <c r="AH80" s="16">
        <f t="shared" si="32"/>
        <v>2.1621583124437634E-7</v>
      </c>
      <c r="AI80" s="16">
        <f t="shared" si="32"/>
        <v>4.9499383886882581E-6</v>
      </c>
      <c r="AJ80" s="16">
        <f t="shared" si="32"/>
        <v>2.1625234353338797E-6</v>
      </c>
      <c r="AK80" s="16">
        <f t="shared" si="32"/>
        <v>8.060481684993093E-6</v>
      </c>
      <c r="AL80" s="16">
        <f t="shared" si="32"/>
        <v>1.1638357954609912E-6</v>
      </c>
      <c r="AM80" s="16">
        <f t="shared" si="32"/>
        <v>1.8319912116034104E-6</v>
      </c>
      <c r="AN80" s="18">
        <f t="shared" si="32"/>
        <v>3.728903055006062E-6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9.8846700861359663E-6</v>
      </c>
      <c r="E81" s="16">
        <f t="shared" si="33"/>
        <v>7.1871639747487661E-7</v>
      </c>
      <c r="F81" s="16">
        <f t="shared" si="33"/>
        <v>1.3084303810903922E-6</v>
      </c>
      <c r="G81" s="16">
        <f t="shared" si="33"/>
        <v>4.815302614875705E-10</v>
      </c>
      <c r="H81" s="16">
        <f t="shared" si="33"/>
        <v>6.6380732134927751E-6</v>
      </c>
      <c r="I81" s="16">
        <f t="shared" si="33"/>
        <v>1.238275749113767E-5</v>
      </c>
      <c r="J81" s="16">
        <f t="shared" si="33"/>
        <v>3.3422128911488001E-7</v>
      </c>
      <c r="K81" s="16">
        <f t="shared" si="33"/>
        <v>3.9691618152972477E-6</v>
      </c>
      <c r="L81" s="17">
        <f t="shared" si="33"/>
        <v>5.3938415942442518E-3</v>
      </c>
      <c r="M81" s="16">
        <f t="shared" si="33"/>
        <v>1.234359035379639E-5</v>
      </c>
      <c r="N81" s="16">
        <f t="shared" si="33"/>
        <v>1.6832058215101055E-7</v>
      </c>
      <c r="O81" s="16">
        <f t="shared" si="33"/>
        <v>1.2679862118848787E-5</v>
      </c>
      <c r="P81" s="16">
        <f t="shared" si="33"/>
        <v>1.4907693561741384E-5</v>
      </c>
      <c r="Q81" s="16">
        <f t="shared" si="33"/>
        <v>5.876667447013003E-6</v>
      </c>
      <c r="R81" s="16">
        <f t="shared" si="33"/>
        <v>1.8781447824432504E-5</v>
      </c>
      <c r="S81" s="16">
        <f t="shared" si="33"/>
        <v>2.9333725034446801E-6</v>
      </c>
      <c r="T81" s="16">
        <f t="shared" si="33"/>
        <v>4.0552403541943883E-6</v>
      </c>
      <c r="U81" s="16">
        <f t="shared" si="33"/>
        <v>1.3326750703231255E-5</v>
      </c>
      <c r="V81" s="16">
        <f t="shared" si="33"/>
        <v>2.0410239085435412E-5</v>
      </c>
      <c r="W81" s="17">
        <f t="shared" si="33"/>
        <v>5.6418022873680842E-5</v>
      </c>
      <c r="X81" s="16">
        <f t="shared" si="33"/>
        <v>1.5327709495326731E-5</v>
      </c>
      <c r="Y81" s="17">
        <f t="shared" si="33"/>
        <v>7.6127778033305694E-5</v>
      </c>
      <c r="Z81" s="16">
        <f t="shared" si="33"/>
        <v>1.4816657838236874E-7</v>
      </c>
      <c r="AA81" s="16">
        <f t="shared" si="33"/>
        <v>5.3138844806942423E-7</v>
      </c>
      <c r="AB81" s="16">
        <f t="shared" si="33"/>
        <v>4.0388201417218627E-7</v>
      </c>
      <c r="AC81" s="16">
        <f t="shared" si="33"/>
        <v>1.1407422568597193E-6</v>
      </c>
      <c r="AD81" s="16">
        <f t="shared" si="33"/>
        <v>7.6972741849335249E-7</v>
      </c>
      <c r="AE81" s="16">
        <f t="shared" si="33"/>
        <v>1.6833450111308814E-6</v>
      </c>
      <c r="AF81" s="16">
        <f t="shared" si="33"/>
        <v>3.7079113740799481E-6</v>
      </c>
      <c r="AG81" s="16">
        <f t="shared" si="33"/>
        <v>5.6814510936437646E-6</v>
      </c>
      <c r="AH81" s="16">
        <f t="shared" si="33"/>
        <v>1.0734311050341616E-7</v>
      </c>
      <c r="AI81" s="16">
        <f t="shared" si="33"/>
        <v>3.9836536775894071E-6</v>
      </c>
      <c r="AJ81" s="16">
        <f t="shared" si="33"/>
        <v>3.1286357397822964E-5</v>
      </c>
      <c r="AK81" s="16">
        <f t="shared" si="33"/>
        <v>6.3933598519148974E-7</v>
      </c>
      <c r="AL81" s="16">
        <f t="shared" si="33"/>
        <v>5.2464512755737785E-6</v>
      </c>
      <c r="AM81" s="16">
        <f t="shared" si="33"/>
        <v>1.1910998494232596E-7</v>
      </c>
      <c r="AN81" s="18">
        <f t="shared" si="33"/>
        <v>2.4894085750141231E-6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6.1213230926421639E-7</v>
      </c>
      <c r="E82" s="16">
        <f t="shared" si="34"/>
        <v>8.368501154581089E-8</v>
      </c>
      <c r="F82" s="16">
        <f t="shared" si="34"/>
        <v>1.1227210008024161E-6</v>
      </c>
      <c r="G82" s="16">
        <f t="shared" si="34"/>
        <v>3.3833390069909283E-6</v>
      </c>
      <c r="H82" s="16">
        <f t="shared" si="34"/>
        <v>5.8250417771076254E-7</v>
      </c>
      <c r="I82" s="16">
        <f t="shared" si="34"/>
        <v>9.0484444548248053E-6</v>
      </c>
      <c r="J82" s="16">
        <f t="shared" si="34"/>
        <v>5.8469845625463801E-7</v>
      </c>
      <c r="K82" s="16">
        <f t="shared" si="34"/>
        <v>4.5570776691504582E-7</v>
      </c>
      <c r="L82" s="16">
        <f t="shared" si="34"/>
        <v>6.339315922186531E-7</v>
      </c>
      <c r="M82" s="16">
        <f t="shared" si="34"/>
        <v>5.1225333495425697E-6</v>
      </c>
      <c r="N82" s="17">
        <f t="shared" si="34"/>
        <v>1.0301369719300294E-5</v>
      </c>
      <c r="O82" s="16">
        <f t="shared" si="34"/>
        <v>1.9565938494740035E-6</v>
      </c>
      <c r="P82" s="16">
        <f t="shared" si="34"/>
        <v>1.0414981689242829E-7</v>
      </c>
      <c r="Q82" s="16">
        <f t="shared" si="34"/>
        <v>1.7550639043089099E-8</v>
      </c>
      <c r="R82" s="16">
        <f t="shared" si="34"/>
        <v>1.2378036024631415E-6</v>
      </c>
      <c r="S82" s="16">
        <f t="shared" si="34"/>
        <v>8.6351104144627549E-10</v>
      </c>
      <c r="T82" s="17">
        <f t="shared" si="34"/>
        <v>1.2900071264135118E-5</v>
      </c>
      <c r="U82" s="16">
        <f t="shared" si="34"/>
        <v>3.8726462914670856E-6</v>
      </c>
      <c r="V82" s="16">
        <f t="shared" si="34"/>
        <v>7.1050091270200666E-7</v>
      </c>
      <c r="W82" s="16">
        <f t="shared" si="34"/>
        <v>2.9290570491377542E-6</v>
      </c>
      <c r="X82" s="16">
        <f t="shared" si="34"/>
        <v>1.0500455439105016E-6</v>
      </c>
      <c r="Y82" s="16">
        <f t="shared" si="34"/>
        <v>1.5829392094116643E-6</v>
      </c>
      <c r="Z82" s="16">
        <f t="shared" si="34"/>
        <v>5.2528464706205305E-6</v>
      </c>
      <c r="AA82" s="16">
        <f t="shared" si="34"/>
        <v>5.0995728340842135E-6</v>
      </c>
      <c r="AB82" s="16">
        <f t="shared" si="34"/>
        <v>3.4805760434603656E-6</v>
      </c>
      <c r="AC82" s="16">
        <f t="shared" si="34"/>
        <v>1.0788508470685216E-7</v>
      </c>
      <c r="AD82" s="16">
        <f t="shared" si="34"/>
        <v>8.0481902015958108E-7</v>
      </c>
      <c r="AE82" s="16">
        <f t="shared" si="34"/>
        <v>3.269189930000615E-6</v>
      </c>
      <c r="AF82" s="16">
        <f t="shared" si="34"/>
        <v>4.4674989535150629E-6</v>
      </c>
      <c r="AG82" s="16">
        <f t="shared" si="34"/>
        <v>2.2987203634762565E-6</v>
      </c>
      <c r="AH82" s="16">
        <f t="shared" si="34"/>
        <v>5.1446877186784244E-7</v>
      </c>
      <c r="AI82" s="16">
        <f t="shared" si="34"/>
        <v>1.6736276011638485E-8</v>
      </c>
      <c r="AJ82" s="16">
        <f t="shared" si="34"/>
        <v>3.4768609215443065E-6</v>
      </c>
      <c r="AK82" s="16">
        <f t="shared" si="34"/>
        <v>2.0194166736870649E-7</v>
      </c>
      <c r="AL82" s="16">
        <f t="shared" si="34"/>
        <v>6.6818649764922699E-7</v>
      </c>
      <c r="AM82" s="16">
        <f t="shared" si="34"/>
        <v>1.0224262213744698E-7</v>
      </c>
      <c r="AN82" s="20">
        <f t="shared" si="34"/>
        <v>1.3651782184595793E-3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1.3482300931783469E-6</v>
      </c>
      <c r="E83" s="16">
        <f t="shared" si="35"/>
        <v>1.1621775207836289E-7</v>
      </c>
      <c r="F83" s="16">
        <f t="shared" si="35"/>
        <v>3.770853939113685E-7</v>
      </c>
      <c r="G83" s="16">
        <f t="shared" si="35"/>
        <v>1.7520983038778935E-7</v>
      </c>
      <c r="H83" s="16">
        <f t="shared" si="35"/>
        <v>2.8767734316148026E-7</v>
      </c>
      <c r="I83" s="16">
        <f t="shared" si="35"/>
        <v>1.7014301652689721E-7</v>
      </c>
      <c r="J83" s="16">
        <f t="shared" si="35"/>
        <v>8.8695958850541049E-8</v>
      </c>
      <c r="K83" s="16">
        <f t="shared" si="35"/>
        <v>5.7693696353585251E-8</v>
      </c>
      <c r="L83" s="17">
        <f t="shared" si="35"/>
        <v>2.6058296090044311E-6</v>
      </c>
      <c r="M83" s="16">
        <f t="shared" si="35"/>
        <v>1.176162674695255E-6</v>
      </c>
      <c r="N83" s="17">
        <f t="shared" si="35"/>
        <v>1.4147994553043449E-6</v>
      </c>
      <c r="O83" s="16">
        <f t="shared" si="35"/>
        <v>5.7865585071331715E-7</v>
      </c>
      <c r="P83" s="16">
        <f t="shared" si="35"/>
        <v>5.8212756884352522E-9</v>
      </c>
      <c r="Q83" s="16">
        <f t="shared" si="35"/>
        <v>1.2173947515923775E-7</v>
      </c>
      <c r="R83" s="16">
        <f t="shared" si="35"/>
        <v>1.3879105100939152E-7</v>
      </c>
      <c r="S83" s="16">
        <f t="shared" si="35"/>
        <v>2.9634186316109243E-7</v>
      </c>
      <c r="T83" s="16">
        <f t="shared" si="35"/>
        <v>2.5517950130266793E-7</v>
      </c>
      <c r="U83" s="16">
        <f t="shared" si="35"/>
        <v>1.5874645544449741E-8</v>
      </c>
      <c r="V83" s="16">
        <f t="shared" si="35"/>
        <v>3.1401875508240993E-8</v>
      </c>
      <c r="W83" s="16">
        <f t="shared" si="35"/>
        <v>1.8946126779379231E-7</v>
      </c>
      <c r="X83" s="16">
        <f t="shared" si="35"/>
        <v>9.5948849990441901E-8</v>
      </c>
      <c r="Y83" s="17">
        <f t="shared" si="35"/>
        <v>1.8710722796399959E-4</v>
      </c>
      <c r="Z83" s="16">
        <f t="shared" si="35"/>
        <v>9.8431589814115853E-8</v>
      </c>
      <c r="AA83" s="16">
        <f t="shared" si="35"/>
        <v>2.9617961258436207E-7</v>
      </c>
      <c r="AB83" s="16">
        <f t="shared" si="35"/>
        <v>3.7026092489763125E-8</v>
      </c>
      <c r="AC83" s="16">
        <f t="shared" si="35"/>
        <v>6.3845446805023951E-10</v>
      </c>
      <c r="AD83" s="16">
        <f t="shared" si="35"/>
        <v>2.4270199807341665E-7</v>
      </c>
      <c r="AE83" s="16">
        <f t="shared" si="35"/>
        <v>5.090646508664639E-7</v>
      </c>
      <c r="AF83" s="16">
        <f t="shared" si="35"/>
        <v>5.6983951185188475E-7</v>
      </c>
      <c r="AG83" s="16">
        <f t="shared" si="35"/>
        <v>1.9202514035282658E-8</v>
      </c>
      <c r="AH83" s="16">
        <f t="shared" si="35"/>
        <v>4.5297001541897718E-7</v>
      </c>
      <c r="AI83" s="16">
        <f t="shared" si="35"/>
        <v>1.4120525941725859E-8</v>
      </c>
      <c r="AJ83" s="16">
        <f t="shared" si="35"/>
        <v>1.7205401327430144E-8</v>
      </c>
      <c r="AK83" s="16">
        <f t="shared" si="35"/>
        <v>2.7786573395027141E-8</v>
      </c>
      <c r="AL83" s="16">
        <f t="shared" si="35"/>
        <v>1.2557437528503468E-7</v>
      </c>
      <c r="AM83" s="16">
        <f t="shared" si="35"/>
        <v>4.6674216037622272E-7</v>
      </c>
      <c r="AN83" s="18">
        <f t="shared" si="35"/>
        <v>2.148334412801406E-7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2.4058691317959857E-6</v>
      </c>
      <c r="E84" s="16">
        <f t="shared" si="36"/>
        <v>9.173142110636473E-7</v>
      </c>
      <c r="F84" s="16">
        <f t="shared" si="36"/>
        <v>3.40618505063507E-6</v>
      </c>
      <c r="G84" s="16">
        <f t="shared" si="36"/>
        <v>1.8904200886446265E-12</v>
      </c>
      <c r="H84" s="16">
        <f t="shared" si="36"/>
        <v>4.4547180911430236E-6</v>
      </c>
      <c r="I84" s="16">
        <f t="shared" si="36"/>
        <v>2.305698126898466E-6</v>
      </c>
      <c r="J84" s="16">
        <f t="shared" si="36"/>
        <v>1.4972831190030996E-6</v>
      </c>
      <c r="K84" s="16">
        <f t="shared" si="36"/>
        <v>1.3690441673104414E-7</v>
      </c>
      <c r="L84" s="16">
        <f t="shared" si="36"/>
        <v>1.0405332309455326E-6</v>
      </c>
      <c r="M84" s="16">
        <f t="shared" si="36"/>
        <v>4.4150558045236308E-7</v>
      </c>
      <c r="N84" s="16">
        <f t="shared" si="36"/>
        <v>8.6413166043872476E-6</v>
      </c>
      <c r="O84" s="16">
        <f t="shared" si="36"/>
        <v>1.3451920818927217E-9</v>
      </c>
      <c r="P84" s="16">
        <f t="shared" si="36"/>
        <v>2.3688092193792931E-6</v>
      </c>
      <c r="Q84" s="16">
        <f t="shared" si="36"/>
        <v>4.563699586201366E-7</v>
      </c>
      <c r="R84" s="16">
        <f t="shared" si="36"/>
        <v>4.0650693632204225E-7</v>
      </c>
      <c r="S84" s="16">
        <f t="shared" si="36"/>
        <v>3.6927400153878299E-6</v>
      </c>
      <c r="T84" s="17">
        <f t="shared" si="36"/>
        <v>1.3887710715219147E-3</v>
      </c>
      <c r="U84" s="16">
        <f t="shared" si="36"/>
        <v>5.2599062621595426E-8</v>
      </c>
      <c r="V84" s="16">
        <f t="shared" si="36"/>
        <v>1.4226820923581633E-10</v>
      </c>
      <c r="W84" s="16">
        <f t="shared" si="36"/>
        <v>4.433014170311938E-7</v>
      </c>
      <c r="X84" s="16">
        <f t="shared" si="36"/>
        <v>6.2772001084143638E-7</v>
      </c>
      <c r="Y84" s="16">
        <f t="shared" si="36"/>
        <v>1.8957365046036888E-6</v>
      </c>
      <c r="Z84" s="16">
        <f t="shared" si="36"/>
        <v>8.6477887624651411E-8</v>
      </c>
      <c r="AA84" s="16">
        <f t="shared" si="36"/>
        <v>6.7236359006152166E-7</v>
      </c>
      <c r="AB84" s="16">
        <f t="shared" si="36"/>
        <v>3.3975651464356396E-7</v>
      </c>
      <c r="AC84" s="16">
        <f t="shared" si="36"/>
        <v>1.9783005599734206E-6</v>
      </c>
      <c r="AD84" s="16">
        <f t="shared" si="36"/>
        <v>5.8356370482017169E-6</v>
      </c>
      <c r="AE84" s="16">
        <f t="shared" si="36"/>
        <v>8.8111721883358815E-6</v>
      </c>
      <c r="AF84" s="16">
        <f t="shared" si="36"/>
        <v>1.0703625311641123E-6</v>
      </c>
      <c r="AG84" s="17">
        <f t="shared" si="36"/>
        <v>1.1287936041611181E-5</v>
      </c>
      <c r="AH84" s="16">
        <f t="shared" si="36"/>
        <v>2.316685135265116E-6</v>
      </c>
      <c r="AI84" s="16">
        <f t="shared" si="36"/>
        <v>3.9649119478751123E-6</v>
      </c>
      <c r="AJ84" s="16">
        <f t="shared" si="36"/>
        <v>6.4073016535671161E-6</v>
      </c>
      <c r="AK84" s="16">
        <f t="shared" si="36"/>
        <v>1.1863008474281988E-6</v>
      </c>
      <c r="AL84" s="16">
        <f t="shared" si="36"/>
        <v>3.9775127698149598E-7</v>
      </c>
      <c r="AM84" s="16">
        <f t="shared" si="36"/>
        <v>1.4447162946279048E-6</v>
      </c>
      <c r="AN84" s="20">
        <f t="shared" si="36"/>
        <v>1.3177461073282653E-5</v>
      </c>
    </row>
    <row r="85" spans="1:40">
      <c r="A85" t="s">
        <v>122</v>
      </c>
      <c r="D85" s="21">
        <f>SUM($D$48:$D$84)</f>
        <v>8.2325134652813173E-3</v>
      </c>
      <c r="E85" s="21">
        <f>SUM($E$48:$E$84)</f>
        <v>2.7233884183307629E-4</v>
      </c>
      <c r="F85" s="21">
        <f>SUM($F$48:$F$84)</f>
        <v>1.320287501723183E-3</v>
      </c>
      <c r="G85" s="21">
        <f>SUM($G$48:$G$84)</f>
        <v>2.4795469756440009E-3</v>
      </c>
      <c r="H85" s="21">
        <f>SUM($H$48:$H$84)</f>
        <v>7.9529372218625858E-3</v>
      </c>
      <c r="I85" s="21">
        <f>SUM($I$48:$I$84)</f>
        <v>1.8235976261190918E-3</v>
      </c>
      <c r="J85" s="21">
        <f>SUM($J$48:$J$84)</f>
        <v>7.7891496238191791E-5</v>
      </c>
      <c r="K85" s="21">
        <f>SUM($K$48:$K$84)</f>
        <v>2.3705720822539089E-4</v>
      </c>
      <c r="L85" s="21">
        <f>SUM($L$48:$L$84)</f>
        <v>5.5726943499410687E-3</v>
      </c>
      <c r="M85" s="21">
        <f>SUM($M$48:$M$84)</f>
        <v>3.0047472098527761E-2</v>
      </c>
      <c r="N85" s="21">
        <f>SUM($N$48:$N$84)</f>
        <v>1.4036003497042136E-3</v>
      </c>
      <c r="O85" s="21">
        <f>SUM($O$48:$O$84)</f>
        <v>1.6432404476336457E-4</v>
      </c>
      <c r="P85" s="21">
        <f>SUM($P$48:$P$84)</f>
        <v>3.0696870408200888E-3</v>
      </c>
      <c r="Q85" s="21">
        <f>SUM($Q$48:$Q$84)</f>
        <v>2.3161650808972228E-3</v>
      </c>
      <c r="R85" s="21">
        <f>SUM($R$48:$R$84)</f>
        <v>4.350613635834619E-3</v>
      </c>
      <c r="S85" s="21">
        <f>SUM($S$48:$S$84)</f>
        <v>2.1607950886795872E-3</v>
      </c>
      <c r="T85">
        <f>SUM($T$48:$T$84)</f>
        <v>1.5908266938347831E-3</v>
      </c>
      <c r="U85" s="21">
        <f>SUM($U$48:$U$84)</f>
        <v>2.1533987706355825E-4</v>
      </c>
      <c r="V85" s="21">
        <f>SUM($V$48:$V$84)</f>
        <v>4.0312610038473477E-4</v>
      </c>
      <c r="W85" s="21">
        <f>SUM($W$48:$W$84)</f>
        <v>1.6256519436474036E-3</v>
      </c>
      <c r="X85" s="21">
        <f>SUM($X$48:$X$84)</f>
        <v>2.8725591229160461E-3</v>
      </c>
      <c r="Y85" s="21">
        <f>SUM($Y$48:$Y$84)</f>
        <v>6.7116070000023244E-4</v>
      </c>
      <c r="Z85" s="21">
        <f>SUM($Z$48:$Z$84)</f>
        <v>1.1292471452811099E-3</v>
      </c>
      <c r="AA85" s="21">
        <f>SUM($AA$48:$AA$84)</f>
        <v>8.7673482885365929E-5</v>
      </c>
      <c r="AB85" s="21">
        <f>SUM($AB$48:$AB$84)</f>
        <v>1.1268879631009968E-4</v>
      </c>
      <c r="AC85" s="21">
        <f>SUM($AC$48:$AC$84)</f>
        <v>2.5225419223899657E-3</v>
      </c>
      <c r="AD85" s="21">
        <f>SUM($AD$48:$AD$84)</f>
        <v>8.6030845303448674E-3</v>
      </c>
      <c r="AE85" s="21">
        <f>SUM($AE$48:$AE$84)</f>
        <v>2.1242922913779802E-4</v>
      </c>
      <c r="AF85" s="21">
        <f>SUM($AF$48:$AF$84)</f>
        <v>1.6284190735954961E-2</v>
      </c>
      <c r="AG85">
        <f>SUM($AG$48:$AG$84)</f>
        <v>8.7274444318389123E-4</v>
      </c>
      <c r="AH85" s="21">
        <f>SUM($AH$48:$AH$84)</f>
        <v>9.6075648816339471E-3</v>
      </c>
      <c r="AI85" s="21">
        <f>SUM($AI$48:$AI$84)</f>
        <v>5.9012347476243288E-3</v>
      </c>
      <c r="AJ85" s="21">
        <f>SUM($AJ$48:$AJ$84)</f>
        <v>3.4243885538094173E-4</v>
      </c>
      <c r="AK85" s="21">
        <f>SUM($AK$48:$AK$84)</f>
        <v>4.0783298417905705E-4</v>
      </c>
      <c r="AL85" s="21">
        <f>SUM($AL$48:$AL$84)</f>
        <v>1.5147041931976523E-3</v>
      </c>
      <c r="AM85" s="21">
        <f>SUM($AM$48:$AM$84)</f>
        <v>6.8421765032282275E-3</v>
      </c>
      <c r="AN85" s="21">
        <f>SUM($AN$48:$AN$84)</f>
        <v>1.6156506932318369E-3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123</v>
      </c>
      <c r="C87">
        <f>SUM($D$85:$AN$85)</f>
        <v>0.13491638960790553</v>
      </c>
      <c r="D87" s="22">
        <f>$D$85/$C$87</f>
        <v>6.10193727330436E-2</v>
      </c>
      <c r="E87" s="22">
        <f>$E$85/$C$87</f>
        <v>2.0185749309223908E-3</v>
      </c>
      <c r="F87" s="22">
        <f>$F$85/$C$87</f>
        <v>9.7859682249147577E-3</v>
      </c>
      <c r="G87" s="22">
        <f>$G$85/$C$87</f>
        <v>1.8378397041679435E-2</v>
      </c>
      <c r="H87" s="22">
        <f>$H$85/$C$87</f>
        <v>5.8947154196576403E-2</v>
      </c>
      <c r="I87" s="22">
        <f>$I$85/$C$87</f>
        <v>1.3516501823231688E-2</v>
      </c>
      <c r="J87" s="22">
        <f>$J$85/$C$87</f>
        <v>5.7733160859522201E-4</v>
      </c>
      <c r="K87" s="22">
        <f>$K$85/$C$87</f>
        <v>1.7570675357851432E-3</v>
      </c>
      <c r="L87" s="22">
        <f>$L$85/$C$87</f>
        <v>4.1304798965762814E-2</v>
      </c>
      <c r="M87" s="22">
        <f>$M$85/$C$87</f>
        <v>0.22271180088536185</v>
      </c>
      <c r="N87" s="22">
        <f>$N$85/$C$87</f>
        <v>1.0403482881385736E-2</v>
      </c>
      <c r="O87" s="22">
        <f>$O$85/$C$87</f>
        <v>1.2179694790301139E-3</v>
      </c>
      <c r="P87" s="22">
        <f>$P$85/$C$87</f>
        <v>2.27525139810013E-2</v>
      </c>
      <c r="Q87" s="22">
        <f>$Q$85/$C$87</f>
        <v>1.7167410776618538E-2</v>
      </c>
      <c r="R87" s="22">
        <f>$R$85/$C$87</f>
        <v>3.2246739247013559E-2</v>
      </c>
      <c r="S87" s="22">
        <f>$S$85/$C$87</f>
        <v>1.6015808716489503E-2</v>
      </c>
      <c r="T87" s="22">
        <f>$T$85/$C$87</f>
        <v>1.1791204155833469E-2</v>
      </c>
      <c r="U87" s="22">
        <f>$U$85/$C$87</f>
        <v>1.5960987222484958E-3</v>
      </c>
      <c r="V87" s="22">
        <f>$V$85/$C$87</f>
        <v>2.9879698200959959E-3</v>
      </c>
      <c r="W87" s="22">
        <f>$W$85/$C$87</f>
        <v>1.2049328835228091E-2</v>
      </c>
      <c r="X87" s="22">
        <f>$X$85/$C$87</f>
        <v>2.1291402262277305E-2</v>
      </c>
      <c r="Y87" s="22">
        <f>$Y$85/$C$87</f>
        <v>4.9746417166273271E-3</v>
      </c>
      <c r="Z87" s="22">
        <f>$Z$85/$C$87</f>
        <v>8.3699774991232122E-3</v>
      </c>
      <c r="AA87" s="22">
        <f>$AA$85/$C$87</f>
        <v>6.4983567333933934E-4</v>
      </c>
      <c r="AB87" s="22">
        <f>$AB$85/$C$87</f>
        <v>8.3524912456964077E-4</v>
      </c>
      <c r="AC87" s="22">
        <f>$AC$85/$C$87</f>
        <v>1.8697075497802643E-2</v>
      </c>
      <c r="AD87" s="22">
        <f>$AD$85/$C$87</f>
        <v>6.3766044698847793E-2</v>
      </c>
      <c r="AE87" s="22">
        <f>$AE$85/$C$87</f>
        <v>1.5745250058585214E-3</v>
      </c>
      <c r="AF87" s="22">
        <f>$AF$85/$C$87</f>
        <v>0.12069838796665203</v>
      </c>
      <c r="AG87" s="22">
        <f>$AG$85/$C$87</f>
        <v>6.468780003083866E-3</v>
      </c>
      <c r="AH87" s="22">
        <f>$AH$85/$C$87</f>
        <v>7.1211250979628826E-2</v>
      </c>
      <c r="AI87" s="22">
        <f>$AI$85/$C$87</f>
        <v>4.3739939712102563E-2</v>
      </c>
      <c r="AJ87" s="22">
        <f>$AJ$85/$C$87</f>
        <v>2.5381560859739777E-3</v>
      </c>
      <c r="AK87" s="22">
        <f>$AK$85/$C$87</f>
        <v>3.0228572330189287E-3</v>
      </c>
      <c r="AL87" s="22">
        <f>$AL$85/$C$87</f>
        <v>1.1226984338964975E-2</v>
      </c>
      <c r="AM87" s="22">
        <f>$AM$85/$C$87</f>
        <v>5.0714198053423934E-2</v>
      </c>
      <c r="AN87" s="22">
        <f>$AN$85/$C$87</f>
        <v>1.1975199587887331E-2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4218B-E279-49D0-9B40-2DC0E6F7D4B5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217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-5.9342404759589289E-3</v>
      </c>
      <c r="D5" s="10">
        <v>4.2199752134579584E-2</v>
      </c>
      <c r="E5" s="10">
        <v>7.8546549277451923E-3</v>
      </c>
      <c r="F5" s="10">
        <v>3.5351415961956199E-2</v>
      </c>
      <c r="G5" s="10">
        <v>1.115785863361946E-2</v>
      </c>
      <c r="H5" s="10">
        <v>-1.8651833171295783E-3</v>
      </c>
      <c r="I5" s="10">
        <v>2.3887065979497243E-2</v>
      </c>
      <c r="J5" s="10">
        <v>5.3308739839310955E-2</v>
      </c>
      <c r="K5" s="10">
        <v>2.6619872659006984E-3</v>
      </c>
      <c r="L5" s="10">
        <v>7.3038861574723488E-2</v>
      </c>
      <c r="M5" s="10">
        <v>3.3140400896775689E-2</v>
      </c>
      <c r="N5" s="10">
        <v>2.172918718844663E-2</v>
      </c>
      <c r="O5" s="10">
        <v>4.0393628374295098E-3</v>
      </c>
      <c r="P5" s="10">
        <v>2.5297110692525115E-2</v>
      </c>
      <c r="Q5" s="10">
        <v>-2.3750234344575433E-2</v>
      </c>
      <c r="R5" s="10">
        <v>2.057685119875512E-2</v>
      </c>
      <c r="S5" s="10">
        <v>3.2160448316900952E-3</v>
      </c>
      <c r="T5" s="10">
        <v>2.1293305181191487E-2</v>
      </c>
      <c r="U5" s="10">
        <v>-6.3927007951146645E-3</v>
      </c>
      <c r="V5" s="10">
        <v>-1.1523067236164856E-2</v>
      </c>
      <c r="W5" s="10">
        <v>2.7188102862141437E-2</v>
      </c>
      <c r="X5" s="11" t="s">
        <v>126</v>
      </c>
      <c r="Y5" s="10">
        <v>-5.7228677824819095E-3</v>
      </c>
      <c r="Z5" s="10">
        <v>9.560839212641092E-3</v>
      </c>
      <c r="AA5" s="10">
        <v>-2.069135798612827E-2</v>
      </c>
      <c r="AB5" s="10">
        <v>-1.7038146770337128E-2</v>
      </c>
      <c r="AC5" s="10">
        <v>-6.4157340879831297E-3</v>
      </c>
      <c r="AD5" s="10">
        <v>1.2603514723652821E-2</v>
      </c>
      <c r="AE5" s="10">
        <v>-3.7799691670216823E-2</v>
      </c>
      <c r="AF5" s="10">
        <v>6.7386557946896115E-3</v>
      </c>
      <c r="AG5" s="10">
        <v>-2.0933350508635023E-2</v>
      </c>
      <c r="AH5" s="10">
        <v>-1.4853882215575325E-2</v>
      </c>
      <c r="AI5" s="10">
        <v>-5.4096979520015269E-3</v>
      </c>
      <c r="AJ5" s="10">
        <v>-4.0848475786318325E-2</v>
      </c>
      <c r="AK5" s="10">
        <v>-7.6938154860741684E-3</v>
      </c>
      <c r="AL5" s="10">
        <v>-2.2693070914156593E-2</v>
      </c>
      <c r="AM5" s="10">
        <v>4.2523605398304395E-2</v>
      </c>
      <c r="AN5" s="12">
        <v>-3.8714489135949534E-2</v>
      </c>
    </row>
    <row r="6" spans="1:40" ht="24">
      <c r="A6" s="13" t="s">
        <v>42</v>
      </c>
      <c r="B6" s="14" t="s">
        <v>41</v>
      </c>
      <c r="C6" s="15">
        <v>5.2477592187382259E-2</v>
      </c>
      <c r="D6" s="16">
        <v>4.9786846462752353E-2</v>
      </c>
      <c r="E6" s="16">
        <v>1.6655089298878389E-2</v>
      </c>
      <c r="F6" s="16">
        <v>3.945241416518968E-2</v>
      </c>
      <c r="G6" s="16">
        <v>2.985929984359453E-2</v>
      </c>
      <c r="H6" s="16">
        <v>5.0288576281869293E-2</v>
      </c>
      <c r="I6" s="16">
        <v>3.3411601207229517E-2</v>
      </c>
      <c r="J6" s="16">
        <v>5.115693812456956E-3</v>
      </c>
      <c r="K6" s="16">
        <v>1.4343623906788621E-2</v>
      </c>
      <c r="L6" s="16">
        <v>6.9824339452091927E-3</v>
      </c>
      <c r="M6" s="16">
        <v>8.0062152457905447E-2</v>
      </c>
      <c r="N6" s="16">
        <v>-2.2895180711593213E-2</v>
      </c>
      <c r="O6" s="16">
        <v>5.8668468650221782E-3</v>
      </c>
      <c r="P6" s="16">
        <v>-1.0242539743942279E-2</v>
      </c>
      <c r="Q6" s="16">
        <v>2.0713621788035229E-2</v>
      </c>
      <c r="R6" s="16">
        <v>5.7724617031850556E-2</v>
      </c>
      <c r="S6" s="16">
        <v>2.5000135562851078E-2</v>
      </c>
      <c r="T6" s="16">
        <v>1.4182994321456832E-2</v>
      </c>
      <c r="U6" s="16">
        <v>2.0704390199053464E-2</v>
      </c>
      <c r="V6" s="16">
        <v>-3.0593964615834705E-3</v>
      </c>
      <c r="W6" s="16">
        <v>-2.4676355469066092E-2</v>
      </c>
      <c r="X6" s="16">
        <v>-2.2400610763589179E-2</v>
      </c>
      <c r="Y6" s="16">
        <v>-4.8941441581105347E-2</v>
      </c>
      <c r="Z6" s="16">
        <v>-8.7110990548450659E-3</v>
      </c>
      <c r="AA6" s="16">
        <v>2.635441394626796E-2</v>
      </c>
      <c r="AB6" s="16">
        <v>2.7059186518994274E-2</v>
      </c>
      <c r="AC6" s="16">
        <v>-2.7282449140208043E-2</v>
      </c>
      <c r="AD6" s="16">
        <v>-2.9042988343886113E-2</v>
      </c>
      <c r="AE6" s="16">
        <v>4.4211304206317976E-2</v>
      </c>
      <c r="AF6" s="16">
        <v>-2.8149904255478777E-2</v>
      </c>
      <c r="AG6" s="16">
        <v>-2.5385431118095405E-2</v>
      </c>
      <c r="AH6" s="16">
        <v>-8.224426127541427E-3</v>
      </c>
      <c r="AI6" s="16">
        <v>-4.8197634229778935E-3</v>
      </c>
      <c r="AJ6" s="16">
        <v>-1.8458531373322613E-2</v>
      </c>
      <c r="AK6" s="16">
        <v>1.3761940935672866E-2</v>
      </c>
      <c r="AL6" s="17" t="s">
        <v>85</v>
      </c>
      <c r="AM6" s="16">
        <v>-8.4329990109485217E-3</v>
      </c>
      <c r="AN6" s="18">
        <v>-3.5179359032304666E-2</v>
      </c>
    </row>
    <row r="7" spans="1:40" ht="24">
      <c r="A7" s="13" t="s">
        <v>43</v>
      </c>
      <c r="B7" s="14" t="s">
        <v>41</v>
      </c>
      <c r="C7" s="15">
        <v>7.5374832698143809E-2</v>
      </c>
      <c r="D7" s="16">
        <v>4.8606072790996845E-2</v>
      </c>
      <c r="E7" s="16">
        <v>1.8226038075859426E-2</v>
      </c>
      <c r="F7" s="16">
        <v>3.3225609278309573E-2</v>
      </c>
      <c r="G7" s="16">
        <v>2.4565958035743195E-2</v>
      </c>
      <c r="H7" s="16">
        <v>-7.7571059115579674E-3</v>
      </c>
      <c r="I7" s="16">
        <v>5.8420233051937047E-2</v>
      </c>
      <c r="J7" s="16">
        <v>-1.3951911895810644E-2</v>
      </c>
      <c r="K7" s="16">
        <v>2.9950647862314481E-2</v>
      </c>
      <c r="L7" s="16">
        <v>2.7600701434714176E-2</v>
      </c>
      <c r="M7" s="16">
        <v>3.8312722984126767E-2</v>
      </c>
      <c r="N7" s="16">
        <v>1.8047887221663558E-2</v>
      </c>
      <c r="O7" s="16">
        <v>4.9784221930396208E-2</v>
      </c>
      <c r="P7" s="16">
        <v>2.489627915266137E-2</v>
      </c>
      <c r="Q7" s="16">
        <v>5.0292668439205906E-2</v>
      </c>
      <c r="R7" s="16">
        <v>8.2693056495558807E-3</v>
      </c>
      <c r="S7" s="16">
        <v>5.7300774353801799E-3</v>
      </c>
      <c r="T7" s="16">
        <v>4.4263297237898049E-2</v>
      </c>
      <c r="U7" s="16">
        <v>1.8745949613088363E-2</v>
      </c>
      <c r="V7" s="16">
        <v>2.0391168419585568E-3</v>
      </c>
      <c r="W7" s="16">
        <v>-5.0569348618730706E-2</v>
      </c>
      <c r="X7" s="16">
        <v>-5.3777789851983003E-3</v>
      </c>
      <c r="Y7" s="16">
        <v>-4.0832152417986566E-2</v>
      </c>
      <c r="Z7" s="16">
        <v>-5.7739012733075586E-4</v>
      </c>
      <c r="AA7" s="16">
        <v>-3.0213040993346804E-2</v>
      </c>
      <c r="AB7" s="16">
        <v>1.8736147715219136E-3</v>
      </c>
      <c r="AC7" s="16">
        <v>6.2721219044667978E-3</v>
      </c>
      <c r="AD7" s="16">
        <v>-4.7335508666199984E-3</v>
      </c>
      <c r="AE7" s="16">
        <v>4.0905906465965584E-2</v>
      </c>
      <c r="AF7" s="16">
        <v>-7.2671343758383636E-3</v>
      </c>
      <c r="AG7" s="16">
        <v>-4.5657216170913957E-2</v>
      </c>
      <c r="AH7" s="16">
        <v>1.4643919239311782E-2</v>
      </c>
      <c r="AI7" s="17" t="s">
        <v>82</v>
      </c>
      <c r="AJ7" s="16">
        <v>-1.3980870297978516E-2</v>
      </c>
      <c r="AK7" s="16">
        <v>-1.224224469514291E-2</v>
      </c>
      <c r="AL7" s="16">
        <v>-4.8534114794710473E-3</v>
      </c>
      <c r="AM7" s="16">
        <v>5.235434200362917E-3</v>
      </c>
      <c r="AN7" s="18">
        <v>1.4414625220976132E-2</v>
      </c>
    </row>
    <row r="8" spans="1:40" ht="24">
      <c r="A8" s="13" t="s">
        <v>44</v>
      </c>
      <c r="B8" s="14" t="s">
        <v>41</v>
      </c>
      <c r="C8" s="15">
        <v>-5.8063639856619276E-2</v>
      </c>
      <c r="D8" s="16">
        <v>4.8395864058660892E-2</v>
      </c>
      <c r="E8" s="16">
        <v>2.6237643576419903E-2</v>
      </c>
      <c r="F8" s="16">
        <v>2.8408974383065892E-2</v>
      </c>
      <c r="G8" s="16">
        <v>4.1801343849084016E-2</v>
      </c>
      <c r="H8" s="16">
        <v>-4.785148436815264E-3</v>
      </c>
      <c r="I8" s="16">
        <v>-1.7316201341045175E-3</v>
      </c>
      <c r="J8" s="16">
        <v>-2.6780222847649906E-3</v>
      </c>
      <c r="K8" s="16">
        <v>3.8117563626331466E-2</v>
      </c>
      <c r="L8" s="16">
        <v>-3.4308297921499986E-3</v>
      </c>
      <c r="M8" s="16">
        <v>-4.2933701638125488E-2</v>
      </c>
      <c r="N8" s="16">
        <v>1.858493507872809E-2</v>
      </c>
      <c r="O8" s="16">
        <v>-1.1441103430584222E-2</v>
      </c>
      <c r="P8" s="16">
        <v>4.9438173799813906E-3</v>
      </c>
      <c r="Q8" s="16">
        <v>-1.7368033482500406E-2</v>
      </c>
      <c r="R8" s="16">
        <v>-9.758519743644509E-3</v>
      </c>
      <c r="S8" s="16">
        <v>-1.538490890385146E-3</v>
      </c>
      <c r="T8" s="16">
        <v>-3.3462827440616294E-2</v>
      </c>
      <c r="U8" s="16">
        <v>-2.4181490026444798E-2</v>
      </c>
      <c r="V8" s="16">
        <v>1.139983228148831E-3</v>
      </c>
      <c r="W8" s="16">
        <v>-1.2610905282249009E-2</v>
      </c>
      <c r="X8" s="16">
        <v>-6.4320325997857001E-3</v>
      </c>
      <c r="Y8" s="16">
        <v>-3.2269004307757025E-2</v>
      </c>
      <c r="Z8" s="16">
        <v>5.5313747736126184E-2</v>
      </c>
      <c r="AA8" s="16">
        <v>-3.8781070159524422E-2</v>
      </c>
      <c r="AB8" s="16">
        <v>4.0209100456472793E-3</v>
      </c>
      <c r="AC8" s="17" t="s">
        <v>83</v>
      </c>
      <c r="AD8" s="16">
        <v>-3.169993136353124E-2</v>
      </c>
      <c r="AE8" s="16">
        <v>-3.745927470480441E-2</v>
      </c>
      <c r="AF8" s="16">
        <v>-2.3314726959651842E-2</v>
      </c>
      <c r="AG8" s="16">
        <v>-1.957442761555829E-2</v>
      </c>
      <c r="AH8" s="16">
        <v>4.4618794539868828E-4</v>
      </c>
      <c r="AI8" s="16">
        <v>6.3344369641981611E-3</v>
      </c>
      <c r="AJ8" s="16">
        <v>-2.5213349906382305E-2</v>
      </c>
      <c r="AK8" s="16">
        <v>2.7742201648785606E-2</v>
      </c>
      <c r="AL8" s="16">
        <v>-2.7682931940985655E-2</v>
      </c>
      <c r="AM8" s="16">
        <v>5.9048386089142922E-3</v>
      </c>
      <c r="AN8" s="18">
        <v>-1.8861735415871071E-2</v>
      </c>
    </row>
    <row r="9" spans="1:40" ht="24">
      <c r="A9" s="13" t="s">
        <v>45</v>
      </c>
      <c r="B9" s="14" t="s">
        <v>41</v>
      </c>
      <c r="C9" s="19" t="s">
        <v>218</v>
      </c>
      <c r="D9" s="16">
        <v>4.2374518450807912E-2</v>
      </c>
      <c r="E9" s="16">
        <v>1.1341606199639327E-2</v>
      </c>
      <c r="F9" s="16">
        <v>2.1992743969364712E-2</v>
      </c>
      <c r="G9" s="16">
        <v>7.1767867397670673E-2</v>
      </c>
      <c r="H9" s="16">
        <v>1.0671978259613192E-2</v>
      </c>
      <c r="I9" s="16">
        <v>2.5745640047789373E-2</v>
      </c>
      <c r="J9" s="16">
        <v>3.3961296250656775E-2</v>
      </c>
      <c r="K9" s="16">
        <v>1.859952665750958E-2</v>
      </c>
      <c r="L9" s="16">
        <v>1.3729226023978865E-2</v>
      </c>
      <c r="M9" s="16">
        <v>6.2539184320172206E-2</v>
      </c>
      <c r="N9" s="16">
        <v>-1.3172455670400899E-2</v>
      </c>
      <c r="O9" s="16">
        <v>4.3755224486036297E-3</v>
      </c>
      <c r="P9" s="16">
        <v>3.1246738446408576E-2</v>
      </c>
      <c r="Q9" s="16">
        <v>1.9971580962862372E-2</v>
      </c>
      <c r="R9" s="16">
        <v>9.6281252025176619E-3</v>
      </c>
      <c r="S9" s="16">
        <v>1.6294959171280966E-2</v>
      </c>
      <c r="T9" s="16">
        <v>4.0508369120006757E-2</v>
      </c>
      <c r="U9" s="16">
        <v>-2.2075549146014079E-2</v>
      </c>
      <c r="V9" s="16">
        <v>2.2835146819302186E-2</v>
      </c>
      <c r="W9" s="16">
        <v>-2.030406242301442E-2</v>
      </c>
      <c r="X9" s="16">
        <v>-7.6478525303359437E-3</v>
      </c>
      <c r="Y9" s="16">
        <v>1.7887258198591067E-2</v>
      </c>
      <c r="Z9" s="16">
        <v>3.7203026614814924E-3</v>
      </c>
      <c r="AA9" s="16">
        <v>-1.1327737249337553E-2</v>
      </c>
      <c r="AB9" s="16">
        <v>-6.9459244101140016E-2</v>
      </c>
      <c r="AC9" s="16">
        <v>2.7516350368764653E-2</v>
      </c>
      <c r="AD9" s="16">
        <v>-3.0308244039021225E-2</v>
      </c>
      <c r="AE9" s="16">
        <v>-1.2360183014324693E-2</v>
      </c>
      <c r="AF9" s="16">
        <v>-9.2561237447853165E-3</v>
      </c>
      <c r="AG9" s="16">
        <v>1.6448014463443224E-3</v>
      </c>
      <c r="AH9" s="16">
        <v>-1.8405775097182598E-2</v>
      </c>
      <c r="AI9" s="16">
        <v>-1.2257995461374125E-2</v>
      </c>
      <c r="AJ9" s="16">
        <v>2.7512872504218206E-2</v>
      </c>
      <c r="AK9" s="17" t="s">
        <v>82</v>
      </c>
      <c r="AL9" s="16">
        <v>1.384190184665644E-2</v>
      </c>
      <c r="AM9" s="16">
        <v>-2.4326898819587061E-2</v>
      </c>
      <c r="AN9" s="18">
        <v>1.8261721133566364E-2</v>
      </c>
    </row>
    <row r="10" spans="1:40" ht="24">
      <c r="A10" s="13" t="s">
        <v>46</v>
      </c>
      <c r="B10" s="14" t="s">
        <v>41</v>
      </c>
      <c r="C10" s="19" t="s">
        <v>172</v>
      </c>
      <c r="D10" s="16">
        <v>6.8784828517117003E-3</v>
      </c>
      <c r="E10" s="16">
        <v>3.8228179275082777E-3</v>
      </c>
      <c r="F10" s="16">
        <v>2.0804051472216679E-2</v>
      </c>
      <c r="G10" s="16">
        <v>-1.9649807721644024E-2</v>
      </c>
      <c r="H10" s="16">
        <v>5.0330439104519578E-3</v>
      </c>
      <c r="I10" s="16">
        <v>4.2410887964173298E-2</v>
      </c>
      <c r="J10" s="16">
        <v>2.4676612897859076E-2</v>
      </c>
      <c r="K10" s="16">
        <v>-1.6869670248790363E-2</v>
      </c>
      <c r="L10" s="16">
        <v>6.3799450458671525E-2</v>
      </c>
      <c r="M10" s="16">
        <v>2.2671525972185271E-2</v>
      </c>
      <c r="N10" s="16">
        <v>1.0039549972160361E-2</v>
      </c>
      <c r="O10" s="16">
        <v>4.1138892201886358E-2</v>
      </c>
      <c r="P10" s="16">
        <v>-2.2887338112224608E-2</v>
      </c>
      <c r="Q10" s="16">
        <v>4.0680248634276682E-2</v>
      </c>
      <c r="R10" s="16">
        <v>-4.5872509421500656E-3</v>
      </c>
      <c r="S10" s="16">
        <v>-2.2400821675884846E-2</v>
      </c>
      <c r="T10" s="16">
        <v>3.3955244838460207E-2</v>
      </c>
      <c r="U10" s="16">
        <v>2.0372447333782419E-3</v>
      </c>
      <c r="V10" s="16">
        <v>-5.7165303241045885E-2</v>
      </c>
      <c r="W10" s="16">
        <v>-8.9135359456172618E-3</v>
      </c>
      <c r="X10" s="16">
        <v>1.2527607493978531E-2</v>
      </c>
      <c r="Y10" s="16">
        <v>2.1817709122317883E-3</v>
      </c>
      <c r="Z10" s="16">
        <v>-1.0148460912116778E-2</v>
      </c>
      <c r="AA10" s="16">
        <v>-2.4606029759434013E-3</v>
      </c>
      <c r="AB10" s="16">
        <v>-1.0891830243710628E-2</v>
      </c>
      <c r="AC10" s="16">
        <v>-3.1438030542979285E-2</v>
      </c>
      <c r="AD10" s="17" t="s">
        <v>82</v>
      </c>
      <c r="AE10" s="16">
        <v>-2.245519863654713E-2</v>
      </c>
      <c r="AF10" s="16">
        <v>-5.4622715185435149E-2</v>
      </c>
      <c r="AG10" s="16">
        <v>6.5220772050433222E-4</v>
      </c>
      <c r="AH10" s="16">
        <v>-4.0330629921036788E-2</v>
      </c>
      <c r="AI10" s="16">
        <v>-4.7434430345757754E-3</v>
      </c>
      <c r="AJ10" s="16">
        <v>5.1574780872689415E-4</v>
      </c>
      <c r="AK10" s="16">
        <v>-3.0299739087745473E-2</v>
      </c>
      <c r="AL10" s="16">
        <v>-2.9244768614077193E-2</v>
      </c>
      <c r="AM10" s="16">
        <v>-3.7324669827204941E-2</v>
      </c>
      <c r="AN10" s="18">
        <v>4.0471952536122402E-2</v>
      </c>
    </row>
    <row r="11" spans="1:40" ht="24">
      <c r="A11" s="13" t="s">
        <v>47</v>
      </c>
      <c r="B11" s="14" t="s">
        <v>41</v>
      </c>
      <c r="C11" s="15">
        <v>-1.6032791097443221E-2</v>
      </c>
      <c r="D11" s="16">
        <v>3.7721264674608457E-2</v>
      </c>
      <c r="E11" s="16">
        <v>-2.8244105566737353E-2</v>
      </c>
      <c r="F11" s="16">
        <v>1.2035978469445133E-2</v>
      </c>
      <c r="G11" s="16">
        <v>-2.6005923659068935E-2</v>
      </c>
      <c r="H11" s="16">
        <v>-2.3285829683304362E-2</v>
      </c>
      <c r="I11" s="16">
        <v>1.6572561280729269E-2</v>
      </c>
      <c r="J11" s="16">
        <v>4.6797661923559671E-2</v>
      </c>
      <c r="K11" s="16">
        <v>1.9868312952444452E-2</v>
      </c>
      <c r="L11" s="16">
        <v>1.8255075776360506E-2</v>
      </c>
      <c r="M11" s="16">
        <v>-4.659145968064686E-2</v>
      </c>
      <c r="N11" s="17" t="s">
        <v>89</v>
      </c>
      <c r="O11" s="16">
        <v>-3.9195915404080933E-2</v>
      </c>
      <c r="P11" s="16">
        <v>-3.1972539394023829E-2</v>
      </c>
      <c r="Q11" s="16">
        <v>1.2082277993419061E-4</v>
      </c>
      <c r="R11" s="16">
        <v>1.3788652996388038E-2</v>
      </c>
      <c r="S11" s="16">
        <v>7.5314231319597502E-3</v>
      </c>
      <c r="T11" s="16">
        <v>-4.6739553467166774E-2</v>
      </c>
      <c r="U11" s="16">
        <v>-2.9807356243336178E-3</v>
      </c>
      <c r="V11" s="16">
        <v>2.3178259952285767E-2</v>
      </c>
      <c r="W11" s="16">
        <v>6.3526546435823436E-2</v>
      </c>
      <c r="X11" s="16">
        <v>2.1510248318800933E-2</v>
      </c>
      <c r="Y11" s="16">
        <v>5.5993166988687532E-2</v>
      </c>
      <c r="Z11" s="16">
        <v>3.4102529156352604E-2</v>
      </c>
      <c r="AA11" s="16">
        <v>3.5193936678036639E-3</v>
      </c>
      <c r="AB11" s="16">
        <v>-2.2102840267475058E-2</v>
      </c>
      <c r="AC11" s="16">
        <v>1.8344748337917011E-2</v>
      </c>
      <c r="AD11" s="16">
        <v>9.9919614432717515E-3</v>
      </c>
      <c r="AE11" s="16">
        <v>-2.8527313451426634E-2</v>
      </c>
      <c r="AF11" s="16">
        <v>-1.7079592349282611E-3</v>
      </c>
      <c r="AG11" s="16">
        <v>6.5592581388896051E-2</v>
      </c>
      <c r="AH11" s="16">
        <v>-1.5166211295949205E-2</v>
      </c>
      <c r="AI11" s="16">
        <v>1.7974248157171205E-2</v>
      </c>
      <c r="AJ11" s="16">
        <v>1.2854270401222339E-3</v>
      </c>
      <c r="AK11" s="16">
        <v>-1.3119124483328578E-2</v>
      </c>
      <c r="AL11" s="16">
        <v>-2.2963989340425896E-2</v>
      </c>
      <c r="AM11" s="16">
        <v>4.8148343115900086E-3</v>
      </c>
      <c r="AN11" s="18">
        <v>2.0427484489640262E-2</v>
      </c>
    </row>
    <row r="12" spans="1:40" ht="24">
      <c r="A12" s="13" t="s">
        <v>48</v>
      </c>
      <c r="B12" s="14" t="s">
        <v>41</v>
      </c>
      <c r="C12" s="15">
        <v>5.0665921630067015E-2</v>
      </c>
      <c r="D12" s="16">
        <v>4.3630594456550903E-2</v>
      </c>
      <c r="E12" s="16">
        <v>4.6488046008646318E-2</v>
      </c>
      <c r="F12" s="16">
        <v>1.1345571949986172E-2</v>
      </c>
      <c r="G12" s="16">
        <v>2.6900895276588264E-2</v>
      </c>
      <c r="H12" s="16">
        <v>3.4580337819924312E-2</v>
      </c>
      <c r="I12" s="16">
        <v>1.2141069159293322E-2</v>
      </c>
      <c r="J12" s="16">
        <v>4.8803986825115851E-2</v>
      </c>
      <c r="K12" s="16">
        <v>1.7791980517391853E-3</v>
      </c>
      <c r="L12" s="16">
        <v>3.1873759054938257E-2</v>
      </c>
      <c r="M12" s="16">
        <v>2.6891541391175403E-2</v>
      </c>
      <c r="N12" s="16">
        <v>3.5485255058579543E-3</v>
      </c>
      <c r="O12" s="16">
        <v>-1.2844781331272761E-2</v>
      </c>
      <c r="P12" s="16">
        <v>-1.8693673322956607E-2</v>
      </c>
      <c r="Q12" s="16">
        <v>3.5554196580956217E-2</v>
      </c>
      <c r="R12" s="16">
        <v>3.0052746054093256E-2</v>
      </c>
      <c r="S12" s="16">
        <v>4.7693651380190522E-2</v>
      </c>
      <c r="T12" s="16">
        <v>3.835808004340148E-2</v>
      </c>
      <c r="U12" s="16">
        <v>1.4050469606454357E-2</v>
      </c>
      <c r="V12" s="16">
        <v>-1.625512350269585E-2</v>
      </c>
      <c r="W12" s="16">
        <v>9.8500726319374187E-3</v>
      </c>
      <c r="X12" s="16">
        <v>-2.0611545026310553E-2</v>
      </c>
      <c r="Y12" s="16">
        <v>-1.6534622261533828E-2</v>
      </c>
      <c r="Z12" s="16">
        <v>-1.4287493862907358E-2</v>
      </c>
      <c r="AA12" s="17" t="s">
        <v>80</v>
      </c>
      <c r="AB12" s="16">
        <v>3.0879305566250136E-2</v>
      </c>
      <c r="AC12" s="16">
        <v>-3.8493457884070187E-2</v>
      </c>
      <c r="AD12" s="16">
        <v>-2.4698710733945983E-3</v>
      </c>
      <c r="AE12" s="16">
        <v>-8.5479291651345771E-3</v>
      </c>
      <c r="AF12" s="16">
        <v>1.6323301653998163E-2</v>
      </c>
      <c r="AG12" s="16">
        <v>-3.3684161890955987E-2</v>
      </c>
      <c r="AH12" s="16">
        <v>-1.8783191843363196E-2</v>
      </c>
      <c r="AI12" s="16">
        <v>-3.0282931648118731E-2</v>
      </c>
      <c r="AJ12" s="16">
        <v>-1.8842449920392818E-2</v>
      </c>
      <c r="AK12" s="16">
        <v>-1.1332866033491691E-2</v>
      </c>
      <c r="AL12" s="16">
        <v>2.6543178227640133E-2</v>
      </c>
      <c r="AM12" s="16">
        <v>3.7987162534046208E-2</v>
      </c>
      <c r="AN12" s="18">
        <v>-4.2323198944780323E-2</v>
      </c>
    </row>
    <row r="13" spans="1:40" ht="24">
      <c r="A13" s="13" t="s">
        <v>49</v>
      </c>
      <c r="B13" s="14" t="s">
        <v>41</v>
      </c>
      <c r="C13" s="15">
        <v>2.2357571168022741E-3</v>
      </c>
      <c r="D13" s="16">
        <v>-5.7058832719086086E-2</v>
      </c>
      <c r="E13" s="16">
        <v>-1.2650749399626461E-2</v>
      </c>
      <c r="F13" s="16">
        <v>-3.4752386931232518E-2</v>
      </c>
      <c r="G13" s="16">
        <v>-3.218363228467197E-2</v>
      </c>
      <c r="H13" s="16">
        <v>-2.6533737919616478E-2</v>
      </c>
      <c r="I13" s="16">
        <v>3.8891334811188366E-2</v>
      </c>
      <c r="J13" s="16">
        <v>5.2760560987366572E-3</v>
      </c>
      <c r="K13" s="16">
        <v>2.4863734673259467E-2</v>
      </c>
      <c r="L13" s="16">
        <v>-1.0189805283354536E-2</v>
      </c>
      <c r="M13" s="16">
        <v>2.8656143549620834E-3</v>
      </c>
      <c r="N13" s="16">
        <v>1.3673756455624355E-2</v>
      </c>
      <c r="O13" s="16">
        <v>-4.695472597629595E-2</v>
      </c>
      <c r="P13" s="16">
        <v>-4.0614575783988194E-2</v>
      </c>
      <c r="Q13" s="16">
        <v>1.7657320324867571E-2</v>
      </c>
      <c r="R13" s="17" t="s">
        <v>91</v>
      </c>
      <c r="S13" s="16">
        <v>-3.4107575121324556E-2</v>
      </c>
      <c r="T13" s="16">
        <v>-2.9032661703165052E-2</v>
      </c>
      <c r="U13" s="16">
        <v>3.1082756497763649E-2</v>
      </c>
      <c r="V13" s="16">
        <v>-1.8398120093420678E-2</v>
      </c>
      <c r="W13" s="16">
        <v>-2.3974091917835637E-2</v>
      </c>
      <c r="X13" s="16">
        <v>2.0216642142499058E-2</v>
      </c>
      <c r="Y13" s="16">
        <v>1.5472154907322604E-2</v>
      </c>
      <c r="Z13" s="16">
        <v>6.1166136123521325E-3</v>
      </c>
      <c r="AA13" s="16">
        <v>2.969242997895576E-2</v>
      </c>
      <c r="AB13" s="16">
        <v>2.6863413352294519E-2</v>
      </c>
      <c r="AC13" s="16">
        <v>-9.5977479887790589E-3</v>
      </c>
      <c r="AD13" s="16">
        <v>-4.5401307827126836E-3</v>
      </c>
      <c r="AE13" s="16">
        <v>7.7243347548019314E-2</v>
      </c>
      <c r="AF13" s="16">
        <v>1.8699857171653046E-2</v>
      </c>
      <c r="AG13" s="16">
        <v>5.5805650413905958E-3</v>
      </c>
      <c r="AH13" s="16">
        <v>3.175168575092728E-2</v>
      </c>
      <c r="AI13" s="16">
        <v>8.199498629724607E-3</v>
      </c>
      <c r="AJ13" s="16">
        <v>1.3846215432741461E-2</v>
      </c>
      <c r="AK13" s="16">
        <v>9.533218408611226E-3</v>
      </c>
      <c r="AL13" s="16">
        <v>5.749397297124522E-2</v>
      </c>
      <c r="AM13" s="16">
        <v>2.5589475828420982E-2</v>
      </c>
      <c r="AN13" s="18">
        <v>6.8003527693285507E-2</v>
      </c>
    </row>
    <row r="14" spans="1:40" ht="24">
      <c r="A14" s="13" t="s">
        <v>50</v>
      </c>
      <c r="B14" s="14" t="s">
        <v>41</v>
      </c>
      <c r="C14" s="15">
        <v>3.8994147091233541E-2</v>
      </c>
      <c r="D14" s="16">
        <v>8.6395398269176003E-3</v>
      </c>
      <c r="E14" s="16">
        <v>1.9210970039270844E-2</v>
      </c>
      <c r="F14" s="16">
        <v>2.2090470248095528E-2</v>
      </c>
      <c r="G14" s="16">
        <v>3.572948688913348E-2</v>
      </c>
      <c r="H14" s="16">
        <v>4.7717936141401232E-3</v>
      </c>
      <c r="I14" s="16">
        <v>3.5030263953551723E-2</v>
      </c>
      <c r="J14" s="16">
        <v>5.4791452239695365E-2</v>
      </c>
      <c r="K14" s="16">
        <v>1.2637543453636298E-2</v>
      </c>
      <c r="L14" s="16">
        <v>4.8092743118756075E-2</v>
      </c>
      <c r="M14" s="16">
        <v>7.5016924578045999E-2</v>
      </c>
      <c r="N14" s="16">
        <v>6.5030362218592763E-2</v>
      </c>
      <c r="O14" s="16">
        <v>3.2160784444884023E-2</v>
      </c>
      <c r="P14" s="16">
        <v>-1.9852318102000707E-2</v>
      </c>
      <c r="Q14" s="16">
        <v>8.0124943671618654E-3</v>
      </c>
      <c r="R14" s="16">
        <v>5.5833952433887342E-3</v>
      </c>
      <c r="S14" s="16">
        <v>-2.1540508201126938E-2</v>
      </c>
      <c r="T14" s="16">
        <v>7.244603573335634E-2</v>
      </c>
      <c r="U14" s="16">
        <v>-2.9639083927728942E-2</v>
      </c>
      <c r="V14" s="16">
        <v>-8.2011722666909623E-3</v>
      </c>
      <c r="W14" s="16">
        <v>-2.0484425444501329E-2</v>
      </c>
      <c r="X14" s="16">
        <v>-2.0555916453876069E-2</v>
      </c>
      <c r="Y14" s="16">
        <v>-4.9303072811746852E-3</v>
      </c>
      <c r="Z14" s="16">
        <v>-1.6410169237167808E-2</v>
      </c>
      <c r="AA14" s="16">
        <v>-3.3219149606287482E-2</v>
      </c>
      <c r="AB14" s="16">
        <v>-9.8225214099947108E-4</v>
      </c>
      <c r="AC14" s="16">
        <v>-1.9194937871258817E-2</v>
      </c>
      <c r="AD14" s="16">
        <v>6.5616330864026664E-4</v>
      </c>
      <c r="AE14" s="16">
        <v>-2.7055058941747267E-2</v>
      </c>
      <c r="AF14" s="16">
        <v>-4.8139778866427008E-2</v>
      </c>
      <c r="AG14" s="17" t="s">
        <v>99</v>
      </c>
      <c r="AH14" s="16">
        <v>-7.5761702836142277E-3</v>
      </c>
      <c r="AI14" s="16">
        <v>-4.5131694594316006E-2</v>
      </c>
      <c r="AJ14" s="16">
        <v>1.1592743346208646E-2</v>
      </c>
      <c r="AK14" s="16">
        <v>1.6447125888218281E-3</v>
      </c>
      <c r="AL14" s="16">
        <v>-2.5254385351142283E-2</v>
      </c>
      <c r="AM14" s="16">
        <v>-2.8390580311898044E-2</v>
      </c>
      <c r="AN14" s="18">
        <v>-7.0538356064879732E-3</v>
      </c>
    </row>
    <row r="15" spans="1:40" ht="24">
      <c r="A15" s="13" t="s">
        <v>51</v>
      </c>
      <c r="B15" s="14" t="s">
        <v>41</v>
      </c>
      <c r="C15" s="15">
        <v>-4.3723619243255671E-2</v>
      </c>
      <c r="D15" s="16">
        <v>6.0198517992127838E-2</v>
      </c>
      <c r="E15" s="16">
        <v>5.1407437415478728E-2</v>
      </c>
      <c r="F15" s="16">
        <v>4.9222819936721819E-2</v>
      </c>
      <c r="G15" s="16">
        <v>-2.383918602324021E-2</v>
      </c>
      <c r="H15" s="16">
        <v>1.1272155040406516E-2</v>
      </c>
      <c r="I15" s="16">
        <v>6.5464512448800503E-3</v>
      </c>
      <c r="J15" s="16">
        <v>3.1605621384330734E-2</v>
      </c>
      <c r="K15" s="16">
        <v>-1.954967245917838E-2</v>
      </c>
      <c r="L15" s="16">
        <v>1.6350938962400186E-2</v>
      </c>
      <c r="M15" s="16">
        <v>1.5867230935967855E-2</v>
      </c>
      <c r="N15" s="16">
        <v>-2.9656609778618286E-3</v>
      </c>
      <c r="O15" s="16">
        <v>2.6980903670605856E-2</v>
      </c>
      <c r="P15" s="16">
        <v>1.9922913160785195E-2</v>
      </c>
      <c r="Q15" s="16">
        <v>2.0356364944942675E-2</v>
      </c>
      <c r="R15" s="16">
        <v>3.1258485524583671E-2</v>
      </c>
      <c r="S15" s="16">
        <v>5.8148664949820336E-2</v>
      </c>
      <c r="T15" s="16">
        <v>5.8953883291081068E-2</v>
      </c>
      <c r="U15" s="17" t="s">
        <v>89</v>
      </c>
      <c r="V15" s="16">
        <v>-2.5490428714682115E-2</v>
      </c>
      <c r="W15" s="16">
        <v>-2.6879373278727134E-3</v>
      </c>
      <c r="X15" s="16">
        <v>-6.3226125880620175E-3</v>
      </c>
      <c r="Y15" s="16">
        <v>-4.0251771959193038E-3</v>
      </c>
      <c r="Z15" s="16">
        <v>1.9711506427967361E-3</v>
      </c>
      <c r="AA15" s="16">
        <v>1.3986890421831046E-2</v>
      </c>
      <c r="AB15" s="16">
        <v>-2.3891660725705009E-2</v>
      </c>
      <c r="AC15" s="16">
        <v>-2.3863200115777389E-2</v>
      </c>
      <c r="AD15" s="16">
        <v>2.0225657329811944E-3</v>
      </c>
      <c r="AE15" s="16">
        <v>2.7988878648075657E-2</v>
      </c>
      <c r="AF15" s="16">
        <v>1.4058143589351644E-2</v>
      </c>
      <c r="AG15" s="16">
        <v>-2.9891844396413549E-2</v>
      </c>
      <c r="AH15" s="16">
        <v>-1.7486051478004062E-2</v>
      </c>
      <c r="AI15" s="16">
        <v>1.8687905402187951E-2</v>
      </c>
      <c r="AJ15" s="16">
        <v>-5.9848086448373583E-2</v>
      </c>
      <c r="AK15" s="16">
        <v>-2.1965535320795905E-2</v>
      </c>
      <c r="AL15" s="16">
        <v>2.0755012571122951E-2</v>
      </c>
      <c r="AM15" s="16">
        <v>-3.6812733609416899E-2</v>
      </c>
      <c r="AN15" s="18">
        <v>-5.8265611200065274E-3</v>
      </c>
    </row>
    <row r="16" spans="1:40" ht="24">
      <c r="A16" s="13" t="s">
        <v>52</v>
      </c>
      <c r="B16" s="14" t="s">
        <v>41</v>
      </c>
      <c r="C16" s="15">
        <v>2.1118665516832544E-2</v>
      </c>
      <c r="D16" s="16">
        <v>4.8938592405414108E-2</v>
      </c>
      <c r="E16" s="16">
        <v>6.0918720839073185E-3</v>
      </c>
      <c r="F16" s="16">
        <v>3.7776186597357181E-2</v>
      </c>
      <c r="G16" s="16">
        <v>3.3809107417156745E-2</v>
      </c>
      <c r="H16" s="16">
        <v>9.3317750666517818E-3</v>
      </c>
      <c r="I16" s="16">
        <v>1.0722532374626831E-2</v>
      </c>
      <c r="J16" s="16">
        <v>2.8012004306042757E-2</v>
      </c>
      <c r="K16" s="16">
        <v>3.3332261636875922E-2</v>
      </c>
      <c r="L16" s="16">
        <v>6.2162656004320381E-2</v>
      </c>
      <c r="M16" s="16">
        <v>4.5392375928535567E-2</v>
      </c>
      <c r="N16" s="16">
        <v>2.3159538020494117E-2</v>
      </c>
      <c r="O16" s="16">
        <v>1.4735588582179059E-2</v>
      </c>
      <c r="P16" s="16">
        <v>2.9976246117246825E-2</v>
      </c>
      <c r="Q16" s="16">
        <v>7.056008703231623E-3</v>
      </c>
      <c r="R16" s="16">
        <v>-1.8499666082880398E-2</v>
      </c>
      <c r="S16" s="16">
        <v>6.5922608617722991E-2</v>
      </c>
      <c r="T16" s="16">
        <v>1.738333023860613E-2</v>
      </c>
      <c r="U16" s="16">
        <v>-2.5476870555329604E-2</v>
      </c>
      <c r="V16" s="17" t="s">
        <v>89</v>
      </c>
      <c r="W16" s="16">
        <v>7.2141203029574873E-3</v>
      </c>
      <c r="X16" s="16">
        <v>-1.1410734506266963E-2</v>
      </c>
      <c r="Y16" s="16">
        <v>4.2213656003226768E-2</v>
      </c>
      <c r="Z16" s="16">
        <v>1.415806186837293E-3</v>
      </c>
      <c r="AA16" s="16">
        <v>-1.6143777697073598E-2</v>
      </c>
      <c r="AB16" s="16">
        <v>-1.1431844035448229E-2</v>
      </c>
      <c r="AC16" s="16">
        <v>1.1241662232633195E-3</v>
      </c>
      <c r="AD16" s="16">
        <v>-5.6868495562819192E-2</v>
      </c>
      <c r="AE16" s="16">
        <v>-1.6342464830682864E-2</v>
      </c>
      <c r="AF16" s="16">
        <v>1.1915162533096492E-2</v>
      </c>
      <c r="AG16" s="16">
        <v>-8.2896525252875355E-3</v>
      </c>
      <c r="AH16" s="16">
        <v>-5.8815881724218103E-2</v>
      </c>
      <c r="AI16" s="16">
        <v>2.031627093960031E-3</v>
      </c>
      <c r="AJ16" s="16">
        <v>-2.5395387206851461E-2</v>
      </c>
      <c r="AK16" s="16">
        <v>2.2713551014493964E-2</v>
      </c>
      <c r="AL16" s="16">
        <v>-3.063379651495615E-3</v>
      </c>
      <c r="AM16" s="16">
        <v>-1.8495254866495388E-2</v>
      </c>
      <c r="AN16" s="18">
        <v>-1.407663187386864E-2</v>
      </c>
    </row>
    <row r="17" spans="1:40" ht="24">
      <c r="A17" s="13" t="s">
        <v>53</v>
      </c>
      <c r="B17" s="14" t="s">
        <v>41</v>
      </c>
      <c r="C17" s="15">
        <v>1.8055108549200199E-2</v>
      </c>
      <c r="D17" s="16">
        <v>4.8971961958229884E-3</v>
      </c>
      <c r="E17" s="17" t="s">
        <v>89</v>
      </c>
      <c r="F17" s="16">
        <v>3.6730441248374754E-2</v>
      </c>
      <c r="G17" s="16">
        <v>3.1837510262582953E-3</v>
      </c>
      <c r="H17" s="16">
        <v>1.9460384662723446E-2</v>
      </c>
      <c r="I17" s="16">
        <v>-2.6494602140955115E-2</v>
      </c>
      <c r="J17" s="16">
        <v>-1.3096450604530987E-2</v>
      </c>
      <c r="K17" s="16">
        <v>-1.934644457600674E-2</v>
      </c>
      <c r="L17" s="16">
        <v>1.6493462162105597E-2</v>
      </c>
      <c r="M17" s="16">
        <v>-2.4159585969950121E-2</v>
      </c>
      <c r="N17" s="16">
        <v>-2.8259605851935952E-2</v>
      </c>
      <c r="O17" s="16">
        <v>-4.8990134277873347E-2</v>
      </c>
      <c r="P17" s="16">
        <v>-3.4424438172721904E-3</v>
      </c>
      <c r="Q17" s="16">
        <v>-5.2320592367193011E-3</v>
      </c>
      <c r="R17" s="16">
        <v>-1.2723035113308372E-2</v>
      </c>
      <c r="S17" s="16">
        <v>2.4053447711394754E-2</v>
      </c>
      <c r="T17" s="16">
        <v>-4.1103720903463141E-2</v>
      </c>
      <c r="U17" s="16">
        <v>5.1447809782975036E-2</v>
      </c>
      <c r="V17" s="16">
        <v>6.0857015517273849E-3</v>
      </c>
      <c r="W17" s="16">
        <v>9.9643096895820297E-3</v>
      </c>
      <c r="X17" s="16">
        <v>7.7803502956622422E-3</v>
      </c>
      <c r="Y17" s="16">
        <v>5.915327594125297E-2</v>
      </c>
      <c r="Z17" s="16">
        <v>3.1598211131801265E-2</v>
      </c>
      <c r="AA17" s="16">
        <v>4.6281224700890085E-2</v>
      </c>
      <c r="AB17" s="16">
        <v>1.3843447841502172E-3</v>
      </c>
      <c r="AC17" s="16">
        <v>2.5907238230368685E-2</v>
      </c>
      <c r="AD17" s="16">
        <v>3.7971897870953128E-3</v>
      </c>
      <c r="AE17" s="16">
        <v>-2.1993830933121912E-2</v>
      </c>
      <c r="AF17" s="16">
        <v>6.7454303676545854E-2</v>
      </c>
      <c r="AG17" s="16">
        <v>1.9386554710646747E-2</v>
      </c>
      <c r="AH17" s="16">
        <v>-3.1827212034378008E-2</v>
      </c>
      <c r="AI17" s="16">
        <v>1.818476666540994E-2</v>
      </c>
      <c r="AJ17" s="16">
        <v>1.8491491701123675E-2</v>
      </c>
      <c r="AK17" s="16">
        <v>1.1294732681021141E-2</v>
      </c>
      <c r="AL17" s="16">
        <v>1.6713302757063633E-2</v>
      </c>
      <c r="AM17" s="16">
        <v>4.8880312896972526E-2</v>
      </c>
      <c r="AN17" s="18">
        <v>3.243207111248142E-2</v>
      </c>
    </row>
    <row r="18" spans="1:40" ht="24">
      <c r="A18" s="13" t="s">
        <v>54</v>
      </c>
      <c r="B18" s="14" t="s">
        <v>41</v>
      </c>
      <c r="C18" s="15">
        <v>1.697391356284399E-2</v>
      </c>
      <c r="D18" s="16">
        <v>6.9630345396013232E-2</v>
      </c>
      <c r="E18" s="16">
        <v>9.8611351517625505E-3</v>
      </c>
      <c r="F18" s="16">
        <v>-1.0195258749572252E-2</v>
      </c>
      <c r="G18" s="16">
        <v>2.9115259621460277E-2</v>
      </c>
      <c r="H18" s="16">
        <v>4.5590524522089594E-2</v>
      </c>
      <c r="I18" s="16">
        <v>6.8623802308410021E-3</v>
      </c>
      <c r="J18" s="16">
        <v>3.8389484923512527E-3</v>
      </c>
      <c r="K18" s="16">
        <v>1.7615784672649324E-2</v>
      </c>
      <c r="L18" s="16">
        <v>7.5401758285986692E-2</v>
      </c>
      <c r="M18" s="16">
        <v>1.1423757182664845E-2</v>
      </c>
      <c r="N18" s="16">
        <v>6.2809544411606189E-2</v>
      </c>
      <c r="O18" s="16">
        <v>1.3231570990165727E-2</v>
      </c>
      <c r="P18" s="16">
        <v>1.5399072163956262E-2</v>
      </c>
      <c r="Q18" s="16">
        <v>-1.9828315415825824E-2</v>
      </c>
      <c r="R18" s="16">
        <v>-2.386150970687699E-2</v>
      </c>
      <c r="S18" s="16">
        <v>2.8649300168711114E-2</v>
      </c>
      <c r="T18" s="16">
        <v>-1.2169499479819329E-2</v>
      </c>
      <c r="U18" s="16">
        <v>-2.6567551056529116E-3</v>
      </c>
      <c r="V18" s="16">
        <v>7.1584750375064043E-3</v>
      </c>
      <c r="W18" s="17" t="s">
        <v>92</v>
      </c>
      <c r="X18" s="16">
        <v>2.665197190270311E-2</v>
      </c>
      <c r="Y18" s="16">
        <v>1.6272431569464573E-2</v>
      </c>
      <c r="Z18" s="16">
        <v>1.8138474953259057E-2</v>
      </c>
      <c r="AA18" s="16">
        <v>9.7102942304286809E-3</v>
      </c>
      <c r="AB18" s="16">
        <v>-5.8242880473540794E-2</v>
      </c>
      <c r="AC18" s="16">
        <v>-1.2292789348612656E-2</v>
      </c>
      <c r="AD18" s="16">
        <v>-8.7547190452128328E-3</v>
      </c>
      <c r="AE18" s="16">
        <v>-7.5281576697031768E-2</v>
      </c>
      <c r="AF18" s="16">
        <v>-1.8917549064287636E-2</v>
      </c>
      <c r="AG18" s="16">
        <v>-2.0393490247254509E-2</v>
      </c>
      <c r="AH18" s="16">
        <v>-1.8433991800631593E-2</v>
      </c>
      <c r="AI18" s="16">
        <v>-4.9828495083498778E-2</v>
      </c>
      <c r="AJ18" s="16">
        <v>-6.7072789001394991E-3</v>
      </c>
      <c r="AK18" s="16">
        <v>-1.9982673859844556E-2</v>
      </c>
      <c r="AL18" s="16">
        <v>-2.4471233037509886E-2</v>
      </c>
      <c r="AM18" s="16">
        <v>-1.5606133003924336E-2</v>
      </c>
      <c r="AN18" s="18">
        <v>-4.6210112944780168E-2</v>
      </c>
    </row>
    <row r="19" spans="1:40" ht="24">
      <c r="A19" s="13" t="s">
        <v>55</v>
      </c>
      <c r="B19" s="14" t="s">
        <v>41</v>
      </c>
      <c r="C19" s="15">
        <v>6.489694251137211E-2</v>
      </c>
      <c r="D19" s="16">
        <v>3.7846157992211506E-2</v>
      </c>
      <c r="E19" s="16">
        <v>3.6658117392712637E-2</v>
      </c>
      <c r="F19" s="17" t="s">
        <v>85</v>
      </c>
      <c r="G19" s="16">
        <v>-1.0713021603768349E-2</v>
      </c>
      <c r="H19" s="16">
        <v>-2.3848783305699269E-3</v>
      </c>
      <c r="I19" s="16">
        <v>-2.6386252612085197E-2</v>
      </c>
      <c r="J19" s="16">
        <v>-1.6138743708925683E-2</v>
      </c>
      <c r="K19" s="16">
        <v>-3.2949071871678642E-2</v>
      </c>
      <c r="L19" s="16">
        <v>3.0162554353937387E-2</v>
      </c>
      <c r="M19" s="16">
        <v>6.5471174932404865E-4</v>
      </c>
      <c r="N19" s="16">
        <v>1.2004981727146249E-2</v>
      </c>
      <c r="O19" s="16">
        <v>-4.7098287262881552E-2</v>
      </c>
      <c r="P19" s="16">
        <v>1.1844940999680476E-2</v>
      </c>
      <c r="Q19" s="16">
        <v>-6.2814022523782057E-2</v>
      </c>
      <c r="R19" s="16">
        <v>-3.4923387898122535E-2</v>
      </c>
      <c r="S19" s="16">
        <v>5.4666936984857202E-2</v>
      </c>
      <c r="T19" s="16">
        <v>-4.1008366070215047E-2</v>
      </c>
      <c r="U19" s="16">
        <v>4.9150721015794187E-2</v>
      </c>
      <c r="V19" s="16">
        <v>3.7734924036383184E-2</v>
      </c>
      <c r="W19" s="16">
        <v>-1.0315509762281188E-2</v>
      </c>
      <c r="X19" s="16">
        <v>3.4950802398383482E-2</v>
      </c>
      <c r="Y19" s="16">
        <v>2.1599762254202185E-2</v>
      </c>
      <c r="Z19" s="16">
        <v>1.7850229476663846E-2</v>
      </c>
      <c r="AA19" s="16">
        <v>1.1267527735131148E-2</v>
      </c>
      <c r="AB19" s="16">
        <v>1.7068970769454673E-2</v>
      </c>
      <c r="AC19" s="16">
        <v>2.8014782530008719E-2</v>
      </c>
      <c r="AD19" s="16">
        <v>2.0672795419523968E-2</v>
      </c>
      <c r="AE19" s="16">
        <v>-1.5616738194214398E-2</v>
      </c>
      <c r="AF19" s="16">
        <v>-1.4886909087875747E-2</v>
      </c>
      <c r="AG19" s="16">
        <v>2.2234855624983358E-2</v>
      </c>
      <c r="AH19" s="16">
        <v>-5.480772610600146E-3</v>
      </c>
      <c r="AI19" s="16">
        <v>3.3077796600242293E-2</v>
      </c>
      <c r="AJ19" s="16">
        <v>9.118926466792434E-3</v>
      </c>
      <c r="AK19" s="16">
        <v>2.1865690202503351E-2</v>
      </c>
      <c r="AL19" s="16">
        <v>3.9501440300503649E-2</v>
      </c>
      <c r="AM19" s="16">
        <v>2.7376592874626706E-2</v>
      </c>
      <c r="AN19" s="18">
        <v>-3.2327078841633425E-2</v>
      </c>
    </row>
    <row r="20" spans="1:40" ht="24">
      <c r="A20" s="13" t="s">
        <v>56</v>
      </c>
      <c r="B20" s="14" t="s">
        <v>41</v>
      </c>
      <c r="C20" s="15">
        <v>-7.9037626021582125E-2</v>
      </c>
      <c r="D20" s="16">
        <v>7.3575997587082432E-3</v>
      </c>
      <c r="E20" s="16">
        <v>4.8680655618518254E-2</v>
      </c>
      <c r="F20" s="16">
        <v>2.7328784521768967E-2</v>
      </c>
      <c r="G20" s="16">
        <v>3.2468460114202478E-2</v>
      </c>
      <c r="H20" s="16">
        <v>6.625961802111989E-2</v>
      </c>
      <c r="I20" s="16">
        <v>9.0824686957986685E-3</v>
      </c>
      <c r="J20" s="16">
        <v>5.5527869804973234E-2</v>
      </c>
      <c r="K20" s="16">
        <v>3.5619600428135452E-2</v>
      </c>
      <c r="L20" s="16">
        <v>-1.2140114934996655E-2</v>
      </c>
      <c r="M20" s="16">
        <v>-1.9372887342513922E-2</v>
      </c>
      <c r="N20" s="16">
        <v>4.80562454744688E-3</v>
      </c>
      <c r="O20" s="16">
        <v>-6.6208452385966886E-3</v>
      </c>
      <c r="P20" s="16">
        <v>4.0281829340104748E-2</v>
      </c>
      <c r="Q20" s="16">
        <v>1.0251138155457614E-2</v>
      </c>
      <c r="R20" s="16">
        <v>2.5681226993444346E-2</v>
      </c>
      <c r="S20" s="16">
        <v>5.965912956686361E-2</v>
      </c>
      <c r="T20" s="16">
        <v>-5.3549126553889208E-2</v>
      </c>
      <c r="U20" s="16">
        <v>-3.6679072788503929E-2</v>
      </c>
      <c r="V20" s="16">
        <v>-1.8446194064118192E-2</v>
      </c>
      <c r="W20" s="16">
        <v>-1.571978025592077E-2</v>
      </c>
      <c r="X20" s="16">
        <v>4.1954492443660146E-2</v>
      </c>
      <c r="Y20" s="16">
        <v>1.3632719999062163E-3</v>
      </c>
      <c r="Z20" s="16">
        <v>-1.9237400703410812E-4</v>
      </c>
      <c r="AA20" s="16">
        <v>3.7654594408758776E-2</v>
      </c>
      <c r="AB20" s="16">
        <v>-2.3794638508055587E-2</v>
      </c>
      <c r="AC20" s="16">
        <v>5.8108426163912263E-3</v>
      </c>
      <c r="AD20" s="16">
        <v>-3.7032188586469575E-2</v>
      </c>
      <c r="AE20" s="16">
        <v>-1.5870745484175143E-2</v>
      </c>
      <c r="AF20" s="16">
        <v>1.2011082328283313E-2</v>
      </c>
      <c r="AG20" s="16">
        <v>-2.8505904381929532E-2</v>
      </c>
      <c r="AH20" s="16">
        <v>-1.3498316194057466E-2</v>
      </c>
      <c r="AI20" s="16">
        <v>5.1873298074898789E-3</v>
      </c>
      <c r="AJ20" s="16">
        <v>-2.4596903256783307E-3</v>
      </c>
      <c r="AK20" s="16">
        <v>-2.4134739125245379E-2</v>
      </c>
      <c r="AL20" s="16">
        <v>-8.4097390861375583E-3</v>
      </c>
      <c r="AM20" s="17" t="s">
        <v>85</v>
      </c>
      <c r="AN20" s="18">
        <v>-3.9176874058230587E-2</v>
      </c>
    </row>
    <row r="21" spans="1:40" ht="24">
      <c r="A21" s="13" t="s">
        <v>57</v>
      </c>
      <c r="B21" s="14" t="s">
        <v>41</v>
      </c>
      <c r="C21" s="15">
        <v>-2.0483404585035066E-2</v>
      </c>
      <c r="D21" s="16">
        <v>3.2190050909601975E-2</v>
      </c>
      <c r="E21" s="16">
        <v>3.1332729466752092E-2</v>
      </c>
      <c r="F21" s="16">
        <v>1.7742874600624389E-2</v>
      </c>
      <c r="G21" s="16">
        <v>3.835630310304676E-2</v>
      </c>
      <c r="H21" s="16">
        <v>6.1472053131399904E-2</v>
      </c>
      <c r="I21" s="16">
        <v>-2.5697884102128997E-2</v>
      </c>
      <c r="J21" s="16">
        <v>6.0181040369749882E-2</v>
      </c>
      <c r="K21" s="16">
        <v>3.4102705526619224E-2</v>
      </c>
      <c r="L21" s="16">
        <v>6.4882609921018963E-2</v>
      </c>
      <c r="M21" s="16">
        <v>8.2040471515845322E-3</v>
      </c>
      <c r="N21" s="16">
        <v>3.383190299129004E-2</v>
      </c>
      <c r="O21" s="16">
        <v>1.5942499234058563E-2</v>
      </c>
      <c r="P21" s="16">
        <v>1.2852010612160562E-2</v>
      </c>
      <c r="Q21" s="16">
        <v>1.1519109262756431E-2</v>
      </c>
      <c r="R21" s="16">
        <v>6.1206246281635393E-3</v>
      </c>
      <c r="S21" s="16">
        <v>3.3598409280040119E-2</v>
      </c>
      <c r="T21" s="16">
        <v>-2.9964947492620544E-2</v>
      </c>
      <c r="U21" s="16">
        <v>1.9577693939794526E-3</v>
      </c>
      <c r="V21" s="16">
        <v>1.4138414471011097E-3</v>
      </c>
      <c r="W21" s="16">
        <v>1.8186835120002444E-2</v>
      </c>
      <c r="X21" s="16">
        <v>9.3985449193040096E-3</v>
      </c>
      <c r="Y21" s="16">
        <v>-3.6193779957331064E-2</v>
      </c>
      <c r="Z21" s="17" t="s">
        <v>99</v>
      </c>
      <c r="AA21" s="16">
        <v>-1.4084997335585435E-2</v>
      </c>
      <c r="AB21" s="16">
        <v>2.5885329629218762E-2</v>
      </c>
      <c r="AC21" s="16">
        <v>5.4193572586246665E-2</v>
      </c>
      <c r="AD21" s="16">
        <v>-1.0024918986052452E-2</v>
      </c>
      <c r="AE21" s="16">
        <v>-1.9870144862190259E-2</v>
      </c>
      <c r="AF21" s="16">
        <v>3.1567932464653649E-2</v>
      </c>
      <c r="AG21" s="16">
        <v>-1.6405263294713496E-2</v>
      </c>
      <c r="AH21" s="16">
        <v>7.9185067046614391E-3</v>
      </c>
      <c r="AI21" s="16">
        <v>-5.6594440480831954E-4</v>
      </c>
      <c r="AJ21" s="16">
        <v>-6.2874256757424682E-2</v>
      </c>
      <c r="AK21" s="16">
        <v>3.6777755751074628E-3</v>
      </c>
      <c r="AL21" s="16">
        <v>-8.6617269686262398E-3</v>
      </c>
      <c r="AM21" s="16">
        <v>-1.9863781896929732E-4</v>
      </c>
      <c r="AN21" s="18">
        <v>-5.7225907858771595E-2</v>
      </c>
    </row>
    <row r="22" spans="1:40" ht="24">
      <c r="A22" s="13" t="s">
        <v>58</v>
      </c>
      <c r="B22" s="14" t="s">
        <v>41</v>
      </c>
      <c r="C22" s="15">
        <v>-3.9228941232525766E-2</v>
      </c>
      <c r="D22" s="16">
        <v>4.1705168265275304E-3</v>
      </c>
      <c r="E22" s="16">
        <v>1.8341967918752398E-2</v>
      </c>
      <c r="F22" s="16">
        <v>9.0584803315573517E-3</v>
      </c>
      <c r="G22" s="16">
        <v>2.8640344444429668E-2</v>
      </c>
      <c r="H22" s="16">
        <v>-5.7875354366408067E-3</v>
      </c>
      <c r="I22" s="16">
        <v>4.0529866441321699E-2</v>
      </c>
      <c r="J22" s="16">
        <v>6.0522743002866071E-3</v>
      </c>
      <c r="K22" s="16">
        <v>4.5651098897418071E-2</v>
      </c>
      <c r="L22" s="16">
        <v>3.4108480200262935E-2</v>
      </c>
      <c r="M22" s="16">
        <v>4.2127348334135208E-2</v>
      </c>
      <c r="N22" s="16">
        <v>1.2616112346339923E-3</v>
      </c>
      <c r="O22" s="16">
        <v>7.1447301588998188E-2</v>
      </c>
      <c r="P22" s="16">
        <v>5.2679948777276248E-2</v>
      </c>
      <c r="Q22" s="16">
        <v>2.0331809796393069E-2</v>
      </c>
      <c r="R22" s="16">
        <v>1.3808144383923271E-2</v>
      </c>
      <c r="S22" s="16">
        <v>-1.7576150467664156E-2</v>
      </c>
      <c r="T22" s="16">
        <v>5.5659309536001565E-3</v>
      </c>
      <c r="U22" s="16">
        <v>-5.9440185506580645E-2</v>
      </c>
      <c r="V22" s="16">
        <v>-2.5229622588576233E-2</v>
      </c>
      <c r="W22" s="16">
        <v>-6.7357443853171793E-3</v>
      </c>
      <c r="X22" s="16">
        <v>-4.0191715952947939E-2</v>
      </c>
      <c r="Y22" s="16">
        <v>-6.6846748171494235E-3</v>
      </c>
      <c r="Z22" s="16">
        <v>-6.2939503555244303E-2</v>
      </c>
      <c r="AA22" s="16">
        <v>-1.8625597673419779E-2</v>
      </c>
      <c r="AB22" s="16">
        <v>-2.3345838481115412E-2</v>
      </c>
      <c r="AC22" s="16">
        <v>-2.4737921661222101E-2</v>
      </c>
      <c r="AD22" s="16">
        <v>5.001238011580146E-4</v>
      </c>
      <c r="AE22" s="16">
        <v>5.2804995255864288E-2</v>
      </c>
      <c r="AF22" s="16">
        <v>-3.9791970841618916E-2</v>
      </c>
      <c r="AG22" s="16">
        <v>1.1606972584752498E-2</v>
      </c>
      <c r="AH22" s="16">
        <v>2.7330218488400185E-2</v>
      </c>
      <c r="AI22" s="16">
        <v>-1.3838018762469683E-2</v>
      </c>
      <c r="AJ22" s="17" t="s">
        <v>91</v>
      </c>
      <c r="AK22" s="16">
        <v>2.7200533544710394E-2</v>
      </c>
      <c r="AL22" s="16">
        <v>-1.8396977470625599E-2</v>
      </c>
      <c r="AM22" s="16">
        <v>-2.4379359853924872E-3</v>
      </c>
      <c r="AN22" s="18">
        <v>1.8823508148373982E-2</v>
      </c>
    </row>
    <row r="23" spans="1:40" ht="24">
      <c r="A23" s="13" t="s">
        <v>59</v>
      </c>
      <c r="B23" s="14" t="s">
        <v>41</v>
      </c>
      <c r="C23" s="15">
        <v>6.0824941075735611E-3</v>
      </c>
      <c r="D23" s="16">
        <v>1.8509041364609184E-2</v>
      </c>
      <c r="E23" s="16">
        <v>3.1770503567756215E-3</v>
      </c>
      <c r="F23" s="16">
        <v>-1.0710896185611413E-2</v>
      </c>
      <c r="G23" s="17" t="s">
        <v>85</v>
      </c>
      <c r="H23" s="16">
        <v>3.3219064298461998E-2</v>
      </c>
      <c r="I23" s="16">
        <v>-5.386728839811521E-3</v>
      </c>
      <c r="J23" s="16">
        <v>1.6692526611291465E-2</v>
      </c>
      <c r="K23" s="16">
        <v>-1.8234801868723567E-2</v>
      </c>
      <c r="L23" s="16">
        <v>-9.5180256198604089E-3</v>
      </c>
      <c r="M23" s="16">
        <v>-3.0535957224413334E-2</v>
      </c>
      <c r="N23" s="16">
        <v>-2.600096071342943E-2</v>
      </c>
      <c r="O23" s="16">
        <v>-1.6339232254650424E-2</v>
      </c>
      <c r="P23" s="16">
        <v>2.8217922513570359E-2</v>
      </c>
      <c r="Q23" s="16">
        <v>-4.8326136613867365E-2</v>
      </c>
      <c r="R23" s="16">
        <v>-3.2365458537896477E-2</v>
      </c>
      <c r="S23" s="16">
        <v>-6.364840412068821E-3</v>
      </c>
      <c r="T23" s="16">
        <v>-3.0492379831005601E-2</v>
      </c>
      <c r="U23" s="16">
        <v>-2.3827064290052657E-2</v>
      </c>
      <c r="V23" s="16">
        <v>3.3811389623564572E-2</v>
      </c>
      <c r="W23" s="16">
        <v>2.9416730728286478E-2</v>
      </c>
      <c r="X23" s="16">
        <v>1.1034688412520994E-2</v>
      </c>
      <c r="Y23" s="16">
        <v>9.9251434469897828E-3</v>
      </c>
      <c r="Z23" s="16">
        <v>3.8621757958288205E-2</v>
      </c>
      <c r="AA23" s="16">
        <v>2.6729780022139309E-2</v>
      </c>
      <c r="AB23" s="16">
        <v>6.0461920503129353E-2</v>
      </c>
      <c r="AC23" s="16">
        <v>4.1240253670854349E-2</v>
      </c>
      <c r="AD23" s="16">
        <v>-1.9548892017660767E-2</v>
      </c>
      <c r="AE23" s="16">
        <v>-2.2502939431179756E-3</v>
      </c>
      <c r="AF23" s="16">
        <v>1.4156568501703961E-2</v>
      </c>
      <c r="AG23" s="16">
        <v>3.6008399653531316E-2</v>
      </c>
      <c r="AH23" s="16">
        <v>3.1536530204307099E-2</v>
      </c>
      <c r="AI23" s="16">
        <v>2.4468728662549809E-2</v>
      </c>
      <c r="AJ23" s="16">
        <v>2.8814650820502514E-2</v>
      </c>
      <c r="AK23" s="16">
        <v>7.1377885177681497E-2</v>
      </c>
      <c r="AL23" s="16">
        <v>2.992580475130607E-2</v>
      </c>
      <c r="AM23" s="16">
        <v>3.2521644368302696E-2</v>
      </c>
      <c r="AN23" s="18">
        <v>1.7483594967553303E-2</v>
      </c>
    </row>
    <row r="24" spans="1:40" ht="24">
      <c r="A24" s="13" t="s">
        <v>60</v>
      </c>
      <c r="B24" s="14" t="s">
        <v>41</v>
      </c>
      <c r="C24" s="15">
        <v>-3.1910211963133338E-2</v>
      </c>
      <c r="D24" s="16">
        <v>5.7486637849181739E-2</v>
      </c>
      <c r="E24" s="16">
        <v>-3.4033560201466866E-3</v>
      </c>
      <c r="F24" s="16">
        <v>1.1759306978552434E-2</v>
      </c>
      <c r="G24" s="16">
        <v>2.8026100069574664E-2</v>
      </c>
      <c r="H24" s="16">
        <v>-2.1501815362885496E-2</v>
      </c>
      <c r="I24" s="16">
        <v>-2.5447747145087768E-2</v>
      </c>
      <c r="J24" s="16">
        <v>-1.0227845017783618E-2</v>
      </c>
      <c r="K24" s="16">
        <v>-4.3009306216141692E-2</v>
      </c>
      <c r="L24" s="16">
        <v>-4.3121004524990028E-2</v>
      </c>
      <c r="M24" s="16">
        <v>-1.1170899410226542E-2</v>
      </c>
      <c r="N24" s="16">
        <v>-3.1707731597276176E-2</v>
      </c>
      <c r="O24" s="16">
        <v>3.472619398139234E-3</v>
      </c>
      <c r="P24" s="17" t="s">
        <v>99</v>
      </c>
      <c r="Q24" s="16">
        <v>-2.2868903696206089E-2</v>
      </c>
      <c r="R24" s="16">
        <v>-4.0534362418773867E-2</v>
      </c>
      <c r="S24" s="16">
        <v>1.3076950620705362E-3</v>
      </c>
      <c r="T24" s="16">
        <v>-4.3113814338013631E-2</v>
      </c>
      <c r="U24" s="16">
        <v>1.9772614842538207E-2</v>
      </c>
      <c r="V24" s="16">
        <v>2.9765962688125109E-2</v>
      </c>
      <c r="W24" s="16">
        <v>1.5461564685060322E-2</v>
      </c>
      <c r="X24" s="16">
        <v>2.4860379032881776E-2</v>
      </c>
      <c r="Y24" s="16">
        <v>2.7304236737372357E-2</v>
      </c>
      <c r="Z24" s="16">
        <v>1.2880598152501527E-2</v>
      </c>
      <c r="AA24" s="16">
        <v>-1.8443783970161658E-2</v>
      </c>
      <c r="AB24" s="16">
        <v>2.6407493276166694E-2</v>
      </c>
      <c r="AC24" s="16">
        <v>4.828494586841643E-3</v>
      </c>
      <c r="AD24" s="16">
        <v>-2.2610331247378788E-2</v>
      </c>
      <c r="AE24" s="16">
        <v>1.7804002561088588E-2</v>
      </c>
      <c r="AF24" s="16">
        <v>8.1083100552993226E-2</v>
      </c>
      <c r="AG24" s="16">
        <v>-1.9847568638191149E-2</v>
      </c>
      <c r="AH24" s="16">
        <v>5.1326081060700163E-2</v>
      </c>
      <c r="AI24" s="16">
        <v>2.4618420835781245E-2</v>
      </c>
      <c r="AJ24" s="16">
        <v>5.259375397585124E-2</v>
      </c>
      <c r="AK24" s="16">
        <v>3.0851433459519559E-2</v>
      </c>
      <c r="AL24" s="16">
        <v>-1.0192134471614569E-2</v>
      </c>
      <c r="AM24" s="16">
        <v>4.0108382404463697E-2</v>
      </c>
      <c r="AN24" s="18">
        <v>-3.1096068837669074E-2</v>
      </c>
    </row>
    <row r="25" spans="1:40" ht="24">
      <c r="A25" s="13" t="s">
        <v>61</v>
      </c>
      <c r="B25" s="14" t="s">
        <v>41</v>
      </c>
      <c r="C25" s="15">
        <v>-2.476357682559319E-2</v>
      </c>
      <c r="D25" s="16">
        <v>-3.6761025301552876E-2</v>
      </c>
      <c r="E25" s="16">
        <v>-2.6151221785879513E-2</v>
      </c>
      <c r="F25" s="16">
        <v>-2.6081153194052156E-2</v>
      </c>
      <c r="G25" s="16">
        <v>-5.3213351077594298E-3</v>
      </c>
      <c r="H25" s="16">
        <v>-4.2062764504365899E-2</v>
      </c>
      <c r="I25" s="17" t="s">
        <v>92</v>
      </c>
      <c r="J25" s="16">
        <v>-2.7462710348892937E-2</v>
      </c>
      <c r="K25" s="16">
        <v>-4.4246035092311373E-3</v>
      </c>
      <c r="L25" s="16">
        <v>-4.2999149066273584E-2</v>
      </c>
      <c r="M25" s="16">
        <v>-1.6315159301175384E-3</v>
      </c>
      <c r="N25" s="16">
        <v>1.6329702438720794E-2</v>
      </c>
      <c r="O25" s="16">
        <v>5.3459404194543154E-3</v>
      </c>
      <c r="P25" s="16">
        <v>-2.5298324688156269E-2</v>
      </c>
      <c r="Q25" s="16">
        <v>-4.8240698316305338E-3</v>
      </c>
      <c r="R25" s="16">
        <v>3.8659094530147813E-2</v>
      </c>
      <c r="S25" s="16">
        <v>-1.5251508552383899E-2</v>
      </c>
      <c r="T25" s="16">
        <v>2.4559602330894589E-2</v>
      </c>
      <c r="U25" s="16">
        <v>6.489534290917174E-3</v>
      </c>
      <c r="V25" s="16">
        <v>1.0598395144874536E-2</v>
      </c>
      <c r="W25" s="16">
        <v>6.8495852736709878E-3</v>
      </c>
      <c r="X25" s="16">
        <v>2.3337038822784442E-2</v>
      </c>
      <c r="Y25" s="16">
        <v>6.4754599995396747E-2</v>
      </c>
      <c r="Z25" s="16">
        <v>-2.5557124647763108E-2</v>
      </c>
      <c r="AA25" s="16">
        <v>1.1904835928185217E-2</v>
      </c>
      <c r="AB25" s="16">
        <v>8.1816018974813082E-3</v>
      </c>
      <c r="AC25" s="16">
        <v>-1.7125053676880502E-3</v>
      </c>
      <c r="AD25" s="16">
        <v>4.1663665492867062E-2</v>
      </c>
      <c r="AE25" s="17" t="s">
        <v>149</v>
      </c>
      <c r="AF25" s="16">
        <v>4.4595225390190079E-3</v>
      </c>
      <c r="AG25" s="16">
        <v>3.4817080015077176E-2</v>
      </c>
      <c r="AH25" s="16">
        <v>6.2731162645450769E-2</v>
      </c>
      <c r="AI25" s="16">
        <v>5.7497852021531036E-2</v>
      </c>
      <c r="AJ25" s="16">
        <v>4.029788794026172E-2</v>
      </c>
      <c r="AK25" s="16">
        <v>2.5288623846336379E-2</v>
      </c>
      <c r="AL25" s="16">
        <v>3.3077472494880196E-2</v>
      </c>
      <c r="AM25" s="16">
        <v>8.9993902081189608E-3</v>
      </c>
      <c r="AN25" s="18">
        <v>3.4083579022707554E-2</v>
      </c>
    </row>
    <row r="26" spans="1:40" ht="24">
      <c r="A26" s="13" t="s">
        <v>62</v>
      </c>
      <c r="B26" s="14" t="s">
        <v>41</v>
      </c>
      <c r="C26" s="15">
        <v>-1.5502891469863771E-2</v>
      </c>
      <c r="D26" s="16">
        <v>-3.3097434092544349E-2</v>
      </c>
      <c r="E26" s="16">
        <v>-1.9126586766354065E-2</v>
      </c>
      <c r="F26" s="16">
        <v>-3.2629083723040339E-2</v>
      </c>
      <c r="G26" s="16">
        <v>-1.8037909234918711E-2</v>
      </c>
      <c r="H26" s="16">
        <v>-2.2356299712685067E-2</v>
      </c>
      <c r="I26" s="16">
        <v>-4.4575029320177671E-3</v>
      </c>
      <c r="J26" s="16">
        <v>4.4863005613123265E-2</v>
      </c>
      <c r="K26" s="17" t="s">
        <v>92</v>
      </c>
      <c r="L26" s="16">
        <v>-3.2385388043418015E-3</v>
      </c>
      <c r="M26" s="16">
        <v>-3.9978224119928268E-2</v>
      </c>
      <c r="N26" s="16">
        <v>1.9628112697898291E-2</v>
      </c>
      <c r="O26" s="16">
        <v>-6.6263415639059187E-2</v>
      </c>
      <c r="P26" s="16">
        <v>-4.2888669159120797E-2</v>
      </c>
      <c r="Q26" s="16">
        <v>-4.8288640430000591E-2</v>
      </c>
      <c r="R26" s="16">
        <v>2.477099741470784E-2</v>
      </c>
      <c r="S26" s="16">
        <v>2.897404835691824E-2</v>
      </c>
      <c r="T26" s="16">
        <v>-3.6332660522235397E-2</v>
      </c>
      <c r="U26" s="16">
        <v>-1.9353287409383305E-2</v>
      </c>
      <c r="V26" s="16">
        <v>3.297765058953421E-2</v>
      </c>
      <c r="W26" s="16">
        <v>1.7620565299544668E-2</v>
      </c>
      <c r="X26" s="16">
        <v>2.5957992573099418E-3</v>
      </c>
      <c r="Y26" s="16">
        <v>2.4940522216406361E-2</v>
      </c>
      <c r="Z26" s="16">
        <v>3.4009428003008345E-2</v>
      </c>
      <c r="AA26" s="16">
        <v>1.7666500884223372E-3</v>
      </c>
      <c r="AB26" s="16">
        <v>8.3268849285360699E-2</v>
      </c>
      <c r="AC26" s="16">
        <v>3.7238036043966104E-2</v>
      </c>
      <c r="AD26" s="16">
        <v>-1.6622409330830017E-2</v>
      </c>
      <c r="AE26" s="16">
        <v>2.076185393573602E-2</v>
      </c>
      <c r="AF26" s="16">
        <v>3.5780129945515014E-2</v>
      </c>
      <c r="AG26" s="16">
        <v>1.2609301430414553E-2</v>
      </c>
      <c r="AH26" s="16">
        <v>-8.2949016992022405E-4</v>
      </c>
      <c r="AI26" s="16">
        <v>2.9532246098426869E-2</v>
      </c>
      <c r="AJ26" s="16">
        <v>4.545061906589936E-2</v>
      </c>
      <c r="AK26" s="16">
        <v>1.8313122221644627E-2</v>
      </c>
      <c r="AL26" s="16">
        <v>1.4251837835659267E-2</v>
      </c>
      <c r="AM26" s="16">
        <v>3.5344059025175935E-2</v>
      </c>
      <c r="AN26" s="18">
        <v>-7.7372679198988228E-4</v>
      </c>
    </row>
    <row r="27" spans="1:40" ht="24">
      <c r="A27" s="13" t="s">
        <v>63</v>
      </c>
      <c r="B27" s="14" t="s">
        <v>41</v>
      </c>
      <c r="C27" s="15">
        <v>-5.8132975530233222E-2</v>
      </c>
      <c r="D27" s="16">
        <v>1.5844606230901937E-2</v>
      </c>
      <c r="E27" s="16">
        <v>-3.1440077902833215E-2</v>
      </c>
      <c r="F27" s="16">
        <v>-5.4684516645553578E-3</v>
      </c>
      <c r="G27" s="16">
        <v>3.1148945903599189E-2</v>
      </c>
      <c r="H27" s="16">
        <v>-4.2101029349985858E-3</v>
      </c>
      <c r="I27" s="16">
        <v>6.276763188095319E-2</v>
      </c>
      <c r="J27" s="16">
        <v>-2.3607801575942621E-2</v>
      </c>
      <c r="K27" s="16">
        <v>-8.5846975409046981E-4</v>
      </c>
      <c r="L27" s="16">
        <v>1.9485871494919864E-2</v>
      </c>
      <c r="M27" s="16">
        <v>4.430263798444712E-2</v>
      </c>
      <c r="N27" s="16">
        <v>-1.4977329554826106E-2</v>
      </c>
      <c r="O27" s="17" t="s">
        <v>127</v>
      </c>
      <c r="P27" s="16">
        <v>5.1070306404639193E-2</v>
      </c>
      <c r="Q27" s="16">
        <v>8.0153480930704235E-2</v>
      </c>
      <c r="R27" s="16">
        <v>3.1558949657769342E-2</v>
      </c>
      <c r="S27" s="16">
        <v>-7.0104192847153636E-3</v>
      </c>
      <c r="T27" s="16">
        <v>3.8817208399372173E-2</v>
      </c>
      <c r="U27" s="16">
        <v>-1.7227611579544132E-2</v>
      </c>
      <c r="V27" s="16">
        <v>-5.8105610107925094E-2</v>
      </c>
      <c r="W27" s="16">
        <v>-1.8423566610272845E-2</v>
      </c>
      <c r="X27" s="16">
        <v>-1.4523451828409252E-2</v>
      </c>
      <c r="Y27" s="16">
        <v>-3.7244140161943863E-2</v>
      </c>
      <c r="Z27" s="16">
        <v>7.902694549142433E-3</v>
      </c>
      <c r="AA27" s="16">
        <v>-1.8428195983377891E-2</v>
      </c>
      <c r="AB27" s="16">
        <v>-2.5853519917872693E-2</v>
      </c>
      <c r="AC27" s="16">
        <v>4.1296077682487534E-4</v>
      </c>
      <c r="AD27" s="16">
        <v>-3.961027821487801E-2</v>
      </c>
      <c r="AE27" s="16">
        <v>-1.6829342287438955E-2</v>
      </c>
      <c r="AF27" s="16">
        <v>5.902928154369603E-3</v>
      </c>
      <c r="AG27" s="16">
        <v>-7.5139697379982299E-3</v>
      </c>
      <c r="AH27" s="17" t="s">
        <v>92</v>
      </c>
      <c r="AI27" s="16">
        <v>1.4454716336752892E-2</v>
      </c>
      <c r="AJ27" s="16">
        <v>2.7212974838331652E-2</v>
      </c>
      <c r="AK27" s="16">
        <v>-1.8090308555593793E-2</v>
      </c>
      <c r="AL27" s="16">
        <v>-8.1429111356384649E-3</v>
      </c>
      <c r="AM27" s="16">
        <v>-1.3346726248572969E-2</v>
      </c>
      <c r="AN27" s="18">
        <v>5.1673342303530274E-3</v>
      </c>
    </row>
    <row r="28" spans="1:40" ht="24">
      <c r="A28" s="13" t="s">
        <v>64</v>
      </c>
      <c r="B28" s="14" t="s">
        <v>41</v>
      </c>
      <c r="C28" s="15">
        <v>4.0611761784630662E-2</v>
      </c>
      <c r="D28" s="16">
        <v>1.4333845918281468E-2</v>
      </c>
      <c r="E28" s="16">
        <v>5.8193503680121363E-2</v>
      </c>
      <c r="F28" s="16">
        <v>2.1303816898496884E-2</v>
      </c>
      <c r="G28" s="16">
        <v>9.7558291216870881E-3</v>
      </c>
      <c r="H28" s="16">
        <v>2.3580498414589668E-3</v>
      </c>
      <c r="I28" s="16">
        <v>6.4600941257619962E-2</v>
      </c>
      <c r="J28" s="16">
        <v>3.9401032913645488E-2</v>
      </c>
      <c r="K28" s="16">
        <v>2.4822023451700516E-2</v>
      </c>
      <c r="L28" s="16">
        <v>7.6799995759701464E-2</v>
      </c>
      <c r="M28" s="16">
        <v>8.2247112995082403E-2</v>
      </c>
      <c r="N28" s="16">
        <v>5.5099351259029643E-2</v>
      </c>
      <c r="O28" s="16">
        <v>1.2298274302664628E-3</v>
      </c>
      <c r="P28" s="16">
        <v>2.7088098163187774E-2</v>
      </c>
      <c r="Q28" s="16">
        <v>-1.825664849823342E-2</v>
      </c>
      <c r="R28" s="16">
        <v>1.5349752652641692E-2</v>
      </c>
      <c r="S28" s="16">
        <v>1.6683554549543407E-2</v>
      </c>
      <c r="T28" s="16">
        <v>2.1716685474873498E-2</v>
      </c>
      <c r="U28" s="16">
        <v>-3.9594081356701004E-3</v>
      </c>
      <c r="V28" s="16">
        <v>4.1628528838266454E-2</v>
      </c>
      <c r="W28" s="16">
        <v>1.6202941959350743E-2</v>
      </c>
      <c r="X28" s="16">
        <v>-5.5520008013572476E-3</v>
      </c>
      <c r="Y28" s="17" t="s">
        <v>95</v>
      </c>
      <c r="Z28" s="16">
        <v>-3.5903917259576715E-2</v>
      </c>
      <c r="AA28" s="16">
        <v>-1.6167455348199387E-2</v>
      </c>
      <c r="AB28" s="16">
        <v>-3.1160142059379174E-2</v>
      </c>
      <c r="AC28" s="16">
        <v>-3.1390391301296811E-2</v>
      </c>
      <c r="AD28" s="16">
        <v>2.1756845795842675E-3</v>
      </c>
      <c r="AE28" s="16">
        <v>-1.7390170287051344E-2</v>
      </c>
      <c r="AF28" s="16">
        <v>-1.8951925740274586E-2</v>
      </c>
      <c r="AG28" s="16">
        <v>-4.8723038181418162E-3</v>
      </c>
      <c r="AH28" s="16">
        <v>-3.7108446011866733E-2</v>
      </c>
      <c r="AI28" s="16">
        <v>-4.0040180990161787E-2</v>
      </c>
      <c r="AJ28" s="16">
        <v>-6.5912510935686956E-3</v>
      </c>
      <c r="AK28" s="16">
        <v>1.7553621558403731E-2</v>
      </c>
      <c r="AL28" s="16">
        <v>-4.8302686182866039E-2</v>
      </c>
      <c r="AM28" s="16">
        <v>1.3351612272774083E-3</v>
      </c>
      <c r="AN28" s="18">
        <v>1.2048369816578546E-2</v>
      </c>
    </row>
    <row r="29" spans="1:40" ht="24">
      <c r="A29" s="13" t="s">
        <v>65</v>
      </c>
      <c r="B29" s="14" t="s">
        <v>41</v>
      </c>
      <c r="C29" s="15">
        <v>6.7748737467153847E-2</v>
      </c>
      <c r="D29" s="16">
        <v>-3.2192678125612696E-2</v>
      </c>
      <c r="E29" s="16">
        <v>2.3798583739513837E-2</v>
      </c>
      <c r="F29" s="16">
        <v>5.4201921815692874E-2</v>
      </c>
      <c r="G29" s="16">
        <v>-6.303287778469174E-3</v>
      </c>
      <c r="H29" s="16">
        <v>-4.6174054801146145E-3</v>
      </c>
      <c r="I29" s="16">
        <v>-1.5273366844479674E-2</v>
      </c>
      <c r="J29" s="16">
        <v>-3.1263618910032667E-2</v>
      </c>
      <c r="K29" s="16">
        <v>2.8981527971825891E-2</v>
      </c>
      <c r="L29" s="16">
        <v>6.9350529294166293E-3</v>
      </c>
      <c r="M29" s="16">
        <v>-5.5360262949596735E-2</v>
      </c>
      <c r="N29" s="16">
        <v>7.4548212640933127E-3</v>
      </c>
      <c r="O29" s="16">
        <v>-1.7419524959706462E-2</v>
      </c>
      <c r="P29" s="16">
        <v>1.3188380732815572E-3</v>
      </c>
      <c r="Q29" s="16">
        <v>-3.569989409238538E-2</v>
      </c>
      <c r="R29" s="16">
        <v>-3.3978356983146864E-2</v>
      </c>
      <c r="S29" s="17" t="s">
        <v>92</v>
      </c>
      <c r="T29" s="16">
        <v>-2.5031313398848325E-2</v>
      </c>
      <c r="U29" s="16">
        <v>5.7557391831296184E-2</v>
      </c>
      <c r="V29" s="16">
        <v>6.529410749188376E-2</v>
      </c>
      <c r="W29" s="16">
        <v>2.8677162262292874E-2</v>
      </c>
      <c r="X29" s="16">
        <v>3.1480139316970293E-3</v>
      </c>
      <c r="Y29" s="16">
        <v>1.6791165776941334E-2</v>
      </c>
      <c r="Z29" s="16">
        <v>3.3524655389265155E-2</v>
      </c>
      <c r="AA29" s="16">
        <v>4.6975588962743162E-2</v>
      </c>
      <c r="AB29" s="16">
        <v>6.0121877095191442E-2</v>
      </c>
      <c r="AC29" s="16">
        <v>-1.5034383641896593E-3</v>
      </c>
      <c r="AD29" s="16">
        <v>-2.2086916311170025E-2</v>
      </c>
      <c r="AE29" s="16">
        <v>-2.6860517610299423E-2</v>
      </c>
      <c r="AF29" s="16">
        <v>3.6324963146046427E-2</v>
      </c>
      <c r="AG29" s="16">
        <v>-2.1482191299164177E-2</v>
      </c>
      <c r="AH29" s="16">
        <v>-7.0145884384139063E-3</v>
      </c>
      <c r="AI29" s="16">
        <v>5.6722478744380576E-3</v>
      </c>
      <c r="AJ29" s="16">
        <v>-1.751620608415063E-2</v>
      </c>
      <c r="AK29" s="16">
        <v>1.6072319797823028E-2</v>
      </c>
      <c r="AL29" s="16">
        <v>2.4848064131807176E-2</v>
      </c>
      <c r="AM29" s="16">
        <v>5.9265380779829201E-2</v>
      </c>
      <c r="AN29" s="18">
        <v>-1.5234500860359395E-2</v>
      </c>
    </row>
    <row r="30" spans="1:40" ht="24">
      <c r="A30" s="13" t="s">
        <v>66</v>
      </c>
      <c r="B30" s="14" t="s">
        <v>41</v>
      </c>
      <c r="C30" s="15">
        <v>-2.8461587051206366E-2</v>
      </c>
      <c r="D30" s="16">
        <v>7.389202002401906E-3</v>
      </c>
      <c r="E30" s="16">
        <v>-1.2980606622402805E-2</v>
      </c>
      <c r="F30" s="16">
        <v>-1.6009763836428645E-2</v>
      </c>
      <c r="G30" s="16">
        <v>1.655877410535642E-2</v>
      </c>
      <c r="H30" s="16">
        <v>-1.7355480502823522E-2</v>
      </c>
      <c r="I30" s="16">
        <v>-2.7548589237515006E-2</v>
      </c>
      <c r="J30" s="17" t="s">
        <v>99</v>
      </c>
      <c r="K30" s="16">
        <v>4.4931108560233267E-2</v>
      </c>
      <c r="L30" s="16">
        <v>6.1293032647573107E-3</v>
      </c>
      <c r="M30" s="16">
        <v>1.517327709828719E-2</v>
      </c>
      <c r="N30" s="16">
        <v>4.6351950835107576E-2</v>
      </c>
      <c r="O30" s="16">
        <v>-2.1763504700179986E-2</v>
      </c>
      <c r="P30" s="16">
        <v>-1.0230767981700988E-2</v>
      </c>
      <c r="Q30" s="16">
        <v>-2.9677529617957873E-2</v>
      </c>
      <c r="R30" s="16">
        <v>5.2852793996716824E-3</v>
      </c>
      <c r="S30" s="16">
        <v>-3.1298933737362929E-2</v>
      </c>
      <c r="T30" s="16">
        <v>-1.5035370363252365E-2</v>
      </c>
      <c r="U30" s="16">
        <v>3.1328008985096537E-2</v>
      </c>
      <c r="V30" s="16">
        <v>2.7784348695426699E-2</v>
      </c>
      <c r="W30" s="16">
        <v>3.8340852976345955E-3</v>
      </c>
      <c r="X30" s="16">
        <v>5.2313280642721782E-2</v>
      </c>
      <c r="Y30" s="16">
        <v>3.9636778274626666E-2</v>
      </c>
      <c r="Z30" s="16">
        <v>6.011924739038349E-2</v>
      </c>
      <c r="AA30" s="16">
        <v>4.8115108518233994E-2</v>
      </c>
      <c r="AB30" s="16">
        <v>4.5467816262032626E-2</v>
      </c>
      <c r="AC30" s="16">
        <v>-2.6241045486088774E-3</v>
      </c>
      <c r="AD30" s="16">
        <v>2.4349488625428607E-2</v>
      </c>
      <c r="AE30" s="16">
        <v>-3.0899210871738109E-2</v>
      </c>
      <c r="AF30" s="16">
        <v>5.3049144920675299E-2</v>
      </c>
      <c r="AG30" s="16">
        <v>5.4719210168521715E-2</v>
      </c>
      <c r="AH30" s="16">
        <v>-2.3658728307126412E-2</v>
      </c>
      <c r="AI30" s="16">
        <v>-1.3773185817715326E-2</v>
      </c>
      <c r="AJ30" s="16">
        <v>6.0520912746342788E-3</v>
      </c>
      <c r="AK30" s="16">
        <v>3.3501173209500898E-2</v>
      </c>
      <c r="AL30" s="16">
        <v>5.0713290519548817E-3</v>
      </c>
      <c r="AM30" s="16">
        <v>5.52424034473138E-2</v>
      </c>
      <c r="AN30" s="18">
        <v>2.380199366307232E-2</v>
      </c>
    </row>
    <row r="31" spans="1:40" ht="24">
      <c r="A31" s="13" t="s">
        <v>67</v>
      </c>
      <c r="B31" s="14" t="s">
        <v>41</v>
      </c>
      <c r="C31" s="15">
        <v>-4.0700285913558169E-2</v>
      </c>
      <c r="D31" s="16">
        <v>-4.1918963647446593E-2</v>
      </c>
      <c r="E31" s="16">
        <v>-5.1761655484982095E-3</v>
      </c>
      <c r="F31" s="16">
        <v>-6.1924242242883745E-2</v>
      </c>
      <c r="G31" s="16">
        <v>-4.76216929260792E-2</v>
      </c>
      <c r="H31" s="16">
        <v>-5.7943812979732771E-2</v>
      </c>
      <c r="I31" s="16">
        <v>-4.8125356528709081E-3</v>
      </c>
      <c r="J31" s="16">
        <v>-2.9504764826093412E-2</v>
      </c>
      <c r="K31" s="16">
        <v>-4.8044104897339741E-2</v>
      </c>
      <c r="L31" s="16">
        <v>-4.4324288271789553E-2</v>
      </c>
      <c r="M31" s="16">
        <v>1.9952720101191312E-2</v>
      </c>
      <c r="N31" s="16">
        <v>1.1599000234630728E-4</v>
      </c>
      <c r="O31" s="16">
        <v>2.9601235358216346E-2</v>
      </c>
      <c r="P31" s="16">
        <v>-2.2675002782701677E-2</v>
      </c>
      <c r="Q31" s="17" t="s">
        <v>95</v>
      </c>
      <c r="R31" s="16">
        <v>1.750255090911754E-2</v>
      </c>
      <c r="S31" s="16">
        <v>-3.5527205452045768E-2</v>
      </c>
      <c r="T31" s="16">
        <v>1.8070898445551518E-2</v>
      </c>
      <c r="U31" s="16">
        <v>2.0052589683136873E-2</v>
      </c>
      <c r="V31" s="16">
        <v>6.9413317527073472E-3</v>
      </c>
      <c r="W31" s="16">
        <v>-1.9723199094366952E-2</v>
      </c>
      <c r="X31" s="16">
        <v>-2.3161703595722356E-2</v>
      </c>
      <c r="Y31" s="16">
        <v>-1.8277017421273703E-2</v>
      </c>
      <c r="Z31" s="16">
        <v>1.1445009703403796E-2</v>
      </c>
      <c r="AA31" s="16">
        <v>3.4802648606191651E-2</v>
      </c>
      <c r="AB31" s="16">
        <v>1.2532956963289522E-2</v>
      </c>
      <c r="AC31" s="16">
        <v>-1.6898848201006508E-2</v>
      </c>
      <c r="AD31" s="16">
        <v>3.9859397544937551E-2</v>
      </c>
      <c r="AE31" s="16">
        <v>6.2712111113966976E-2</v>
      </c>
      <c r="AF31" s="16">
        <v>-1.8602617511939687E-4</v>
      </c>
      <c r="AG31" s="16">
        <v>7.9270973874431584E-3</v>
      </c>
      <c r="AH31" s="16">
        <v>7.9896964406968474E-2</v>
      </c>
      <c r="AI31" s="16">
        <v>4.9354304272430767E-2</v>
      </c>
      <c r="AJ31" s="16">
        <v>2.016474804386546E-2</v>
      </c>
      <c r="AK31" s="16">
        <v>1.9561625297442268E-2</v>
      </c>
      <c r="AL31" s="16">
        <v>2.0420771899506078E-2</v>
      </c>
      <c r="AM31" s="16">
        <v>1.0130723691158035E-2</v>
      </c>
      <c r="AN31" s="18">
        <v>2.7551014424392489E-2</v>
      </c>
    </row>
    <row r="32" spans="1:40" ht="24">
      <c r="A32" s="13" t="s">
        <v>68</v>
      </c>
      <c r="B32" s="14" t="s">
        <v>41</v>
      </c>
      <c r="C32" s="15">
        <v>-5.9158572365049247E-2</v>
      </c>
      <c r="D32" s="16">
        <v>3.0153745386461005E-2</v>
      </c>
      <c r="E32" s="16">
        <v>6.639843394339498E-2</v>
      </c>
      <c r="F32" s="16">
        <v>-1.468316625417131E-2</v>
      </c>
      <c r="G32" s="16">
        <v>1.3984951380121525E-2</v>
      </c>
      <c r="H32" s="16">
        <v>7.274682229090057E-2</v>
      </c>
      <c r="I32" s="16">
        <v>4.4428427736401327E-3</v>
      </c>
      <c r="J32" s="16">
        <v>5.2696933070731797E-2</v>
      </c>
      <c r="K32" s="16">
        <v>3.558844100600711E-2</v>
      </c>
      <c r="L32" s="16">
        <v>2.3544251737885102E-2</v>
      </c>
      <c r="M32" s="16">
        <v>-2.9675860029335869E-3</v>
      </c>
      <c r="N32" s="16">
        <v>-1.6917593247709321E-3</v>
      </c>
      <c r="O32" s="16">
        <v>-2.344537423007173E-2</v>
      </c>
      <c r="P32" s="16">
        <v>8.0514472946173338E-2</v>
      </c>
      <c r="Q32" s="16">
        <v>-2.1430477807306983E-4</v>
      </c>
      <c r="R32" s="16">
        <v>1.8542040314258296E-2</v>
      </c>
      <c r="S32" s="16">
        <v>3.614402522307901E-2</v>
      </c>
      <c r="T32" s="16">
        <v>1.7653079864716162E-2</v>
      </c>
      <c r="U32" s="16">
        <v>1.3862780370955362E-2</v>
      </c>
      <c r="V32" s="16">
        <v>1.1763067850139419E-2</v>
      </c>
      <c r="W32" s="16">
        <v>-1.8847708884606185E-2</v>
      </c>
      <c r="X32" s="16">
        <v>6.5761514843937965E-3</v>
      </c>
      <c r="Y32" s="16">
        <v>-1.895239597757117E-2</v>
      </c>
      <c r="Z32" s="16">
        <v>3.1349835672666651E-2</v>
      </c>
      <c r="AA32" s="16">
        <v>1.6001888393334059E-2</v>
      </c>
      <c r="AB32" s="16">
        <v>2.1247102103375527E-2</v>
      </c>
      <c r="AC32" s="16">
        <v>-2.2670895052236267E-2</v>
      </c>
      <c r="AD32" s="16">
        <v>-5.3580713401653025E-2</v>
      </c>
      <c r="AE32" s="16">
        <v>-3.8582120449563981E-2</v>
      </c>
      <c r="AF32" s="17" t="s">
        <v>95</v>
      </c>
      <c r="AG32" s="16">
        <v>-4.7814993557337176E-2</v>
      </c>
      <c r="AH32" s="16">
        <v>5.9004797206285344E-3</v>
      </c>
      <c r="AI32" s="16">
        <v>-7.1300782422884183E-3</v>
      </c>
      <c r="AJ32" s="16">
        <v>-3.9431383742605394E-2</v>
      </c>
      <c r="AK32" s="16">
        <v>-9.0465066513983842E-3</v>
      </c>
      <c r="AL32" s="16">
        <v>-2.7788676019271517E-2</v>
      </c>
      <c r="AM32" s="16">
        <v>1.1912407544473756E-2</v>
      </c>
      <c r="AN32" s="18">
        <v>-4.933076920147874E-2</v>
      </c>
    </row>
    <row r="33" spans="1:40" ht="24">
      <c r="A33" s="13" t="s">
        <v>69</v>
      </c>
      <c r="B33" s="14" t="s">
        <v>41</v>
      </c>
      <c r="C33" s="15">
        <v>3.1602044402163688E-3</v>
      </c>
      <c r="D33" s="16">
        <v>7.3916688540356171E-2</v>
      </c>
      <c r="E33" s="16">
        <v>1.905055180135035E-2</v>
      </c>
      <c r="F33" s="16">
        <v>-2.3155291692134191E-3</v>
      </c>
      <c r="G33" s="16">
        <v>3.255953684184968E-2</v>
      </c>
      <c r="H33" s="17" t="s">
        <v>111</v>
      </c>
      <c r="I33" s="16">
        <v>-4.167062328188896E-2</v>
      </c>
      <c r="J33" s="16">
        <v>-1.7101699305175189E-2</v>
      </c>
      <c r="K33" s="16">
        <v>-2.2097676461569703E-2</v>
      </c>
      <c r="L33" s="16">
        <v>2.7589734321151624E-2</v>
      </c>
      <c r="M33" s="16">
        <v>-3.464711600581228E-2</v>
      </c>
      <c r="N33" s="16">
        <v>-2.2753512396266336E-2</v>
      </c>
      <c r="O33" s="16">
        <v>-4.8002747998202297E-2</v>
      </c>
      <c r="P33" s="16">
        <v>-2.1180170721904729E-2</v>
      </c>
      <c r="Q33" s="16">
        <v>-5.7566538778092688E-2</v>
      </c>
      <c r="R33" s="16">
        <v>-2.6105158276516799E-2</v>
      </c>
      <c r="S33" s="16">
        <v>-4.5504096534473718E-3</v>
      </c>
      <c r="T33" s="16">
        <v>-6.3720833289283796E-2</v>
      </c>
      <c r="U33" s="16">
        <v>1.1026548471133791E-2</v>
      </c>
      <c r="V33" s="16">
        <v>9.1382910207055221E-3</v>
      </c>
      <c r="W33" s="16">
        <v>4.5083791904833671E-2</v>
      </c>
      <c r="X33" s="16">
        <v>-1.7948076946598349E-3</v>
      </c>
      <c r="Y33" s="16">
        <v>2.3465612601178036E-3</v>
      </c>
      <c r="Z33" s="16">
        <v>6.0607903921495822E-2</v>
      </c>
      <c r="AA33" s="16">
        <v>3.3661481153107457E-2</v>
      </c>
      <c r="AB33" s="16">
        <v>1.5053783229796069E-2</v>
      </c>
      <c r="AC33" s="16">
        <v>-4.6079509930972212E-3</v>
      </c>
      <c r="AD33" s="16">
        <v>4.8666281430016422E-3</v>
      </c>
      <c r="AE33" s="16">
        <v>-3.2667917451708953E-2</v>
      </c>
      <c r="AF33" s="16">
        <v>7.2247564162488898E-2</v>
      </c>
      <c r="AG33" s="16">
        <v>4.7038124309137872E-3</v>
      </c>
      <c r="AH33" s="16">
        <v>-4.1213968555921035E-3</v>
      </c>
      <c r="AI33" s="16">
        <v>-7.5551075425366451E-3</v>
      </c>
      <c r="AJ33" s="16">
        <v>-5.6959553676163687E-3</v>
      </c>
      <c r="AK33" s="16">
        <v>1.0386540155226647E-2</v>
      </c>
      <c r="AL33" s="16">
        <v>4.9317235876921973E-2</v>
      </c>
      <c r="AM33" s="16">
        <v>6.5048394872622539E-2</v>
      </c>
      <c r="AN33" s="18">
        <v>-2.9465909818012902E-2</v>
      </c>
    </row>
    <row r="34" spans="1:40" ht="24">
      <c r="A34" s="13" t="s">
        <v>70</v>
      </c>
      <c r="B34" s="14" t="s">
        <v>41</v>
      </c>
      <c r="C34" s="15">
        <v>3.5748095506228539E-2</v>
      </c>
      <c r="D34" s="16">
        <v>-3.9637800114979294E-3</v>
      </c>
      <c r="E34" s="16">
        <v>1.3627054821931201E-3</v>
      </c>
      <c r="F34" s="16">
        <v>1.6813353982563128E-2</v>
      </c>
      <c r="G34" s="16">
        <v>5.95324608232266E-2</v>
      </c>
      <c r="H34" s="16">
        <v>1.5131251854243985E-2</v>
      </c>
      <c r="I34" s="16">
        <v>8.1828139021963443E-3</v>
      </c>
      <c r="J34" s="16">
        <v>4.5154642967436494E-2</v>
      </c>
      <c r="K34" s="16">
        <v>8.2813423730631094E-2</v>
      </c>
      <c r="L34" s="16">
        <v>1.9454479517781936E-2</v>
      </c>
      <c r="M34" s="16">
        <v>-6.9367681573342067E-3</v>
      </c>
      <c r="N34" s="16">
        <v>-2.1702502469647677E-2</v>
      </c>
      <c r="O34" s="16">
        <v>4.9931413726266496E-3</v>
      </c>
      <c r="P34" s="16">
        <v>2.6167572604101467E-2</v>
      </c>
      <c r="Q34" s="16">
        <v>1.2505864417457161E-2</v>
      </c>
      <c r="R34" s="16">
        <v>2.6629051541615E-2</v>
      </c>
      <c r="S34" s="16">
        <v>5.9767030741566078E-2</v>
      </c>
      <c r="T34" s="16">
        <v>2.0786105838744586E-3</v>
      </c>
      <c r="U34" s="16">
        <v>-2.3529803617980474E-2</v>
      </c>
      <c r="V34" s="16">
        <v>-1.1249993219121323E-2</v>
      </c>
      <c r="W34" s="16">
        <v>-5.7943909709310917E-2</v>
      </c>
      <c r="X34" s="16">
        <v>-1.6607735791782104E-2</v>
      </c>
      <c r="Y34" s="16">
        <v>-3.1125347519472844E-2</v>
      </c>
      <c r="Z34" s="16">
        <v>2.5669723445037054E-2</v>
      </c>
      <c r="AA34" s="16">
        <v>3.0230080816983008E-2</v>
      </c>
      <c r="AB34" s="17" t="s">
        <v>100</v>
      </c>
      <c r="AC34" s="16">
        <v>3.9294921244208266E-3</v>
      </c>
      <c r="AD34" s="16">
        <v>-1.0681928490836955E-2</v>
      </c>
      <c r="AE34" s="16">
        <v>-6.8739066163980761E-2</v>
      </c>
      <c r="AF34" s="16">
        <v>2.1232668328699574E-2</v>
      </c>
      <c r="AG34" s="16">
        <v>-9.6035223679568585E-4</v>
      </c>
      <c r="AH34" s="16">
        <v>-2.5785275803530513E-2</v>
      </c>
      <c r="AI34" s="16">
        <v>1.8425619811701442E-3</v>
      </c>
      <c r="AJ34" s="16">
        <v>-2.3135486166669526E-2</v>
      </c>
      <c r="AK34" s="16">
        <v>-6.8003969295443292E-2</v>
      </c>
      <c r="AL34" s="16">
        <v>2.6691527971169145E-2</v>
      </c>
      <c r="AM34" s="16">
        <v>-2.346543023826296E-2</v>
      </c>
      <c r="AN34" s="18">
        <v>-4.4592923760540117E-2</v>
      </c>
    </row>
    <row r="35" spans="1:40" ht="24">
      <c r="A35" s="13" t="s">
        <v>71</v>
      </c>
      <c r="B35" s="14" t="s">
        <v>41</v>
      </c>
      <c r="C35" s="15">
        <v>-2.1081431819021342E-2</v>
      </c>
      <c r="D35" s="16">
        <v>-1.6636347005535349E-3</v>
      </c>
      <c r="E35" s="16">
        <v>-4.779948468400573E-2</v>
      </c>
      <c r="F35" s="16">
        <v>-4.6058136416960792E-2</v>
      </c>
      <c r="G35" s="16">
        <v>-1.5934459057193727E-2</v>
      </c>
      <c r="H35" s="16">
        <v>-4.7922801620280314E-2</v>
      </c>
      <c r="I35" s="16">
        <v>5.3141299458201643E-3</v>
      </c>
      <c r="J35" s="16">
        <v>-2.1456071887932547E-2</v>
      </c>
      <c r="K35" s="16">
        <v>-6.5398686150336033E-2</v>
      </c>
      <c r="L35" s="16">
        <v>-3.2363603464399877E-2</v>
      </c>
      <c r="M35" s="16">
        <v>1.0854458533525459E-2</v>
      </c>
      <c r="N35" s="16">
        <v>-3.8272792545252572E-2</v>
      </c>
      <c r="O35" s="17" t="s">
        <v>110</v>
      </c>
      <c r="P35" s="16">
        <v>3.459554890654892E-3</v>
      </c>
      <c r="Q35" s="16">
        <v>2.9378198169869977E-2</v>
      </c>
      <c r="R35" s="16">
        <v>-4.614538023552895E-2</v>
      </c>
      <c r="S35" s="16">
        <v>-1.7214872542287721E-2</v>
      </c>
      <c r="T35" s="16">
        <v>2.8765516628325716E-2</v>
      </c>
      <c r="U35" s="16">
        <v>2.633952153219056E-2</v>
      </c>
      <c r="V35" s="16">
        <v>1.4373656968214868E-2</v>
      </c>
      <c r="W35" s="16">
        <v>1.3067906910742848E-2</v>
      </c>
      <c r="X35" s="16">
        <v>3.8826393682923439E-3</v>
      </c>
      <c r="Y35" s="16">
        <v>1.2047601167740217E-3</v>
      </c>
      <c r="Z35" s="16">
        <v>1.5686488940322377E-2</v>
      </c>
      <c r="AA35" s="16">
        <v>-1.2518122188291745E-2</v>
      </c>
      <c r="AB35" s="16">
        <v>4.9464987311587686E-3</v>
      </c>
      <c r="AC35" s="16">
        <v>-1.1062704898040954E-2</v>
      </c>
      <c r="AD35" s="16">
        <v>4.0000998915946558E-2</v>
      </c>
      <c r="AE35" s="16">
        <v>2.4687518316652314E-2</v>
      </c>
      <c r="AF35" s="16">
        <v>-2.3248260626019743E-2</v>
      </c>
      <c r="AG35" s="16">
        <v>3.1646541383294292E-2</v>
      </c>
      <c r="AH35" s="17" t="s">
        <v>135</v>
      </c>
      <c r="AI35" s="16">
        <v>4.8458848878166712E-2</v>
      </c>
      <c r="AJ35" s="16">
        <v>7.0252890232846366E-2</v>
      </c>
      <c r="AK35" s="16">
        <v>4.2519870572412166E-3</v>
      </c>
      <c r="AL35" s="16">
        <v>5.7096012668297275E-3</v>
      </c>
      <c r="AM35" s="16">
        <v>-6.5078969357678339E-3</v>
      </c>
      <c r="AN35" s="18">
        <v>7.717985324759169E-2</v>
      </c>
    </row>
    <row r="36" spans="1:40" ht="24">
      <c r="A36" s="13" t="s">
        <v>72</v>
      </c>
      <c r="B36" s="14" t="s">
        <v>41</v>
      </c>
      <c r="C36" s="15">
        <v>3.072209313733865E-2</v>
      </c>
      <c r="D36" s="16">
        <v>-5.7942200073354639E-3</v>
      </c>
      <c r="E36" s="16">
        <v>1.604937649518846E-2</v>
      </c>
      <c r="F36" s="16">
        <v>2.9396480398329677E-2</v>
      </c>
      <c r="G36" s="16">
        <v>-9.248546252071263E-3</v>
      </c>
      <c r="H36" s="16">
        <v>2.7438318810271124E-2</v>
      </c>
      <c r="I36" s="16">
        <v>-4.2334442522756095E-2</v>
      </c>
      <c r="J36" s="16">
        <v>6.0492072886994489E-3</v>
      </c>
      <c r="K36" s="16">
        <v>-3.1804314845196246E-3</v>
      </c>
      <c r="L36" s="17" t="s">
        <v>103</v>
      </c>
      <c r="M36" s="16">
        <v>3.6906856118963036E-2</v>
      </c>
      <c r="N36" s="16">
        <v>1.7775053124426413E-2</v>
      </c>
      <c r="O36" s="16">
        <v>-3.2219108161658794E-2</v>
      </c>
      <c r="P36" s="16">
        <v>-4.2266905623570092E-2</v>
      </c>
      <c r="Q36" s="16">
        <v>-4.3787375996625778E-2</v>
      </c>
      <c r="R36" s="16">
        <v>-9.9648523706706033E-3</v>
      </c>
      <c r="S36" s="16">
        <v>6.8260153761800562E-3</v>
      </c>
      <c r="T36" s="16">
        <v>-1.8232169690360359E-2</v>
      </c>
      <c r="U36" s="16">
        <v>1.5893928044553252E-2</v>
      </c>
      <c r="V36" s="16">
        <v>6.0500216282025732E-2</v>
      </c>
      <c r="W36" s="16">
        <v>7.4163955533701878E-2</v>
      </c>
      <c r="X36" s="16">
        <v>7.0324483252089703E-2</v>
      </c>
      <c r="Y36" s="16">
        <v>7.5829798565016343E-2</v>
      </c>
      <c r="Z36" s="16">
        <v>6.3574551058073206E-2</v>
      </c>
      <c r="AA36" s="16">
        <v>3.0818375794632681E-2</v>
      </c>
      <c r="AB36" s="16">
        <v>1.9192125526694241E-2</v>
      </c>
      <c r="AC36" s="16">
        <v>-3.3154278367781361E-3</v>
      </c>
      <c r="AD36" s="16">
        <v>6.1768204024952977E-2</v>
      </c>
      <c r="AE36" s="16">
        <v>-2.5738636779113977E-2</v>
      </c>
      <c r="AF36" s="16">
        <v>2.3236988636221482E-2</v>
      </c>
      <c r="AG36" s="16">
        <v>4.7118007946340988E-2</v>
      </c>
      <c r="AH36" s="16">
        <v>1.9215187689943996E-2</v>
      </c>
      <c r="AI36" s="16">
        <v>2.6740584657600576E-2</v>
      </c>
      <c r="AJ36" s="16">
        <v>3.3395089868272262E-2</v>
      </c>
      <c r="AK36" s="16">
        <v>1.3288611750519284E-2</v>
      </c>
      <c r="AL36" s="16">
        <v>6.7519787822831476E-3</v>
      </c>
      <c r="AM36" s="16">
        <v>-1.187811625202431E-2</v>
      </c>
      <c r="AN36" s="18">
        <v>-1.4480709672504715E-2</v>
      </c>
    </row>
    <row r="37" spans="1:40" ht="24">
      <c r="A37" s="13" t="s">
        <v>73</v>
      </c>
      <c r="B37" s="14" t="s">
        <v>41</v>
      </c>
      <c r="C37" s="15">
        <v>-3.3283508148489016E-2</v>
      </c>
      <c r="D37" s="17" t="s">
        <v>109</v>
      </c>
      <c r="E37" s="16">
        <v>4.7527981486185158E-3</v>
      </c>
      <c r="F37" s="16">
        <v>3.6760237576877269E-2</v>
      </c>
      <c r="G37" s="16">
        <v>1.7987822705510692E-2</v>
      </c>
      <c r="H37" s="16">
        <v>7.3250003665180669E-2</v>
      </c>
      <c r="I37" s="16">
        <v>-3.6136925922445974E-2</v>
      </c>
      <c r="J37" s="16">
        <v>7.2180736390865538E-3</v>
      </c>
      <c r="K37" s="16">
        <v>-3.244901194116552E-2</v>
      </c>
      <c r="L37" s="16">
        <v>-5.7987889440218234E-3</v>
      </c>
      <c r="M37" s="16">
        <v>1.3033051107350095E-3</v>
      </c>
      <c r="N37" s="16">
        <v>3.6534499111707523E-2</v>
      </c>
      <c r="O37" s="16">
        <v>-1.6736429194025599E-3</v>
      </c>
      <c r="P37" s="16">
        <v>5.6172342304646981E-2</v>
      </c>
      <c r="Q37" s="16">
        <v>-4.129673584150155E-2</v>
      </c>
      <c r="R37" s="16">
        <v>-5.5698087241161119E-2</v>
      </c>
      <c r="S37" s="16">
        <v>-3.1518771921455351E-2</v>
      </c>
      <c r="T37" s="16">
        <v>-5.7205366479785691E-2</v>
      </c>
      <c r="U37" s="16">
        <v>5.8367556935805656E-2</v>
      </c>
      <c r="V37" s="16">
        <v>4.7501408323378055E-2</v>
      </c>
      <c r="W37" s="16">
        <v>6.8283427987388928E-2</v>
      </c>
      <c r="X37" s="16">
        <v>4.0524627120093332E-2</v>
      </c>
      <c r="Y37" s="16">
        <v>1.4126032211326153E-2</v>
      </c>
      <c r="Z37" s="16">
        <v>3.1477420597419023E-2</v>
      </c>
      <c r="AA37" s="16">
        <v>4.2090355911984713E-2</v>
      </c>
      <c r="AB37" s="16">
        <v>-3.8837909484579942E-3</v>
      </c>
      <c r="AC37" s="16">
        <v>4.6323327413356236E-2</v>
      </c>
      <c r="AD37" s="16">
        <v>6.6429273340682547E-3</v>
      </c>
      <c r="AE37" s="16">
        <v>-1.1433460432126251E-2</v>
      </c>
      <c r="AF37" s="16">
        <v>2.9657609946435161E-2</v>
      </c>
      <c r="AG37" s="16">
        <v>8.4383930408787524E-3</v>
      </c>
      <c r="AH37" s="16">
        <v>1.5588645726887141E-2</v>
      </c>
      <c r="AI37" s="16">
        <v>4.6976078806866127E-2</v>
      </c>
      <c r="AJ37" s="16">
        <v>4.0805288768471963E-3</v>
      </c>
      <c r="AK37" s="16">
        <v>4.0883219414574845E-2</v>
      </c>
      <c r="AL37" s="16">
        <v>4.8395276737661939E-2</v>
      </c>
      <c r="AM37" s="16">
        <v>7.1568290754352847E-3</v>
      </c>
      <c r="AN37" s="18">
        <v>-2.3624869874214753E-3</v>
      </c>
    </row>
    <row r="38" spans="1:40" ht="24">
      <c r="A38" s="13" t="s">
        <v>74</v>
      </c>
      <c r="B38" s="14" t="s">
        <v>41</v>
      </c>
      <c r="C38" s="19" t="s">
        <v>219</v>
      </c>
      <c r="D38" s="16">
        <v>-2.3450277249935383E-3</v>
      </c>
      <c r="E38" s="16">
        <v>3.0787826289771864E-2</v>
      </c>
      <c r="F38" s="16">
        <v>-3.0884788940935059E-2</v>
      </c>
      <c r="G38" s="16">
        <v>1.6585164423224177E-2</v>
      </c>
      <c r="H38" s="16">
        <v>-2.8766691979813755E-2</v>
      </c>
      <c r="I38" s="16">
        <v>3.2885274683499E-2</v>
      </c>
      <c r="J38" s="16">
        <v>2.2872940568466695E-2</v>
      </c>
      <c r="K38" s="16">
        <v>-8.0646557947737843E-4</v>
      </c>
      <c r="L38" s="16">
        <v>-1.4165015153901896E-2</v>
      </c>
      <c r="M38" s="17" t="s">
        <v>169</v>
      </c>
      <c r="N38" s="16">
        <v>1.9353698756923415E-2</v>
      </c>
      <c r="O38" s="16">
        <v>7.5259014322911197E-2</v>
      </c>
      <c r="P38" s="16">
        <v>-2.9901837702904478E-2</v>
      </c>
      <c r="Q38" s="16">
        <v>2.6689401615294858E-2</v>
      </c>
      <c r="R38" s="16">
        <v>6.511597277489202E-2</v>
      </c>
      <c r="S38" s="16">
        <v>-1.4736870851590478E-2</v>
      </c>
      <c r="T38" s="17" t="s">
        <v>169</v>
      </c>
      <c r="U38" s="16">
        <v>-5.4624289329700849E-3</v>
      </c>
      <c r="V38" s="16">
        <v>-1.3347587180774636E-2</v>
      </c>
      <c r="W38" s="16">
        <v>-4.4498654656777673E-2</v>
      </c>
      <c r="X38" s="16">
        <v>-3.6448016520200063E-2</v>
      </c>
      <c r="Y38" s="16">
        <v>1.1709086018031348E-2</v>
      </c>
      <c r="Z38" s="16">
        <v>-5.4922770024462275E-2</v>
      </c>
      <c r="AA38" s="16">
        <v>-4.0033480009805548E-2</v>
      </c>
      <c r="AB38" s="16">
        <v>-4.3158556924823378E-2</v>
      </c>
      <c r="AC38" s="16">
        <v>-1.7822952066404735E-2</v>
      </c>
      <c r="AD38" s="16">
        <v>3.8438976876927135E-2</v>
      </c>
      <c r="AE38" s="16">
        <v>5.7706731343128551E-2</v>
      </c>
      <c r="AF38" s="16">
        <v>-4.7667885002668955E-2</v>
      </c>
      <c r="AG38" s="16">
        <v>-6.6858986053336626E-3</v>
      </c>
      <c r="AH38" s="16">
        <v>5.0374377846702989E-3</v>
      </c>
      <c r="AI38" s="16">
        <v>1.3775373726971874E-2</v>
      </c>
      <c r="AJ38" s="16">
        <v>1.8104366029446879E-2</v>
      </c>
      <c r="AK38" s="16">
        <v>1.7386623984272209E-2</v>
      </c>
      <c r="AL38" s="16">
        <v>-3.3517006877918691E-2</v>
      </c>
      <c r="AM38" s="16">
        <v>-3.7503029366879194E-2</v>
      </c>
      <c r="AN38" s="20" t="s">
        <v>120</v>
      </c>
    </row>
    <row r="39" spans="1:40" ht="24">
      <c r="A39" s="13" t="s">
        <v>75</v>
      </c>
      <c r="B39" s="14" t="s">
        <v>41</v>
      </c>
      <c r="C39" s="15">
        <v>-5.3542203628348203E-2</v>
      </c>
      <c r="D39" s="16">
        <v>-1.1322471029206218E-2</v>
      </c>
      <c r="E39" s="16">
        <v>-2.105413282968709E-2</v>
      </c>
      <c r="F39" s="16">
        <v>-1.499704050045266E-2</v>
      </c>
      <c r="G39" s="16">
        <v>-2.1861594788497849E-3</v>
      </c>
      <c r="H39" s="16">
        <v>-3.1996051813742363E-2</v>
      </c>
      <c r="I39" s="17" t="s">
        <v>127</v>
      </c>
      <c r="J39" s="16">
        <v>-2.9845070675703515E-2</v>
      </c>
      <c r="K39" s="16">
        <v>2.0098650471302545E-2</v>
      </c>
      <c r="L39" s="16">
        <v>-2.5328874480168326E-2</v>
      </c>
      <c r="M39" s="16">
        <v>6.6114436841163068E-2</v>
      </c>
      <c r="N39" s="16">
        <v>-2.7266521135819691E-2</v>
      </c>
      <c r="O39" s="16">
        <v>2.4174801567490842E-2</v>
      </c>
      <c r="P39" s="16">
        <v>1.7145339412760034E-2</v>
      </c>
      <c r="Q39" s="16">
        <v>6.0966907988071119E-2</v>
      </c>
      <c r="R39" s="16">
        <v>7.4397576948235442E-2</v>
      </c>
      <c r="S39" s="16">
        <v>-2.6014316236984927E-2</v>
      </c>
      <c r="T39" s="16">
        <v>3.9712562048132866E-2</v>
      </c>
      <c r="U39" s="16">
        <v>2.6834868915438258E-2</v>
      </c>
      <c r="V39" s="16">
        <v>-1.5641111321773694E-2</v>
      </c>
      <c r="W39" s="16">
        <v>-7.2821388236627649E-2</v>
      </c>
      <c r="X39" s="16">
        <v>-3.5792162759736602E-2</v>
      </c>
      <c r="Y39" s="16">
        <v>-1.6868370765505774E-2</v>
      </c>
      <c r="Z39" s="16">
        <v>-1.9164840568349325E-2</v>
      </c>
      <c r="AA39" s="16">
        <v>-8.1136128321130825E-3</v>
      </c>
      <c r="AB39" s="16">
        <v>-6.6821931682201657E-2</v>
      </c>
      <c r="AC39" s="16">
        <v>-3.5415988044714734E-2</v>
      </c>
      <c r="AD39" s="16">
        <v>-2.1358012339712656E-2</v>
      </c>
      <c r="AE39" s="17" t="s">
        <v>134</v>
      </c>
      <c r="AF39" s="16">
        <v>-3.74648960081546E-2</v>
      </c>
      <c r="AG39" s="16">
        <v>-2.6066931659387043E-2</v>
      </c>
      <c r="AH39" s="16">
        <v>-1.6283295872251215E-2</v>
      </c>
      <c r="AI39" s="16">
        <v>3.9067380897718211E-2</v>
      </c>
      <c r="AJ39" s="16">
        <v>5.0912115738760678E-2</v>
      </c>
      <c r="AK39" s="16">
        <v>-1.1732690705987611E-2</v>
      </c>
      <c r="AL39" s="16">
        <v>4.2440367559839695E-2</v>
      </c>
      <c r="AM39" s="16">
        <v>-1.5202344383120979E-2</v>
      </c>
      <c r="AN39" s="18">
        <v>5.7949151646905873E-2</v>
      </c>
    </row>
    <row r="40" spans="1:40" ht="24">
      <c r="A40" s="13" t="s">
        <v>76</v>
      </c>
      <c r="B40" s="14" t="s">
        <v>41</v>
      </c>
      <c r="C40" s="15">
        <v>4.5348121182192794E-2</v>
      </c>
      <c r="D40" s="16">
        <v>-5.6011713913337466E-2</v>
      </c>
      <c r="E40" s="16">
        <v>-3.9002910403568056E-2</v>
      </c>
      <c r="F40" s="16">
        <v>-3.9022865486730791E-2</v>
      </c>
      <c r="G40" s="16">
        <v>-2.899835714896443E-2</v>
      </c>
      <c r="H40" s="16">
        <v>-6.1871553094988943E-2</v>
      </c>
      <c r="I40" s="16">
        <v>2.3631077072156292E-2</v>
      </c>
      <c r="J40" s="16">
        <v>-1.4358700485421115E-2</v>
      </c>
      <c r="K40" s="16">
        <v>-3.488994742420827E-2</v>
      </c>
      <c r="L40" s="16">
        <v>-1.7809333794360085E-2</v>
      </c>
      <c r="M40" s="17" t="s">
        <v>135</v>
      </c>
      <c r="N40" s="16">
        <v>-4.4368996496480136E-2</v>
      </c>
      <c r="O40" s="16">
        <v>2.7997292483878302E-2</v>
      </c>
      <c r="P40" s="16">
        <v>-4.1329710723372638E-2</v>
      </c>
      <c r="Q40" s="16">
        <v>1.7452880995064472E-2</v>
      </c>
      <c r="R40" s="16">
        <v>-2.7721195983649922E-2</v>
      </c>
      <c r="S40" s="16">
        <v>-2.4054766186674684E-2</v>
      </c>
      <c r="T40" s="17" t="s">
        <v>174</v>
      </c>
      <c r="U40" s="16">
        <v>5.5979985422580023E-2</v>
      </c>
      <c r="V40" s="16">
        <v>1.6535050444491134E-2</v>
      </c>
      <c r="W40" s="16">
        <v>-1.1698160289306075E-2</v>
      </c>
      <c r="X40" s="16">
        <v>2.0010583012863941E-2</v>
      </c>
      <c r="Y40" s="16">
        <v>2.0969559506576488E-2</v>
      </c>
      <c r="Z40" s="16">
        <v>-2.8712402583534243E-2</v>
      </c>
      <c r="AA40" s="16">
        <v>3.6204775336090685E-2</v>
      </c>
      <c r="AB40" s="16">
        <v>1.9986773109344253E-3</v>
      </c>
      <c r="AC40" s="16">
        <v>-3.1428135929433207E-2</v>
      </c>
      <c r="AD40" s="16">
        <v>3.216645907809141E-2</v>
      </c>
      <c r="AE40" s="16">
        <v>3.9471440273507352E-2</v>
      </c>
      <c r="AF40" s="16">
        <v>1.7007094255489335E-2</v>
      </c>
      <c r="AG40" s="16">
        <v>6.9342265862840771E-2</v>
      </c>
      <c r="AH40" s="16">
        <v>3.7357122226899214E-2</v>
      </c>
      <c r="AI40" s="16">
        <v>4.1916374744702035E-2</v>
      </c>
      <c r="AJ40" s="16">
        <v>5.3708397864755935E-3</v>
      </c>
      <c r="AK40" s="16">
        <v>3.8325993513670088E-2</v>
      </c>
      <c r="AL40" s="16">
        <v>1.3481503674045707E-2</v>
      </c>
      <c r="AM40" s="16">
        <v>-5.108731956950191E-2</v>
      </c>
      <c r="AN40" s="20" t="s">
        <v>166</v>
      </c>
    </row>
    <row r="41" spans="1:40" ht="24">
      <c r="A41" s="13" t="s">
        <v>77</v>
      </c>
      <c r="B41" s="14" t="s">
        <v>41</v>
      </c>
      <c r="C41" s="19" t="s">
        <v>135</v>
      </c>
      <c r="D41" s="16">
        <v>1.285810464769841E-3</v>
      </c>
      <c r="E41" s="16">
        <v>-2.2679176942372127E-2</v>
      </c>
      <c r="F41" s="16">
        <v>6.0524985065794174E-4</v>
      </c>
      <c r="G41" s="16">
        <v>-2.8726369513617477E-2</v>
      </c>
      <c r="H41" s="16">
        <v>-3.335351625316383E-2</v>
      </c>
      <c r="I41" s="16">
        <v>-1.4952592141884728E-3</v>
      </c>
      <c r="J41" s="16">
        <v>1.4451270062263964E-2</v>
      </c>
      <c r="K41" s="16">
        <v>-3.8004187449290898E-2</v>
      </c>
      <c r="L41" s="16">
        <v>3.5669688762481597E-2</v>
      </c>
      <c r="M41" s="17" t="s">
        <v>194</v>
      </c>
      <c r="N41" s="16">
        <v>-4.3814802824092697E-2</v>
      </c>
      <c r="O41" s="16">
        <v>1.0493681364361121E-2</v>
      </c>
      <c r="P41" s="16">
        <v>-1.0636241376589884E-2</v>
      </c>
      <c r="Q41" s="16">
        <v>1.9098134018301089E-2</v>
      </c>
      <c r="R41" s="16">
        <v>2.7637141285657587E-3</v>
      </c>
      <c r="S41" s="16">
        <v>-5.2631112932709175E-2</v>
      </c>
      <c r="T41" s="17" t="s">
        <v>146</v>
      </c>
      <c r="U41" s="16">
        <v>1.4952383623062108E-2</v>
      </c>
      <c r="V41" s="16">
        <v>4.2744196802075564E-2</v>
      </c>
      <c r="W41" s="16">
        <v>1.0804882215986935E-2</v>
      </c>
      <c r="X41" s="16">
        <v>3.0807494856609434E-2</v>
      </c>
      <c r="Y41" s="16">
        <v>7.8528098495859761E-2</v>
      </c>
      <c r="Z41" s="16">
        <v>7.6891992120860075E-3</v>
      </c>
      <c r="AA41" s="16">
        <v>2.5130313172482825E-2</v>
      </c>
      <c r="AB41" s="16">
        <v>-6.6570540649135328E-3</v>
      </c>
      <c r="AC41" s="16">
        <v>-3.9957786647845647E-2</v>
      </c>
      <c r="AD41" s="16">
        <v>2.1271553620443237E-2</v>
      </c>
      <c r="AE41" s="16">
        <v>6.5045415598423459E-2</v>
      </c>
      <c r="AF41" s="16">
        <v>-2.890107720065563E-3</v>
      </c>
      <c r="AG41" s="16">
        <v>7.1086793320647101E-2</v>
      </c>
      <c r="AH41" s="16">
        <v>4.2194121531849295E-2</v>
      </c>
      <c r="AI41" s="16">
        <v>3.5937098432252346E-2</v>
      </c>
      <c r="AJ41" s="16">
        <v>3.9928421042602816E-2</v>
      </c>
      <c r="AK41" s="16">
        <v>5.8600648870570163E-2</v>
      </c>
      <c r="AL41" s="16">
        <v>7.5412105840995364E-2</v>
      </c>
      <c r="AM41" s="16">
        <v>-1.8374753171736497E-2</v>
      </c>
      <c r="AN41" s="20" t="s">
        <v>166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6.2711917929160709E-8</v>
      </c>
      <c r="E48" s="10">
        <f t="shared" ref="E48:AN48" si="0">$C5^2*E5^2</f>
        <v>2.1726236537679651E-9</v>
      </c>
      <c r="F48" s="10">
        <f t="shared" si="0"/>
        <v>4.400924420417201E-8</v>
      </c>
      <c r="G48" s="10">
        <f t="shared" si="0"/>
        <v>4.3842165019114515E-9</v>
      </c>
      <c r="H48" s="10">
        <f t="shared" si="0"/>
        <v>1.2251050428391721E-10</v>
      </c>
      <c r="I48" s="10">
        <f t="shared" si="0"/>
        <v>2.0093514341277716E-8</v>
      </c>
      <c r="J48" s="10">
        <f t="shared" si="0"/>
        <v>1.0007534954663741E-7</v>
      </c>
      <c r="K48" s="10">
        <f t="shared" si="0"/>
        <v>2.4954118330228443E-10</v>
      </c>
      <c r="L48" s="10">
        <f t="shared" si="0"/>
        <v>1.8786171111736624E-7</v>
      </c>
      <c r="M48" s="10">
        <f t="shared" si="0"/>
        <v>3.867637820206995E-8</v>
      </c>
      <c r="N48" s="10">
        <f t="shared" si="0"/>
        <v>1.6627128199889007E-8</v>
      </c>
      <c r="O48" s="10">
        <f t="shared" si="0"/>
        <v>5.7458728873018253E-10</v>
      </c>
      <c r="P48" s="10">
        <f t="shared" si="0"/>
        <v>2.2535755652828623E-8</v>
      </c>
      <c r="Q48" s="10">
        <f t="shared" si="0"/>
        <v>1.9863971400950317E-8</v>
      </c>
      <c r="R48" s="10">
        <f t="shared" si="0"/>
        <v>1.4910359573733129E-8</v>
      </c>
      <c r="S48" s="10">
        <f t="shared" si="0"/>
        <v>3.6422895791019902E-10</v>
      </c>
      <c r="T48" s="10">
        <f t="shared" si="0"/>
        <v>1.5966746862705418E-8</v>
      </c>
      <c r="U48" s="10">
        <f t="shared" si="0"/>
        <v>1.4391267280723675E-9</v>
      </c>
      <c r="V48" s="10">
        <f t="shared" si="0"/>
        <v>4.6759135679513501E-9</v>
      </c>
      <c r="W48" s="10">
        <f t="shared" si="0"/>
        <v>2.6030834535102804E-8</v>
      </c>
      <c r="X48" s="11">
        <f t="shared" si="0"/>
        <v>3.4375115976116848E-5</v>
      </c>
      <c r="Y48" s="10">
        <f t="shared" si="0"/>
        <v>1.1533409379414179E-9</v>
      </c>
      <c r="Z48" s="10">
        <f t="shared" si="0"/>
        <v>3.2190098981848444E-9</v>
      </c>
      <c r="AA48" s="10">
        <f t="shared" si="0"/>
        <v>1.5076768698477151E-8</v>
      </c>
      <c r="AB48" s="10">
        <f t="shared" si="0"/>
        <v>1.0222920723987379E-8</v>
      </c>
      <c r="AC48" s="10">
        <f t="shared" si="0"/>
        <v>1.4495159345420436E-9</v>
      </c>
      <c r="AD48" s="10">
        <f t="shared" si="0"/>
        <v>5.593886226468847E-9</v>
      </c>
      <c r="AE48" s="10">
        <f t="shared" si="0"/>
        <v>5.031607984053105E-8</v>
      </c>
      <c r="AF48" s="10">
        <f t="shared" si="0"/>
        <v>1.5991044429832607E-9</v>
      </c>
      <c r="AG48" s="10">
        <f t="shared" si="0"/>
        <v>1.5431486867965021E-8</v>
      </c>
      <c r="AH48" s="10">
        <f t="shared" si="0"/>
        <v>7.7698070610149107E-9</v>
      </c>
      <c r="AI48" s="10">
        <f t="shared" si="0"/>
        <v>1.0305672028719837E-9</v>
      </c>
      <c r="AJ48" s="10">
        <f t="shared" si="0"/>
        <v>5.8760028106522123E-8</v>
      </c>
      <c r="AK48" s="10">
        <f t="shared" si="0"/>
        <v>2.0845571994556953E-9</v>
      </c>
      <c r="AL48" s="10">
        <f t="shared" si="0"/>
        <v>1.8134969247038403E-8</v>
      </c>
      <c r="AM48" s="10">
        <f t="shared" si="0"/>
        <v>6.3678150602838706E-8</v>
      </c>
      <c r="AN48" s="12">
        <f t="shared" si="0"/>
        <v>5.2780967716044663E-8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6.8261690230266129E-6</v>
      </c>
      <c r="E49" s="16">
        <f t="shared" si="1"/>
        <v>7.6390918451645819E-7</v>
      </c>
      <c r="F49" s="16">
        <f t="shared" si="1"/>
        <v>4.2864224188699985E-6</v>
      </c>
      <c r="G49" s="16">
        <f t="shared" si="1"/>
        <v>2.4553140011626971E-6</v>
      </c>
      <c r="H49" s="16">
        <f t="shared" si="1"/>
        <v>6.9644444941569734E-6</v>
      </c>
      <c r="I49" s="16">
        <f t="shared" si="1"/>
        <v>3.0742726308519525E-6</v>
      </c>
      <c r="J49" s="16">
        <f t="shared" si="1"/>
        <v>7.2070392344711085E-8</v>
      </c>
      <c r="K49" s="16">
        <f t="shared" si="1"/>
        <v>5.6658566092732275E-7</v>
      </c>
      <c r="L49" s="16">
        <f t="shared" si="1"/>
        <v>1.3426458452150942E-7</v>
      </c>
      <c r="M49" s="16">
        <f t="shared" si="1"/>
        <v>1.7652341643092722E-5</v>
      </c>
      <c r="N49" s="16">
        <f t="shared" si="1"/>
        <v>1.4435636975812956E-6</v>
      </c>
      <c r="O49" s="16">
        <f t="shared" si="1"/>
        <v>9.4788861165090018E-8</v>
      </c>
      <c r="P49" s="16">
        <f t="shared" si="1"/>
        <v>2.889103604337022E-7</v>
      </c>
      <c r="Q49" s="16">
        <f t="shared" si="1"/>
        <v>1.1815711672967874E-6</v>
      </c>
      <c r="R49" s="16">
        <f t="shared" si="1"/>
        <v>9.1763489694613854E-6</v>
      </c>
      <c r="S49" s="16">
        <f t="shared" si="1"/>
        <v>1.7212047174774274E-6</v>
      </c>
      <c r="T49" s="16">
        <f t="shared" si="1"/>
        <v>5.539666990398147E-7</v>
      </c>
      <c r="U49" s="16">
        <f t="shared" si="1"/>
        <v>1.1805182033287771E-6</v>
      </c>
      <c r="V49" s="16">
        <f t="shared" si="1"/>
        <v>2.5776225388052469E-8</v>
      </c>
      <c r="W49" s="16">
        <f t="shared" si="1"/>
        <v>1.6769103141100223E-6</v>
      </c>
      <c r="X49" s="16">
        <f t="shared" si="1"/>
        <v>1.3818710545632056E-6</v>
      </c>
      <c r="Y49" s="16">
        <f t="shared" si="1"/>
        <v>6.5963139157087205E-6</v>
      </c>
      <c r="Z49" s="16">
        <f t="shared" si="1"/>
        <v>2.0897469729277068E-7</v>
      </c>
      <c r="AA49" s="16">
        <f t="shared" si="1"/>
        <v>1.9127337746372888E-6</v>
      </c>
      <c r="AB49" s="16">
        <f t="shared" si="1"/>
        <v>2.016402712388617E-6</v>
      </c>
      <c r="AC49" s="16">
        <f t="shared" si="1"/>
        <v>2.0498142548918216E-6</v>
      </c>
      <c r="AD49" s="16">
        <f t="shared" si="1"/>
        <v>2.322899398611127E-6</v>
      </c>
      <c r="AE49" s="16">
        <f t="shared" si="1"/>
        <v>5.3828769664273784E-6</v>
      </c>
      <c r="AF49" s="16">
        <f t="shared" si="1"/>
        <v>2.1822356411140539E-6</v>
      </c>
      <c r="AG49" s="16">
        <f t="shared" si="1"/>
        <v>1.7746670554284678E-6</v>
      </c>
      <c r="AH49" s="16">
        <f t="shared" si="1"/>
        <v>1.8627690291551229E-7</v>
      </c>
      <c r="AI49" s="16">
        <f t="shared" si="1"/>
        <v>6.397337211051976E-8</v>
      </c>
      <c r="AJ49" s="16">
        <f t="shared" si="1"/>
        <v>9.3830080419254269E-7</v>
      </c>
      <c r="AK49" s="16">
        <f t="shared" si="1"/>
        <v>5.2156348629398365E-7</v>
      </c>
      <c r="AL49" s="17">
        <f t="shared" si="1"/>
        <v>2.666477953774614E-3</v>
      </c>
      <c r="AM49" s="16">
        <f t="shared" si="1"/>
        <v>1.9584473435741411E-7</v>
      </c>
      <c r="AN49" s="18">
        <f t="shared" si="1"/>
        <v>3.4081888017747461E-6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1.3422511609381531E-5</v>
      </c>
      <c r="E50" s="16">
        <f t="shared" si="2"/>
        <v>1.8872840467425737E-6</v>
      </c>
      <c r="F50" s="16">
        <f t="shared" si="2"/>
        <v>6.2718928415881176E-6</v>
      </c>
      <c r="G50" s="16">
        <f t="shared" si="2"/>
        <v>3.4286261538998459E-6</v>
      </c>
      <c r="H50" s="16">
        <f t="shared" si="2"/>
        <v>3.4186305131031758E-7</v>
      </c>
      <c r="I50" s="16">
        <f t="shared" si="2"/>
        <v>1.9390066238014371E-5</v>
      </c>
      <c r="J50" s="16">
        <f t="shared" si="2"/>
        <v>1.1059109866385766E-6</v>
      </c>
      <c r="K50" s="16">
        <f t="shared" si="2"/>
        <v>5.0964194499093176E-6</v>
      </c>
      <c r="L50" s="16">
        <f t="shared" si="2"/>
        <v>4.3280568910563223E-6</v>
      </c>
      <c r="M50" s="16">
        <f t="shared" si="2"/>
        <v>8.3394759659557008E-6</v>
      </c>
      <c r="N50" s="16">
        <f t="shared" si="2"/>
        <v>1.8505697523728847E-6</v>
      </c>
      <c r="O50" s="16">
        <f t="shared" si="2"/>
        <v>1.4081086630087431E-5</v>
      </c>
      <c r="P50" s="16">
        <f t="shared" si="2"/>
        <v>3.5214506961916907E-6</v>
      </c>
      <c r="Q50" s="16">
        <f t="shared" si="2"/>
        <v>1.4370175781530026E-5</v>
      </c>
      <c r="R50" s="16">
        <f t="shared" si="2"/>
        <v>3.8849981073592268E-7</v>
      </c>
      <c r="S50" s="16">
        <f t="shared" si="2"/>
        <v>1.8654074391341502E-7</v>
      </c>
      <c r="T50" s="16">
        <f t="shared" si="2"/>
        <v>1.1131155413825905E-5</v>
      </c>
      <c r="U50" s="16">
        <f t="shared" si="2"/>
        <v>1.9964921783434249E-6</v>
      </c>
      <c r="V50" s="16">
        <f t="shared" si="2"/>
        <v>2.3623103120051054E-8</v>
      </c>
      <c r="W50" s="16">
        <f t="shared" si="2"/>
        <v>1.4528722924418186E-5</v>
      </c>
      <c r="X50" s="16">
        <f t="shared" si="2"/>
        <v>1.6430796688506338E-7</v>
      </c>
      <c r="Y50" s="16">
        <f t="shared" si="2"/>
        <v>9.4723398220731012E-6</v>
      </c>
      <c r="Z50" s="16">
        <f t="shared" si="2"/>
        <v>1.8940499575112252E-9</v>
      </c>
      <c r="AA50" s="16">
        <f t="shared" si="2"/>
        <v>5.1861085446946033E-6</v>
      </c>
      <c r="AB50" s="16">
        <f t="shared" si="2"/>
        <v>1.9944048691809404E-8</v>
      </c>
      <c r="AC50" s="16">
        <f t="shared" si="2"/>
        <v>2.2350214922732228E-7</v>
      </c>
      <c r="AD50" s="16">
        <f t="shared" si="2"/>
        <v>1.2729953555911707E-7</v>
      </c>
      <c r="AE50" s="16">
        <f t="shared" si="2"/>
        <v>9.5065900056606355E-6</v>
      </c>
      <c r="AF50" s="16">
        <f t="shared" si="2"/>
        <v>3.0003996346282055E-7</v>
      </c>
      <c r="AG50" s="16">
        <f t="shared" si="2"/>
        <v>1.1843268582888177E-5</v>
      </c>
      <c r="AH50" s="16">
        <f t="shared" si="2"/>
        <v>1.2183368287650131E-6</v>
      </c>
      <c r="AI50" s="17">
        <f t="shared" si="2"/>
        <v>5.5234007205727581E-3</v>
      </c>
      <c r="AJ50" s="16">
        <f t="shared" si="2"/>
        <v>1.1105065791443921E-6</v>
      </c>
      <c r="AK50" s="16">
        <f t="shared" si="2"/>
        <v>8.5148075002555453E-7</v>
      </c>
      <c r="AL50" s="16">
        <f t="shared" si="2"/>
        <v>1.3382798789884675E-7</v>
      </c>
      <c r="AM50" s="16">
        <f t="shared" si="2"/>
        <v>1.5572492621156633E-7</v>
      </c>
      <c r="AN50" s="18">
        <f t="shared" si="2"/>
        <v>1.1804821727227326E-6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7.8963249210378905E-6</v>
      </c>
      <c r="E51" s="16">
        <f t="shared" si="3"/>
        <v>2.3209093092270136E-6</v>
      </c>
      <c r="F51" s="16">
        <f t="shared" si="3"/>
        <v>2.7209441313576027E-6</v>
      </c>
      <c r="G51" s="16">
        <f t="shared" si="3"/>
        <v>5.8909997194545928E-6</v>
      </c>
      <c r="H51" s="16">
        <f t="shared" si="3"/>
        <v>7.7196807942085344E-8</v>
      </c>
      <c r="I51" s="16">
        <f t="shared" si="3"/>
        <v>1.0109129685655871E-8</v>
      </c>
      <c r="J51" s="16">
        <f t="shared" si="3"/>
        <v>2.41789193956609E-8</v>
      </c>
      <c r="K51" s="16">
        <f t="shared" si="3"/>
        <v>4.8984511575143467E-6</v>
      </c>
      <c r="L51" s="16">
        <f t="shared" si="3"/>
        <v>3.9683215881367962E-8</v>
      </c>
      <c r="M51" s="16">
        <f t="shared" si="3"/>
        <v>6.2144855430548735E-6</v>
      </c>
      <c r="N51" s="16">
        <f t="shared" si="3"/>
        <v>1.1644761846087067E-6</v>
      </c>
      <c r="O51" s="16">
        <f t="shared" si="3"/>
        <v>4.4131057837099244E-7</v>
      </c>
      <c r="P51" s="16">
        <f t="shared" si="3"/>
        <v>8.2401165431879482E-8</v>
      </c>
      <c r="Q51" s="16">
        <f t="shared" si="3"/>
        <v>1.0169739057681186E-6</v>
      </c>
      <c r="R51" s="16">
        <f t="shared" si="3"/>
        <v>3.2105275759269286E-7</v>
      </c>
      <c r="S51" s="16">
        <f t="shared" si="3"/>
        <v>7.979916966391527E-9</v>
      </c>
      <c r="T51" s="16">
        <f t="shared" si="3"/>
        <v>3.7751462591186213E-6</v>
      </c>
      <c r="U51" s="16">
        <f t="shared" si="3"/>
        <v>1.9713994455498755E-6</v>
      </c>
      <c r="V51" s="16">
        <f t="shared" si="3"/>
        <v>4.3813246806514487E-9</v>
      </c>
      <c r="W51" s="16">
        <f t="shared" si="3"/>
        <v>5.3616818686340022E-7</v>
      </c>
      <c r="X51" s="16">
        <f t="shared" si="3"/>
        <v>1.3947776771597228E-7</v>
      </c>
      <c r="Y51" s="16">
        <f t="shared" si="3"/>
        <v>3.5105862242184599E-6</v>
      </c>
      <c r="Z51" s="16">
        <f t="shared" si="3"/>
        <v>1.0315129477544756E-5</v>
      </c>
      <c r="AA51" s="16">
        <f t="shared" si="3"/>
        <v>5.0704685427082352E-6</v>
      </c>
      <c r="AB51" s="16">
        <f t="shared" si="3"/>
        <v>5.4507621172608654E-8</v>
      </c>
      <c r="AC51" s="17">
        <f t="shared" si="3"/>
        <v>3.297623713123486E-3</v>
      </c>
      <c r="AD51" s="16">
        <f t="shared" si="3"/>
        <v>3.387857681528908E-6</v>
      </c>
      <c r="AE51" s="16">
        <f t="shared" si="3"/>
        <v>4.7307199859890027E-6</v>
      </c>
      <c r="AF51" s="16">
        <f t="shared" si="3"/>
        <v>1.8326063277274529E-6</v>
      </c>
      <c r="AG51" s="16">
        <f t="shared" si="3"/>
        <v>1.2917743515697649E-6</v>
      </c>
      <c r="AH51" s="16">
        <f t="shared" si="3"/>
        <v>6.7118799483980355E-10</v>
      </c>
      <c r="AI51" s="16">
        <f t="shared" si="3"/>
        <v>1.352771832191571E-7</v>
      </c>
      <c r="AJ51" s="16">
        <f t="shared" si="3"/>
        <v>2.1432341275407576E-6</v>
      </c>
      <c r="AK51" s="16">
        <f t="shared" si="3"/>
        <v>2.5947191825776115E-6</v>
      </c>
      <c r="AL51" s="16">
        <f t="shared" si="3"/>
        <v>2.5836440725630718E-6</v>
      </c>
      <c r="AM51" s="16">
        <f t="shared" si="3"/>
        <v>1.175505263805571E-7</v>
      </c>
      <c r="AN51" s="18">
        <f t="shared" si="3"/>
        <v>1.1994214496104114E-6</v>
      </c>
    </row>
    <row r="52" spans="1:40" ht="24">
      <c r="A52" s="13" t="s">
        <v>45</v>
      </c>
      <c r="B52" s="14" t="s">
        <v>41</v>
      </c>
      <c r="C52" s="19"/>
      <c r="D52" s="16">
        <f t="shared" ref="D52:AN52" si="4">$C9^2*D9^2</f>
        <v>1.3590894991695662E-5</v>
      </c>
      <c r="E52" s="16">
        <f t="shared" si="4"/>
        <v>9.7361584405968E-7</v>
      </c>
      <c r="F52" s="16">
        <f t="shared" si="4"/>
        <v>3.6609798790890491E-6</v>
      </c>
      <c r="G52" s="16">
        <f t="shared" si="4"/>
        <v>3.8985094179638169E-5</v>
      </c>
      <c r="H52" s="16">
        <f t="shared" si="4"/>
        <v>8.6204188708060691E-7</v>
      </c>
      <c r="I52" s="16">
        <f t="shared" si="4"/>
        <v>5.0170206817489723E-6</v>
      </c>
      <c r="J52" s="16">
        <f t="shared" si="4"/>
        <v>8.7298548280552707E-6</v>
      </c>
      <c r="K52" s="16">
        <f t="shared" si="4"/>
        <v>2.6184379641655262E-6</v>
      </c>
      <c r="L52" s="16">
        <f t="shared" si="4"/>
        <v>1.4266932777892461E-6</v>
      </c>
      <c r="M52" s="16">
        <f t="shared" si="4"/>
        <v>2.9603491136448389E-5</v>
      </c>
      <c r="N52" s="16">
        <f t="shared" si="4"/>
        <v>1.3133243505138947E-6</v>
      </c>
      <c r="O52" s="16">
        <f t="shared" si="4"/>
        <v>1.4490999380893544E-7</v>
      </c>
      <c r="P52" s="16">
        <f t="shared" si="4"/>
        <v>7.3900587243211487E-6</v>
      </c>
      <c r="Q52" s="16">
        <f t="shared" si="4"/>
        <v>3.0190019653560258E-6</v>
      </c>
      <c r="R52" s="16">
        <f t="shared" si="4"/>
        <v>7.0165231671432768E-7</v>
      </c>
      <c r="S52" s="16">
        <f t="shared" si="4"/>
        <v>2.0097639808660183E-6</v>
      </c>
      <c r="T52" s="16">
        <f t="shared" si="4"/>
        <v>1.2420183795565005E-5</v>
      </c>
      <c r="U52" s="16">
        <f t="shared" si="4"/>
        <v>3.6885997867723894E-6</v>
      </c>
      <c r="V52" s="16">
        <f t="shared" si="4"/>
        <v>3.9468091081310272E-6</v>
      </c>
      <c r="W52" s="16">
        <f t="shared" si="4"/>
        <v>3.1203577231930552E-6</v>
      </c>
      <c r="X52" s="16">
        <f t="shared" si="4"/>
        <v>4.4270814817772205E-7</v>
      </c>
      <c r="Y52" s="16">
        <f t="shared" si="4"/>
        <v>2.4217318703775262E-6</v>
      </c>
      <c r="Z52" s="16">
        <f t="shared" si="4"/>
        <v>1.0475989417831587E-7</v>
      </c>
      <c r="AA52" s="16">
        <f t="shared" si="4"/>
        <v>9.7123615047733331E-7</v>
      </c>
      <c r="AB52" s="16">
        <f t="shared" si="4"/>
        <v>3.6517295908049172E-5</v>
      </c>
      <c r="AC52" s="16">
        <f t="shared" si="4"/>
        <v>5.7308648502201564E-6</v>
      </c>
      <c r="AD52" s="16">
        <f t="shared" si="4"/>
        <v>6.9528051117807833E-6</v>
      </c>
      <c r="AE52" s="16">
        <f t="shared" si="4"/>
        <v>1.1563473456731891E-6</v>
      </c>
      <c r="AF52" s="16">
        <f t="shared" si="4"/>
        <v>6.4848033288857476E-7</v>
      </c>
      <c r="AG52" s="16">
        <f t="shared" si="4"/>
        <v>2.0476959138277658E-8</v>
      </c>
      <c r="AH52" s="16">
        <f t="shared" si="4"/>
        <v>2.5641694833885394E-6</v>
      </c>
      <c r="AI52" s="16">
        <f t="shared" si="4"/>
        <v>1.1373062287214584E-6</v>
      </c>
      <c r="AJ52" s="16">
        <f t="shared" si="4"/>
        <v>5.7294162633371487E-6</v>
      </c>
      <c r="AK52" s="17">
        <f t="shared" si="4"/>
        <v>7.3585515239999993E-3</v>
      </c>
      <c r="AL52" s="16">
        <f t="shared" si="4"/>
        <v>1.4502071295180725E-6</v>
      </c>
      <c r="AM52" s="16">
        <f t="shared" si="4"/>
        <v>4.4793191087645081E-6</v>
      </c>
      <c r="AN52" s="18">
        <f t="shared" si="4"/>
        <v>2.5241892823555325E-6</v>
      </c>
    </row>
    <row r="53" spans="1:40" ht="24">
      <c r="A53" s="13" t="s">
        <v>46</v>
      </c>
      <c r="B53" s="14" t="s">
        <v>41</v>
      </c>
      <c r="C53" s="19"/>
      <c r="D53" s="16">
        <f t="shared" ref="D53:AN53" si="5">$C10^2*D10^2</f>
        <v>6.4767486208594529E-7</v>
      </c>
      <c r="E53" s="16">
        <f t="shared" si="5"/>
        <v>2.0005018231826233E-7</v>
      </c>
      <c r="F53" s="16">
        <f t="shared" si="5"/>
        <v>5.9247163457891371E-6</v>
      </c>
      <c r="G53" s="16">
        <f t="shared" si="5"/>
        <v>5.2855274615383886E-6</v>
      </c>
      <c r="H53" s="16">
        <f t="shared" si="5"/>
        <v>3.4676332792111436E-7</v>
      </c>
      <c r="I53" s="16">
        <f t="shared" si="5"/>
        <v>2.4622177307765332E-5</v>
      </c>
      <c r="J53" s="16">
        <f t="shared" si="5"/>
        <v>8.3357142828525349E-6</v>
      </c>
      <c r="K53" s="16">
        <f t="shared" si="5"/>
        <v>3.8956946644327101E-6</v>
      </c>
      <c r="L53" s="16">
        <f t="shared" si="5"/>
        <v>5.5719293271283099E-5</v>
      </c>
      <c r="M53" s="16">
        <f t="shared" si="5"/>
        <v>7.0361198527433755E-6</v>
      </c>
      <c r="N53" s="16">
        <f t="shared" si="5"/>
        <v>1.3797494037159415E-6</v>
      </c>
      <c r="O53" s="16">
        <f t="shared" si="5"/>
        <v>2.3167379293930858E-5</v>
      </c>
      <c r="P53" s="16">
        <f t="shared" si="5"/>
        <v>7.1707122356225652E-6</v>
      </c>
      <c r="Q53" s="16">
        <f t="shared" si="5"/>
        <v>2.2653688307649597E-5</v>
      </c>
      <c r="R53" s="16">
        <f t="shared" si="5"/>
        <v>2.8805586394244753E-7</v>
      </c>
      <c r="S53" s="16">
        <f t="shared" si="5"/>
        <v>6.8690965561113541E-6</v>
      </c>
      <c r="T53" s="16">
        <f t="shared" si="5"/>
        <v>1.5782850987772527E-5</v>
      </c>
      <c r="U53" s="16">
        <f t="shared" si="5"/>
        <v>5.6814361593239715E-8</v>
      </c>
      <c r="V53" s="16">
        <f t="shared" si="5"/>
        <v>4.4733898365736971E-5</v>
      </c>
      <c r="W53" s="16">
        <f t="shared" si="5"/>
        <v>1.0876064234836193E-6</v>
      </c>
      <c r="X53" s="16">
        <f t="shared" si="5"/>
        <v>2.1483646580229075E-6</v>
      </c>
      <c r="Y53" s="16">
        <f t="shared" si="5"/>
        <v>6.5161341726963939E-8</v>
      </c>
      <c r="Z53" s="16">
        <f t="shared" si="5"/>
        <v>1.4098473428735085E-6</v>
      </c>
      <c r="AA53" s="16">
        <f t="shared" si="5"/>
        <v>8.2880967734477435E-8</v>
      </c>
      <c r="AB53" s="16">
        <f t="shared" si="5"/>
        <v>1.6239529833653548E-6</v>
      </c>
      <c r="AC53" s="16">
        <f t="shared" si="5"/>
        <v>1.3529519925163155E-5</v>
      </c>
      <c r="AD53" s="17">
        <f t="shared" si="5"/>
        <v>1.3308391044000001E-2</v>
      </c>
      <c r="AE53" s="16">
        <f t="shared" si="5"/>
        <v>6.902485862149122E-6</v>
      </c>
      <c r="AF53" s="16">
        <f t="shared" si="5"/>
        <v>4.084306184378308E-5</v>
      </c>
      <c r="AG53" s="16">
        <f t="shared" si="5"/>
        <v>5.8229571523732232E-9</v>
      </c>
      <c r="AH53" s="16">
        <f t="shared" si="5"/>
        <v>2.2265975867830403E-5</v>
      </c>
      <c r="AI53" s="16">
        <f t="shared" si="5"/>
        <v>3.0800594719499167E-7</v>
      </c>
      <c r="AJ53" s="16">
        <f t="shared" si="5"/>
        <v>3.6412165364060515E-9</v>
      </c>
      <c r="AK53" s="16">
        <f t="shared" si="5"/>
        <v>1.2567517570284038E-5</v>
      </c>
      <c r="AL53" s="16">
        <f t="shared" si="5"/>
        <v>1.1707606109281329E-5</v>
      </c>
      <c r="AM53" s="16">
        <f t="shared" si="5"/>
        <v>1.9070569953870316E-5</v>
      </c>
      <c r="AN53" s="18">
        <f t="shared" si="5"/>
        <v>2.2422293738217235E-5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3.6575540897507159E-7</v>
      </c>
      <c r="E54" s="16">
        <f t="shared" si="6"/>
        <v>2.0505667919912792E-7</v>
      </c>
      <c r="F54" s="16">
        <f t="shared" si="6"/>
        <v>3.7237547663620797E-8</v>
      </c>
      <c r="G54" s="16">
        <f t="shared" si="6"/>
        <v>1.7384525221438456E-7</v>
      </c>
      <c r="H54" s="16">
        <f t="shared" si="6"/>
        <v>1.3938039822402463E-7</v>
      </c>
      <c r="I54" s="16">
        <f t="shared" si="6"/>
        <v>7.0598835068282641E-8</v>
      </c>
      <c r="J54" s="16">
        <f t="shared" si="6"/>
        <v>5.6294579449448326E-7</v>
      </c>
      <c r="K54" s="16">
        <f t="shared" si="6"/>
        <v>1.014706055042629E-7</v>
      </c>
      <c r="L54" s="16">
        <f t="shared" si="6"/>
        <v>8.5661474922308965E-8</v>
      </c>
      <c r="M54" s="16">
        <f t="shared" si="6"/>
        <v>5.5799576321573101E-7</v>
      </c>
      <c r="N54" s="17">
        <f t="shared" si="6"/>
        <v>2.4939671500086118E-4</v>
      </c>
      <c r="O54" s="16">
        <f t="shared" si="6"/>
        <v>3.9491160031042319E-7</v>
      </c>
      <c r="P54" s="16">
        <f t="shared" si="6"/>
        <v>2.6276803297394E-7</v>
      </c>
      <c r="Q54" s="16">
        <f t="shared" si="6"/>
        <v>3.7524586527608372E-12</v>
      </c>
      <c r="R54" s="16">
        <f t="shared" si="6"/>
        <v>4.8872207092123507E-8</v>
      </c>
      <c r="S54" s="16">
        <f t="shared" si="6"/>
        <v>1.458049819856157E-8</v>
      </c>
      <c r="T54" s="16">
        <f t="shared" si="6"/>
        <v>5.6154864768469793E-7</v>
      </c>
      <c r="U54" s="16">
        <f t="shared" si="6"/>
        <v>2.2838374172124579E-9</v>
      </c>
      <c r="V54" s="16">
        <f t="shared" si="6"/>
        <v>1.3809562705300234E-7</v>
      </c>
      <c r="W54" s="16">
        <f t="shared" si="6"/>
        <v>1.0373582367382207E-6</v>
      </c>
      <c r="X54" s="16">
        <f t="shared" si="6"/>
        <v>1.1893484632498119E-7</v>
      </c>
      <c r="Y54" s="16">
        <f t="shared" si="6"/>
        <v>8.059133162541226E-7</v>
      </c>
      <c r="Z54" s="16">
        <f t="shared" si="6"/>
        <v>2.989451043021566E-7</v>
      </c>
      <c r="AA54" s="16">
        <f t="shared" si="6"/>
        <v>3.1838600115833805E-9</v>
      </c>
      <c r="AB54" s="16">
        <f t="shared" si="6"/>
        <v>1.2557825329670067E-7</v>
      </c>
      <c r="AC54" s="16">
        <f t="shared" si="6"/>
        <v>8.6505114298593417E-8</v>
      </c>
      <c r="AD54" s="16">
        <f t="shared" si="6"/>
        <v>2.5663729364708095E-8</v>
      </c>
      <c r="AE54" s="16">
        <f t="shared" si="6"/>
        <v>2.0918956454845639E-7</v>
      </c>
      <c r="AF54" s="16">
        <f t="shared" si="6"/>
        <v>7.4984805528922781E-10</v>
      </c>
      <c r="AG54" s="16">
        <f t="shared" si="6"/>
        <v>1.1059301893252278E-6</v>
      </c>
      <c r="AH54" s="16">
        <f t="shared" si="6"/>
        <v>5.9125179513641794E-8</v>
      </c>
      <c r="AI54" s="16">
        <f t="shared" si="6"/>
        <v>8.3046194181057439E-8</v>
      </c>
      <c r="AJ54" s="16">
        <f t="shared" si="6"/>
        <v>4.2473018875570029E-10</v>
      </c>
      <c r="AK54" s="16">
        <f t="shared" si="6"/>
        <v>4.4241309551961895E-8</v>
      </c>
      <c r="AL54" s="16">
        <f t="shared" si="6"/>
        <v>1.3555418835394602E-7</v>
      </c>
      <c r="AM54" s="16">
        <f t="shared" si="6"/>
        <v>5.9591039495266532E-9</v>
      </c>
      <c r="AN54" s="18">
        <f t="shared" si="6"/>
        <v>1.0726253250397111E-7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4.8866828563695196E-6</v>
      </c>
      <c r="E55" s="16">
        <f t="shared" si="7"/>
        <v>5.5477192966415783E-6</v>
      </c>
      <c r="F55" s="16">
        <f t="shared" si="7"/>
        <v>3.3043396575897224E-7</v>
      </c>
      <c r="G55" s="16">
        <f t="shared" si="7"/>
        <v>1.8576562866861916E-6</v>
      </c>
      <c r="H55" s="16">
        <f t="shared" si="7"/>
        <v>3.0696605814798807E-6</v>
      </c>
      <c r="I55" s="16">
        <f t="shared" si="7"/>
        <v>3.7839532316263882E-7</v>
      </c>
      <c r="J55" s="16">
        <f t="shared" si="7"/>
        <v>6.1142402047260703E-6</v>
      </c>
      <c r="K55" s="16">
        <f t="shared" si="7"/>
        <v>8.1260685703916339E-9</v>
      </c>
      <c r="L55" s="16">
        <f t="shared" si="7"/>
        <v>2.6079452195193573E-6</v>
      </c>
      <c r="M55" s="16">
        <f t="shared" si="7"/>
        <v>1.8563646357690293E-6</v>
      </c>
      <c r="N55" s="16">
        <f t="shared" si="7"/>
        <v>3.2324197853645984E-8</v>
      </c>
      <c r="O55" s="16">
        <f t="shared" si="7"/>
        <v>4.2353111791967424E-7</v>
      </c>
      <c r="P55" s="16">
        <f t="shared" si="7"/>
        <v>8.9705938071028518E-7</v>
      </c>
      <c r="Q55" s="16">
        <f t="shared" si="7"/>
        <v>3.2449920167040281E-6</v>
      </c>
      <c r="R55" s="16">
        <f t="shared" si="7"/>
        <v>2.3184632549934178E-6</v>
      </c>
      <c r="S55" s="16">
        <f t="shared" si="7"/>
        <v>5.8391958205594013E-6</v>
      </c>
      <c r="T55" s="16">
        <f t="shared" si="7"/>
        <v>3.7769880972523492E-6</v>
      </c>
      <c r="U55" s="16">
        <f t="shared" si="7"/>
        <v>5.0677312293340011E-7</v>
      </c>
      <c r="V55" s="16">
        <f t="shared" si="7"/>
        <v>6.7828535632356358E-7</v>
      </c>
      <c r="W55" s="16">
        <f t="shared" si="7"/>
        <v>2.4906388597417936E-7</v>
      </c>
      <c r="X55" s="16">
        <f t="shared" si="7"/>
        <v>1.0905685991168712E-6</v>
      </c>
      <c r="Y55" s="16">
        <f t="shared" si="7"/>
        <v>7.0181145027728484E-7</v>
      </c>
      <c r="Z55" s="16">
        <f t="shared" si="7"/>
        <v>5.2401534852724557E-7</v>
      </c>
      <c r="AA55" s="17">
        <f t="shared" si="7"/>
        <v>2.5007265176627373E-3</v>
      </c>
      <c r="AB55" s="16">
        <f t="shared" si="7"/>
        <v>2.4477493516219935E-6</v>
      </c>
      <c r="AC55" s="16">
        <f t="shared" si="7"/>
        <v>3.8036955236106536E-6</v>
      </c>
      <c r="AD55" s="16">
        <f t="shared" si="7"/>
        <v>1.565959268554214E-8</v>
      </c>
      <c r="AE55" s="16">
        <f t="shared" si="7"/>
        <v>1.8756583001926155E-7</v>
      </c>
      <c r="AF55" s="16">
        <f t="shared" si="7"/>
        <v>6.8398709359289417E-7</v>
      </c>
      <c r="AG55" s="16">
        <f t="shared" si="7"/>
        <v>2.9126170399773362E-6</v>
      </c>
      <c r="AH55" s="16">
        <f t="shared" si="7"/>
        <v>9.0567146051654408E-7</v>
      </c>
      <c r="AI55" s="16">
        <f t="shared" si="7"/>
        <v>2.3541152822111909E-6</v>
      </c>
      <c r="AJ55" s="16">
        <f t="shared" si="7"/>
        <v>9.1139498262147049E-7</v>
      </c>
      <c r="AK55" s="16">
        <f t="shared" si="7"/>
        <v>3.2969427357576866E-7</v>
      </c>
      <c r="AL55" s="16">
        <f t="shared" si="7"/>
        <v>1.808580068797413E-6</v>
      </c>
      <c r="AM55" s="16">
        <f t="shared" si="7"/>
        <v>3.7042953289108516E-6</v>
      </c>
      <c r="AN55" s="18">
        <f t="shared" si="7"/>
        <v>4.5982106794245047E-6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1.6274026145553644E-8</v>
      </c>
      <c r="E56" s="16">
        <f t="shared" si="8"/>
        <v>7.9998482587919761E-10</v>
      </c>
      <c r="F56" s="16">
        <f t="shared" si="8"/>
        <v>6.0369631061303136E-9</v>
      </c>
      <c r="G56" s="16">
        <f t="shared" si="8"/>
        <v>5.1774910736034085E-9</v>
      </c>
      <c r="H56" s="16">
        <f t="shared" si="8"/>
        <v>3.5192175446490052E-9</v>
      </c>
      <c r="I56" s="16">
        <f t="shared" si="8"/>
        <v>7.5605770186067974E-9</v>
      </c>
      <c r="J56" s="16">
        <f t="shared" si="8"/>
        <v>1.391451434856351E-10</v>
      </c>
      <c r="K56" s="16">
        <f t="shared" si="8"/>
        <v>3.0901671332532266E-9</v>
      </c>
      <c r="L56" s="16">
        <f t="shared" si="8"/>
        <v>5.1901631999409835E-10</v>
      </c>
      <c r="M56" s="16">
        <f t="shared" si="8"/>
        <v>4.1047312888771889E-11</v>
      </c>
      <c r="N56" s="16">
        <f t="shared" si="8"/>
        <v>9.345981660532909E-10</v>
      </c>
      <c r="O56" s="16">
        <f t="shared" si="8"/>
        <v>1.1020666607386203E-8</v>
      </c>
      <c r="P56" s="16">
        <f t="shared" si="8"/>
        <v>8.2454257755818471E-9</v>
      </c>
      <c r="Q56" s="16">
        <f t="shared" si="8"/>
        <v>1.5584713939877468E-9</v>
      </c>
      <c r="R56" s="17">
        <f t="shared" si="8"/>
        <v>4.8301017474875897E-6</v>
      </c>
      <c r="S56" s="16">
        <f t="shared" si="8"/>
        <v>5.8150162458015527E-9</v>
      </c>
      <c r="T56" s="16">
        <f t="shared" si="8"/>
        <v>4.2133055065296703E-9</v>
      </c>
      <c r="U56" s="16">
        <f t="shared" si="8"/>
        <v>4.8293457152366908E-9</v>
      </c>
      <c r="V56" s="16">
        <f t="shared" si="8"/>
        <v>1.6919835738016577E-9</v>
      </c>
      <c r="W56" s="16">
        <f t="shared" si="8"/>
        <v>2.872986438172159E-9</v>
      </c>
      <c r="X56" s="16">
        <f t="shared" si="8"/>
        <v>2.0429949401819631E-9</v>
      </c>
      <c r="Y56" s="16">
        <f t="shared" si="8"/>
        <v>1.1966051111981523E-9</v>
      </c>
      <c r="Z56" s="16">
        <f t="shared" si="8"/>
        <v>1.8701280210669302E-10</v>
      </c>
      <c r="AA56" s="16">
        <f t="shared" si="8"/>
        <v>4.406976409026731E-9</v>
      </c>
      <c r="AB56" s="16">
        <f t="shared" si="8"/>
        <v>3.6072117181938915E-9</v>
      </c>
      <c r="AC56" s="16">
        <f t="shared" si="8"/>
        <v>4.6045577941234458E-10</v>
      </c>
      <c r="AD56" s="16">
        <f t="shared" si="8"/>
        <v>1.0303528348239112E-10</v>
      </c>
      <c r="AE56" s="16">
        <f t="shared" si="8"/>
        <v>2.9824379534660816E-8</v>
      </c>
      <c r="AF56" s="16">
        <f t="shared" si="8"/>
        <v>1.7479371894285313E-9</v>
      </c>
      <c r="AG56" s="16">
        <f t="shared" si="8"/>
        <v>1.5567023897329096E-10</v>
      </c>
      <c r="AH56" s="16">
        <f t="shared" si="8"/>
        <v>5.0394462688516683E-9</v>
      </c>
      <c r="AI56" s="16">
        <f t="shared" si="8"/>
        <v>3.3606542901383359E-10</v>
      </c>
      <c r="AJ56" s="16">
        <f t="shared" si="8"/>
        <v>9.5832189948784351E-10</v>
      </c>
      <c r="AK56" s="16">
        <f t="shared" si="8"/>
        <v>4.5428492937815058E-10</v>
      </c>
      <c r="AL56" s="16">
        <f t="shared" si="8"/>
        <v>1.6523189536919891E-8</v>
      </c>
      <c r="AM56" s="16">
        <f t="shared" si="8"/>
        <v>3.2731960892099631E-9</v>
      </c>
      <c r="AN56" s="18">
        <f t="shared" si="8"/>
        <v>2.3115970336485043E-8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1.1349587388599251E-7</v>
      </c>
      <c r="E57" s="16">
        <f t="shared" si="9"/>
        <v>5.6117386974715156E-7</v>
      </c>
      <c r="F57" s="16">
        <f t="shared" si="9"/>
        <v>7.4200831674044141E-7</v>
      </c>
      <c r="G57" s="16">
        <f t="shared" si="9"/>
        <v>1.9411201141732227E-6</v>
      </c>
      <c r="H57" s="16">
        <f t="shared" si="9"/>
        <v>3.4622797400489291E-8</v>
      </c>
      <c r="I57" s="16">
        <f t="shared" si="9"/>
        <v>1.8658884252735294E-6</v>
      </c>
      <c r="J57" s="16">
        <f t="shared" si="9"/>
        <v>4.5648285878168451E-6</v>
      </c>
      <c r="K57" s="16">
        <f t="shared" si="9"/>
        <v>2.4284220911087295E-7</v>
      </c>
      <c r="L57" s="16">
        <f t="shared" si="9"/>
        <v>3.5168832345360237E-6</v>
      </c>
      <c r="M57" s="16">
        <f t="shared" si="9"/>
        <v>8.5569178481077127E-6</v>
      </c>
      <c r="N57" s="16">
        <f t="shared" si="9"/>
        <v>6.4302994400502881E-6</v>
      </c>
      <c r="O57" s="16">
        <f t="shared" si="9"/>
        <v>1.5727225636899041E-6</v>
      </c>
      <c r="P57" s="16">
        <f t="shared" si="9"/>
        <v>5.9926829586995017E-7</v>
      </c>
      <c r="Q57" s="16">
        <f t="shared" si="9"/>
        <v>9.7618993504570628E-8</v>
      </c>
      <c r="R57" s="16">
        <f t="shared" si="9"/>
        <v>4.7401883177940647E-8</v>
      </c>
      <c r="S57" s="16">
        <f t="shared" si="9"/>
        <v>7.0552229410014433E-7</v>
      </c>
      <c r="T57" s="16">
        <f t="shared" si="9"/>
        <v>7.9804632614518808E-6</v>
      </c>
      <c r="U57" s="16">
        <f t="shared" si="9"/>
        <v>1.335759907834141E-6</v>
      </c>
      <c r="V57" s="16">
        <f t="shared" si="9"/>
        <v>1.0227058023838502E-7</v>
      </c>
      <c r="W57" s="16">
        <f t="shared" si="9"/>
        <v>6.3803782444774951E-7</v>
      </c>
      <c r="X57" s="16">
        <f t="shared" si="9"/>
        <v>6.4249912261723501E-7</v>
      </c>
      <c r="Y57" s="16">
        <f t="shared" si="9"/>
        <v>3.6961264967052196E-8</v>
      </c>
      <c r="Z57" s="16">
        <f t="shared" si="9"/>
        <v>4.0947271776318186E-7</v>
      </c>
      <c r="AA57" s="16">
        <f t="shared" si="9"/>
        <v>1.6779378557125451E-6</v>
      </c>
      <c r="AB57" s="16">
        <f t="shared" si="9"/>
        <v>1.467049674502835E-9</v>
      </c>
      <c r="AC57" s="16">
        <f t="shared" si="9"/>
        <v>5.6023762554159451E-7</v>
      </c>
      <c r="AD57" s="16">
        <f t="shared" si="9"/>
        <v>6.5467044441638405E-10</v>
      </c>
      <c r="AE57" s="16">
        <f t="shared" si="9"/>
        <v>1.1130016802681339E-6</v>
      </c>
      <c r="AF57" s="16">
        <f t="shared" si="9"/>
        <v>3.5237657749559273E-6</v>
      </c>
      <c r="AG57" s="17">
        <f t="shared" si="9"/>
        <v>1.4662965972037265E-3</v>
      </c>
      <c r="AH57" s="16">
        <f t="shared" si="9"/>
        <v>8.7276697802565856E-8</v>
      </c>
      <c r="AI57" s="16">
        <f t="shared" si="9"/>
        <v>3.0971492363556126E-6</v>
      </c>
      <c r="AJ57" s="16">
        <f t="shared" si="9"/>
        <v>2.0434842428127712E-7</v>
      </c>
      <c r="AK57" s="16">
        <f t="shared" si="9"/>
        <v>4.1131910703921311E-9</v>
      </c>
      <c r="AL57" s="16">
        <f t="shared" si="9"/>
        <v>9.6977828908032978E-7</v>
      </c>
      <c r="AM57" s="16">
        <f t="shared" si="9"/>
        <v>1.2255961572359704E-6</v>
      </c>
      <c r="AN57" s="18">
        <f t="shared" si="9"/>
        <v>7.5657070157487661E-8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6.9279350369445982E-6</v>
      </c>
      <c r="E58" s="16">
        <f t="shared" si="10"/>
        <v>5.0522416911746957E-6</v>
      </c>
      <c r="F58" s="16">
        <f t="shared" si="10"/>
        <v>4.631964138350797E-6</v>
      </c>
      <c r="G58" s="16">
        <f t="shared" si="10"/>
        <v>1.0864632794449203E-6</v>
      </c>
      <c r="H58" s="16">
        <f t="shared" si="10"/>
        <v>2.4291040299128379E-7</v>
      </c>
      <c r="I58" s="16">
        <f t="shared" si="10"/>
        <v>8.1930212819658782E-8</v>
      </c>
      <c r="J58" s="16">
        <f t="shared" si="10"/>
        <v>1.9096812051178359E-6</v>
      </c>
      <c r="K58" s="16">
        <f t="shared" si="10"/>
        <v>7.3065301107422334E-7</v>
      </c>
      <c r="L58" s="16">
        <f t="shared" si="10"/>
        <v>5.1111379417848723E-7</v>
      </c>
      <c r="M58" s="16">
        <f t="shared" si="10"/>
        <v>4.8132064791427348E-7</v>
      </c>
      <c r="N58" s="16">
        <f t="shared" si="10"/>
        <v>1.6814161439757989E-8</v>
      </c>
      <c r="O58" s="16">
        <f t="shared" si="10"/>
        <v>1.3916985994330224E-6</v>
      </c>
      <c r="P58" s="16">
        <f t="shared" si="10"/>
        <v>7.5881846662586048E-7</v>
      </c>
      <c r="Q58" s="16">
        <f t="shared" si="10"/>
        <v>7.921960339629922E-7</v>
      </c>
      <c r="R58" s="16">
        <f t="shared" si="10"/>
        <v>1.867962152579155E-6</v>
      </c>
      <c r="S58" s="16">
        <f t="shared" si="10"/>
        <v>6.4641541370332315E-6</v>
      </c>
      <c r="T58" s="16">
        <f t="shared" si="10"/>
        <v>6.6444194686527238E-6</v>
      </c>
      <c r="U58" s="17">
        <f t="shared" si="10"/>
        <v>1.8548323781852607E-3</v>
      </c>
      <c r="V58" s="16">
        <f t="shared" si="10"/>
        <v>1.2421855901568254E-6</v>
      </c>
      <c r="W58" s="16">
        <f t="shared" si="10"/>
        <v>1.3812442538537065E-8</v>
      </c>
      <c r="X58" s="16">
        <f t="shared" si="10"/>
        <v>7.6423223254621158E-8</v>
      </c>
      <c r="Y58" s="16">
        <f t="shared" si="10"/>
        <v>3.0974350937504208E-8</v>
      </c>
      <c r="Z58" s="16">
        <f t="shared" si="10"/>
        <v>7.4279990469711153E-9</v>
      </c>
      <c r="AA58" s="16">
        <f t="shared" si="10"/>
        <v>3.7400254058210485E-7</v>
      </c>
      <c r="AB58" s="16">
        <f t="shared" si="10"/>
        <v>1.0912515792102091E-6</v>
      </c>
      <c r="AC58" s="16">
        <f t="shared" si="10"/>
        <v>1.0886532510850696E-6</v>
      </c>
      <c r="AD58" s="16">
        <f t="shared" si="10"/>
        <v>7.8205536085915091E-9</v>
      </c>
      <c r="AE58" s="16">
        <f t="shared" si="10"/>
        <v>1.4976254294286866E-6</v>
      </c>
      <c r="AF58" s="16">
        <f t="shared" si="10"/>
        <v>3.7782279559134452E-7</v>
      </c>
      <c r="AG58" s="16">
        <f t="shared" si="10"/>
        <v>1.7081957345906937E-6</v>
      </c>
      <c r="AH58" s="16">
        <f t="shared" si="10"/>
        <v>5.8454198844584016E-7</v>
      </c>
      <c r="AI58" s="16">
        <f t="shared" si="10"/>
        <v>6.6765708424384199E-7</v>
      </c>
      <c r="AJ58" s="16">
        <f t="shared" si="10"/>
        <v>6.847511109148382E-6</v>
      </c>
      <c r="AK58" s="16">
        <f t="shared" si="10"/>
        <v>9.2239255977790157E-7</v>
      </c>
      <c r="AL58" s="16">
        <f t="shared" si="10"/>
        <v>8.2352769494103393E-7</v>
      </c>
      <c r="AM58" s="16">
        <f t="shared" si="10"/>
        <v>2.5907669228451321E-6</v>
      </c>
      <c r="AN58" s="18">
        <f t="shared" si="10"/>
        <v>6.4901811753048299E-8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1.0681589682442335E-6</v>
      </c>
      <c r="E59" s="16">
        <f t="shared" si="11"/>
        <v>1.655139085777435E-8</v>
      </c>
      <c r="F59" s="16">
        <f t="shared" si="11"/>
        <v>6.3645715544600602E-7</v>
      </c>
      <c r="G59" s="16">
        <f t="shared" si="11"/>
        <v>5.098006138293095E-7</v>
      </c>
      <c r="H59" s="16">
        <f t="shared" si="11"/>
        <v>3.8838412277087968E-8</v>
      </c>
      <c r="I59" s="16">
        <f t="shared" si="11"/>
        <v>5.127759830716981E-8</v>
      </c>
      <c r="J59" s="16">
        <f t="shared" si="11"/>
        <v>3.4996234053347671E-7</v>
      </c>
      <c r="K59" s="16">
        <f t="shared" si="11"/>
        <v>4.9552150578015434E-7</v>
      </c>
      <c r="L59" s="16">
        <f t="shared" si="11"/>
        <v>1.7234237274196109E-6</v>
      </c>
      <c r="M59" s="16">
        <f t="shared" si="11"/>
        <v>9.1896458292348928E-7</v>
      </c>
      <c r="N59" s="16">
        <f t="shared" si="11"/>
        <v>2.3921737887517558E-7</v>
      </c>
      <c r="O59" s="16">
        <f t="shared" si="11"/>
        <v>9.6842929541406793E-8</v>
      </c>
      <c r="P59" s="16">
        <f t="shared" si="11"/>
        <v>4.007628304443512E-7</v>
      </c>
      <c r="Q59" s="16">
        <f t="shared" si="11"/>
        <v>2.220501951276529E-8</v>
      </c>
      <c r="R59" s="16">
        <f t="shared" si="11"/>
        <v>1.5263731664047727E-7</v>
      </c>
      <c r="S59" s="16">
        <f t="shared" si="11"/>
        <v>1.9382139385776975E-6</v>
      </c>
      <c r="T59" s="16">
        <f t="shared" si="11"/>
        <v>1.3477176157788216E-7</v>
      </c>
      <c r="U59" s="16">
        <f t="shared" si="11"/>
        <v>2.8948435966366832E-7</v>
      </c>
      <c r="V59" s="17">
        <f t="shared" si="11"/>
        <v>4.3271844177296908E-4</v>
      </c>
      <c r="W59" s="16">
        <f t="shared" si="11"/>
        <v>2.3211312799910948E-8</v>
      </c>
      <c r="X59" s="16">
        <f t="shared" si="11"/>
        <v>5.8071112354360806E-8</v>
      </c>
      <c r="Y59" s="16">
        <f t="shared" si="11"/>
        <v>7.9476526310658172E-7</v>
      </c>
      <c r="Z59" s="16">
        <f t="shared" si="11"/>
        <v>8.9400625033337068E-10</v>
      </c>
      <c r="AA59" s="16">
        <f t="shared" si="11"/>
        <v>1.1623670242891675E-7</v>
      </c>
      <c r="AB59" s="16">
        <f t="shared" si="11"/>
        <v>5.8286170856905835E-8</v>
      </c>
      <c r="AC59" s="16">
        <f t="shared" si="11"/>
        <v>5.6362987956872036E-10</v>
      </c>
      <c r="AD59" s="16">
        <f t="shared" si="11"/>
        <v>1.4423691406163707E-6</v>
      </c>
      <c r="AE59" s="16">
        <f t="shared" si="11"/>
        <v>1.191154406247597E-7</v>
      </c>
      <c r="AF59" s="16">
        <f t="shared" si="11"/>
        <v>6.3318830565714186E-8</v>
      </c>
      <c r="AG59" s="16">
        <f t="shared" si="11"/>
        <v>3.0648244035128007E-8</v>
      </c>
      <c r="AH59" s="16">
        <f t="shared" si="11"/>
        <v>1.5428445388508942E-6</v>
      </c>
      <c r="AI59" s="16">
        <f t="shared" si="11"/>
        <v>1.8408607394798748E-9</v>
      </c>
      <c r="AJ59" s="16">
        <f t="shared" si="11"/>
        <v>2.8763558992591182E-7</v>
      </c>
      <c r="AK59" s="16">
        <f t="shared" si="11"/>
        <v>2.3009279358423119E-7</v>
      </c>
      <c r="AL59" s="16">
        <f t="shared" si="11"/>
        <v>4.1853770636620733E-9</v>
      </c>
      <c r="AM59" s="16">
        <f t="shared" si="11"/>
        <v>1.5256453306119404E-7</v>
      </c>
      <c r="AN59" s="18">
        <f t="shared" si="11"/>
        <v>8.8375208228787499E-8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7.8179918706346614E-9</v>
      </c>
      <c r="E60" s="17">
        <f t="shared" si="12"/>
        <v>3.1628068344426283E-4</v>
      </c>
      <c r="F60" s="16">
        <f t="shared" si="12"/>
        <v>4.3979723925775752E-7</v>
      </c>
      <c r="G60" s="16">
        <f t="shared" si="12"/>
        <v>3.3042918828711262E-9</v>
      </c>
      <c r="H60" s="16">
        <f t="shared" si="12"/>
        <v>1.2345339809906207E-7</v>
      </c>
      <c r="I60" s="16">
        <f t="shared" si="12"/>
        <v>2.2883108095661359E-7</v>
      </c>
      <c r="J60" s="16">
        <f t="shared" si="12"/>
        <v>5.5912308808318999E-8</v>
      </c>
      <c r="K60" s="16">
        <f t="shared" si="12"/>
        <v>1.2201199678766778E-7</v>
      </c>
      <c r="L60" s="16">
        <f t="shared" si="12"/>
        <v>8.8679628391302247E-8</v>
      </c>
      <c r="M60" s="16">
        <f t="shared" si="12"/>
        <v>1.9027388354516891E-7</v>
      </c>
      <c r="N60" s="16">
        <f t="shared" si="12"/>
        <v>2.6033490925422479E-7</v>
      </c>
      <c r="O60" s="16">
        <f t="shared" si="12"/>
        <v>7.8237950854187526E-7</v>
      </c>
      <c r="P60" s="16">
        <f t="shared" si="12"/>
        <v>3.8630820253310969E-9</v>
      </c>
      <c r="Q60" s="16">
        <f t="shared" si="12"/>
        <v>8.9237113162956996E-9</v>
      </c>
      <c r="R60" s="16">
        <f t="shared" si="12"/>
        <v>5.2769339602173635E-8</v>
      </c>
      <c r="S60" s="16">
        <f t="shared" si="12"/>
        <v>1.8860572768856698E-7</v>
      </c>
      <c r="T60" s="16">
        <f t="shared" si="12"/>
        <v>5.5076011721076556E-7</v>
      </c>
      <c r="U60" s="16">
        <f t="shared" si="12"/>
        <v>8.6284738914457739E-7</v>
      </c>
      <c r="V60" s="16">
        <f t="shared" si="12"/>
        <v>1.2073175348668359E-8</v>
      </c>
      <c r="W60" s="16">
        <f t="shared" si="12"/>
        <v>3.2366418208954764E-8</v>
      </c>
      <c r="X60" s="16">
        <f t="shared" si="12"/>
        <v>1.9733245049602234E-8</v>
      </c>
      <c r="Y60" s="16">
        <f t="shared" si="12"/>
        <v>1.1406641959441287E-6</v>
      </c>
      <c r="Z60" s="16">
        <f t="shared" si="12"/>
        <v>3.254806696328861E-7</v>
      </c>
      <c r="AA60" s="16">
        <f t="shared" si="12"/>
        <v>6.9824830992677099E-7</v>
      </c>
      <c r="AB60" s="16">
        <f t="shared" si="12"/>
        <v>6.2472479766876533E-10</v>
      </c>
      <c r="AC60" s="16">
        <f t="shared" si="12"/>
        <v>2.1879754512264663E-7</v>
      </c>
      <c r="AD60" s="16">
        <f t="shared" si="12"/>
        <v>4.7002917515584656E-9</v>
      </c>
      <c r="AE60" s="16">
        <f t="shared" si="12"/>
        <v>1.5768920810074884E-7</v>
      </c>
      <c r="AF60" s="16">
        <f t="shared" si="12"/>
        <v>1.4832676829497682E-6</v>
      </c>
      <c r="AG60" s="16">
        <f t="shared" si="12"/>
        <v>1.225184454813213E-7</v>
      </c>
      <c r="AH60" s="16">
        <f t="shared" si="12"/>
        <v>3.3021546021513895E-7</v>
      </c>
      <c r="AI60" s="16">
        <f t="shared" si="12"/>
        <v>1.0779923361439651E-7</v>
      </c>
      <c r="AJ60" s="16">
        <f t="shared" si="12"/>
        <v>1.114664324390011E-7</v>
      </c>
      <c r="AK60" s="16">
        <f t="shared" si="12"/>
        <v>4.1586476070934528E-8</v>
      </c>
      <c r="AL60" s="16">
        <f t="shared" si="12"/>
        <v>9.1059396641044436E-8</v>
      </c>
      <c r="AM60" s="16">
        <f t="shared" si="12"/>
        <v>7.7887571360693464E-7</v>
      </c>
      <c r="AN60" s="18">
        <f t="shared" si="12"/>
        <v>3.4288585909411598E-7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1.3968863432467236E-6</v>
      </c>
      <c r="E61" s="16">
        <f t="shared" si="13"/>
        <v>2.8016752569534378E-8</v>
      </c>
      <c r="F61" s="16">
        <f t="shared" si="13"/>
        <v>2.9947493360975113E-8</v>
      </c>
      <c r="G61" s="16">
        <f t="shared" si="13"/>
        <v>2.4423354133241516E-7</v>
      </c>
      <c r="H61" s="16">
        <f t="shared" si="13"/>
        <v>5.9884323827847598E-7</v>
      </c>
      <c r="I61" s="16">
        <f t="shared" si="13"/>
        <v>1.356792793170813E-8</v>
      </c>
      <c r="J61" s="16">
        <f t="shared" si="13"/>
        <v>4.2460836220614262E-9</v>
      </c>
      <c r="K61" s="16">
        <f t="shared" si="13"/>
        <v>8.9406266289934797E-8</v>
      </c>
      <c r="L61" s="16">
        <f t="shared" si="13"/>
        <v>1.6380491135287857E-6</v>
      </c>
      <c r="M61" s="16">
        <f t="shared" si="13"/>
        <v>3.7599485249836024E-8</v>
      </c>
      <c r="N61" s="16">
        <f t="shared" si="13"/>
        <v>1.1366199095142396E-6</v>
      </c>
      <c r="O61" s="16">
        <f t="shared" si="13"/>
        <v>5.0441360867170934E-8</v>
      </c>
      <c r="P61" s="16">
        <f t="shared" si="13"/>
        <v>6.8320821687835586E-8</v>
      </c>
      <c r="Q61" s="16">
        <f t="shared" si="13"/>
        <v>1.132754014628123E-7</v>
      </c>
      <c r="R61" s="16">
        <f t="shared" si="13"/>
        <v>1.6404379516561975E-7</v>
      </c>
      <c r="S61" s="16">
        <f t="shared" si="13"/>
        <v>2.3647868838056371E-7</v>
      </c>
      <c r="T61" s="16">
        <f t="shared" si="13"/>
        <v>4.2668699429099191E-8</v>
      </c>
      <c r="U61" s="16">
        <f t="shared" si="13"/>
        <v>2.0336069631612317E-9</v>
      </c>
      <c r="V61" s="16">
        <f t="shared" si="13"/>
        <v>1.4764032830228303E-8</v>
      </c>
      <c r="W61" s="17">
        <f t="shared" si="13"/>
        <v>2.7726942851735264E-4</v>
      </c>
      <c r="X61" s="16">
        <f t="shared" si="13"/>
        <v>2.0465514444120927E-7</v>
      </c>
      <c r="Y61" s="16">
        <f t="shared" si="13"/>
        <v>7.629022228404399E-8</v>
      </c>
      <c r="Z61" s="16">
        <f t="shared" si="13"/>
        <v>9.4790652290729262E-8</v>
      </c>
      <c r="AA61" s="16">
        <f t="shared" si="13"/>
        <v>2.7166191121931578E-8</v>
      </c>
      <c r="AB61" s="16">
        <f t="shared" si="13"/>
        <v>9.7734897840154862E-7</v>
      </c>
      <c r="AC61" s="16">
        <f t="shared" si="13"/>
        <v>4.35376367539178E-8</v>
      </c>
      <c r="AD61" s="16">
        <f t="shared" si="13"/>
        <v>2.2082508141376402E-8</v>
      </c>
      <c r="AE61" s="16">
        <f t="shared" si="13"/>
        <v>1.6328315573035428E-6</v>
      </c>
      <c r="AF61" s="16">
        <f t="shared" si="13"/>
        <v>1.031083199656252E-7</v>
      </c>
      <c r="AG61" s="16">
        <f t="shared" si="13"/>
        <v>1.1982490452160355E-7</v>
      </c>
      <c r="AH61" s="16">
        <f t="shared" si="13"/>
        <v>9.7904522247162985E-8</v>
      </c>
      <c r="AI61" s="16">
        <f t="shared" si="13"/>
        <v>7.1535153633625241E-7</v>
      </c>
      <c r="AJ61" s="16">
        <f t="shared" si="13"/>
        <v>1.2961542952590385E-8</v>
      </c>
      <c r="AK61" s="16">
        <f t="shared" si="13"/>
        <v>1.1504590718316877E-7</v>
      </c>
      <c r="AL61" s="16">
        <f t="shared" si="13"/>
        <v>1.7253439214112444E-7</v>
      </c>
      <c r="AM61" s="16">
        <f t="shared" si="13"/>
        <v>7.0170501486770594E-8</v>
      </c>
      <c r="AN61" s="18">
        <f t="shared" si="13"/>
        <v>6.1523074805002756E-7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6.0324269127964603E-6</v>
      </c>
      <c r="E62" s="16">
        <f t="shared" si="14"/>
        <v>5.6596397486936588E-6</v>
      </c>
      <c r="F62" s="17">
        <f t="shared" si="14"/>
        <v>4.0779196995756727E-3</v>
      </c>
      <c r="G62" s="16">
        <f t="shared" si="14"/>
        <v>4.8336192126068798E-7</v>
      </c>
      <c r="H62" s="16">
        <f t="shared" si="14"/>
        <v>2.3954158992080164E-8</v>
      </c>
      <c r="I62" s="16">
        <f t="shared" si="14"/>
        <v>2.9322696448274981E-6</v>
      </c>
      <c r="J62" s="16">
        <f t="shared" si="14"/>
        <v>1.0969527530122454E-6</v>
      </c>
      <c r="K62" s="16">
        <f t="shared" si="14"/>
        <v>4.5723013290515397E-6</v>
      </c>
      <c r="L62" s="16">
        <f t="shared" si="14"/>
        <v>3.8316400831641386E-6</v>
      </c>
      <c r="M62" s="16">
        <f t="shared" si="14"/>
        <v>1.805297340026345E-9</v>
      </c>
      <c r="N62" s="16">
        <f t="shared" si="14"/>
        <v>6.0697594431795007E-7</v>
      </c>
      <c r="O62" s="16">
        <f t="shared" si="14"/>
        <v>9.3424052335335811E-6</v>
      </c>
      <c r="P62" s="16">
        <f t="shared" si="14"/>
        <v>5.9090038968149101E-7</v>
      </c>
      <c r="Q62" s="16">
        <f t="shared" si="14"/>
        <v>1.6617346838235253E-5</v>
      </c>
      <c r="R62" s="16">
        <f t="shared" si="14"/>
        <v>5.1366645876883403E-6</v>
      </c>
      <c r="S62" s="16">
        <f t="shared" si="14"/>
        <v>1.2586296385915555E-5</v>
      </c>
      <c r="T62" s="16">
        <f t="shared" si="14"/>
        <v>7.0826112368351239E-6</v>
      </c>
      <c r="U62" s="16">
        <f t="shared" si="14"/>
        <v>1.0174387145149183E-5</v>
      </c>
      <c r="V62" s="16">
        <f t="shared" si="14"/>
        <v>5.9970191114374535E-6</v>
      </c>
      <c r="W62" s="16">
        <f t="shared" si="14"/>
        <v>4.481566669606101E-7</v>
      </c>
      <c r="X62" s="16">
        <f t="shared" si="14"/>
        <v>5.1447322106726939E-6</v>
      </c>
      <c r="Y62" s="16">
        <f t="shared" si="14"/>
        <v>1.9649269743819346E-6</v>
      </c>
      <c r="Z62" s="16">
        <f t="shared" si="14"/>
        <v>1.3419492131246902E-6</v>
      </c>
      <c r="AA62" s="16">
        <f t="shared" si="14"/>
        <v>5.34694533750066E-7</v>
      </c>
      <c r="AB62" s="16">
        <f t="shared" si="14"/>
        <v>1.2270524928618136E-6</v>
      </c>
      <c r="AC62" s="16">
        <f t="shared" si="14"/>
        <v>3.3053920925106188E-6</v>
      </c>
      <c r="AD62" s="16">
        <f t="shared" si="14"/>
        <v>1.7998938224780728E-6</v>
      </c>
      <c r="AE62" s="16">
        <f t="shared" si="14"/>
        <v>1.0271387932115379E-6</v>
      </c>
      <c r="AF62" s="16">
        <f t="shared" si="14"/>
        <v>9.3337796763309439E-7</v>
      </c>
      <c r="AG62" s="16">
        <f t="shared" si="14"/>
        <v>2.082174389612251E-6</v>
      </c>
      <c r="AH62" s="16">
        <f t="shared" si="14"/>
        <v>1.2651209312253119E-7</v>
      </c>
      <c r="AI62" s="16">
        <f t="shared" si="14"/>
        <v>4.60809705359906E-6</v>
      </c>
      <c r="AJ62" s="16">
        <f t="shared" si="14"/>
        <v>3.5021593278272963E-7</v>
      </c>
      <c r="AK62" s="16">
        <f t="shared" si="14"/>
        <v>2.0136076571132519E-6</v>
      </c>
      <c r="AL62" s="16">
        <f t="shared" si="14"/>
        <v>6.5716486349440851E-6</v>
      </c>
      <c r="AM62" s="16">
        <f t="shared" si="14"/>
        <v>3.156510713719178E-6</v>
      </c>
      <c r="AN62" s="18">
        <f t="shared" si="14"/>
        <v>4.4013043148061669E-6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3.3817390544377067E-7</v>
      </c>
      <c r="E63" s="16">
        <f t="shared" si="15"/>
        <v>1.4804052333552716E-5</v>
      </c>
      <c r="F63" s="16">
        <f t="shared" si="15"/>
        <v>4.6656097228388889E-6</v>
      </c>
      <c r="G63" s="16">
        <f t="shared" si="15"/>
        <v>6.5855364539750322E-6</v>
      </c>
      <c r="H63" s="16">
        <f t="shared" si="15"/>
        <v>2.7426199473966477E-5</v>
      </c>
      <c r="I63" s="16">
        <f t="shared" si="15"/>
        <v>5.1531833380900622E-7</v>
      </c>
      <c r="J63" s="16">
        <f t="shared" si="15"/>
        <v>1.9261486506815723E-5</v>
      </c>
      <c r="K63" s="16">
        <f t="shared" si="15"/>
        <v>7.9258502260456444E-6</v>
      </c>
      <c r="L63" s="16">
        <f t="shared" si="15"/>
        <v>9.2068988386013556E-7</v>
      </c>
      <c r="M63" s="16">
        <f t="shared" si="15"/>
        <v>2.3445337047194469E-6</v>
      </c>
      <c r="N63" s="16">
        <f t="shared" si="15"/>
        <v>1.4426714896424427E-7</v>
      </c>
      <c r="O63" s="16">
        <f t="shared" si="15"/>
        <v>2.7383858840190854E-7</v>
      </c>
      <c r="P63" s="16">
        <f t="shared" si="15"/>
        <v>1.0136456125346942E-5</v>
      </c>
      <c r="Q63" s="16">
        <f t="shared" si="15"/>
        <v>6.5646556150525186E-7</v>
      </c>
      <c r="R63" s="16">
        <f t="shared" si="15"/>
        <v>4.1200198994216359E-6</v>
      </c>
      <c r="S63" s="16">
        <f t="shared" si="15"/>
        <v>2.2234204710883801E-5</v>
      </c>
      <c r="T63" s="16">
        <f t="shared" si="15"/>
        <v>1.7913174532471123E-5</v>
      </c>
      <c r="U63" s="16">
        <f t="shared" si="15"/>
        <v>8.4043566067262646E-6</v>
      </c>
      <c r="V63" s="16">
        <f t="shared" si="15"/>
        <v>2.1255989225000791E-6</v>
      </c>
      <c r="W63" s="16">
        <f t="shared" si="15"/>
        <v>1.5436922229327731E-6</v>
      </c>
      <c r="X63" s="16">
        <f t="shared" si="15"/>
        <v>1.0995746464086988E-5</v>
      </c>
      <c r="Y63" s="16">
        <f t="shared" si="15"/>
        <v>1.1610015627565052E-8</v>
      </c>
      <c r="Z63" s="16">
        <f t="shared" si="15"/>
        <v>2.3118548155128838E-10</v>
      </c>
      <c r="AA63" s="16">
        <f t="shared" si="15"/>
        <v>8.8573482940363461E-6</v>
      </c>
      <c r="AB63" s="16">
        <f t="shared" si="15"/>
        <v>3.5369261925755628E-6</v>
      </c>
      <c r="AC63" s="16">
        <f t="shared" si="15"/>
        <v>2.1093371446477804E-7</v>
      </c>
      <c r="AD63" s="16">
        <f t="shared" si="15"/>
        <v>8.5669559418600506E-6</v>
      </c>
      <c r="AE63" s="16">
        <f t="shared" si="15"/>
        <v>1.5734843530566827E-6</v>
      </c>
      <c r="AF63" s="16">
        <f t="shared" si="15"/>
        <v>9.0122257538298276E-7</v>
      </c>
      <c r="AG63" s="16">
        <f t="shared" si="15"/>
        <v>5.0761847803381161E-6</v>
      </c>
      <c r="AH63" s="16">
        <f t="shared" si="15"/>
        <v>1.1382219824059357E-6</v>
      </c>
      <c r="AI63" s="16">
        <f t="shared" si="15"/>
        <v>1.680952714007463E-7</v>
      </c>
      <c r="AJ63" s="16">
        <f t="shared" si="15"/>
        <v>3.7794503159492968E-8</v>
      </c>
      <c r="AK63" s="16">
        <f t="shared" si="15"/>
        <v>3.6387564834477738E-6</v>
      </c>
      <c r="AL63" s="16">
        <f t="shared" si="15"/>
        <v>4.4180722977644378E-7</v>
      </c>
      <c r="AM63" s="17">
        <f t="shared" si="15"/>
        <v>6.0486432629191416E-3</v>
      </c>
      <c r="AN63" s="18">
        <f t="shared" si="15"/>
        <v>9.5879847701087963E-6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4.34758031293202E-7</v>
      </c>
      <c r="E64" s="16">
        <f t="shared" si="16"/>
        <v>4.119084907676592E-7</v>
      </c>
      <c r="F64" s="16">
        <f t="shared" si="16"/>
        <v>1.3208462048684633E-7</v>
      </c>
      <c r="G64" s="16">
        <f t="shared" si="16"/>
        <v>6.1727369529783E-7</v>
      </c>
      <c r="H64" s="16">
        <f t="shared" si="16"/>
        <v>1.5854761868660108E-6</v>
      </c>
      <c r="I64" s="16">
        <f t="shared" si="16"/>
        <v>2.7707606972887532E-7</v>
      </c>
      <c r="J64" s="16">
        <f t="shared" si="16"/>
        <v>1.5195803498643334E-6</v>
      </c>
      <c r="K64" s="16">
        <f t="shared" si="16"/>
        <v>4.8795745366165106E-7</v>
      </c>
      <c r="L64" s="16">
        <f t="shared" si="16"/>
        <v>1.766285520571799E-6</v>
      </c>
      <c r="M64" s="16">
        <f t="shared" si="16"/>
        <v>2.8239732717480413E-8</v>
      </c>
      <c r="N64" s="16">
        <f t="shared" si="16"/>
        <v>4.8023868385262168E-7</v>
      </c>
      <c r="O64" s="16">
        <f t="shared" si="16"/>
        <v>1.0663925343638687E-7</v>
      </c>
      <c r="P64" s="16">
        <f t="shared" si="16"/>
        <v>6.9302106785778868E-8</v>
      </c>
      <c r="Q64" s="16">
        <f t="shared" si="16"/>
        <v>5.5672674073243429E-8</v>
      </c>
      <c r="R64" s="16">
        <f t="shared" si="16"/>
        <v>1.5717945455088338E-8</v>
      </c>
      <c r="S64" s="16">
        <f t="shared" si="16"/>
        <v>4.7363274353913053E-7</v>
      </c>
      <c r="T64" s="16">
        <f t="shared" si="16"/>
        <v>3.7673097402721797E-7</v>
      </c>
      <c r="U64" s="16">
        <f t="shared" si="16"/>
        <v>1.6081529661802148E-9</v>
      </c>
      <c r="V64" s="16">
        <f t="shared" si="16"/>
        <v>8.3869818721529048E-10</v>
      </c>
      <c r="W64" s="16">
        <f t="shared" si="16"/>
        <v>1.3877733570482612E-7</v>
      </c>
      <c r="X64" s="16">
        <f t="shared" si="16"/>
        <v>3.7061716467286802E-8</v>
      </c>
      <c r="Y64" s="16">
        <f t="shared" si="16"/>
        <v>5.4963220266546066E-7</v>
      </c>
      <c r="Z64" s="17">
        <f t="shared" si="16"/>
        <v>4.0460128894778279E-4</v>
      </c>
      <c r="AA64" s="16">
        <f t="shared" si="16"/>
        <v>8.323726940094453E-8</v>
      </c>
      <c r="AB64" s="16">
        <f t="shared" si="16"/>
        <v>2.8113290864815273E-7</v>
      </c>
      <c r="AC64" s="16">
        <f t="shared" si="16"/>
        <v>1.2322529032309901E-6</v>
      </c>
      <c r="AD64" s="16">
        <f t="shared" si="16"/>
        <v>4.2166351985270383E-8</v>
      </c>
      <c r="AE64" s="16">
        <f t="shared" si="16"/>
        <v>1.6565568819716496E-7</v>
      </c>
      <c r="AF64" s="16">
        <f t="shared" si="16"/>
        <v>4.1811578533185422E-7</v>
      </c>
      <c r="AG64" s="16">
        <f t="shared" si="16"/>
        <v>1.1291995497243316E-7</v>
      </c>
      <c r="AH64" s="16">
        <f t="shared" si="16"/>
        <v>2.6308183593960088E-8</v>
      </c>
      <c r="AI64" s="16">
        <f t="shared" si="16"/>
        <v>1.3438531934652093E-10</v>
      </c>
      <c r="AJ64" s="16">
        <f t="shared" si="16"/>
        <v>1.658631904319288E-6</v>
      </c>
      <c r="AK64" s="16">
        <f t="shared" si="16"/>
        <v>5.675115893958081E-9</v>
      </c>
      <c r="AL64" s="16">
        <f t="shared" si="16"/>
        <v>3.14784446932197E-8</v>
      </c>
      <c r="AM64" s="16">
        <f t="shared" si="16"/>
        <v>1.6554961019654278E-11</v>
      </c>
      <c r="AN64" s="18">
        <f t="shared" si="16"/>
        <v>1.3740092894042706E-6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2.6766582772050464E-8</v>
      </c>
      <c r="E65" s="16">
        <f t="shared" si="17"/>
        <v>5.1773202877909949E-7</v>
      </c>
      <c r="F65" s="16">
        <f t="shared" si="17"/>
        <v>1.2627688646958392E-7</v>
      </c>
      <c r="G65" s="16">
        <f t="shared" si="17"/>
        <v>1.2623205352083388E-6</v>
      </c>
      <c r="H65" s="16">
        <f t="shared" si="17"/>
        <v>5.1546656448654335E-8</v>
      </c>
      <c r="I65" s="16">
        <f t="shared" si="17"/>
        <v>2.5279211243123514E-6</v>
      </c>
      <c r="J65" s="16">
        <f t="shared" si="17"/>
        <v>5.6370304331852737E-8</v>
      </c>
      <c r="K65" s="16">
        <f t="shared" si="17"/>
        <v>3.2071232203340924E-6</v>
      </c>
      <c r="L65" s="16">
        <f t="shared" si="17"/>
        <v>1.7903498783266334E-6</v>
      </c>
      <c r="M65" s="16">
        <f t="shared" si="17"/>
        <v>2.7311240166122624E-6</v>
      </c>
      <c r="N65" s="16">
        <f t="shared" si="17"/>
        <v>2.4494256945325977E-9</v>
      </c>
      <c r="O65" s="16">
        <f t="shared" si="17"/>
        <v>7.8556990246186101E-6</v>
      </c>
      <c r="P65" s="16">
        <f t="shared" si="17"/>
        <v>4.2707471708024835E-6</v>
      </c>
      <c r="Q65" s="16">
        <f t="shared" si="17"/>
        <v>6.3615837688323687E-7</v>
      </c>
      <c r="R65" s="16">
        <f t="shared" si="17"/>
        <v>2.9341601398591907E-7</v>
      </c>
      <c r="S65" s="16">
        <f t="shared" si="17"/>
        <v>4.7540166409521353E-7</v>
      </c>
      <c r="T65" s="16">
        <f t="shared" si="17"/>
        <v>4.7674791555771144E-8</v>
      </c>
      <c r="U65" s="16">
        <f t="shared" si="17"/>
        <v>5.4371771880072701E-6</v>
      </c>
      <c r="V65" s="16">
        <f t="shared" si="17"/>
        <v>9.7956820821091458E-7</v>
      </c>
      <c r="W65" s="16">
        <f t="shared" si="17"/>
        <v>6.9820727455592198E-8</v>
      </c>
      <c r="X65" s="16">
        <f t="shared" si="17"/>
        <v>2.4859149761691278E-6</v>
      </c>
      <c r="Y65" s="16">
        <f t="shared" si="17"/>
        <v>6.8765997110233911E-8</v>
      </c>
      <c r="Z65" s="16">
        <f t="shared" si="17"/>
        <v>6.0962083280310233E-6</v>
      </c>
      <c r="AA65" s="16">
        <f t="shared" si="17"/>
        <v>5.3386765464001054E-7</v>
      </c>
      <c r="AB65" s="16">
        <f t="shared" si="17"/>
        <v>8.3874921531268584E-7</v>
      </c>
      <c r="AC65" s="16">
        <f t="shared" si="17"/>
        <v>9.4175859740622268E-7</v>
      </c>
      <c r="AD65" s="16">
        <f t="shared" si="17"/>
        <v>3.8491799996175239E-10</v>
      </c>
      <c r="AE65" s="16">
        <f t="shared" si="17"/>
        <v>4.2910461929203122E-6</v>
      </c>
      <c r="AF65" s="16">
        <f t="shared" si="17"/>
        <v>2.4367112770784552E-6</v>
      </c>
      <c r="AG65" s="16">
        <f t="shared" si="17"/>
        <v>2.0732472173000521E-7</v>
      </c>
      <c r="AH65" s="16">
        <f t="shared" si="17"/>
        <v>1.1494746053101134E-6</v>
      </c>
      <c r="AI65" s="16">
        <f t="shared" si="17"/>
        <v>2.9468701799419627E-7</v>
      </c>
      <c r="AJ65" s="17">
        <f t="shared" si="17"/>
        <v>1.4870316409382465E-3</v>
      </c>
      <c r="AK65" s="16">
        <f t="shared" si="17"/>
        <v>1.138591715831379E-6</v>
      </c>
      <c r="AL65" s="16">
        <f t="shared" si="17"/>
        <v>5.2084215465383233E-7</v>
      </c>
      <c r="AM65" s="16">
        <f t="shared" si="17"/>
        <v>9.1465596192618925E-9</v>
      </c>
      <c r="AN65" s="18">
        <f t="shared" si="17"/>
        <v>5.4527339306255649E-7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1.2674511966235139E-8</v>
      </c>
      <c r="E66" s="16">
        <f t="shared" si="18"/>
        <v>3.7343205175345147E-10</v>
      </c>
      <c r="F66" s="16">
        <f t="shared" si="18"/>
        <v>4.2443873716120076E-9</v>
      </c>
      <c r="G66" s="17">
        <f t="shared" si="18"/>
        <v>3.5822310226519322E-5</v>
      </c>
      <c r="H66" s="16">
        <f t="shared" si="18"/>
        <v>4.0826127192189184E-8</v>
      </c>
      <c r="I66" s="16">
        <f t="shared" si="18"/>
        <v>1.0735286084420009E-9</v>
      </c>
      <c r="J66" s="16">
        <f t="shared" si="18"/>
        <v>1.0308786571502291E-8</v>
      </c>
      <c r="K66" s="16">
        <f t="shared" si="18"/>
        <v>1.2301710188050365E-8</v>
      </c>
      <c r="L66" s="16">
        <f t="shared" si="18"/>
        <v>3.3516382083059448E-9</v>
      </c>
      <c r="M66" s="16">
        <f t="shared" si="18"/>
        <v>3.4497408459528369E-8</v>
      </c>
      <c r="N66" s="16">
        <f t="shared" si="18"/>
        <v>2.5011640852072592E-8</v>
      </c>
      <c r="O66" s="16">
        <f t="shared" si="18"/>
        <v>9.8770371209716176E-9</v>
      </c>
      <c r="P66" s="16">
        <f t="shared" si="18"/>
        <v>2.9458692482871573E-8</v>
      </c>
      <c r="Q66" s="16">
        <f t="shared" si="18"/>
        <v>8.640274662193655E-8</v>
      </c>
      <c r="R66" s="16">
        <f t="shared" si="18"/>
        <v>3.8754926921506554E-8</v>
      </c>
      <c r="S66" s="16">
        <f t="shared" si="18"/>
        <v>1.4987818719103688E-9</v>
      </c>
      <c r="T66" s="16">
        <f t="shared" si="18"/>
        <v>3.439901727724214E-8</v>
      </c>
      <c r="U66" s="16">
        <f t="shared" si="18"/>
        <v>2.1004118849203891E-8</v>
      </c>
      <c r="V66" s="16">
        <f t="shared" si="18"/>
        <v>4.229503945225309E-8</v>
      </c>
      <c r="W66" s="16">
        <f t="shared" si="18"/>
        <v>3.2014904007835043E-8</v>
      </c>
      <c r="X66" s="16">
        <f t="shared" si="18"/>
        <v>4.5048832762543583E-9</v>
      </c>
      <c r="Y66" s="16">
        <f t="shared" si="18"/>
        <v>3.6444918077505234E-9</v>
      </c>
      <c r="Z66" s="16">
        <f t="shared" si="18"/>
        <v>5.5185816099571505E-8</v>
      </c>
      <c r="AA66" s="16">
        <f t="shared" si="18"/>
        <v>2.6433469092081004E-8</v>
      </c>
      <c r="AB66" s="16">
        <f t="shared" si="18"/>
        <v>1.352468844903817E-7</v>
      </c>
      <c r="AC66" s="16">
        <f t="shared" si="18"/>
        <v>6.2922511634777198E-8</v>
      </c>
      <c r="AD66" s="16">
        <f t="shared" si="18"/>
        <v>1.4138641712814302E-8</v>
      </c>
      <c r="AE66" s="16">
        <f t="shared" si="18"/>
        <v>1.8734490916030275E-10</v>
      </c>
      <c r="AF66" s="16">
        <f t="shared" si="18"/>
        <v>7.4144575545347651E-9</v>
      </c>
      <c r="AG66" s="16">
        <f t="shared" si="18"/>
        <v>4.7970145313422819E-8</v>
      </c>
      <c r="AH66" s="16">
        <f t="shared" si="18"/>
        <v>3.6795203637434745E-8</v>
      </c>
      <c r="AI66" s="16">
        <f t="shared" si="18"/>
        <v>2.2150636172630024E-8</v>
      </c>
      <c r="AJ66" s="16">
        <f t="shared" si="18"/>
        <v>3.0717800534855408E-8</v>
      </c>
      <c r="AK66" s="16">
        <f t="shared" si="18"/>
        <v>1.8849105549252272E-7</v>
      </c>
      <c r="AL66" s="16">
        <f t="shared" si="18"/>
        <v>3.3132565861085627E-8</v>
      </c>
      <c r="AM66" s="16">
        <f t="shared" si="18"/>
        <v>3.9129868332021051E-8</v>
      </c>
      <c r="AN66" s="18">
        <f t="shared" si="18"/>
        <v>1.1309017276318073E-8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3.3650629788100874E-6</v>
      </c>
      <c r="E67" s="16">
        <f t="shared" si="19"/>
        <v>1.1794353567269487E-8</v>
      </c>
      <c r="F67" s="16">
        <f t="shared" si="19"/>
        <v>1.4080654222233239E-7</v>
      </c>
      <c r="G67" s="16">
        <f t="shared" si="19"/>
        <v>7.9980610480099889E-7</v>
      </c>
      <c r="H67" s="16">
        <f t="shared" si="19"/>
        <v>4.7077092680018959E-7</v>
      </c>
      <c r="I67" s="16">
        <f t="shared" si="19"/>
        <v>6.5941384259303351E-7</v>
      </c>
      <c r="J67" s="16">
        <f t="shared" si="19"/>
        <v>1.0651914090030766E-7</v>
      </c>
      <c r="K67" s="16">
        <f t="shared" si="19"/>
        <v>1.8835807874944044E-6</v>
      </c>
      <c r="L67" s="16">
        <f t="shared" si="19"/>
        <v>1.8933770855421419E-6</v>
      </c>
      <c r="M67" s="16">
        <f t="shared" si="19"/>
        <v>1.2706784375523821E-7</v>
      </c>
      <c r="N67" s="16">
        <f t="shared" si="19"/>
        <v>1.0237401225715222E-6</v>
      </c>
      <c r="O67" s="16">
        <f t="shared" si="19"/>
        <v>1.2279304011825513E-8</v>
      </c>
      <c r="P67" s="17">
        <f t="shared" si="19"/>
        <v>9.8193412570826287E-4</v>
      </c>
      <c r="Q67" s="16">
        <f t="shared" si="19"/>
        <v>5.3253734561350473E-7</v>
      </c>
      <c r="R67" s="16">
        <f t="shared" si="19"/>
        <v>1.6730390214280319E-6</v>
      </c>
      <c r="S67" s="16">
        <f t="shared" si="19"/>
        <v>1.7412949705657197E-9</v>
      </c>
      <c r="T67" s="16">
        <f t="shared" si="19"/>
        <v>1.8927457180494493E-6</v>
      </c>
      <c r="U67" s="16">
        <f t="shared" si="19"/>
        <v>3.9809579600149511E-7</v>
      </c>
      <c r="V67" s="16">
        <f t="shared" si="19"/>
        <v>9.0219256564924635E-7</v>
      </c>
      <c r="W67" s="16">
        <f t="shared" si="19"/>
        <v>2.4342560686873753E-7</v>
      </c>
      <c r="X67" s="16">
        <f t="shared" si="19"/>
        <v>6.2932483355368101E-7</v>
      </c>
      <c r="Y67" s="16">
        <f t="shared" si="19"/>
        <v>7.5913577690837024E-7</v>
      </c>
      <c r="Z67" s="16">
        <f t="shared" si="19"/>
        <v>1.6893959189783618E-7</v>
      </c>
      <c r="AA67" s="16">
        <f t="shared" si="19"/>
        <v>3.4638528281268026E-7</v>
      </c>
      <c r="AB67" s="16">
        <f t="shared" si="19"/>
        <v>7.1009055120222468E-7</v>
      </c>
      <c r="AC67" s="16">
        <f t="shared" si="19"/>
        <v>2.374011813317466E-8</v>
      </c>
      <c r="AD67" s="16">
        <f t="shared" si="19"/>
        <v>5.2056291761933598E-7</v>
      </c>
      <c r="AE67" s="16">
        <f t="shared" si="19"/>
        <v>3.2277112367583925E-7</v>
      </c>
      <c r="AF67" s="16">
        <f t="shared" si="19"/>
        <v>6.6945297029523907E-6</v>
      </c>
      <c r="AG67" s="16">
        <f t="shared" si="19"/>
        <v>4.0111971038516609E-7</v>
      </c>
      <c r="AH67" s="16">
        <f t="shared" si="19"/>
        <v>2.6824744186278834E-6</v>
      </c>
      <c r="AI67" s="16">
        <f t="shared" si="19"/>
        <v>6.1713440776815922E-7</v>
      </c>
      <c r="AJ67" s="16">
        <f t="shared" si="19"/>
        <v>2.8166164991935107E-6</v>
      </c>
      <c r="AK67" s="16">
        <f t="shared" si="19"/>
        <v>9.6919256349325057E-7</v>
      </c>
      <c r="AL67" s="16">
        <f t="shared" si="19"/>
        <v>1.0577661574376286E-7</v>
      </c>
      <c r="AM67" s="16">
        <f t="shared" si="19"/>
        <v>1.6380594967968508E-6</v>
      </c>
      <c r="AN67" s="18">
        <f t="shared" si="19"/>
        <v>9.8462386090252569E-7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8.2870885499451402E-7</v>
      </c>
      <c r="E68" s="16">
        <f t="shared" si="20"/>
        <v>4.193828973250316E-7</v>
      </c>
      <c r="F68" s="16">
        <f t="shared" si="20"/>
        <v>4.1713855080824474E-7</v>
      </c>
      <c r="G68" s="16">
        <f t="shared" si="20"/>
        <v>1.7364727253756353E-8</v>
      </c>
      <c r="H68" s="16">
        <f t="shared" si="20"/>
        <v>1.0849815996266812E-6</v>
      </c>
      <c r="I68" s="17">
        <f t="shared" si="20"/>
        <v>5.9015319492369605E-4</v>
      </c>
      <c r="J68" s="16">
        <f t="shared" si="20"/>
        <v>4.6250192070243822E-7</v>
      </c>
      <c r="K68" s="16">
        <f t="shared" si="20"/>
        <v>1.2005367716507495E-8</v>
      </c>
      <c r="L68" s="16">
        <f t="shared" si="20"/>
        <v>1.1338261528190648E-6</v>
      </c>
      <c r="M68" s="16">
        <f t="shared" si="20"/>
        <v>1.632335346982936E-9</v>
      </c>
      <c r="N68" s="16">
        <f t="shared" si="20"/>
        <v>1.6352467323377165E-7</v>
      </c>
      <c r="O68" s="16">
        <f t="shared" si="20"/>
        <v>1.7525683980493324E-8</v>
      </c>
      <c r="P68" s="16">
        <f t="shared" si="20"/>
        <v>3.9247344026704938E-7</v>
      </c>
      <c r="Q68" s="16">
        <f t="shared" si="20"/>
        <v>1.4270984012725473E-8</v>
      </c>
      <c r="R68" s="16">
        <f t="shared" si="20"/>
        <v>9.1649500735102403E-7</v>
      </c>
      <c r="S68" s="16">
        <f t="shared" si="20"/>
        <v>1.4264362041505021E-7</v>
      </c>
      <c r="T68" s="16">
        <f t="shared" si="20"/>
        <v>3.6988729024722436E-7</v>
      </c>
      <c r="U68" s="16">
        <f t="shared" si="20"/>
        <v>2.5825801642163625E-8</v>
      </c>
      <c r="V68" s="16">
        <f t="shared" si="20"/>
        <v>6.8882192609168668E-8</v>
      </c>
      <c r="W68" s="16">
        <f t="shared" si="20"/>
        <v>2.8771022814702051E-8</v>
      </c>
      <c r="X68" s="16">
        <f t="shared" si="20"/>
        <v>3.3397829652038665E-7</v>
      </c>
      <c r="Y68" s="16">
        <f t="shared" si="20"/>
        <v>2.5713902794131391E-6</v>
      </c>
      <c r="Z68" s="16">
        <f t="shared" si="20"/>
        <v>4.0054446072182792E-7</v>
      </c>
      <c r="AA68" s="16">
        <f t="shared" si="20"/>
        <v>8.69107657834706E-8</v>
      </c>
      <c r="AB68" s="16">
        <f t="shared" si="20"/>
        <v>4.1049080671831572E-8</v>
      </c>
      <c r="AC68" s="16">
        <f t="shared" si="20"/>
        <v>1.7984179586864623E-9</v>
      </c>
      <c r="AD68" s="16">
        <f t="shared" si="20"/>
        <v>1.0644902778216867E-6</v>
      </c>
      <c r="AE68" s="17">
        <f t="shared" si="20"/>
        <v>4.8574323533378808E-6</v>
      </c>
      <c r="AF68" s="16">
        <f t="shared" si="20"/>
        <v>1.2195608500947393E-8</v>
      </c>
      <c r="AG68" s="16">
        <f t="shared" si="20"/>
        <v>7.4338096950778021E-7</v>
      </c>
      <c r="AH68" s="16">
        <f t="shared" si="20"/>
        <v>2.4132005816074373E-6</v>
      </c>
      <c r="AI68" s="16">
        <f t="shared" si="20"/>
        <v>2.0273558729607453E-6</v>
      </c>
      <c r="AJ68" s="16">
        <f t="shared" si="20"/>
        <v>9.9584401488495912E-7</v>
      </c>
      <c r="AK68" s="16">
        <f t="shared" si="20"/>
        <v>3.9217250391371268E-7</v>
      </c>
      <c r="AL68" s="16">
        <f t="shared" si="20"/>
        <v>6.7095189188729707E-7</v>
      </c>
      <c r="AM68" s="16">
        <f t="shared" si="20"/>
        <v>4.9665282920840055E-8</v>
      </c>
      <c r="AN68" s="18">
        <f t="shared" si="20"/>
        <v>7.1238888200397116E-7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2.6327769403392654E-7</v>
      </c>
      <c r="E69" s="16">
        <f t="shared" si="21"/>
        <v>8.7922567807556993E-8</v>
      </c>
      <c r="F69" s="16">
        <f t="shared" si="21"/>
        <v>2.5587930942449323E-7</v>
      </c>
      <c r="G69" s="16">
        <f t="shared" si="21"/>
        <v>7.8198389339461111E-8</v>
      </c>
      <c r="H69" s="16">
        <f t="shared" si="21"/>
        <v>1.2012274828187248E-7</v>
      </c>
      <c r="I69" s="16">
        <f t="shared" si="21"/>
        <v>4.7753882714143067E-9</v>
      </c>
      <c r="J69" s="16">
        <f t="shared" si="21"/>
        <v>4.8372902312148417E-7</v>
      </c>
      <c r="K69" s="17">
        <f t="shared" si="21"/>
        <v>2.3129350006863004E-4</v>
      </c>
      <c r="L69" s="16">
        <f t="shared" si="21"/>
        <v>2.5207142918065405E-9</v>
      </c>
      <c r="M69" s="16">
        <f t="shared" si="21"/>
        <v>3.84124855667594E-7</v>
      </c>
      <c r="N69" s="16">
        <f t="shared" si="21"/>
        <v>9.2593926112358045E-8</v>
      </c>
      <c r="O69" s="16">
        <f t="shared" si="21"/>
        <v>1.055292982740458E-6</v>
      </c>
      <c r="P69" s="16">
        <f t="shared" si="21"/>
        <v>4.4208986006275019E-7</v>
      </c>
      <c r="Q69" s="16">
        <f t="shared" si="21"/>
        <v>5.6042224995893605E-7</v>
      </c>
      <c r="R69" s="16">
        <f t="shared" si="21"/>
        <v>1.4747296139946365E-7</v>
      </c>
      <c r="S69" s="16">
        <f t="shared" si="21"/>
        <v>2.0176404430575484E-7</v>
      </c>
      <c r="T69" s="16">
        <f t="shared" si="21"/>
        <v>3.1726328406543247E-7</v>
      </c>
      <c r="U69" s="16">
        <f t="shared" si="21"/>
        <v>9.0019149594172309E-8</v>
      </c>
      <c r="V69" s="16">
        <f t="shared" si="21"/>
        <v>2.6137547662723004E-7</v>
      </c>
      <c r="W69" s="16">
        <f t="shared" si="21"/>
        <v>7.4621691268148021E-8</v>
      </c>
      <c r="X69" s="16">
        <f t="shared" si="21"/>
        <v>1.6194502880208822E-9</v>
      </c>
      <c r="Y69" s="16">
        <f t="shared" si="21"/>
        <v>1.4949838421460757E-7</v>
      </c>
      <c r="Z69" s="16">
        <f t="shared" si="21"/>
        <v>2.7798673249826255E-7</v>
      </c>
      <c r="AA69" s="16">
        <f t="shared" si="21"/>
        <v>7.5011265491881982E-10</v>
      </c>
      <c r="AB69" s="16">
        <f t="shared" si="21"/>
        <v>1.6664432922346488E-6</v>
      </c>
      <c r="AC69" s="16">
        <f t="shared" si="21"/>
        <v>3.3327209331338571E-7</v>
      </c>
      <c r="AD69" s="16">
        <f t="shared" si="21"/>
        <v>6.6406923213324433E-8</v>
      </c>
      <c r="AE69" s="16">
        <f t="shared" si="21"/>
        <v>1.0359950399336304E-7</v>
      </c>
      <c r="AF69" s="16">
        <f t="shared" si="21"/>
        <v>3.0768706590618075E-7</v>
      </c>
      <c r="AG69" s="16">
        <f t="shared" si="21"/>
        <v>3.8212677325462734E-8</v>
      </c>
      <c r="AH69" s="16">
        <f t="shared" si="21"/>
        <v>1.6536663942104437E-10</v>
      </c>
      <c r="AI69" s="16">
        <f t="shared" si="21"/>
        <v>2.0961307596772227E-7</v>
      </c>
      <c r="AJ69" s="16">
        <f t="shared" si="21"/>
        <v>4.9648372805440459E-7</v>
      </c>
      <c r="AK69" s="16">
        <f t="shared" si="21"/>
        <v>8.060281345607599E-8</v>
      </c>
      <c r="AL69" s="16">
        <f t="shared" si="21"/>
        <v>4.8816558342466661E-8</v>
      </c>
      <c r="AM69" s="16">
        <f t="shared" si="21"/>
        <v>3.0023288605481078E-7</v>
      </c>
      <c r="AN69" s="18">
        <f t="shared" si="21"/>
        <v>1.4388008458025088E-10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8.4841435267386518E-7</v>
      </c>
      <c r="E70" s="16">
        <f t="shared" si="22"/>
        <v>3.3405065883248073E-6</v>
      </c>
      <c r="F70" s="16">
        <f t="shared" si="22"/>
        <v>1.0105873582082776E-7</v>
      </c>
      <c r="G70" s="16">
        <f t="shared" si="22"/>
        <v>3.2789275040439321E-6</v>
      </c>
      <c r="H70" s="16">
        <f t="shared" si="22"/>
        <v>5.9900511953116109E-8</v>
      </c>
      <c r="I70" s="16">
        <f t="shared" si="22"/>
        <v>1.3314246498740846E-5</v>
      </c>
      <c r="J70" s="16">
        <f t="shared" si="22"/>
        <v>1.8834591191374915E-6</v>
      </c>
      <c r="K70" s="16">
        <f t="shared" si="22"/>
        <v>2.4905490697301117E-9</v>
      </c>
      <c r="L70" s="16">
        <f t="shared" si="22"/>
        <v>1.2831717034766346E-6</v>
      </c>
      <c r="M70" s="16">
        <f t="shared" si="22"/>
        <v>6.6329126721413002E-6</v>
      </c>
      <c r="N70" s="16">
        <f t="shared" si="22"/>
        <v>7.5807797254986629E-7</v>
      </c>
      <c r="O70" s="17">
        <f t="shared" si="22"/>
        <v>2.499435927421434E-5</v>
      </c>
      <c r="P70" s="16">
        <f t="shared" si="22"/>
        <v>8.8141823823511994E-6</v>
      </c>
      <c r="Q70" s="16">
        <f t="shared" si="22"/>
        <v>2.171150261435923E-5</v>
      </c>
      <c r="R70" s="16">
        <f t="shared" si="22"/>
        <v>3.3658145766752246E-6</v>
      </c>
      <c r="S70" s="16">
        <f t="shared" si="22"/>
        <v>1.6608602551369291E-7</v>
      </c>
      <c r="T70" s="16">
        <f t="shared" si="22"/>
        <v>5.0920622484645757E-6</v>
      </c>
      <c r="U70" s="16">
        <f t="shared" si="22"/>
        <v>1.0029868718221426E-6</v>
      </c>
      <c r="V70" s="16">
        <f t="shared" si="22"/>
        <v>1.1409884205333961E-5</v>
      </c>
      <c r="W70" s="16">
        <f t="shared" si="22"/>
        <v>1.1470768722144011E-6</v>
      </c>
      <c r="X70" s="16">
        <f t="shared" si="22"/>
        <v>7.1282808590179426E-7</v>
      </c>
      <c r="Y70" s="16">
        <f t="shared" si="22"/>
        <v>4.6877129546781983E-6</v>
      </c>
      <c r="Z70" s="16">
        <f t="shared" si="22"/>
        <v>2.1105492841283635E-7</v>
      </c>
      <c r="AA70" s="16">
        <f t="shared" si="22"/>
        <v>1.1476534070514271E-6</v>
      </c>
      <c r="AB70" s="16">
        <f t="shared" si="22"/>
        <v>2.258834777872082E-6</v>
      </c>
      <c r="AC70" s="16">
        <f t="shared" si="22"/>
        <v>5.7631870330990649E-10</v>
      </c>
      <c r="AD70" s="16">
        <f t="shared" si="22"/>
        <v>5.3022584307207939E-6</v>
      </c>
      <c r="AE70" s="16">
        <f t="shared" si="22"/>
        <v>9.5714865348781739E-7</v>
      </c>
      <c r="AF70" s="16">
        <f t="shared" si="22"/>
        <v>1.1775520163313457E-7</v>
      </c>
      <c r="AG70" s="16">
        <f t="shared" si="22"/>
        <v>1.9080246845195491E-7</v>
      </c>
      <c r="AH70" s="17">
        <f t="shared" si="22"/>
        <v>3.2522439947934279E-3</v>
      </c>
      <c r="AI70" s="16">
        <f t="shared" si="22"/>
        <v>7.0609681487094266E-7</v>
      </c>
      <c r="AJ70" s="16">
        <f t="shared" si="22"/>
        <v>2.5026328788367572E-6</v>
      </c>
      <c r="AK70" s="16">
        <f t="shared" si="22"/>
        <v>1.1059539766289563E-6</v>
      </c>
      <c r="AL70" s="16">
        <f t="shared" si="22"/>
        <v>2.2408072261465783E-7</v>
      </c>
      <c r="AM70" s="16">
        <f t="shared" si="22"/>
        <v>6.0199739421281765E-7</v>
      </c>
      <c r="AN70" s="18">
        <f t="shared" si="22"/>
        <v>9.0235662689319826E-8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3.3886687964104541E-7</v>
      </c>
      <c r="E71" s="16">
        <f t="shared" si="23"/>
        <v>5.5853793062027043E-6</v>
      </c>
      <c r="F71" s="16">
        <f t="shared" si="23"/>
        <v>7.4854601340827312E-7</v>
      </c>
      <c r="G71" s="16">
        <f t="shared" si="23"/>
        <v>1.5697555594010664E-7</v>
      </c>
      <c r="H71" s="16">
        <f t="shared" si="23"/>
        <v>9.170850652751887E-9</v>
      </c>
      <c r="I71" s="16">
        <f t="shared" si="23"/>
        <v>6.8830567756973375E-6</v>
      </c>
      <c r="J71" s="16">
        <f t="shared" si="23"/>
        <v>2.5604651819538918E-6</v>
      </c>
      <c r="K71" s="16">
        <f t="shared" si="23"/>
        <v>1.0161972688905456E-6</v>
      </c>
      <c r="L71" s="16">
        <f t="shared" si="23"/>
        <v>9.7280557830255129E-6</v>
      </c>
      <c r="M71" s="16">
        <f t="shared" si="23"/>
        <v>1.1156937111735846E-5</v>
      </c>
      <c r="N71" s="16">
        <f t="shared" si="23"/>
        <v>5.0072195150168211E-6</v>
      </c>
      <c r="O71" s="16">
        <f t="shared" si="23"/>
        <v>2.494548838179191E-9</v>
      </c>
      <c r="P71" s="16">
        <f t="shared" si="23"/>
        <v>1.2102098666637755E-6</v>
      </c>
      <c r="Q71" s="16">
        <f t="shared" si="23"/>
        <v>5.4972535474679652E-7</v>
      </c>
      <c r="R71" s="16">
        <f t="shared" si="23"/>
        <v>3.8860324551374697E-7</v>
      </c>
      <c r="S71" s="16">
        <f t="shared" si="23"/>
        <v>4.5907202823924577E-7</v>
      </c>
      <c r="T71" s="16">
        <f t="shared" si="23"/>
        <v>7.7784084242433526E-7</v>
      </c>
      <c r="U71" s="16">
        <f t="shared" si="23"/>
        <v>2.5856170470621969E-8</v>
      </c>
      <c r="V71" s="16">
        <f t="shared" si="23"/>
        <v>2.8581550601284568E-6</v>
      </c>
      <c r="W71" s="16">
        <f t="shared" si="23"/>
        <v>4.3300350598851168E-7</v>
      </c>
      <c r="X71" s="16">
        <f t="shared" si="23"/>
        <v>5.0839667372386812E-8</v>
      </c>
      <c r="Y71" s="17">
        <f t="shared" si="23"/>
        <v>1.5840023135196245E-3</v>
      </c>
      <c r="Z71" s="16">
        <f t="shared" si="23"/>
        <v>2.1261178272352044E-6</v>
      </c>
      <c r="AA71" s="16">
        <f t="shared" si="23"/>
        <v>4.3110891172606692E-7</v>
      </c>
      <c r="AB71" s="16">
        <f t="shared" si="23"/>
        <v>1.6014099334951233E-6</v>
      </c>
      <c r="AC71" s="16">
        <f t="shared" si="23"/>
        <v>1.6251637220562854E-6</v>
      </c>
      <c r="AD71" s="16">
        <f t="shared" si="23"/>
        <v>7.8072039991588075E-9</v>
      </c>
      <c r="AE71" s="16">
        <f t="shared" si="23"/>
        <v>4.9878264001297106E-7</v>
      </c>
      <c r="AF71" s="16">
        <f t="shared" si="23"/>
        <v>5.9239359220649391E-7</v>
      </c>
      <c r="AG71" s="16">
        <f t="shared" si="23"/>
        <v>3.9153661603025621E-8</v>
      </c>
      <c r="AH71" s="16">
        <f t="shared" si="23"/>
        <v>2.2711676616200911E-6</v>
      </c>
      <c r="AI71" s="16">
        <f t="shared" si="23"/>
        <v>2.6442086646523929E-6</v>
      </c>
      <c r="AJ71" s="16">
        <f t="shared" si="23"/>
        <v>7.1653824052281465E-8</v>
      </c>
      <c r="AK71" s="16">
        <f t="shared" si="23"/>
        <v>5.0820288056220841E-7</v>
      </c>
      <c r="AL71" s="16">
        <f t="shared" si="23"/>
        <v>3.8480989107415148E-6</v>
      </c>
      <c r="AM71" s="16">
        <f t="shared" si="23"/>
        <v>2.9401608087079919E-9</v>
      </c>
      <c r="AN71" s="18">
        <f t="shared" si="23"/>
        <v>2.3941989668202839E-7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4.7568190090919519E-6</v>
      </c>
      <c r="E72" s="16">
        <f t="shared" si="24"/>
        <v>2.5995886869686837E-6</v>
      </c>
      <c r="F72" s="16">
        <f t="shared" si="24"/>
        <v>1.3484404860968313E-5</v>
      </c>
      <c r="G72" s="16">
        <f t="shared" si="24"/>
        <v>1.823629812896023E-7</v>
      </c>
      <c r="H72" s="16">
        <f t="shared" si="24"/>
        <v>9.785847436446192E-8</v>
      </c>
      <c r="I72" s="16">
        <f t="shared" si="24"/>
        <v>1.0707102954548545E-6</v>
      </c>
      <c r="J72" s="16">
        <f t="shared" si="24"/>
        <v>4.4862235317505875E-6</v>
      </c>
      <c r="K72" s="16">
        <f t="shared" si="24"/>
        <v>3.8551827504030643E-6</v>
      </c>
      <c r="L72" s="16">
        <f t="shared" si="24"/>
        <v>2.2075064067720306E-7</v>
      </c>
      <c r="M72" s="16">
        <f t="shared" si="24"/>
        <v>1.4066909750786979E-5</v>
      </c>
      <c r="N72" s="16">
        <f t="shared" si="24"/>
        <v>2.5508027896769897E-7</v>
      </c>
      <c r="O72" s="16">
        <f t="shared" si="24"/>
        <v>1.3927559657302077E-6</v>
      </c>
      <c r="P72" s="16">
        <f t="shared" si="24"/>
        <v>7.9833535913627848E-9</v>
      </c>
      <c r="Q72" s="16">
        <f t="shared" si="24"/>
        <v>5.849736018766592E-6</v>
      </c>
      <c r="R72" s="16">
        <f t="shared" si="24"/>
        <v>5.2991615825878203E-6</v>
      </c>
      <c r="S72" s="17">
        <f t="shared" si="24"/>
        <v>4.4171325049200388E-3</v>
      </c>
      <c r="T72" s="16">
        <f t="shared" si="24"/>
        <v>2.875872898315635E-6</v>
      </c>
      <c r="U72" s="16">
        <f t="shared" si="24"/>
        <v>1.5205637214982712E-5</v>
      </c>
      <c r="V72" s="16">
        <f t="shared" si="24"/>
        <v>1.9568178096258569E-5</v>
      </c>
      <c r="W72" s="16">
        <f t="shared" si="24"/>
        <v>3.7746332394897382E-6</v>
      </c>
      <c r="X72" s="16">
        <f t="shared" si="24"/>
        <v>4.5485786024265481E-8</v>
      </c>
      <c r="Y72" s="16">
        <f t="shared" si="24"/>
        <v>1.2940888979712121E-6</v>
      </c>
      <c r="Z72" s="16">
        <f t="shared" si="24"/>
        <v>5.1585905381654224E-6</v>
      </c>
      <c r="AA72" s="16">
        <f t="shared" si="24"/>
        <v>1.0128540763429041E-5</v>
      </c>
      <c r="AB72" s="16">
        <f t="shared" si="24"/>
        <v>1.6590805636728548E-5</v>
      </c>
      <c r="AC72" s="16">
        <f t="shared" si="24"/>
        <v>1.0374655132145568E-8</v>
      </c>
      <c r="AD72" s="16">
        <f t="shared" si="24"/>
        <v>2.2390953284169849E-6</v>
      </c>
      <c r="AE72" s="16">
        <f t="shared" si="24"/>
        <v>3.3115488618389231E-6</v>
      </c>
      <c r="AF72" s="16">
        <f t="shared" si="24"/>
        <v>6.0563752687528706E-6</v>
      </c>
      <c r="AG72" s="16">
        <f t="shared" si="24"/>
        <v>2.1181639483154465E-6</v>
      </c>
      <c r="AH72" s="16">
        <f t="shared" si="24"/>
        <v>2.2584308770161909E-7</v>
      </c>
      <c r="AI72" s="16">
        <f t="shared" si="24"/>
        <v>1.4767698418035616E-7</v>
      </c>
      <c r="AJ72" s="16">
        <f t="shared" si="24"/>
        <v>1.4082589012571023E-6</v>
      </c>
      <c r="AK72" s="16">
        <f t="shared" si="24"/>
        <v>1.1856582921480328E-6</v>
      </c>
      <c r="AL72" s="16">
        <f t="shared" si="24"/>
        <v>2.8339196411772451E-6</v>
      </c>
      <c r="AM72" s="16">
        <f t="shared" si="24"/>
        <v>1.612146745238805E-5</v>
      </c>
      <c r="AN72" s="18">
        <f t="shared" si="24"/>
        <v>1.065267977185118E-6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4.4229629853178056E-8</v>
      </c>
      <c r="E73" s="16">
        <f t="shared" si="25"/>
        <v>1.3649231633701179E-7</v>
      </c>
      <c r="F73" s="16">
        <f t="shared" si="25"/>
        <v>2.0762903121056696E-7</v>
      </c>
      <c r="G73" s="16">
        <f t="shared" si="25"/>
        <v>2.2211331271813557E-7</v>
      </c>
      <c r="H73" s="16">
        <f t="shared" si="25"/>
        <v>2.4400094617575791E-7</v>
      </c>
      <c r="I73" s="16">
        <f t="shared" si="25"/>
        <v>6.1477606875432491E-7</v>
      </c>
      <c r="J73" s="17">
        <f t="shared" si="25"/>
        <v>7.8116216779209691E-4</v>
      </c>
      <c r="K73" s="16">
        <f t="shared" si="25"/>
        <v>1.6353566979767215E-6</v>
      </c>
      <c r="L73" s="16">
        <f t="shared" si="25"/>
        <v>3.0432697283411247E-8</v>
      </c>
      <c r="M73" s="16">
        <f t="shared" si="25"/>
        <v>1.8649921346169351E-7</v>
      </c>
      <c r="N73" s="16">
        <f t="shared" si="25"/>
        <v>1.7404207833072381E-6</v>
      </c>
      <c r="O73" s="16">
        <f t="shared" si="25"/>
        <v>3.8368594752890276E-7</v>
      </c>
      <c r="P73" s="16">
        <f t="shared" si="25"/>
        <v>8.4788059840736429E-8</v>
      </c>
      <c r="Q73" s="16">
        <f t="shared" si="25"/>
        <v>7.1346672080877777E-7</v>
      </c>
      <c r="R73" s="16">
        <f t="shared" si="25"/>
        <v>2.2628414621828395E-8</v>
      </c>
      <c r="S73" s="16">
        <f t="shared" si="25"/>
        <v>7.9355551039680517E-7</v>
      </c>
      <c r="T73" s="16">
        <f t="shared" si="25"/>
        <v>1.8312451491926591E-7</v>
      </c>
      <c r="U73" s="16">
        <f t="shared" si="25"/>
        <v>7.9503054721667893E-7</v>
      </c>
      <c r="V73" s="16">
        <f t="shared" si="25"/>
        <v>6.2534354014088555E-7</v>
      </c>
      <c r="W73" s="16">
        <f t="shared" si="25"/>
        <v>1.1908080650195714E-8</v>
      </c>
      <c r="X73" s="16">
        <f t="shared" si="25"/>
        <v>2.2168797616026771E-6</v>
      </c>
      <c r="Y73" s="16">
        <f t="shared" si="25"/>
        <v>1.2726674038794249E-6</v>
      </c>
      <c r="Z73" s="16">
        <f t="shared" si="25"/>
        <v>2.9278262265875946E-6</v>
      </c>
      <c r="AA73" s="16">
        <f t="shared" si="25"/>
        <v>1.875344960048695E-6</v>
      </c>
      <c r="AB73" s="16">
        <f t="shared" si="25"/>
        <v>1.6746591203876759E-6</v>
      </c>
      <c r="AC73" s="16">
        <f t="shared" si="25"/>
        <v>5.5780254892209518E-9</v>
      </c>
      <c r="AD73" s="16">
        <f t="shared" si="25"/>
        <v>4.8028377559820028E-7</v>
      </c>
      <c r="AE73" s="16">
        <f t="shared" si="25"/>
        <v>7.7341573382031126E-7</v>
      </c>
      <c r="AF73" s="16">
        <f t="shared" si="25"/>
        <v>2.2796858443870588E-6</v>
      </c>
      <c r="AG73" s="16">
        <f t="shared" si="25"/>
        <v>2.4254809414731104E-6</v>
      </c>
      <c r="AH73" s="16">
        <f t="shared" si="25"/>
        <v>4.534203629374465E-7</v>
      </c>
      <c r="AI73" s="16">
        <f t="shared" si="25"/>
        <v>1.5366927410995722E-7</v>
      </c>
      <c r="AJ73" s="16">
        <f t="shared" si="25"/>
        <v>2.9670793759101492E-8</v>
      </c>
      <c r="AK73" s="16">
        <f t="shared" si="25"/>
        <v>9.0915568539271781E-7</v>
      </c>
      <c r="AL73" s="16">
        <f t="shared" si="25"/>
        <v>2.0833479397468383E-8</v>
      </c>
      <c r="AM73" s="16">
        <f t="shared" si="25"/>
        <v>2.4720847583157048E-6</v>
      </c>
      <c r="AN73" s="18">
        <f t="shared" si="25"/>
        <v>4.589283606333597E-7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2.910824317833373E-6</v>
      </c>
      <c r="E74" s="16">
        <f t="shared" si="26"/>
        <v>4.4382446260918596E-8</v>
      </c>
      <c r="F74" s="16">
        <f t="shared" si="26"/>
        <v>6.3520853076991189E-6</v>
      </c>
      <c r="G74" s="16">
        <f t="shared" si="26"/>
        <v>3.7566832697917168E-6</v>
      </c>
      <c r="H74" s="16">
        <f t="shared" si="26"/>
        <v>5.5617192342469124E-6</v>
      </c>
      <c r="I74" s="16">
        <f t="shared" si="26"/>
        <v>3.8365674692543398E-8</v>
      </c>
      <c r="J74" s="16">
        <f t="shared" si="26"/>
        <v>1.4420464006870988E-6</v>
      </c>
      <c r="K74" s="16">
        <f t="shared" si="26"/>
        <v>3.8236235977325548E-6</v>
      </c>
      <c r="L74" s="16">
        <f t="shared" si="26"/>
        <v>3.2544564298466879E-6</v>
      </c>
      <c r="M74" s="16">
        <f t="shared" si="26"/>
        <v>6.5947622113167321E-7</v>
      </c>
      <c r="N74" s="16">
        <f t="shared" si="26"/>
        <v>2.2286200563972144E-11</v>
      </c>
      <c r="O74" s="16">
        <f t="shared" si="26"/>
        <v>1.4514918183170707E-6</v>
      </c>
      <c r="P74" s="16">
        <f t="shared" si="26"/>
        <v>8.5170582647367458E-7</v>
      </c>
      <c r="Q74" s="17">
        <f t="shared" si="26"/>
        <v>1.5909153478169441E-3</v>
      </c>
      <c r="R74" s="16">
        <f t="shared" si="26"/>
        <v>5.0745509729024703E-7</v>
      </c>
      <c r="S74" s="16">
        <f t="shared" si="26"/>
        <v>2.0908217785677755E-6</v>
      </c>
      <c r="T74" s="16">
        <f t="shared" si="26"/>
        <v>5.4094661898908408E-7</v>
      </c>
      <c r="U74" s="16">
        <f t="shared" si="26"/>
        <v>6.6609451108162386E-7</v>
      </c>
      <c r="V74" s="16">
        <f t="shared" si="26"/>
        <v>7.9814265831437335E-8</v>
      </c>
      <c r="W74" s="16">
        <f t="shared" si="26"/>
        <v>6.4439125436889498E-7</v>
      </c>
      <c r="X74" s="16">
        <f t="shared" si="26"/>
        <v>8.8866058727244458E-7</v>
      </c>
      <c r="Y74" s="16">
        <f t="shared" si="26"/>
        <v>5.533572084627709E-7</v>
      </c>
      <c r="Z74" s="16">
        <f t="shared" si="26"/>
        <v>2.1698377000472681E-7</v>
      </c>
      <c r="AA74" s="16">
        <f t="shared" si="26"/>
        <v>2.0064092129052825E-6</v>
      </c>
      <c r="AB74" s="16">
        <f t="shared" si="26"/>
        <v>2.6019683939520422E-7</v>
      </c>
      <c r="AC74" s="16">
        <f t="shared" si="26"/>
        <v>4.7305226882948188E-7</v>
      </c>
      <c r="AD74" s="16">
        <f t="shared" si="26"/>
        <v>2.6318211985597545E-6</v>
      </c>
      <c r="AE74" s="16">
        <f t="shared" si="26"/>
        <v>6.5147501122576701E-6</v>
      </c>
      <c r="AF74" s="16">
        <f t="shared" si="26"/>
        <v>5.7324864052024703E-11</v>
      </c>
      <c r="AG74" s="16">
        <f t="shared" si="26"/>
        <v>1.0409342719629697E-7</v>
      </c>
      <c r="AH74" s="16">
        <f t="shared" si="26"/>
        <v>1.0574393763748638E-5</v>
      </c>
      <c r="AI74" s="16">
        <f t="shared" si="26"/>
        <v>4.0350134677190312E-6</v>
      </c>
      <c r="AJ74" s="16">
        <f t="shared" si="26"/>
        <v>6.7356656318300776E-7</v>
      </c>
      <c r="AK74" s="16">
        <f t="shared" si="26"/>
        <v>6.3387670493496922E-7</v>
      </c>
      <c r="AL74" s="16">
        <f t="shared" si="26"/>
        <v>6.907791628474656E-7</v>
      </c>
      <c r="AM74" s="16">
        <f t="shared" si="26"/>
        <v>1.700105455666068E-7</v>
      </c>
      <c r="AN74" s="18">
        <f t="shared" si="26"/>
        <v>1.2573903079845302E-6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3.1821298435151289E-6</v>
      </c>
      <c r="E75" s="16">
        <f t="shared" si="27"/>
        <v>1.5429471211718036E-5</v>
      </c>
      <c r="F75" s="16">
        <f t="shared" si="27"/>
        <v>7.5452702971432389E-7</v>
      </c>
      <c r="G75" s="16">
        <f t="shared" si="27"/>
        <v>6.844745288737831E-7</v>
      </c>
      <c r="H75" s="16">
        <f t="shared" si="27"/>
        <v>1.8520957043772474E-5</v>
      </c>
      <c r="I75" s="16">
        <f t="shared" si="27"/>
        <v>6.9080784139316994E-8</v>
      </c>
      <c r="J75" s="16">
        <f t="shared" si="27"/>
        <v>9.718652423687992E-6</v>
      </c>
      <c r="K75" s="16">
        <f t="shared" si="27"/>
        <v>4.4325464671843318E-6</v>
      </c>
      <c r="L75" s="16">
        <f t="shared" si="27"/>
        <v>1.9400153003596765E-6</v>
      </c>
      <c r="M75" s="16">
        <f t="shared" si="27"/>
        <v>3.082066448929706E-8</v>
      </c>
      <c r="N75" s="16">
        <f t="shared" si="27"/>
        <v>1.001642002264197E-8</v>
      </c>
      <c r="O75" s="16">
        <f t="shared" si="27"/>
        <v>1.9237547639009437E-6</v>
      </c>
      <c r="P75" s="16">
        <f t="shared" si="27"/>
        <v>2.2687324272927112E-5</v>
      </c>
      <c r="Q75" s="16">
        <f t="shared" si="27"/>
        <v>1.6073078948749748E-10</v>
      </c>
      <c r="R75" s="16">
        <f t="shared" si="27"/>
        <v>1.2032348766954067E-6</v>
      </c>
      <c r="S75" s="16">
        <f t="shared" si="27"/>
        <v>4.5720229644602111E-6</v>
      </c>
      <c r="T75" s="16">
        <f t="shared" si="27"/>
        <v>1.090627243080926E-6</v>
      </c>
      <c r="U75" s="16">
        <f t="shared" si="27"/>
        <v>6.7256777550417468E-7</v>
      </c>
      <c r="V75" s="16">
        <f t="shared" si="27"/>
        <v>4.8425774342880301E-7</v>
      </c>
      <c r="W75" s="16">
        <f t="shared" si="27"/>
        <v>1.2432329164353474E-6</v>
      </c>
      <c r="X75" s="16">
        <f t="shared" si="27"/>
        <v>1.5134880191890344E-7</v>
      </c>
      <c r="Y75" s="16">
        <f t="shared" si="27"/>
        <v>1.2570820152680714E-6</v>
      </c>
      <c r="Z75" s="16">
        <f t="shared" si="27"/>
        <v>3.4395838985509364E-6</v>
      </c>
      <c r="AA75" s="16">
        <f t="shared" si="27"/>
        <v>8.9614408779509779E-7</v>
      </c>
      <c r="AB75" s="16">
        <f t="shared" si="27"/>
        <v>1.579918846188359E-6</v>
      </c>
      <c r="AC75" s="16">
        <f t="shared" si="27"/>
        <v>1.7987578523942085E-6</v>
      </c>
      <c r="AD75" s="16">
        <f t="shared" si="27"/>
        <v>1.0047369018961298E-5</v>
      </c>
      <c r="AE75" s="16">
        <f t="shared" si="27"/>
        <v>5.2096380978132606E-6</v>
      </c>
      <c r="AF75" s="17">
        <f t="shared" si="27"/>
        <v>3.3611471115736458E-3</v>
      </c>
      <c r="AG75" s="16">
        <f t="shared" si="27"/>
        <v>8.0013556193061366E-6</v>
      </c>
      <c r="AH75" s="16">
        <f t="shared" si="27"/>
        <v>1.2184564575627268E-7</v>
      </c>
      <c r="AI75" s="16">
        <f t="shared" si="27"/>
        <v>1.7791966864485387E-7</v>
      </c>
      <c r="AJ75" s="16">
        <f t="shared" si="27"/>
        <v>5.4415096712432911E-6</v>
      </c>
      <c r="AK75" s="16">
        <f t="shared" si="27"/>
        <v>2.8641593950790725E-7</v>
      </c>
      <c r="AL75" s="16">
        <f t="shared" si="27"/>
        <v>2.7025334669892731E-6</v>
      </c>
      <c r="AM75" s="16">
        <f t="shared" si="27"/>
        <v>4.9663172133175159E-7</v>
      </c>
      <c r="AN75" s="18">
        <f t="shared" si="27"/>
        <v>8.5166959796787868E-6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5.4565151139660557E-8</v>
      </c>
      <c r="E76" s="16">
        <f t="shared" si="28"/>
        <v>3.6244780755382883E-9</v>
      </c>
      <c r="F76" s="16">
        <f t="shared" si="28"/>
        <v>5.3546473051927838E-11</v>
      </c>
      <c r="G76" s="16">
        <f t="shared" si="28"/>
        <v>1.0587338405728472E-8</v>
      </c>
      <c r="H76" s="17">
        <f t="shared" si="28"/>
        <v>9.5523025071671881E-6</v>
      </c>
      <c r="I76" s="16">
        <f t="shared" si="28"/>
        <v>1.7341647360944758E-8</v>
      </c>
      <c r="J76" s="16">
        <f t="shared" si="28"/>
        <v>2.9208475495467467E-9</v>
      </c>
      <c r="K76" s="16">
        <f t="shared" si="28"/>
        <v>4.8766723686141903E-9</v>
      </c>
      <c r="L76" s="16">
        <f t="shared" si="28"/>
        <v>7.6019567546431015E-9</v>
      </c>
      <c r="M76" s="16">
        <f t="shared" si="28"/>
        <v>1.1988491459938282E-8</v>
      </c>
      <c r="N76" s="16">
        <f t="shared" si="28"/>
        <v>5.1704370132405358E-9</v>
      </c>
      <c r="O76" s="16">
        <f t="shared" si="28"/>
        <v>2.3012434103255921E-8</v>
      </c>
      <c r="P76" s="16">
        <f t="shared" si="28"/>
        <v>4.4801161207544265E-9</v>
      </c>
      <c r="Q76" s="16">
        <f t="shared" si="28"/>
        <v>3.3095625528501632E-8</v>
      </c>
      <c r="R76" s="16">
        <f t="shared" si="28"/>
        <v>6.8058601267532196E-9</v>
      </c>
      <c r="S76" s="16">
        <f t="shared" si="28"/>
        <v>2.0679086505774715E-10</v>
      </c>
      <c r="T76" s="16">
        <f t="shared" si="28"/>
        <v>4.0550223375981293E-8</v>
      </c>
      <c r="U76" s="16">
        <f t="shared" si="28"/>
        <v>1.2142539913222681E-9</v>
      </c>
      <c r="V76" s="16">
        <f t="shared" si="28"/>
        <v>8.3398900885356414E-10</v>
      </c>
      <c r="W76" s="16">
        <f t="shared" si="28"/>
        <v>2.0298840493475463E-8</v>
      </c>
      <c r="X76" s="16">
        <f t="shared" si="28"/>
        <v>3.2171121688268041E-11</v>
      </c>
      <c r="Y76" s="16">
        <f t="shared" si="28"/>
        <v>5.4991320814824533E-11</v>
      </c>
      <c r="Z76" s="16">
        <f t="shared" si="28"/>
        <v>3.6685030706886016E-8</v>
      </c>
      <c r="AA76" s="16">
        <f t="shared" si="28"/>
        <v>1.1316100638642038E-8</v>
      </c>
      <c r="AB76" s="16">
        <f t="shared" si="28"/>
        <v>2.2631934312227153E-9</v>
      </c>
      <c r="AC76" s="16">
        <f t="shared" si="28"/>
        <v>2.1205380080778395E-10</v>
      </c>
      <c r="AD76" s="16">
        <f t="shared" si="28"/>
        <v>2.3653024650205563E-10</v>
      </c>
      <c r="AE76" s="16">
        <f t="shared" si="28"/>
        <v>1.0657939653641623E-8</v>
      </c>
      <c r="AF76" s="16">
        <f t="shared" si="28"/>
        <v>5.2128685851194253E-8</v>
      </c>
      <c r="AG76" s="16">
        <f t="shared" si="28"/>
        <v>2.2096849049250875E-10</v>
      </c>
      <c r="AH76" s="16">
        <f t="shared" si="28"/>
        <v>1.6963647084371829E-10</v>
      </c>
      <c r="AI76" s="16">
        <f t="shared" si="28"/>
        <v>5.7004830567519849E-10</v>
      </c>
      <c r="AJ76" s="16">
        <f t="shared" si="28"/>
        <v>3.2401380413158758E-10</v>
      </c>
      <c r="AK76" s="16">
        <f t="shared" si="28"/>
        <v>1.0773880813004134E-9</v>
      </c>
      <c r="AL76" s="16">
        <f t="shared" si="28"/>
        <v>2.4290016654955448E-8</v>
      </c>
      <c r="AM76" s="16">
        <f t="shared" si="28"/>
        <v>4.2257473397446799E-8</v>
      </c>
      <c r="AN76" s="18">
        <f t="shared" si="28"/>
        <v>8.6710176164566154E-9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2.0078205996320332E-8</v>
      </c>
      <c r="E77" s="16">
        <f t="shared" si="29"/>
        <v>2.3730660450829919E-9</v>
      </c>
      <c r="F77" s="16">
        <f t="shared" si="29"/>
        <v>3.612555535660338E-7</v>
      </c>
      <c r="G77" s="16">
        <f t="shared" si="29"/>
        <v>4.5291164669135773E-6</v>
      </c>
      <c r="H77" s="16">
        <f t="shared" si="29"/>
        <v>2.9258734569353957E-7</v>
      </c>
      <c r="I77" s="16">
        <f t="shared" si="29"/>
        <v>8.5567957938480178E-8</v>
      </c>
      <c r="J77" s="16">
        <f t="shared" si="29"/>
        <v>2.6056173926725637E-6</v>
      </c>
      <c r="K77" s="16">
        <f t="shared" si="29"/>
        <v>8.7640994881011708E-6</v>
      </c>
      <c r="L77" s="16">
        <f t="shared" si="29"/>
        <v>4.836654347824633E-7</v>
      </c>
      <c r="M77" s="16">
        <f t="shared" si="29"/>
        <v>6.1492220858136632E-8</v>
      </c>
      <c r="N77" s="16">
        <f t="shared" si="29"/>
        <v>6.0190153060880329E-7</v>
      </c>
      <c r="O77" s="16">
        <f t="shared" si="29"/>
        <v>3.1860570217458972E-8</v>
      </c>
      <c r="P77" s="16">
        <f t="shared" si="29"/>
        <v>8.7504964861413688E-7</v>
      </c>
      <c r="Q77" s="16">
        <f t="shared" si="29"/>
        <v>1.9986339071235231E-7</v>
      </c>
      <c r="R77" s="16">
        <f t="shared" si="29"/>
        <v>9.0618572309505085E-7</v>
      </c>
      <c r="S77" s="16">
        <f t="shared" si="29"/>
        <v>4.5648780494006936E-6</v>
      </c>
      <c r="T77" s="16">
        <f t="shared" si="29"/>
        <v>5.5214365739213292E-9</v>
      </c>
      <c r="U77" s="16">
        <f t="shared" si="29"/>
        <v>7.0752603307648326E-7</v>
      </c>
      <c r="V77" s="16">
        <f t="shared" si="29"/>
        <v>1.6173735646169032E-7</v>
      </c>
      <c r="W77" s="16">
        <f t="shared" si="29"/>
        <v>4.2906334083459106E-6</v>
      </c>
      <c r="X77" s="16">
        <f t="shared" si="29"/>
        <v>3.524736642400992E-7</v>
      </c>
      <c r="Y77" s="16">
        <f t="shared" si="29"/>
        <v>1.238038747682401E-6</v>
      </c>
      <c r="Z77" s="16">
        <f t="shared" si="29"/>
        <v>8.4207000664056442E-7</v>
      </c>
      <c r="AA77" s="16">
        <f t="shared" si="29"/>
        <v>1.1678429289845599E-6</v>
      </c>
      <c r="AB77" s="17">
        <f t="shared" si="29"/>
        <v>1.224816991877449E-3</v>
      </c>
      <c r="AC77" s="16">
        <f t="shared" si="29"/>
        <v>1.9732343382963376E-8</v>
      </c>
      <c r="AD77" s="16">
        <f t="shared" si="29"/>
        <v>1.4581599030318698E-7</v>
      </c>
      <c r="AE77" s="16">
        <f t="shared" si="29"/>
        <v>6.0382775953099772E-6</v>
      </c>
      <c r="AF77" s="16">
        <f t="shared" si="29"/>
        <v>5.7612267784822681E-7</v>
      </c>
      <c r="AG77" s="16">
        <f t="shared" si="29"/>
        <v>1.1786013211603757E-9</v>
      </c>
      <c r="AH77" s="16">
        <f t="shared" si="29"/>
        <v>8.4966823268308544E-7</v>
      </c>
      <c r="AI77" s="16">
        <f t="shared" si="29"/>
        <v>4.338604184073522E-9</v>
      </c>
      <c r="AJ77" s="16">
        <f t="shared" si="29"/>
        <v>6.8401098969743601E-7</v>
      </c>
      <c r="AK77" s="16">
        <f t="shared" si="29"/>
        <v>5.909821236327884E-6</v>
      </c>
      <c r="AL77" s="16">
        <f t="shared" si="29"/>
        <v>9.1044285279860978E-7</v>
      </c>
      <c r="AM77" s="16">
        <f t="shared" si="29"/>
        <v>7.0365999661966101E-7</v>
      </c>
      <c r="AN77" s="18">
        <f t="shared" si="29"/>
        <v>2.5411933793759422E-6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1.2300312612604636E-9</v>
      </c>
      <c r="E78" s="16">
        <f t="shared" si="30"/>
        <v>1.0154221613310307E-6</v>
      </c>
      <c r="F78" s="16">
        <f t="shared" si="30"/>
        <v>9.4278558115511968E-7</v>
      </c>
      <c r="G78" s="16">
        <f t="shared" si="30"/>
        <v>1.1284306079732902E-7</v>
      </c>
      <c r="H78" s="16">
        <f t="shared" si="30"/>
        <v>1.0206682544831269E-6</v>
      </c>
      <c r="I78" s="16">
        <f t="shared" si="30"/>
        <v>1.255060172954163E-8</v>
      </c>
      <c r="J78" s="16">
        <f t="shared" si="30"/>
        <v>2.0459764925583782E-7</v>
      </c>
      <c r="K78" s="16">
        <f t="shared" si="30"/>
        <v>1.9008080183960889E-6</v>
      </c>
      <c r="L78" s="16">
        <f t="shared" si="30"/>
        <v>4.6549385369406136E-7</v>
      </c>
      <c r="M78" s="16">
        <f t="shared" si="30"/>
        <v>5.2362037344926266E-8</v>
      </c>
      <c r="N78" s="16">
        <f t="shared" si="30"/>
        <v>6.5099928418042812E-7</v>
      </c>
      <c r="O78" s="17">
        <f t="shared" si="30"/>
        <v>4.2421823799323202E-4</v>
      </c>
      <c r="P78" s="16">
        <f t="shared" si="30"/>
        <v>5.3191306742617324E-9</v>
      </c>
      <c r="Q78" s="16">
        <f t="shared" si="30"/>
        <v>3.8357520020255539E-7</v>
      </c>
      <c r="R78" s="16">
        <f t="shared" si="30"/>
        <v>9.4636063312687556E-7</v>
      </c>
      <c r="S78" s="16">
        <f t="shared" si="30"/>
        <v>1.3170668881567588E-7</v>
      </c>
      <c r="T78" s="16">
        <f t="shared" si="30"/>
        <v>3.6774312733333515E-7</v>
      </c>
      <c r="U78" s="16">
        <f t="shared" si="30"/>
        <v>3.083301338624964E-7</v>
      </c>
      <c r="V78" s="16">
        <f t="shared" si="30"/>
        <v>9.1819465533677161E-8</v>
      </c>
      <c r="W78" s="16">
        <f t="shared" si="30"/>
        <v>7.5894843990699309E-8</v>
      </c>
      <c r="X78" s="16">
        <f t="shared" si="30"/>
        <v>6.699683951177158E-9</v>
      </c>
      <c r="Y78" s="16">
        <f t="shared" si="30"/>
        <v>6.4506187134204388E-10</v>
      </c>
      <c r="Z78" s="16">
        <f t="shared" si="30"/>
        <v>1.0935828821592241E-7</v>
      </c>
      <c r="AA78" s="16">
        <f t="shared" si="30"/>
        <v>6.9643178023056284E-8</v>
      </c>
      <c r="AB78" s="16">
        <f t="shared" si="30"/>
        <v>1.0874167349651299E-8</v>
      </c>
      <c r="AC78" s="16">
        <f t="shared" si="30"/>
        <v>5.439047648903234E-8</v>
      </c>
      <c r="AD78" s="16">
        <f t="shared" si="30"/>
        <v>7.1111834410635029E-7</v>
      </c>
      <c r="AE78" s="16">
        <f t="shared" si="30"/>
        <v>2.7086636445415427E-7</v>
      </c>
      <c r="AF78" s="16">
        <f t="shared" si="30"/>
        <v>2.402045002404094E-7</v>
      </c>
      <c r="AG78" s="16">
        <f t="shared" si="30"/>
        <v>4.4509499941673783E-7</v>
      </c>
      <c r="AH78" s="17">
        <f t="shared" si="30"/>
        <v>3.210983395476829E-6</v>
      </c>
      <c r="AI78" s="16">
        <f t="shared" si="30"/>
        <v>1.0436296165194198E-6</v>
      </c>
      <c r="AJ78" s="16">
        <f t="shared" si="30"/>
        <v>2.1934543500018E-6</v>
      </c>
      <c r="AK78" s="16">
        <f t="shared" si="30"/>
        <v>8.034966605591519E-9</v>
      </c>
      <c r="AL78" s="16">
        <f t="shared" si="30"/>
        <v>1.4488111130345787E-8</v>
      </c>
      <c r="AM78" s="16">
        <f t="shared" si="30"/>
        <v>1.8822683569006797E-8</v>
      </c>
      <c r="AN78" s="18">
        <f t="shared" si="30"/>
        <v>2.6473301467109659E-6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3.16877618652541E-8</v>
      </c>
      <c r="E79" s="16">
        <f t="shared" si="31"/>
        <v>2.4311845829037469E-7</v>
      </c>
      <c r="F79" s="16">
        <f t="shared" si="31"/>
        <v>8.1562827886570066E-7</v>
      </c>
      <c r="G79" s="16">
        <f t="shared" si="31"/>
        <v>8.0732527369667311E-8</v>
      </c>
      <c r="H79" s="16">
        <f t="shared" si="31"/>
        <v>7.1058592143144871E-7</v>
      </c>
      <c r="I79" s="16">
        <f t="shared" si="31"/>
        <v>1.6915673470942354E-6</v>
      </c>
      <c r="J79" s="16">
        <f t="shared" si="31"/>
        <v>3.4538107459203149E-8</v>
      </c>
      <c r="K79" s="16">
        <f t="shared" si="31"/>
        <v>9.5471487908428332E-9</v>
      </c>
      <c r="L79" s="17">
        <f t="shared" si="31"/>
        <v>8.9908600629170544E-4</v>
      </c>
      <c r="M79" s="16">
        <f t="shared" si="31"/>
        <v>1.2856291364123814E-6</v>
      </c>
      <c r="N79" s="16">
        <f t="shared" si="31"/>
        <v>2.9821083421063997E-7</v>
      </c>
      <c r="O79" s="16">
        <f t="shared" si="31"/>
        <v>9.7978014075511916E-7</v>
      </c>
      <c r="P79" s="16">
        <f t="shared" si="31"/>
        <v>1.6861744764453792E-6</v>
      </c>
      <c r="Q79" s="16">
        <f t="shared" si="31"/>
        <v>1.8096702368304868E-6</v>
      </c>
      <c r="R79" s="16">
        <f t="shared" si="31"/>
        <v>9.3722386966119276E-8</v>
      </c>
      <c r="S79" s="16">
        <f t="shared" si="31"/>
        <v>4.3978066062228738E-8</v>
      </c>
      <c r="T79" s="16">
        <f t="shared" si="31"/>
        <v>3.1374608216993179E-7</v>
      </c>
      <c r="U79" s="16">
        <f t="shared" si="31"/>
        <v>2.3843175086836711E-7</v>
      </c>
      <c r="V79" s="16">
        <f t="shared" si="31"/>
        <v>3.454740707055967E-6</v>
      </c>
      <c r="W79" s="16">
        <f t="shared" si="31"/>
        <v>5.1914344239284506E-6</v>
      </c>
      <c r="X79" s="16">
        <f t="shared" si="31"/>
        <v>4.6678264665606796E-6</v>
      </c>
      <c r="Y79" s="16">
        <f t="shared" si="31"/>
        <v>5.4272697473124308E-6</v>
      </c>
      <c r="Z79" s="16">
        <f t="shared" si="31"/>
        <v>3.8147686674068344E-6</v>
      </c>
      <c r="AA79" s="16">
        <f t="shared" si="31"/>
        <v>8.9643972980948389E-7</v>
      </c>
      <c r="AB79" s="16">
        <f t="shared" si="31"/>
        <v>3.4765441884433536E-7</v>
      </c>
      <c r="AC79" s="16">
        <f t="shared" si="31"/>
        <v>1.0374824572026445E-8</v>
      </c>
      <c r="AD79" s="16">
        <f t="shared" si="31"/>
        <v>3.6010698939992072E-6</v>
      </c>
      <c r="AE79" s="16">
        <f t="shared" si="31"/>
        <v>6.2527733296420218E-7</v>
      </c>
      <c r="AF79" s="16">
        <f t="shared" si="31"/>
        <v>5.0963740311050022E-7</v>
      </c>
      <c r="AG79" s="16">
        <f t="shared" si="31"/>
        <v>2.0954410377939362E-6</v>
      </c>
      <c r="AH79" s="16">
        <f t="shared" si="31"/>
        <v>3.4849043673633142E-7</v>
      </c>
      <c r="AI79" s="16">
        <f t="shared" si="31"/>
        <v>6.7490617204403209E-7</v>
      </c>
      <c r="AJ79" s="16">
        <f t="shared" si="31"/>
        <v>1.0526084107963383E-6</v>
      </c>
      <c r="AK79" s="16">
        <f t="shared" si="31"/>
        <v>1.6667130227783182E-7</v>
      </c>
      <c r="AL79" s="16">
        <f t="shared" si="31"/>
        <v>4.3029246454689318E-8</v>
      </c>
      <c r="AM79" s="16">
        <f t="shared" si="31"/>
        <v>1.3316703977264958E-7</v>
      </c>
      <c r="AN79" s="18">
        <f t="shared" si="31"/>
        <v>1.9791617797010847E-7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1.053094688883677E-3</v>
      </c>
      <c r="E80" s="16">
        <f t="shared" si="32"/>
        <v>2.5024011529309621E-8</v>
      </c>
      <c r="F80" s="16">
        <f t="shared" si="32"/>
        <v>1.4969759050721058E-6</v>
      </c>
      <c r="G80" s="16">
        <f t="shared" si="32"/>
        <v>3.5843910792223874E-7</v>
      </c>
      <c r="H80" s="16">
        <f t="shared" si="32"/>
        <v>5.943927349987161E-6</v>
      </c>
      <c r="I80" s="16">
        <f t="shared" si="32"/>
        <v>1.44664044202561E-6</v>
      </c>
      <c r="J80" s="16">
        <f t="shared" si="32"/>
        <v>5.7716609093854471E-8</v>
      </c>
      <c r="K80" s="16">
        <f t="shared" si="32"/>
        <v>1.1664366195324882E-6</v>
      </c>
      <c r="L80" s="16">
        <f t="shared" si="32"/>
        <v>3.7250559097225382E-8</v>
      </c>
      <c r="M80" s="16">
        <f t="shared" si="32"/>
        <v>1.8817000119111231E-9</v>
      </c>
      <c r="N80" s="16">
        <f t="shared" si="32"/>
        <v>1.4786469989031907E-6</v>
      </c>
      <c r="O80" s="16">
        <f t="shared" si="32"/>
        <v>3.1030144650222685E-9</v>
      </c>
      <c r="P80" s="16">
        <f t="shared" si="32"/>
        <v>3.4954513220022862E-6</v>
      </c>
      <c r="Q80" s="16">
        <f t="shared" si="32"/>
        <v>1.8892509204443648E-6</v>
      </c>
      <c r="R80" s="16">
        <f t="shared" si="32"/>
        <v>3.4366772916195122E-6</v>
      </c>
      <c r="S80" s="16">
        <f t="shared" si="32"/>
        <v>1.1005170268182281E-6</v>
      </c>
      <c r="T80" s="16">
        <f t="shared" si="32"/>
        <v>3.6251980314687436E-6</v>
      </c>
      <c r="U80" s="16">
        <f t="shared" si="32"/>
        <v>3.7739941473290429E-6</v>
      </c>
      <c r="V80" s="16">
        <f t="shared" si="32"/>
        <v>2.4996037219514484E-6</v>
      </c>
      <c r="W80" s="16">
        <f t="shared" si="32"/>
        <v>5.1652199796022216E-6</v>
      </c>
      <c r="X80" s="16">
        <f t="shared" si="32"/>
        <v>1.8192661795948529E-6</v>
      </c>
      <c r="Y80" s="16">
        <f t="shared" si="32"/>
        <v>2.2105410058470457E-7</v>
      </c>
      <c r="Z80" s="16">
        <f t="shared" si="32"/>
        <v>1.0976312555008587E-6</v>
      </c>
      <c r="AA80" s="16">
        <f t="shared" si="32"/>
        <v>1.9625620077975205E-6</v>
      </c>
      <c r="AB80" s="16">
        <f t="shared" si="32"/>
        <v>1.670974727732862E-8</v>
      </c>
      <c r="AC80" s="16">
        <f t="shared" si="32"/>
        <v>2.3771560141685415E-6</v>
      </c>
      <c r="AD80" s="16">
        <f t="shared" si="32"/>
        <v>4.8885177300766402E-8</v>
      </c>
      <c r="AE80" s="16">
        <f t="shared" si="32"/>
        <v>1.448150095876795E-7</v>
      </c>
      <c r="AF80" s="16">
        <f t="shared" si="32"/>
        <v>9.7438477472052474E-7</v>
      </c>
      <c r="AG80" s="16">
        <f t="shared" si="32"/>
        <v>7.8881959617234869E-8</v>
      </c>
      <c r="AH80" s="16">
        <f t="shared" si="32"/>
        <v>2.6919994420533768E-7</v>
      </c>
      <c r="AI80" s="16">
        <f t="shared" si="32"/>
        <v>2.444622001203517E-6</v>
      </c>
      <c r="AJ80" s="16">
        <f t="shared" si="32"/>
        <v>1.8445528463873534E-8</v>
      </c>
      <c r="AK80" s="16">
        <f t="shared" si="32"/>
        <v>1.8516050920580419E-6</v>
      </c>
      <c r="AL80" s="16">
        <f t="shared" si="32"/>
        <v>2.5945625568155231E-6</v>
      </c>
      <c r="AM80" s="16">
        <f t="shared" si="32"/>
        <v>5.6741326103120626E-8</v>
      </c>
      <c r="AN80" s="18">
        <f t="shared" si="32"/>
        <v>6.1829686044708266E-9</v>
      </c>
    </row>
    <row r="81" spans="1:40" ht="24">
      <c r="A81" s="13" t="s">
        <v>74</v>
      </c>
      <c r="B81" s="14" t="s">
        <v>41</v>
      </c>
      <c r="C81" s="19"/>
      <c r="D81" s="16">
        <f t="shared" ref="D81:AN81" si="33">$C38^2*D38^2</f>
        <v>4.2585456559973932E-8</v>
      </c>
      <c r="E81" s="16">
        <f t="shared" si="33"/>
        <v>7.340462077795152E-6</v>
      </c>
      <c r="F81" s="16">
        <f t="shared" si="33"/>
        <v>7.3867707352997518E-6</v>
      </c>
      <c r="G81" s="16">
        <f t="shared" si="33"/>
        <v>2.1301241057530299E-6</v>
      </c>
      <c r="H81" s="16">
        <f t="shared" si="33"/>
        <v>6.4083347624217087E-6</v>
      </c>
      <c r="I81" s="16">
        <f t="shared" si="33"/>
        <v>8.3746813575750901E-6</v>
      </c>
      <c r="J81" s="16">
        <f t="shared" si="33"/>
        <v>4.0514394009652318E-6</v>
      </c>
      <c r="K81" s="16">
        <f t="shared" si="33"/>
        <v>5.0365948439485333E-9</v>
      </c>
      <c r="L81" s="16">
        <f t="shared" si="33"/>
        <v>1.5538154349787336E-6</v>
      </c>
      <c r="M81" s="17">
        <f t="shared" si="33"/>
        <v>8.056857599999998E-5</v>
      </c>
      <c r="N81" s="16">
        <f t="shared" si="33"/>
        <v>2.9006364367630342E-6</v>
      </c>
      <c r="O81" s="16">
        <f t="shared" si="33"/>
        <v>4.3861390570214041E-5</v>
      </c>
      <c r="P81" s="16">
        <f t="shared" si="33"/>
        <v>6.9240644901959425E-6</v>
      </c>
      <c r="Q81" s="16">
        <f t="shared" si="33"/>
        <v>5.5162382840629085E-6</v>
      </c>
      <c r="R81" s="16">
        <f t="shared" si="33"/>
        <v>3.2835256266296181E-5</v>
      </c>
      <c r="S81" s="16">
        <f t="shared" si="33"/>
        <v>1.6818060071725633E-6</v>
      </c>
      <c r="T81" s="17">
        <f t="shared" si="33"/>
        <v>8.056857599999998E-5</v>
      </c>
      <c r="U81" s="16">
        <f t="shared" si="33"/>
        <v>2.3106647754096593E-7</v>
      </c>
      <c r="V81" s="16">
        <f t="shared" si="33"/>
        <v>1.3796561989986498E-6</v>
      </c>
      <c r="W81" s="16">
        <f t="shared" si="33"/>
        <v>1.5334128781941921E-5</v>
      </c>
      <c r="X81" s="16">
        <f t="shared" si="33"/>
        <v>1.0287578041540479E-5</v>
      </c>
      <c r="Y81" s="16">
        <f t="shared" si="33"/>
        <v>1.0617232730045773E-6</v>
      </c>
      <c r="Z81" s="16">
        <f t="shared" si="33"/>
        <v>2.335985860648682E-5</v>
      </c>
      <c r="AA81" s="16">
        <f t="shared" si="33"/>
        <v>1.2411150216009955E-5</v>
      </c>
      <c r="AB81" s="16">
        <f t="shared" si="33"/>
        <v>1.4424447061492453E-5</v>
      </c>
      <c r="AC81" s="16">
        <f t="shared" si="33"/>
        <v>2.459940612078378E-6</v>
      </c>
      <c r="AD81" s="16">
        <f t="shared" si="33"/>
        <v>1.1442185481263205E-5</v>
      </c>
      <c r="AE81" s="16">
        <f t="shared" si="33"/>
        <v>2.5788037626833267E-5</v>
      </c>
      <c r="AF81" s="16">
        <f t="shared" si="33"/>
        <v>1.7596127906300689E-5</v>
      </c>
      <c r="AG81" s="16">
        <f t="shared" si="33"/>
        <v>3.4616640380525539E-7</v>
      </c>
      <c r="AH81" s="16">
        <f t="shared" si="33"/>
        <v>1.9651003594017952E-7</v>
      </c>
      <c r="AI81" s="16">
        <f t="shared" si="33"/>
        <v>1.4695085746846324E-6</v>
      </c>
      <c r="AJ81" s="16">
        <f t="shared" si="33"/>
        <v>2.5382359288775041E-6</v>
      </c>
      <c r="AK81" s="16">
        <f t="shared" si="33"/>
        <v>2.3409701070097169E-6</v>
      </c>
      <c r="AL81" s="16">
        <f t="shared" si="33"/>
        <v>8.6995302244216511E-6</v>
      </c>
      <c r="AM81" s="16">
        <f t="shared" si="33"/>
        <v>1.0891759527350615E-5</v>
      </c>
      <c r="AN81" s="20">
        <f t="shared" si="33"/>
        <v>7.2713139839999984E-3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3.675148728219976E-7</v>
      </c>
      <c r="E82" s="16">
        <f t="shared" si="34"/>
        <v>1.2707707208712916E-6</v>
      </c>
      <c r="F82" s="16">
        <f t="shared" si="34"/>
        <v>6.4476820229964925E-7</v>
      </c>
      <c r="G82" s="16">
        <f t="shared" si="34"/>
        <v>1.37011229422884E-8</v>
      </c>
      <c r="H82" s="16">
        <f t="shared" si="34"/>
        <v>2.9348456496637246E-6</v>
      </c>
      <c r="I82" s="17">
        <f t="shared" si="34"/>
        <v>2.1202612943130806E-5</v>
      </c>
      <c r="J82" s="16">
        <f t="shared" si="34"/>
        <v>2.553510841991032E-6</v>
      </c>
      <c r="K82" s="16">
        <f t="shared" si="34"/>
        <v>1.1580472457648766E-6</v>
      </c>
      <c r="L82" s="16">
        <f t="shared" si="34"/>
        <v>1.8391801306307806E-6</v>
      </c>
      <c r="M82" s="16">
        <f t="shared" si="34"/>
        <v>1.2530981499703434E-5</v>
      </c>
      <c r="N82" s="16">
        <f t="shared" si="34"/>
        <v>2.1313361186881958E-6</v>
      </c>
      <c r="O82" s="16">
        <f t="shared" si="34"/>
        <v>1.6753992580397815E-6</v>
      </c>
      <c r="P82" s="16">
        <f t="shared" si="34"/>
        <v>8.4272263055595656E-7</v>
      </c>
      <c r="Q82" s="16">
        <f t="shared" si="34"/>
        <v>1.0655671477998962E-5</v>
      </c>
      <c r="R82" s="16">
        <f t="shared" si="34"/>
        <v>1.5867556936330664E-5</v>
      </c>
      <c r="S82" s="16">
        <f t="shared" si="34"/>
        <v>1.9400696133008687E-6</v>
      </c>
      <c r="T82" s="16">
        <f t="shared" si="34"/>
        <v>4.5211435411058182E-6</v>
      </c>
      <c r="U82" s="16">
        <f t="shared" si="34"/>
        <v>2.0643885382367794E-6</v>
      </c>
      <c r="V82" s="16">
        <f t="shared" si="34"/>
        <v>7.0133852696961466E-7</v>
      </c>
      <c r="W82" s="16">
        <f t="shared" si="34"/>
        <v>1.5202338225337983E-5</v>
      </c>
      <c r="X82" s="16">
        <f t="shared" si="34"/>
        <v>3.6725554873937142E-6</v>
      </c>
      <c r="Y82" s="16">
        <f t="shared" si="34"/>
        <v>8.1571558359625007E-7</v>
      </c>
      <c r="Z82" s="16">
        <f t="shared" si="34"/>
        <v>1.052938254165849E-6</v>
      </c>
      <c r="AA82" s="16">
        <f t="shared" si="34"/>
        <v>1.8872135364058171E-7</v>
      </c>
      <c r="AB82" s="16">
        <f t="shared" si="34"/>
        <v>1.280060613521252E-5</v>
      </c>
      <c r="AC82" s="16">
        <f t="shared" si="34"/>
        <v>3.5957642278122774E-6</v>
      </c>
      <c r="AD82" s="16">
        <f t="shared" si="34"/>
        <v>1.3077181427510113E-6</v>
      </c>
      <c r="AE82" s="17">
        <f t="shared" si="34"/>
        <v>2.697341606029175E-3</v>
      </c>
      <c r="AF82" s="16">
        <f t="shared" si="34"/>
        <v>4.0238478032262715E-6</v>
      </c>
      <c r="AG82" s="16">
        <f t="shared" si="34"/>
        <v>1.9479253501264886E-6</v>
      </c>
      <c r="AH82" s="16">
        <f t="shared" si="34"/>
        <v>7.6011116405094616E-7</v>
      </c>
      <c r="AI82" s="16">
        <f t="shared" si="34"/>
        <v>4.3754333877276146E-6</v>
      </c>
      <c r="AJ82" s="16">
        <f t="shared" si="34"/>
        <v>7.4307863273484932E-6</v>
      </c>
      <c r="AK82" s="16">
        <f t="shared" si="34"/>
        <v>3.946278459804418E-7</v>
      </c>
      <c r="AL82" s="16">
        <f t="shared" si="34"/>
        <v>5.1635781671268094E-6</v>
      </c>
      <c r="AM82" s="16">
        <f t="shared" si="34"/>
        <v>6.625423073512174E-7</v>
      </c>
      <c r="AN82" s="18">
        <f t="shared" si="34"/>
        <v>9.626904148063543E-6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6.4517320307103438E-6</v>
      </c>
      <c r="E83" s="16">
        <f t="shared" si="35"/>
        <v>3.1283304917712887E-6</v>
      </c>
      <c r="F83" s="16">
        <f t="shared" si="35"/>
        <v>3.1315324099885986E-6</v>
      </c>
      <c r="G83" s="16">
        <f t="shared" si="35"/>
        <v>1.7292802674608024E-6</v>
      </c>
      <c r="H83" s="16">
        <f t="shared" si="35"/>
        <v>7.8722818123809061E-6</v>
      </c>
      <c r="I83" s="16">
        <f t="shared" si="35"/>
        <v>1.1483800264623939E-6</v>
      </c>
      <c r="J83" s="16">
        <f t="shared" si="35"/>
        <v>4.2398341632556163E-7</v>
      </c>
      <c r="K83" s="16">
        <f t="shared" si="35"/>
        <v>2.50333647343562E-6</v>
      </c>
      <c r="L83" s="16">
        <f t="shared" si="35"/>
        <v>6.5224978509396078E-7</v>
      </c>
      <c r="M83" s="17">
        <f t="shared" si="35"/>
        <v>1.4857866384603742E-5</v>
      </c>
      <c r="N83" s="16">
        <f t="shared" si="35"/>
        <v>4.0483477370985689E-6</v>
      </c>
      <c r="O83" s="16">
        <f t="shared" si="35"/>
        <v>1.6119466562397114E-6</v>
      </c>
      <c r="P83" s="16">
        <f t="shared" si="35"/>
        <v>3.512718339699877E-6</v>
      </c>
      <c r="Q83" s="16">
        <f t="shared" si="35"/>
        <v>6.2640159058081398E-7</v>
      </c>
      <c r="R83" s="16">
        <f t="shared" si="35"/>
        <v>1.5803108559698468E-6</v>
      </c>
      <c r="S83" s="16">
        <f t="shared" si="35"/>
        <v>1.1899285284547768E-6</v>
      </c>
      <c r="T83" s="17">
        <f t="shared" si="35"/>
        <v>1.9269449676355616E-3</v>
      </c>
      <c r="U83" s="16">
        <f t="shared" si="35"/>
        <v>6.4444247827295469E-6</v>
      </c>
      <c r="V83" s="16">
        <f t="shared" si="35"/>
        <v>5.6225023469748663E-7</v>
      </c>
      <c r="W83" s="16">
        <f t="shared" si="35"/>
        <v>2.8141920553142515E-7</v>
      </c>
      <c r="X83" s="16">
        <f t="shared" si="35"/>
        <v>8.2345160658381813E-7</v>
      </c>
      <c r="Y83" s="16">
        <f t="shared" si="35"/>
        <v>9.0426810385243245E-7</v>
      </c>
      <c r="Z83" s="16">
        <f t="shared" si="35"/>
        <v>1.6953433475647142E-6</v>
      </c>
      <c r="AA83" s="16">
        <f t="shared" si="35"/>
        <v>2.6955681160387857E-6</v>
      </c>
      <c r="AB83" s="16">
        <f t="shared" si="35"/>
        <v>8.214931789996957E-9</v>
      </c>
      <c r="AC83" s="16">
        <f t="shared" si="35"/>
        <v>2.0312147552908423E-6</v>
      </c>
      <c r="AD83" s="16">
        <f t="shared" si="35"/>
        <v>2.1277720941574731E-6</v>
      </c>
      <c r="AE83" s="16">
        <f t="shared" si="35"/>
        <v>3.2039412531624567E-6</v>
      </c>
      <c r="AF83" s="16">
        <f t="shared" si="35"/>
        <v>5.9481078476531857E-7</v>
      </c>
      <c r="AG83" s="16">
        <f t="shared" si="35"/>
        <v>9.8881410904852364E-6</v>
      </c>
      <c r="AH83" s="16">
        <f t="shared" si="35"/>
        <v>2.8698911415974028E-6</v>
      </c>
      <c r="AI83" s="16">
        <f t="shared" si="35"/>
        <v>3.6131502844537573E-6</v>
      </c>
      <c r="AJ83" s="16">
        <f t="shared" si="35"/>
        <v>5.9320252633785824E-8</v>
      </c>
      <c r="AK83" s="16">
        <f t="shared" si="35"/>
        <v>3.0206850109808004E-6</v>
      </c>
      <c r="AL83" s="16">
        <f t="shared" si="35"/>
        <v>3.7376210398741652E-7</v>
      </c>
      <c r="AM83" s="16">
        <f t="shared" si="35"/>
        <v>5.3671635664872365E-6</v>
      </c>
      <c r="AN83" s="20">
        <f t="shared" si="35"/>
        <v>2.0977867818594152E-5</v>
      </c>
    </row>
    <row r="84" spans="1:40" ht="24">
      <c r="A84" s="13" t="s">
        <v>77</v>
      </c>
      <c r="B84" s="14" t="s">
        <v>41</v>
      </c>
      <c r="C84" s="19"/>
      <c r="D84" s="16">
        <f t="shared" ref="D84:AN84" si="36">$C41^2*D41^2</f>
        <v>1.1945154283226561E-8</v>
      </c>
      <c r="E84" s="16">
        <f t="shared" si="36"/>
        <v>3.7161431075102358E-6</v>
      </c>
      <c r="F84" s="16">
        <f t="shared" si="36"/>
        <v>2.6467153329375547E-9</v>
      </c>
      <c r="G84" s="16">
        <f t="shared" si="36"/>
        <v>5.9621011067526426E-6</v>
      </c>
      <c r="H84" s="16">
        <f t="shared" si="36"/>
        <v>8.0375021606017118E-6</v>
      </c>
      <c r="I84" s="16">
        <f t="shared" si="36"/>
        <v>1.6153655849772202E-8</v>
      </c>
      <c r="J84" s="16">
        <f t="shared" si="36"/>
        <v>1.5088632663302169E-6</v>
      </c>
      <c r="K84" s="16">
        <f t="shared" si="36"/>
        <v>1.0435199455094069E-5</v>
      </c>
      <c r="L84" s="16">
        <f t="shared" si="36"/>
        <v>9.1925603815789115E-6</v>
      </c>
      <c r="M84" s="17">
        <f t="shared" si="36"/>
        <v>6.7281006250000013E-3</v>
      </c>
      <c r="N84" s="16">
        <f t="shared" si="36"/>
        <v>1.3870099438564531E-5</v>
      </c>
      <c r="O84" s="16">
        <f t="shared" si="36"/>
        <v>7.9559784346694572E-7</v>
      </c>
      <c r="P84" s="16">
        <f t="shared" si="36"/>
        <v>8.1736158123732241E-7</v>
      </c>
      <c r="Q84" s="16">
        <f t="shared" si="36"/>
        <v>2.635237273537648E-6</v>
      </c>
      <c r="R84" s="16">
        <f t="shared" si="36"/>
        <v>5.5185386542535606E-8</v>
      </c>
      <c r="S84" s="16">
        <f t="shared" si="36"/>
        <v>2.001349600066962E-5</v>
      </c>
      <c r="T84" s="17">
        <f t="shared" si="36"/>
        <v>5.0979600000000016E-5</v>
      </c>
      <c r="U84" s="16">
        <f t="shared" si="36"/>
        <v>1.6153205316810355E-6</v>
      </c>
      <c r="V84" s="16">
        <f t="shared" si="36"/>
        <v>1.3200554452839248E-5</v>
      </c>
      <c r="W84" s="16">
        <f t="shared" si="36"/>
        <v>8.4348609084225928E-7</v>
      </c>
      <c r="X84" s="16">
        <f t="shared" si="36"/>
        <v>6.8572600667316223E-6</v>
      </c>
      <c r="Y84" s="16">
        <f t="shared" si="36"/>
        <v>4.4554134780637654E-5</v>
      </c>
      <c r="Z84" s="16">
        <f t="shared" si="36"/>
        <v>4.2716934317971602E-7</v>
      </c>
      <c r="AA84" s="16">
        <f t="shared" si="36"/>
        <v>4.5628233250625368E-6</v>
      </c>
      <c r="AB84" s="16">
        <f t="shared" si="36"/>
        <v>3.2018576474748847E-7</v>
      </c>
      <c r="AC84" s="16">
        <f t="shared" si="36"/>
        <v>1.1535613557167084E-5</v>
      </c>
      <c r="AD84" s="16">
        <f t="shared" si="36"/>
        <v>3.2691607275129063E-6</v>
      </c>
      <c r="AE84" s="16">
        <f t="shared" si="36"/>
        <v>3.0568296502935034E-5</v>
      </c>
      <c r="AF84" s="16">
        <f t="shared" si="36"/>
        <v>6.034842102763405E-8</v>
      </c>
      <c r="AG84" s="16">
        <f t="shared" si="36"/>
        <v>3.6510325033824577E-5</v>
      </c>
      <c r="AH84" s="16">
        <f t="shared" si="36"/>
        <v>1.2862984618576286E-5</v>
      </c>
      <c r="AI84" s="16">
        <f t="shared" si="36"/>
        <v>9.3309071909448736E-6</v>
      </c>
      <c r="AJ84" s="16">
        <f t="shared" si="36"/>
        <v>1.1518664380252531E-5</v>
      </c>
      <c r="AK84" s="16">
        <f t="shared" si="36"/>
        <v>2.4810910447174663E-5</v>
      </c>
      <c r="AL84" s="16">
        <f t="shared" si="36"/>
        <v>4.1088471735773454E-5</v>
      </c>
      <c r="AM84" s="16">
        <f t="shared" si="36"/>
        <v>2.4393879785331879E-6</v>
      </c>
      <c r="AN84" s="20">
        <f t="shared" si="36"/>
        <v>7.3702225000000029E-5</v>
      </c>
    </row>
    <row r="85" spans="1:40">
      <c r="A85" t="s">
        <v>122</v>
      </c>
      <c r="D85" s="21">
        <f>SUM($D$48:$D$84)</f>
        <v>1.1406884548838729E-3</v>
      </c>
      <c r="E85" s="21">
        <f>SUM($E$48:$E$84)</f>
        <v>3.9963407928137259E-4</v>
      </c>
      <c r="F85" s="21">
        <f>SUM($F$48:$F$84)</f>
        <v>4.1498552551827517E-3</v>
      </c>
      <c r="G85" s="21">
        <f>SUM($G$48:$G$84)</f>
        <v>1.3074618091346257E-4</v>
      </c>
      <c r="H85" s="21">
        <f>SUM($H$48:$H$84)</f>
        <v>1.1091418122838046E-4</v>
      </c>
      <c r="I85" s="21">
        <f>SUM($I$48:$I$84)</f>
        <v>7.0788856441543881E-4</v>
      </c>
      <c r="J85" s="21">
        <f>SUM($J$48:$J$84)</f>
        <v>8.6762341119537277E-4</v>
      </c>
      <c r="K85" s="21">
        <f>SUM($K$48:$K$84)</f>
        <v>3.0897636547908989E-4</v>
      </c>
      <c r="L85" s="21">
        <f>SUM($L$48:$L$84)</f>
        <v>1.013124875500234E-3</v>
      </c>
      <c r="M85" s="21">
        <f>SUM($M$48:$M$84)</f>
        <v>6.9573420517122959E-3</v>
      </c>
      <c r="N85" s="21">
        <f>SUM($N$48:$N$84)</f>
        <v>3.0097655775070164E-4</v>
      </c>
      <c r="O85" s="21">
        <f>SUM($O$48:$O$84)</f>
        <v>5.6467602619867014E-4</v>
      </c>
      <c r="P85" s="21">
        <f>SUM($P$48:$P$84)</f>
        <v>1.0711602642648527E-3</v>
      </c>
      <c r="Q85" s="21">
        <f>SUM($Q$48:$Q$84)</f>
        <v>1.7091902685325354E-3</v>
      </c>
      <c r="R85" s="21">
        <f>SUM($R$48:$R$84)</f>
        <v>9.9229311271867841E-5</v>
      </c>
      <c r="S85" s="21">
        <f>SUM($S$48:$S$84)</f>
        <v>4.51818534950985E-3</v>
      </c>
      <c r="T85" s="21">
        <f>SUM($T$48:$T$84)</f>
        <v>2.1693371105492619E-3</v>
      </c>
      <c r="U85" s="21">
        <f>SUM($U$48:$U$84)</f>
        <v>1.9250369965565775E-3</v>
      </c>
      <c r="V85" s="21">
        <f>SUM($V$48:$V$84)</f>
        <v>5.5110290993843041E-4</v>
      </c>
      <c r="W85" s="21">
        <f>SUM($W$48:$W$84)</f>
        <v>3.564803278782764E-4</v>
      </c>
      <c r="X85">
        <f>SUM($X$48:$X$84)</f>
        <v>9.3050842748425798E-5</v>
      </c>
      <c r="Y85" s="21">
        <f>SUM($Y$48:$Y$84)</f>
        <v>1.6790245936958003E-3</v>
      </c>
      <c r="Z85" s="21">
        <f>SUM($Z$48:$Z$84)</f>
        <v>4.731633522468231E-4</v>
      </c>
      <c r="AA85" s="21">
        <f>SUM($AA$48:$AA$84)</f>
        <v>2.567787100529012E-3</v>
      </c>
      <c r="AB85" s="21">
        <f>SUM($AB$48:$AB$84)</f>
        <v>1.3300987025836272E-3</v>
      </c>
      <c r="AC85" s="21">
        <f>SUM($AC$48:$AC$84)</f>
        <v>3.3570712867570136E-3</v>
      </c>
      <c r="AD85" s="21">
        <f>SUM($AD$48:$AD$84)</f>
        <v>1.3378144150268188E-2</v>
      </c>
      <c r="AE85" s="21">
        <f>SUM($AE$48:$AE$84)</f>
        <v>2.8262745544421763E-3</v>
      </c>
      <c r="AF85" s="21">
        <f>SUM($AF$48:$AF$84)</f>
        <v>3.4585780376992052E-3</v>
      </c>
      <c r="AG85" s="21">
        <f>SUM($AG$48:$AG$84)</f>
        <v>1.5601496416853538E-3</v>
      </c>
      <c r="AH85" s="21">
        <f>SUM($AH$48:$AH$84)</f>
        <v>3.3246876457276894E-3</v>
      </c>
      <c r="AI85" s="21">
        <f>SUM($AI$48:$AI$84)</f>
        <v>5.5708425278397471E-3</v>
      </c>
      <c r="AJ85" s="21">
        <f>SUM($AJ$48:$AJ$84)</f>
        <v>1.5474016482876973E-3</v>
      </c>
      <c r="AK85" s="21">
        <f>SUM($AK$48:$AK$84)</f>
        <v>7.4283372671264348E-3</v>
      </c>
      <c r="AL85" s="21">
        <f>SUM($AL$48:$AL$84)</f>
        <v>2.7640499711345124E-3</v>
      </c>
      <c r="AM85" s="21">
        <f>SUM($AM$48:$AM$84)</f>
        <v>6.1266308470707262E-3</v>
      </c>
      <c r="AN85" s="21">
        <f>SUM($AN$48:$AN$84)</f>
        <v>7.4469702465413809E-3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123</v>
      </c>
      <c r="C87">
        <f>SUM($D$85:$AN$85)</f>
        <v>9.3984430958627102E-2</v>
      </c>
      <c r="D87" s="22">
        <f>$D$85/$C$87</f>
        <v>1.2136993789812011E-2</v>
      </c>
      <c r="E87" s="22">
        <f>$E$85/$C$87</f>
        <v>4.2521306476526475E-3</v>
      </c>
      <c r="F87" s="22">
        <f>$F$85/$C$87</f>
        <v>4.4154709592374504E-2</v>
      </c>
      <c r="G87" s="22">
        <f>$G$85/$C$87</f>
        <v>1.3911472313006647E-3</v>
      </c>
      <c r="H87" s="22">
        <f>$H$85/$C$87</f>
        <v>1.1801335614534498E-3</v>
      </c>
      <c r="I87" s="22">
        <f>$I$85/$C$87</f>
        <v>7.5319769156985007E-3</v>
      </c>
      <c r="J87" s="22">
        <f>$J$85/$C$87</f>
        <v>9.2315652959298056E-3</v>
      </c>
      <c r="K87" s="22">
        <f>$K$85/$C$87</f>
        <v>3.2875271183490425E-3</v>
      </c>
      <c r="L87" s="22">
        <f>$L$85/$C$87</f>
        <v>1.0779709630270803E-2</v>
      </c>
      <c r="M87" s="22">
        <f>$M$85/$C$87</f>
        <v>7.4026538020696087E-2</v>
      </c>
      <c r="N87" s="22">
        <f>$N$85/$C$87</f>
        <v>3.2024086828082682E-3</v>
      </c>
      <c r="O87" s="22">
        <f>$O$85/$C$87</f>
        <v>6.008186892648701E-3</v>
      </c>
      <c r="P87" s="22">
        <f>$P$85/$C$87</f>
        <v>1.1397209658442133E-2</v>
      </c>
      <c r="Q87" s="22">
        <f>$Q$85/$C$87</f>
        <v>1.8185887291108229E-2</v>
      </c>
      <c r="R87" s="22">
        <f>$R$85/$C$87</f>
        <v>1.0558058420926078E-3</v>
      </c>
      <c r="S87" s="22">
        <f>$S$85/$C$87</f>
        <v>4.8073763956700453E-2</v>
      </c>
      <c r="T87" s="22">
        <f>$T$85/$C$87</f>
        <v>2.3081877375032745E-2</v>
      </c>
      <c r="U87" s="22">
        <f>$U$85/$C$87</f>
        <v>2.0482509463764252E-2</v>
      </c>
      <c r="V87" s="22">
        <f>$V$85/$C$87</f>
        <v>5.8637681190093225E-3</v>
      </c>
      <c r="W87" s="22">
        <f>$W$85/$C$87</f>
        <v>3.7929721363658907E-3</v>
      </c>
      <c r="X87" s="22">
        <f>$X$85/$C$87</f>
        <v>9.900665652738561E-4</v>
      </c>
      <c r="Y87" s="22">
        <f>$Y$85/$C$87</f>
        <v>1.7864922695918901E-2</v>
      </c>
      <c r="Z87" s="22">
        <f>$Z$85/$C$87</f>
        <v>5.0344865359148094E-3</v>
      </c>
      <c r="AA87" s="22">
        <f>$AA$85/$C$87</f>
        <v>2.7321409241275057E-2</v>
      </c>
      <c r="AB87" s="22">
        <f>$AB$85/$C$87</f>
        <v>1.4152330221259201E-2</v>
      </c>
      <c r="AC87" s="22">
        <f>$AC$85/$C$87</f>
        <v>3.5719440470250122E-2</v>
      </c>
      <c r="AD87" s="22">
        <f>$AD$85/$C$87</f>
        <v>0.1423442586587281</v>
      </c>
      <c r="AE87" s="22">
        <f>$AE$85/$C$87</f>
        <v>3.0071731302882824E-2</v>
      </c>
      <c r="AF87" s="22">
        <f>$AF$85/$C$87</f>
        <v>3.6799478407457786E-2</v>
      </c>
      <c r="AG87" s="22">
        <f>$AG$85/$C$87</f>
        <v>1.6600086054382214E-2</v>
      </c>
      <c r="AH87" s="22">
        <f>$AH$85/$C$87</f>
        <v>3.5374876581327076E-2</v>
      </c>
      <c r="AI87" s="22">
        <f>$AI$85/$C$87</f>
        <v>5.9274099667551199E-2</v>
      </c>
      <c r="AJ87" s="22">
        <f>$AJ$85/$C$87</f>
        <v>1.6464446637644476E-2</v>
      </c>
      <c r="AK87" s="22">
        <f>$AK$85/$C$87</f>
        <v>7.9037955450264569E-2</v>
      </c>
      <c r="AL87" s="22">
        <f>$AL$85/$C$87</f>
        <v>2.9409657992729404E-2</v>
      </c>
      <c r="AM87" s="22">
        <f>$AM$85/$C$87</f>
        <v>6.5187720823332226E-2</v>
      </c>
      <c r="AN87" s="22">
        <f>$AN$85/$C$87</f>
        <v>7.9236211472298132E-2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F9B3D-913E-4535-AEC8-760A210FAC47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221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-4.7410824603059898E-2</v>
      </c>
      <c r="D5" s="10">
        <v>2.8031831560484173E-2</v>
      </c>
      <c r="E5" s="10">
        <v>3.196911273843981E-2</v>
      </c>
      <c r="F5" s="10">
        <v>-2.0663659335210482E-2</v>
      </c>
      <c r="G5" s="10">
        <v>-7.529488633694059E-3</v>
      </c>
      <c r="H5" s="10">
        <v>2.2014517788830405E-2</v>
      </c>
      <c r="I5" s="10">
        <v>1.4830139470708858E-2</v>
      </c>
      <c r="J5" s="10">
        <v>-1.7589010489759794E-2</v>
      </c>
      <c r="K5" s="10">
        <v>3.9808658793849282E-2</v>
      </c>
      <c r="L5" s="10">
        <v>8.7463832417515056E-2</v>
      </c>
      <c r="M5" s="10">
        <v>1.6176801549636168E-2</v>
      </c>
      <c r="N5" s="10">
        <v>-9.2345091544270928E-3</v>
      </c>
      <c r="O5" s="10">
        <v>-1.7473274839574306E-2</v>
      </c>
      <c r="P5" s="10">
        <v>1.3446720705676252E-2</v>
      </c>
      <c r="Q5" s="10">
        <v>2.4404037197306053E-2</v>
      </c>
      <c r="R5" s="10">
        <v>-1.383514310743023E-4</v>
      </c>
      <c r="S5" s="10">
        <v>-4.2812907330025563E-3</v>
      </c>
      <c r="T5" s="10">
        <v>3.7382613894458107E-2</v>
      </c>
      <c r="U5" s="10">
        <v>-1.694754538614246E-2</v>
      </c>
      <c r="V5" s="10">
        <v>7.6422415527245087E-3</v>
      </c>
      <c r="W5" s="10">
        <v>-3.0691845758006996E-2</v>
      </c>
      <c r="X5" s="10">
        <v>-3.3188948057607582E-3</v>
      </c>
      <c r="Y5" s="10">
        <v>-2.1452614668812056E-2</v>
      </c>
      <c r="Z5" s="10">
        <v>-4.3088667688179526E-3</v>
      </c>
      <c r="AA5" s="10">
        <v>2.511956280051484E-2</v>
      </c>
      <c r="AB5" s="10">
        <v>-3.763539197239821E-3</v>
      </c>
      <c r="AC5" s="10">
        <v>1.3517500070134598E-2</v>
      </c>
      <c r="AD5" s="10">
        <v>-8.9822001579000048E-3</v>
      </c>
      <c r="AE5" s="10">
        <v>-2.0906185767010498E-2</v>
      </c>
      <c r="AF5" s="10">
        <v>-4.3398431262226055E-2</v>
      </c>
      <c r="AG5" s="10">
        <v>-4.2002168249738348E-2</v>
      </c>
      <c r="AH5" s="10">
        <v>-4.0760000562867701E-3</v>
      </c>
      <c r="AI5" s="10">
        <v>1.0155340691921276E-2</v>
      </c>
      <c r="AJ5" s="10">
        <v>-3.2377790697005443E-2</v>
      </c>
      <c r="AK5" s="11" t="s">
        <v>83</v>
      </c>
      <c r="AL5" s="10">
        <v>1.578869473461247E-2</v>
      </c>
      <c r="AM5" s="10">
        <v>-7.8879776427271085E-3</v>
      </c>
      <c r="AN5" s="12">
        <v>6.6336809331929295E-4</v>
      </c>
    </row>
    <row r="6" spans="1:40" ht="24">
      <c r="A6" s="13" t="s">
        <v>42</v>
      </c>
      <c r="B6" s="14" t="s">
        <v>41</v>
      </c>
      <c r="C6" s="15">
        <v>3.3079115474469331E-2</v>
      </c>
      <c r="D6" s="16">
        <v>3.5203690120136719E-3</v>
      </c>
      <c r="E6" s="16">
        <v>4.0536901010993477E-2</v>
      </c>
      <c r="F6" s="16">
        <v>-3.123881071672166E-2</v>
      </c>
      <c r="G6" s="17" t="s">
        <v>85</v>
      </c>
      <c r="H6" s="16">
        <v>-2.0764279252540123E-3</v>
      </c>
      <c r="I6" s="16">
        <v>-5.7134921862028475E-2</v>
      </c>
      <c r="J6" s="16">
        <v>-2.0599698439276247E-2</v>
      </c>
      <c r="K6" s="16">
        <v>1.1437804596229905E-2</v>
      </c>
      <c r="L6" s="16">
        <v>1.8375718658976536E-2</v>
      </c>
      <c r="M6" s="16">
        <v>-6.2724613167849483E-2</v>
      </c>
      <c r="N6" s="16">
        <v>-3.0853873462541929E-2</v>
      </c>
      <c r="O6" s="16">
        <v>9.239817181171128E-4</v>
      </c>
      <c r="P6" s="16">
        <v>-2.4731722213492853E-2</v>
      </c>
      <c r="Q6" s="16">
        <v>-3.1220090204238032E-2</v>
      </c>
      <c r="R6" s="16">
        <v>-7.9033590106071736E-3</v>
      </c>
      <c r="S6" s="16">
        <v>4.5858781188451618E-3</v>
      </c>
      <c r="T6" s="16">
        <v>-5.3490646813360979E-2</v>
      </c>
      <c r="U6" s="16">
        <v>4.7189272935420676E-2</v>
      </c>
      <c r="V6" s="16">
        <v>1.3234987698856296E-2</v>
      </c>
      <c r="W6" s="16">
        <v>9.4820665034465821E-3</v>
      </c>
      <c r="X6" s="16">
        <v>5.2588706908792131E-2</v>
      </c>
      <c r="Y6" s="16">
        <v>-2.2741431626286904E-2</v>
      </c>
      <c r="Z6" s="16">
        <v>6.1709770938755598E-2</v>
      </c>
      <c r="AA6" s="16">
        <v>1.1812862751389942E-2</v>
      </c>
      <c r="AB6" s="16">
        <v>1.3406580529727085E-2</v>
      </c>
      <c r="AC6" s="16">
        <v>-1.0427489936895634E-2</v>
      </c>
      <c r="AD6" s="16">
        <v>-2.4421199035685164E-2</v>
      </c>
      <c r="AE6" s="16">
        <v>2.4144415093496643E-2</v>
      </c>
      <c r="AF6" s="16">
        <v>1.446480426930803E-2</v>
      </c>
      <c r="AG6" s="16">
        <v>3.313838060823783E-2</v>
      </c>
      <c r="AH6" s="16">
        <v>-2.3975290490869484E-2</v>
      </c>
      <c r="AI6" s="16">
        <v>2.296067132672653E-2</v>
      </c>
      <c r="AJ6" s="16">
        <v>1.764378226830372E-2</v>
      </c>
      <c r="AK6" s="16">
        <v>-7.4398127320632291E-3</v>
      </c>
      <c r="AL6" s="16">
        <v>3.4518745649455139E-2</v>
      </c>
      <c r="AM6" s="16">
        <v>3.6763729929266992E-2</v>
      </c>
      <c r="AN6" s="18">
        <v>1.2907036862766536E-2</v>
      </c>
    </row>
    <row r="7" spans="1:40" ht="24">
      <c r="A7" s="13" t="s">
        <v>43</v>
      </c>
      <c r="B7" s="14" t="s">
        <v>41</v>
      </c>
      <c r="C7" s="15">
        <v>1.5594020601547912E-2</v>
      </c>
      <c r="D7" s="16">
        <v>4.4413047816544642E-2</v>
      </c>
      <c r="E7" s="16">
        <v>3.4870500198832553E-2</v>
      </c>
      <c r="F7" s="16">
        <v>6.5691746178346737E-3</v>
      </c>
      <c r="G7" s="16">
        <v>1.1795269123839675E-2</v>
      </c>
      <c r="H7" s="16">
        <v>3.2722412286681907E-2</v>
      </c>
      <c r="I7" s="16">
        <v>3.1529921032177541E-2</v>
      </c>
      <c r="J7" s="16">
        <v>5.6101543506737725E-2</v>
      </c>
      <c r="K7" s="16">
        <v>3.3345690221889446E-3</v>
      </c>
      <c r="L7" s="16">
        <v>6.3499528927695503E-2</v>
      </c>
      <c r="M7" s="16">
        <v>4.3434078928624199E-2</v>
      </c>
      <c r="N7" s="16">
        <v>-1.414604608832665E-2</v>
      </c>
      <c r="O7" s="16">
        <v>-1.7769232173609512E-3</v>
      </c>
      <c r="P7" s="16">
        <v>-3.0147379282363158E-4</v>
      </c>
      <c r="Q7" s="16">
        <v>-7.6563104644987324E-3</v>
      </c>
      <c r="R7" s="16">
        <v>6.7961984472347164E-2</v>
      </c>
      <c r="S7" s="16">
        <v>3.2397836056216149E-2</v>
      </c>
      <c r="T7" s="16">
        <v>1.3981911397300359E-2</v>
      </c>
      <c r="U7" s="16">
        <v>2.0252115415675117E-2</v>
      </c>
      <c r="V7" s="16">
        <v>3.0995051267606495E-2</v>
      </c>
      <c r="W7" s="16">
        <v>-1.2916723388061201E-2</v>
      </c>
      <c r="X7" s="16">
        <v>-1.4779255085561964E-2</v>
      </c>
      <c r="Y7" s="16">
        <v>-5.1734066372970525E-2</v>
      </c>
      <c r="Z7" s="16">
        <v>4.8268071054909281E-2</v>
      </c>
      <c r="AA7" s="17" t="s">
        <v>85</v>
      </c>
      <c r="AB7" s="16">
        <v>2.2473309647035089E-2</v>
      </c>
      <c r="AC7" s="16">
        <v>-9.6526990040981808E-3</v>
      </c>
      <c r="AD7" s="16">
        <v>-1.8888165179280002E-2</v>
      </c>
      <c r="AE7" s="16">
        <v>-1.2163810607342427E-2</v>
      </c>
      <c r="AF7" s="16">
        <v>1.0263481694219864E-2</v>
      </c>
      <c r="AG7" s="16">
        <v>-4.65914022271815E-2</v>
      </c>
      <c r="AH7" s="16">
        <v>-1.2470869442059754E-2</v>
      </c>
      <c r="AI7" s="16">
        <v>-3.649182811634634E-3</v>
      </c>
      <c r="AJ7" s="16">
        <v>-3.4961872137455989E-2</v>
      </c>
      <c r="AK7" s="16">
        <v>2.468518169583124E-2</v>
      </c>
      <c r="AL7" s="16">
        <v>-1.9523035532545384E-3</v>
      </c>
      <c r="AM7" s="16">
        <v>-3.3835659834718937E-2</v>
      </c>
      <c r="AN7" s="18">
        <v>-1.1516902718737485E-2</v>
      </c>
    </row>
    <row r="8" spans="1:40" ht="24">
      <c r="A8" s="13" t="s">
        <v>44</v>
      </c>
      <c r="B8" s="14" t="s">
        <v>41</v>
      </c>
      <c r="C8" s="15">
        <v>2.1266413165143931E-2</v>
      </c>
      <c r="D8" s="16">
        <v>7.032360497722101E-2</v>
      </c>
      <c r="E8" s="16">
        <v>1.6159970298234027E-2</v>
      </c>
      <c r="F8" s="16">
        <v>7.2065579740067326E-3</v>
      </c>
      <c r="G8" s="16">
        <v>9.4213208516357727E-3</v>
      </c>
      <c r="H8" s="16">
        <v>6.4480406104486243E-2</v>
      </c>
      <c r="I8" s="16">
        <v>2.8593729706087867E-3</v>
      </c>
      <c r="J8" s="16">
        <v>1.8304630777756317E-2</v>
      </c>
      <c r="K8" s="16">
        <v>2.7147736709355604E-2</v>
      </c>
      <c r="L8" s="16">
        <v>7.3263864433597614E-2</v>
      </c>
      <c r="M8" s="16">
        <v>9.4675348393459327E-3</v>
      </c>
      <c r="N8" s="16">
        <v>3.5617426920327107E-2</v>
      </c>
      <c r="O8" s="16">
        <v>-2.3565996941414803E-2</v>
      </c>
      <c r="P8" s="16">
        <v>1.6610423555647784E-2</v>
      </c>
      <c r="Q8" s="16">
        <v>-2.5624418149153162E-2</v>
      </c>
      <c r="R8" s="16">
        <v>-2.6196166961174012E-2</v>
      </c>
      <c r="S8" s="16">
        <v>5.8724071821818574E-2</v>
      </c>
      <c r="T8" s="16">
        <v>1.0442232709666564E-2</v>
      </c>
      <c r="U8" s="16">
        <v>-7.6128854461424743E-3</v>
      </c>
      <c r="V8" s="16">
        <v>7.9085541469912472E-3</v>
      </c>
      <c r="W8" s="17" t="s">
        <v>99</v>
      </c>
      <c r="X8" s="16">
        <v>1.700529781660776E-2</v>
      </c>
      <c r="Y8" s="16">
        <v>2.4396121901468629E-2</v>
      </c>
      <c r="Z8" s="16">
        <v>3.1115347786118356E-2</v>
      </c>
      <c r="AA8" s="16">
        <v>-1.2824861658490515E-2</v>
      </c>
      <c r="AB8" s="16">
        <v>-7.8446726754011972E-3</v>
      </c>
      <c r="AC8" s="16">
        <v>-2.6279172827979116E-2</v>
      </c>
      <c r="AD8" s="16">
        <v>-2.4880349565879142E-2</v>
      </c>
      <c r="AE8" s="16">
        <v>-5.5938954452836288E-2</v>
      </c>
      <c r="AF8" s="16">
        <v>8.5716519941947088E-3</v>
      </c>
      <c r="AG8" s="16">
        <v>2.1109770642379564E-4</v>
      </c>
      <c r="AH8" s="16">
        <v>-2.6039869550445054E-2</v>
      </c>
      <c r="AI8" s="16">
        <v>-5.464786226216419E-3</v>
      </c>
      <c r="AJ8" s="16">
        <v>-4.0127091289936037E-2</v>
      </c>
      <c r="AK8" s="16">
        <v>-3.0046959370832016E-2</v>
      </c>
      <c r="AL8" s="16">
        <v>2.3078853714966315E-2</v>
      </c>
      <c r="AM8" s="16">
        <v>-2.9301201033055099E-2</v>
      </c>
      <c r="AN8" s="18">
        <v>-5.0495216047060455E-2</v>
      </c>
    </row>
    <row r="9" spans="1:40" ht="24">
      <c r="A9" s="13" t="s">
        <v>45</v>
      </c>
      <c r="B9" s="14" t="s">
        <v>41</v>
      </c>
      <c r="C9" s="15">
        <v>-3.6152843195235172E-2</v>
      </c>
      <c r="D9" s="16">
        <v>-3.293856901912337E-2</v>
      </c>
      <c r="E9" s="16">
        <v>1.0922823314205087E-2</v>
      </c>
      <c r="F9" s="16">
        <v>-3.116820385562618E-2</v>
      </c>
      <c r="G9" s="16">
        <v>-2.4748113675485205E-2</v>
      </c>
      <c r="H9" s="16">
        <v>5.686811671382843E-2</v>
      </c>
      <c r="I9" s="16">
        <v>-3.4143884263532147E-2</v>
      </c>
      <c r="J9" s="16">
        <v>-9.6379881441920716E-3</v>
      </c>
      <c r="K9" s="16">
        <v>-3.2934877689224122E-3</v>
      </c>
      <c r="L9" s="16">
        <v>-4.2457112648708405E-2</v>
      </c>
      <c r="M9" s="16">
        <v>5.3690499683509366E-3</v>
      </c>
      <c r="N9" s="16">
        <v>-1.3519251394760763E-2</v>
      </c>
      <c r="O9" s="16">
        <v>-3.7705726231408478E-2</v>
      </c>
      <c r="P9" s="17" t="s">
        <v>89</v>
      </c>
      <c r="Q9" s="16">
        <v>4.2400008568477993E-6</v>
      </c>
      <c r="R9" s="16">
        <v>-3.1760983316520617E-3</v>
      </c>
      <c r="S9" s="16">
        <v>-2.394820262426019E-2</v>
      </c>
      <c r="T9" s="16">
        <v>-4.6487289982724701E-2</v>
      </c>
      <c r="U9" s="16">
        <v>-8.1978340997942815E-3</v>
      </c>
      <c r="V9" s="16">
        <v>2.3072588572930094E-2</v>
      </c>
      <c r="W9" s="16">
        <v>1.6740362800810555E-2</v>
      </c>
      <c r="X9" s="16">
        <v>-1.3043443752460639E-2</v>
      </c>
      <c r="Y9" s="16">
        <v>1.829061451165561E-2</v>
      </c>
      <c r="Z9" s="16">
        <v>1.2428508284630511E-2</v>
      </c>
      <c r="AA9" s="16">
        <v>-3.0135130716610022E-4</v>
      </c>
      <c r="AB9" s="16">
        <v>3.5126970887750887E-2</v>
      </c>
      <c r="AC9" s="16">
        <v>2.1863727898547399E-2</v>
      </c>
      <c r="AD9" s="16">
        <v>-1.1667424359000951E-2</v>
      </c>
      <c r="AE9" s="16">
        <v>-2.2880987127397955E-2</v>
      </c>
      <c r="AF9" s="16">
        <v>-2.4073233098109794E-2</v>
      </c>
      <c r="AG9" s="16">
        <v>-2.9797750459345015E-2</v>
      </c>
      <c r="AH9" s="16">
        <v>-1.2413437352658061E-3</v>
      </c>
      <c r="AI9" s="16">
        <v>6.5029908328759115E-2</v>
      </c>
      <c r="AJ9" s="16">
        <v>8.2609943716257586E-3</v>
      </c>
      <c r="AK9" s="16">
        <v>1.3288447859743126E-2</v>
      </c>
      <c r="AL9" s="16">
        <v>3.4568359447390326E-2</v>
      </c>
      <c r="AM9" s="16">
        <v>7.7760483838734087E-2</v>
      </c>
      <c r="AN9" s="18">
        <v>-3.8366075820391622E-2</v>
      </c>
    </row>
    <row r="10" spans="1:40" ht="24">
      <c r="A10" s="13" t="s">
        <v>46</v>
      </c>
      <c r="B10" s="14" t="s">
        <v>41</v>
      </c>
      <c r="C10" s="15">
        <v>-9.4383532097362818E-2</v>
      </c>
      <c r="D10" s="16">
        <v>-5.1757091227837219E-2</v>
      </c>
      <c r="E10" s="16">
        <v>-1.8543895203336942E-2</v>
      </c>
      <c r="F10" s="16">
        <v>-1.1975496042151808E-2</v>
      </c>
      <c r="G10" s="16">
        <v>1.157887350060424E-2</v>
      </c>
      <c r="H10" s="16">
        <v>-8.8385055109965489E-3</v>
      </c>
      <c r="I10" s="16">
        <v>5.5221777553844551E-3</v>
      </c>
      <c r="J10" s="16">
        <v>-2.4513815455554293E-3</v>
      </c>
      <c r="K10" s="17" t="s">
        <v>83</v>
      </c>
      <c r="L10" s="16">
        <v>-2.0418982835243314E-2</v>
      </c>
      <c r="M10" s="16">
        <v>-3.4693124535400459E-2</v>
      </c>
      <c r="N10" s="16">
        <v>8.0197841413603092E-3</v>
      </c>
      <c r="O10" s="16">
        <v>-3.454949981606497E-2</v>
      </c>
      <c r="P10" s="16">
        <v>-3.3257543465375805E-3</v>
      </c>
      <c r="Q10" s="16">
        <v>-3.6381536473024931E-2</v>
      </c>
      <c r="R10" s="16">
        <v>-2.7841536743163021E-2</v>
      </c>
      <c r="S10" s="16">
        <v>1.5229582457576302E-2</v>
      </c>
      <c r="T10" s="16">
        <v>-3.6996614025807055E-2</v>
      </c>
      <c r="U10" s="16">
        <v>-3.937789294581235E-3</v>
      </c>
      <c r="V10" s="16">
        <v>2.3176555267898281E-2</v>
      </c>
      <c r="W10" s="16">
        <v>2.7716566278601539E-2</v>
      </c>
      <c r="X10" s="16">
        <v>2.2044061193271586E-2</v>
      </c>
      <c r="Y10" s="16">
        <v>6.3059820871289252E-2</v>
      </c>
      <c r="Z10" s="16">
        <v>-2.007959751681445E-2</v>
      </c>
      <c r="AA10" s="16">
        <v>3.4039272126490283E-3</v>
      </c>
      <c r="AB10" s="16">
        <v>4.7112486004762998E-2</v>
      </c>
      <c r="AC10" s="16">
        <v>3.4940284790874979E-2</v>
      </c>
      <c r="AD10" s="16">
        <v>-3.8298498504023809E-2</v>
      </c>
      <c r="AE10" s="16">
        <v>-2.4376133649116178E-3</v>
      </c>
      <c r="AF10" s="16">
        <v>-8.8125000153619938E-3</v>
      </c>
      <c r="AG10" s="16">
        <v>9.4698162773551725E-3</v>
      </c>
      <c r="AH10" s="16">
        <v>2.9215363880112448E-3</v>
      </c>
      <c r="AI10" s="16">
        <v>1.1794410019948218E-2</v>
      </c>
      <c r="AJ10" s="16">
        <v>-3.6908522800212007E-4</v>
      </c>
      <c r="AK10" s="16">
        <v>3.9770493606854147E-2</v>
      </c>
      <c r="AL10" s="16">
        <v>1.0718857340692946E-2</v>
      </c>
      <c r="AM10" s="16">
        <v>-4.727715822274008E-3</v>
      </c>
      <c r="AN10" s="18">
        <v>-2.7695737060783491E-2</v>
      </c>
    </row>
    <row r="11" spans="1:40" ht="24">
      <c r="A11" s="13" t="s">
        <v>47</v>
      </c>
      <c r="B11" s="14" t="s">
        <v>41</v>
      </c>
      <c r="C11" s="15">
        <v>-1.981201098600472E-2</v>
      </c>
      <c r="D11" s="16">
        <v>7.2626421158652407E-2</v>
      </c>
      <c r="E11" s="16">
        <v>3.4417803672560656E-3</v>
      </c>
      <c r="F11" s="16">
        <v>-1.2922569184606301E-2</v>
      </c>
      <c r="G11" s="16">
        <v>4.655307589519226E-2</v>
      </c>
      <c r="H11" s="16">
        <v>4.8657315348989746E-2</v>
      </c>
      <c r="I11" s="16">
        <v>3.7978502252837103E-2</v>
      </c>
      <c r="J11" s="16">
        <v>1.1435090145993896E-2</v>
      </c>
      <c r="K11" s="16">
        <v>-3.8425967687807151E-3</v>
      </c>
      <c r="L11" s="16">
        <v>5.025187453502785E-2</v>
      </c>
      <c r="M11" s="16">
        <v>7.1944673972789155E-2</v>
      </c>
      <c r="N11" s="16">
        <v>3.9214985618629808E-2</v>
      </c>
      <c r="O11" s="16">
        <v>1.2492100527149545E-2</v>
      </c>
      <c r="P11" s="16">
        <v>-8.0916460552372445E-3</v>
      </c>
      <c r="Q11" s="16">
        <v>-4.1223851913179677E-2</v>
      </c>
      <c r="R11" s="16">
        <v>2.0387777102360062E-3</v>
      </c>
      <c r="S11" s="16">
        <v>2.9256258460374201E-2</v>
      </c>
      <c r="T11" s="16">
        <v>3.0804267318747643E-2</v>
      </c>
      <c r="U11" s="17" t="s">
        <v>95</v>
      </c>
      <c r="V11" s="16">
        <v>-7.7250117593268466E-3</v>
      </c>
      <c r="W11" s="16">
        <v>-7.566048947553361E-3</v>
      </c>
      <c r="X11" s="16">
        <v>-3.025800735317637E-2</v>
      </c>
      <c r="Y11" s="16">
        <v>-2.1157490304931713E-2</v>
      </c>
      <c r="Z11" s="16">
        <v>2.3936656591001495E-2</v>
      </c>
      <c r="AA11" s="16">
        <v>2.0035639747099855E-2</v>
      </c>
      <c r="AB11" s="16">
        <v>-3.7554012754034097E-2</v>
      </c>
      <c r="AC11" s="16">
        <v>-2.7124936212016209E-2</v>
      </c>
      <c r="AD11" s="16">
        <v>2.0113563089316066E-2</v>
      </c>
      <c r="AE11" s="16">
        <v>4.3731905057794944E-2</v>
      </c>
      <c r="AF11" s="16">
        <v>-9.8955066924447093E-3</v>
      </c>
      <c r="AG11" s="16">
        <v>-4.0188416296610512E-2</v>
      </c>
      <c r="AH11" s="16">
        <v>-7.5896475795282315E-3</v>
      </c>
      <c r="AI11" s="16">
        <v>-3.5712183463618846E-2</v>
      </c>
      <c r="AJ11" s="16">
        <v>-2.3227012541799912E-2</v>
      </c>
      <c r="AK11" s="16">
        <v>-1.6487378499367669E-2</v>
      </c>
      <c r="AL11" s="16">
        <v>4.9445572026105923E-2</v>
      </c>
      <c r="AM11" s="16">
        <v>1.8915296904333887E-2</v>
      </c>
      <c r="AN11" s="18">
        <v>-5.6122693647858352E-2</v>
      </c>
    </row>
    <row r="12" spans="1:40" ht="24">
      <c r="A12" s="13" t="s">
        <v>48</v>
      </c>
      <c r="B12" s="14" t="s">
        <v>41</v>
      </c>
      <c r="C12" s="15">
        <v>1.9724973627274413E-2</v>
      </c>
      <c r="D12" s="16">
        <v>8.5748658572646595E-3</v>
      </c>
      <c r="E12" s="16">
        <v>3.6732412478693188E-2</v>
      </c>
      <c r="F12" s="16">
        <v>-4.4412592563618594E-4</v>
      </c>
      <c r="G12" s="16">
        <v>2.3140020363768325E-2</v>
      </c>
      <c r="H12" s="16">
        <v>6.3681779177978098E-2</v>
      </c>
      <c r="I12" s="16">
        <v>-1.1609313045491881E-2</v>
      </c>
      <c r="J12" s="16">
        <v>3.4225121916806288E-3</v>
      </c>
      <c r="K12" s="16">
        <v>1.1724202394710699E-2</v>
      </c>
      <c r="L12" s="16">
        <v>2.0680209671391107E-2</v>
      </c>
      <c r="M12" s="16">
        <v>2.4944826467242137E-2</v>
      </c>
      <c r="N12" s="16">
        <v>1.3958462470400886E-2</v>
      </c>
      <c r="O12" s="16">
        <v>3.4131795810798324E-2</v>
      </c>
      <c r="P12" s="16">
        <v>6.5446214423200852E-2</v>
      </c>
      <c r="Q12" s="16">
        <v>1.944480285070457E-2</v>
      </c>
      <c r="R12" s="16">
        <v>5.448478005717467E-3</v>
      </c>
      <c r="S12" s="16">
        <v>3.9524012548059435E-2</v>
      </c>
      <c r="T12" s="16">
        <v>1.1468026335686306E-2</v>
      </c>
      <c r="U12" s="16">
        <v>-3.6480752187233331E-2</v>
      </c>
      <c r="V12" s="16">
        <v>-1.1250228627856625E-2</v>
      </c>
      <c r="W12" s="16">
        <v>-5.5465177952066106E-3</v>
      </c>
      <c r="X12" s="16">
        <v>-1.7317033307550959E-3</v>
      </c>
      <c r="Y12" s="16">
        <v>-1.3777562633940985E-2</v>
      </c>
      <c r="Z12" s="16">
        <v>-4.7209574170350545E-3</v>
      </c>
      <c r="AA12" s="16">
        <v>-3.690546400451748E-3</v>
      </c>
      <c r="AB12" s="16">
        <v>-2.0795865457559709E-2</v>
      </c>
      <c r="AC12" s="16">
        <v>-5.2032836802181813E-2</v>
      </c>
      <c r="AD12" s="16">
        <v>-3.9791656238148732E-2</v>
      </c>
      <c r="AE12" s="16">
        <v>2.3745576979125445E-2</v>
      </c>
      <c r="AF12" s="16">
        <v>-2.1924302270581009E-2</v>
      </c>
      <c r="AG12" s="16">
        <v>-4.9719794939704881E-2</v>
      </c>
      <c r="AH12" s="16">
        <v>1.7449830438107203E-2</v>
      </c>
      <c r="AI12" s="17" t="s">
        <v>80</v>
      </c>
      <c r="AJ12" s="16">
        <v>-1.8851657979303092E-5</v>
      </c>
      <c r="AK12" s="16">
        <v>1.0072036000474001E-2</v>
      </c>
      <c r="AL12" s="16">
        <v>1.3100533499147972E-2</v>
      </c>
      <c r="AM12" s="16">
        <v>4.5689956717309722E-2</v>
      </c>
      <c r="AN12" s="18">
        <v>7.7539743730144235E-3</v>
      </c>
    </row>
    <row r="13" spans="1:40" ht="24">
      <c r="A13" s="13" t="s">
        <v>49</v>
      </c>
      <c r="B13" s="14" t="s">
        <v>41</v>
      </c>
      <c r="C13" s="15">
        <v>-1.0437452202571407E-2</v>
      </c>
      <c r="D13" s="16">
        <v>-3.4003570620478853E-2</v>
      </c>
      <c r="E13" s="16">
        <v>-3.1917768941899488E-2</v>
      </c>
      <c r="F13" s="16">
        <v>-1.0292046369495631E-2</v>
      </c>
      <c r="G13" s="16">
        <v>-7.8798426215158212E-3</v>
      </c>
      <c r="H13" s="16">
        <v>2.4015893791950495E-3</v>
      </c>
      <c r="I13" s="16">
        <v>8.1933710669328565E-3</v>
      </c>
      <c r="J13" s="16">
        <v>-4.3520458025453304E-2</v>
      </c>
      <c r="K13" s="16">
        <v>-2.739729585901891E-2</v>
      </c>
      <c r="L13" s="16">
        <v>-2.5820538268159516E-2</v>
      </c>
      <c r="M13" s="16">
        <v>-5.6064611704565254E-2</v>
      </c>
      <c r="N13" s="16">
        <v>-2.3694649128370392E-2</v>
      </c>
      <c r="O13" s="16">
        <v>1.4808973207465895E-2</v>
      </c>
      <c r="P13" s="16">
        <v>-3.1758122895227561E-3</v>
      </c>
      <c r="Q13" s="16">
        <v>2.9224809482308385E-2</v>
      </c>
      <c r="R13" s="17" t="s">
        <v>85</v>
      </c>
      <c r="S13" s="16">
        <v>-2.4268718585975471E-2</v>
      </c>
      <c r="T13" s="16">
        <v>-6.397520892681513E-2</v>
      </c>
      <c r="U13" s="16">
        <v>2.085507639323734E-3</v>
      </c>
      <c r="V13" s="16">
        <v>9.899417396987676E-3</v>
      </c>
      <c r="W13" s="16">
        <v>-2.6300652133912368E-2</v>
      </c>
      <c r="X13" s="16">
        <v>5.6653905764232171E-4</v>
      </c>
      <c r="Y13" s="16">
        <v>-5.2302483096893719E-2</v>
      </c>
      <c r="Z13" s="16">
        <v>1.1299451035752568E-2</v>
      </c>
      <c r="AA13" s="16">
        <v>6.7967580570594668E-2</v>
      </c>
      <c r="AB13" s="16">
        <v>4.5601866051424335E-2</v>
      </c>
      <c r="AC13" s="16">
        <v>-1.3760035439646769E-2</v>
      </c>
      <c r="AD13" s="16">
        <v>2.3316387580825524E-2</v>
      </c>
      <c r="AE13" s="16">
        <v>1.9377746914386838E-2</v>
      </c>
      <c r="AF13" s="16">
        <v>4.4919760203970864E-2</v>
      </c>
      <c r="AG13" s="16">
        <v>-3.2676276968890451E-2</v>
      </c>
      <c r="AH13" s="16">
        <v>3.0205081988245813E-2</v>
      </c>
      <c r="AI13" s="16">
        <v>5.3855519094569903E-3</v>
      </c>
      <c r="AJ13" s="16">
        <v>-2.2152394140529743E-2</v>
      </c>
      <c r="AK13" s="16">
        <v>-1.1809390109743173E-4</v>
      </c>
      <c r="AL13" s="16">
        <v>4.1589762389407356E-2</v>
      </c>
      <c r="AM13" s="16">
        <v>2.6986447484272306E-2</v>
      </c>
      <c r="AN13" s="18">
        <v>1.4813908403049714E-2</v>
      </c>
    </row>
    <row r="14" spans="1:40" ht="24">
      <c r="A14" s="13" t="s">
        <v>50</v>
      </c>
      <c r="B14" s="14" t="s">
        <v>41</v>
      </c>
      <c r="C14" s="15">
        <v>8.9127008624789505E-2</v>
      </c>
      <c r="D14" s="16">
        <v>-5.4977039644744244E-3</v>
      </c>
      <c r="E14" s="16">
        <v>2.1897805840235901E-2</v>
      </c>
      <c r="F14" s="16">
        <v>4.3686463142256535E-2</v>
      </c>
      <c r="G14" s="16">
        <v>-2.36296185694168E-2</v>
      </c>
      <c r="H14" s="16">
        <v>1.1756272309931421E-2</v>
      </c>
      <c r="I14" s="16">
        <v>2.3688738191389957E-2</v>
      </c>
      <c r="J14" s="16">
        <v>2.0172638409717971E-2</v>
      </c>
      <c r="K14" s="16">
        <v>2.8082315484771144E-3</v>
      </c>
      <c r="L14" s="16">
        <v>3.1417357971434537E-2</v>
      </c>
      <c r="M14" s="16">
        <v>6.3427653730884492E-2</v>
      </c>
      <c r="N14" s="16">
        <v>4.1099041647977813E-2</v>
      </c>
      <c r="O14" s="16">
        <v>8.2939268807807234E-2</v>
      </c>
      <c r="P14" s="16">
        <v>-1.2494585297283917E-3</v>
      </c>
      <c r="Q14" s="16">
        <v>8.5990516088518293E-2</v>
      </c>
      <c r="R14" s="16">
        <v>2.9863525532970031E-2</v>
      </c>
      <c r="S14" s="16">
        <v>1.2357142501505216E-2</v>
      </c>
      <c r="T14" s="16">
        <v>-2.9018460736150429E-3</v>
      </c>
      <c r="U14" s="16">
        <v>-7.6204343254413116E-3</v>
      </c>
      <c r="V14" s="16">
        <v>5.6701075032921273E-3</v>
      </c>
      <c r="W14" s="16">
        <v>-2.5897567539144791E-2</v>
      </c>
      <c r="X14" s="16">
        <v>-2.5753364265066095E-2</v>
      </c>
      <c r="Y14" s="16">
        <v>-5.1323170403573523E-2</v>
      </c>
      <c r="Z14" s="16">
        <v>-2.7228202910011372E-2</v>
      </c>
      <c r="AA14" s="16">
        <v>-1.2357404000176146E-2</v>
      </c>
      <c r="AB14" s="16">
        <v>-2.4291594115255749E-2</v>
      </c>
      <c r="AC14" s="16">
        <v>-2.0655633544408792E-2</v>
      </c>
      <c r="AD14" s="16">
        <v>-1.213240080047428E-2</v>
      </c>
      <c r="AE14" s="16">
        <v>-2.6445514981701976E-2</v>
      </c>
      <c r="AF14" s="16">
        <v>-1.4212853222666993E-2</v>
      </c>
      <c r="AG14" s="16">
        <v>7.2596638913811434E-2</v>
      </c>
      <c r="AH14" s="17" t="s">
        <v>95</v>
      </c>
      <c r="AI14" s="16">
        <v>1.7101035348620584E-2</v>
      </c>
      <c r="AJ14" s="16">
        <v>3.5631517656204335E-2</v>
      </c>
      <c r="AK14" s="16">
        <v>-3.9865511797747251E-3</v>
      </c>
      <c r="AL14" s="16">
        <v>-1.8871864122009082E-2</v>
      </c>
      <c r="AM14" s="16">
        <v>-2.7126202210677061E-2</v>
      </c>
      <c r="AN14" s="18">
        <v>-1.9729376555624945E-2</v>
      </c>
    </row>
    <row r="15" spans="1:40" ht="24">
      <c r="A15" s="13" t="s">
        <v>51</v>
      </c>
      <c r="B15" s="14" t="s">
        <v>41</v>
      </c>
      <c r="C15" s="15">
        <v>-8.892555069066839E-2</v>
      </c>
      <c r="D15" s="16">
        <v>-1.5408238830505912E-2</v>
      </c>
      <c r="E15" s="16">
        <v>4.7357475841197795E-2</v>
      </c>
      <c r="F15" s="16">
        <v>-7.5210471331472167E-3</v>
      </c>
      <c r="G15" s="16">
        <v>2.4277230115695162E-2</v>
      </c>
      <c r="H15" s="16">
        <v>-3.0840214517276521E-2</v>
      </c>
      <c r="I15" s="16">
        <v>2.9387593186754407E-2</v>
      </c>
      <c r="J15" s="16">
        <v>3.1014973260210781E-3</v>
      </c>
      <c r="K15" s="16">
        <v>-2.4166382219571974E-3</v>
      </c>
      <c r="L15" s="16">
        <v>-2.1364836237703584E-2</v>
      </c>
      <c r="M15" s="16">
        <v>3.73932472855215E-2</v>
      </c>
      <c r="N15" s="16">
        <v>1.6624288933213077E-2</v>
      </c>
      <c r="O15" s="16">
        <v>4.5271152056307939E-2</v>
      </c>
      <c r="P15" s="16">
        <v>-2.2973070804810931E-2</v>
      </c>
      <c r="Q15" s="16">
        <v>1.6978725612231654E-2</v>
      </c>
      <c r="R15" s="16">
        <v>1.9523248620843408E-2</v>
      </c>
      <c r="S15" s="16">
        <v>8.2368778821113944E-3</v>
      </c>
      <c r="T15" s="16">
        <v>3.6163861238246338E-2</v>
      </c>
      <c r="U15" s="16">
        <v>4.4541349994842383E-2</v>
      </c>
      <c r="V15" s="16">
        <v>-4.8784443591079966E-2</v>
      </c>
      <c r="W15" s="16">
        <v>-5.6561034614603968E-2</v>
      </c>
      <c r="X15" s="16">
        <v>-2.6948948653103575E-2</v>
      </c>
      <c r="Y15" s="16">
        <v>-1.9052111469431674E-2</v>
      </c>
      <c r="Z15" s="16">
        <v>-5.6483808361107543E-2</v>
      </c>
      <c r="AA15" s="16">
        <v>-1.2248486299162394E-2</v>
      </c>
      <c r="AB15" s="16">
        <v>-2.8554091716824211E-2</v>
      </c>
      <c r="AC15" s="16">
        <v>-1.0568259134141384E-2</v>
      </c>
      <c r="AD15" s="16">
        <v>-5.6168615490498628E-3</v>
      </c>
      <c r="AE15" s="17" t="s">
        <v>82</v>
      </c>
      <c r="AF15" s="16">
        <v>3.1893968659203541E-4</v>
      </c>
      <c r="AG15" s="16">
        <v>1.7717432290620515E-2</v>
      </c>
      <c r="AH15" s="16">
        <v>-2.6981143328902217E-2</v>
      </c>
      <c r="AI15" s="16">
        <v>2.3698158719071837E-2</v>
      </c>
      <c r="AJ15" s="16">
        <v>2.6123667593206747E-2</v>
      </c>
      <c r="AK15" s="16">
        <v>-2.068122185448517E-2</v>
      </c>
      <c r="AL15" s="16">
        <v>-3.3353682779486145E-2</v>
      </c>
      <c r="AM15" s="16">
        <v>-2.9065917750629882E-3</v>
      </c>
      <c r="AN15" s="18">
        <v>3.0528619936832729E-2</v>
      </c>
    </row>
    <row r="16" spans="1:40" ht="24">
      <c r="A16" s="13" t="s">
        <v>52</v>
      </c>
      <c r="B16" s="14" t="s">
        <v>41</v>
      </c>
      <c r="C16" s="15">
        <v>-7.2061436040464444E-2</v>
      </c>
      <c r="D16" s="16">
        <v>5.7236727818423408E-3</v>
      </c>
      <c r="E16" s="16">
        <v>8.7476739755654193E-3</v>
      </c>
      <c r="F16" s="16">
        <v>1.4168369274956532E-2</v>
      </c>
      <c r="G16" s="16">
        <v>-1.0389341255322456E-2</v>
      </c>
      <c r="H16" s="16">
        <v>3.5070248119931931E-2</v>
      </c>
      <c r="I16" s="16">
        <v>1.675785974621323E-2</v>
      </c>
      <c r="J16" s="16">
        <v>7.3552973045197617E-2</v>
      </c>
      <c r="K16" s="16">
        <v>3.4335039657704292E-2</v>
      </c>
      <c r="L16" s="16">
        <v>-3.7798811120537602E-2</v>
      </c>
      <c r="M16" s="16">
        <v>-4.1997975483612067E-2</v>
      </c>
      <c r="N16" s="16">
        <v>1.6356027205365792E-2</v>
      </c>
      <c r="O16" s="16">
        <v>-2.4805720157492762E-2</v>
      </c>
      <c r="P16" s="16">
        <v>2.1774018532789742E-2</v>
      </c>
      <c r="Q16" s="16">
        <v>-2.0224382278440228E-2</v>
      </c>
      <c r="R16" s="16">
        <v>-1.3747523670425588E-2</v>
      </c>
      <c r="S16" s="16">
        <v>3.0430297458817777E-2</v>
      </c>
      <c r="T16" s="16">
        <v>7.507487719721719E-3</v>
      </c>
      <c r="U16" s="16">
        <v>-2.7355758222831501E-2</v>
      </c>
      <c r="V16" s="16">
        <v>-3.6538079180889534E-2</v>
      </c>
      <c r="W16" s="16">
        <v>-2.63300347777768E-2</v>
      </c>
      <c r="X16" s="16">
        <v>-4.7305684396243386E-2</v>
      </c>
      <c r="Y16" s="16">
        <v>1.7666686337764238E-2</v>
      </c>
      <c r="Z16" s="16">
        <v>-1.9126606763586722E-2</v>
      </c>
      <c r="AA16" s="16">
        <v>-9.6087921189330905E-3</v>
      </c>
      <c r="AB16" s="16">
        <v>-5.3665241493995649E-3</v>
      </c>
      <c r="AC16" s="17" t="s">
        <v>91</v>
      </c>
      <c r="AD16" s="16">
        <v>-1.7283127884921423E-2</v>
      </c>
      <c r="AE16" s="16">
        <v>-1.0498438259485971E-2</v>
      </c>
      <c r="AF16" s="16">
        <v>4.4725176606066223E-2</v>
      </c>
      <c r="AG16" s="16">
        <v>-2.1038290417266538E-2</v>
      </c>
      <c r="AH16" s="16">
        <v>-2.080471405604575E-2</v>
      </c>
      <c r="AI16" s="16">
        <v>-5.1455288304494279E-2</v>
      </c>
      <c r="AJ16" s="16">
        <v>-3.8268168495906717E-2</v>
      </c>
      <c r="AK16" s="16">
        <v>1.3274387223555412E-2</v>
      </c>
      <c r="AL16" s="16">
        <v>-2.7195085338927428E-3</v>
      </c>
      <c r="AM16" s="16">
        <v>-2.5184112010819451E-2</v>
      </c>
      <c r="AN16" s="18">
        <v>-7.9447535314417866E-2</v>
      </c>
    </row>
    <row r="17" spans="1:40" ht="24">
      <c r="A17" s="13" t="s">
        <v>53</v>
      </c>
      <c r="B17" s="14" t="s">
        <v>41</v>
      </c>
      <c r="C17" s="15">
        <v>3.0186024960443116E-2</v>
      </c>
      <c r="D17" s="16">
        <v>3.4406041096081433E-2</v>
      </c>
      <c r="E17" s="16">
        <v>-1.7519831634203917E-3</v>
      </c>
      <c r="F17" s="17" t="s">
        <v>99</v>
      </c>
      <c r="G17" s="16">
        <v>-3.1038435071796013E-2</v>
      </c>
      <c r="H17" s="16">
        <v>-2.2464358016522058E-2</v>
      </c>
      <c r="I17" s="16">
        <v>-3.8010833562550611E-2</v>
      </c>
      <c r="J17" s="16">
        <v>-1.4837193654708061E-2</v>
      </c>
      <c r="K17" s="16">
        <v>-1.1717373291586423E-2</v>
      </c>
      <c r="L17" s="16">
        <v>3.0252598017826385E-2</v>
      </c>
      <c r="M17" s="16">
        <v>-3.1292504990231819E-2</v>
      </c>
      <c r="N17" s="16">
        <v>-9.6105199257950861E-3</v>
      </c>
      <c r="O17" s="16">
        <v>-5.4185814762509776E-2</v>
      </c>
      <c r="P17" s="16">
        <v>-3.0920058181342074E-2</v>
      </c>
      <c r="Q17" s="16">
        <v>-3.3007514584482658E-2</v>
      </c>
      <c r="R17" s="16">
        <v>-1.0257450218941196E-2</v>
      </c>
      <c r="S17" s="16">
        <v>-3.439295343325003E-2</v>
      </c>
      <c r="T17" s="16">
        <v>-3.7688389930075381E-2</v>
      </c>
      <c r="U17" s="16">
        <v>-1.301982731477809E-2</v>
      </c>
      <c r="V17" s="16">
        <v>5.7126308125146762E-2</v>
      </c>
      <c r="W17" s="16">
        <v>7.202293044552454E-3</v>
      </c>
      <c r="X17" s="16">
        <v>5.7422695713344789E-2</v>
      </c>
      <c r="Y17" s="16">
        <v>6.2598036187627062E-2</v>
      </c>
      <c r="Z17" s="16">
        <v>1.0372584644019691E-2</v>
      </c>
      <c r="AA17" s="16">
        <v>6.5357198610451984E-3</v>
      </c>
      <c r="AB17" s="16">
        <v>5.2889609010441672E-2</v>
      </c>
      <c r="AC17" s="16">
        <v>1.4128693349530534E-2</v>
      </c>
      <c r="AD17" s="16">
        <v>3.0081825552632845E-2</v>
      </c>
      <c r="AE17" s="16">
        <v>-7.4499370253422268E-3</v>
      </c>
      <c r="AF17" s="16">
        <v>1.5245740217172643E-2</v>
      </c>
      <c r="AG17" s="16">
        <v>4.6088398068352715E-2</v>
      </c>
      <c r="AH17" s="16">
        <v>4.4013336244777164E-2</v>
      </c>
      <c r="AI17" s="16">
        <v>-4.3384321939922725E-4</v>
      </c>
      <c r="AJ17" s="16">
        <v>2.050291366581921E-2</v>
      </c>
      <c r="AK17" s="16">
        <v>-2.0241617172870593E-2</v>
      </c>
      <c r="AL17" s="16">
        <v>1.4330723666558916E-2</v>
      </c>
      <c r="AM17" s="16">
        <v>4.9351274231086678E-2</v>
      </c>
      <c r="AN17" s="18">
        <v>1.0950893255008051E-2</v>
      </c>
    </row>
    <row r="18" spans="1:40" ht="24">
      <c r="A18" s="13" t="s">
        <v>54</v>
      </c>
      <c r="B18" s="14" t="s">
        <v>41</v>
      </c>
      <c r="C18" s="15">
        <v>5.6792094914002306E-2</v>
      </c>
      <c r="D18" s="16">
        <v>4.0584050446705051E-2</v>
      </c>
      <c r="E18" s="16">
        <v>5.6430540069112231E-2</v>
      </c>
      <c r="F18" s="16">
        <v>1.4119390302367262E-2</v>
      </c>
      <c r="G18" s="16">
        <v>3.3835366384056598E-2</v>
      </c>
      <c r="H18" s="16">
        <v>7.8801424531625183E-2</v>
      </c>
      <c r="I18" s="16">
        <v>3.5878982825354129E-2</v>
      </c>
      <c r="J18" s="16">
        <v>-3.8540913825321562E-3</v>
      </c>
      <c r="K18" s="16">
        <v>1.0339589153896836E-2</v>
      </c>
      <c r="L18" s="16">
        <v>7.5622927619694011E-2</v>
      </c>
      <c r="M18" s="16">
        <v>1.4298488255555799E-2</v>
      </c>
      <c r="N18" s="16">
        <v>2.7121182008025518E-2</v>
      </c>
      <c r="O18" s="16">
        <v>1.2847547556125586E-2</v>
      </c>
      <c r="P18" s="16">
        <v>3.3854157331485807E-2</v>
      </c>
      <c r="Q18" s="16">
        <v>-3.0834557840686977E-3</v>
      </c>
      <c r="R18" s="16">
        <v>4.0859953220792937E-2</v>
      </c>
      <c r="S18" s="16">
        <v>7.6970858694784226E-3</v>
      </c>
      <c r="T18" s="16">
        <v>-4.1606930110375372E-3</v>
      </c>
      <c r="U18" s="16">
        <v>4.9164310888582294E-2</v>
      </c>
      <c r="V18" s="16">
        <v>-2.2825738979031781E-2</v>
      </c>
      <c r="W18" s="16">
        <v>2.2775840507919778E-2</v>
      </c>
      <c r="X18" s="16">
        <v>-3.7419800686147427E-2</v>
      </c>
      <c r="Y18" s="16">
        <v>1.4922536302664149E-2</v>
      </c>
      <c r="Z18" s="16">
        <v>-1.0227843697816701E-2</v>
      </c>
      <c r="AA18" s="16">
        <v>-1.8674899055595377E-3</v>
      </c>
      <c r="AB18" s="16">
        <v>2.5395538313790288E-2</v>
      </c>
      <c r="AC18" s="16">
        <v>-2.6637911441092922E-3</v>
      </c>
      <c r="AD18" s="16">
        <v>9.8833071506021289E-3</v>
      </c>
      <c r="AE18" s="16">
        <v>-3.2575813010750604E-2</v>
      </c>
      <c r="AF18" s="16">
        <v>-4.5873443253296738E-2</v>
      </c>
      <c r="AG18" s="16">
        <v>-8.3211039454279198E-2</v>
      </c>
      <c r="AH18" s="16">
        <v>-1.8758759319090781E-2</v>
      </c>
      <c r="AI18" s="16">
        <v>1.2784218483139403E-2</v>
      </c>
      <c r="AJ18" s="16">
        <v>-6.0623642203117424E-2</v>
      </c>
      <c r="AK18" s="16">
        <v>1.5279620016365817E-2</v>
      </c>
      <c r="AL18" s="17" t="s">
        <v>111</v>
      </c>
      <c r="AM18" s="16">
        <v>2.1866682706174666E-2</v>
      </c>
      <c r="AN18" s="18">
        <v>-2.4259596417894248E-2</v>
      </c>
    </row>
    <row r="19" spans="1:40" ht="24">
      <c r="A19" s="13" t="s">
        <v>55</v>
      </c>
      <c r="B19" s="14" t="s">
        <v>41</v>
      </c>
      <c r="C19" s="15">
        <v>2.1300578843612535E-2</v>
      </c>
      <c r="D19" s="16">
        <v>2.2978669835211685E-2</v>
      </c>
      <c r="E19" s="16">
        <v>-5.3425772788352971E-3</v>
      </c>
      <c r="F19" s="16">
        <v>5.3181442488808975E-2</v>
      </c>
      <c r="G19" s="16">
        <v>1.3391290253727116E-2</v>
      </c>
      <c r="H19" s="16">
        <v>1.6493262234024513E-2</v>
      </c>
      <c r="I19" s="16">
        <v>-1.3853725547434819E-2</v>
      </c>
      <c r="J19" s="16">
        <v>-2.9330598198825492E-4</v>
      </c>
      <c r="K19" s="16">
        <v>4.6418815196039853E-2</v>
      </c>
      <c r="L19" s="16">
        <v>1.1240759778106379E-2</v>
      </c>
      <c r="M19" s="16">
        <v>5.1615820537305172E-2</v>
      </c>
      <c r="N19" s="16">
        <v>3.5221122618935882E-2</v>
      </c>
      <c r="O19" s="16">
        <v>3.2138380090564614E-3</v>
      </c>
      <c r="P19" s="16">
        <v>3.5053260527221776E-2</v>
      </c>
      <c r="Q19" s="16">
        <v>7.7995182698570153E-3</v>
      </c>
      <c r="R19" s="16">
        <v>4.5620670652769812E-2</v>
      </c>
      <c r="S19" s="16">
        <v>2.8667929961240898E-2</v>
      </c>
      <c r="T19" s="16">
        <v>5.8691408768812301E-3</v>
      </c>
      <c r="U19" s="16">
        <v>-3.8048575822166086E-2</v>
      </c>
      <c r="V19" s="16">
        <v>2.0180970580252141E-2</v>
      </c>
      <c r="W19" s="16">
        <v>-7.8994094661052634E-3</v>
      </c>
      <c r="X19" s="16">
        <v>6.5279087347303963E-2</v>
      </c>
      <c r="Y19" s="16">
        <v>-1.1124277330248162E-2</v>
      </c>
      <c r="Z19" s="16">
        <v>-5.0429295158663256E-4</v>
      </c>
      <c r="AA19" s="16">
        <v>2.247335714965502E-2</v>
      </c>
      <c r="AB19" s="17" t="s">
        <v>85</v>
      </c>
      <c r="AC19" s="16">
        <v>-5.3933505221909631E-3</v>
      </c>
      <c r="AD19" s="16">
        <v>-3.6036759775823136E-2</v>
      </c>
      <c r="AE19" s="16">
        <v>-2.8385554644770675E-2</v>
      </c>
      <c r="AF19" s="16">
        <v>-2.3893459086717649E-2</v>
      </c>
      <c r="AG19" s="16">
        <v>-4.1574019102003951E-2</v>
      </c>
      <c r="AH19" s="16">
        <v>-2.4598439257684096E-2</v>
      </c>
      <c r="AI19" s="16">
        <v>-2.0620279454715774E-2</v>
      </c>
      <c r="AJ19" s="16">
        <v>-4.7792205307836358E-2</v>
      </c>
      <c r="AK19" s="16">
        <v>-3.7114002598338802E-3</v>
      </c>
      <c r="AL19" s="16">
        <v>2.5830591135147067E-2</v>
      </c>
      <c r="AM19" s="16">
        <v>-3.6120038728515456E-2</v>
      </c>
      <c r="AN19" s="18">
        <v>-4.6737437477684218E-2</v>
      </c>
    </row>
    <row r="20" spans="1:40" ht="24">
      <c r="A20" s="13" t="s">
        <v>56</v>
      </c>
      <c r="B20" s="14" t="s">
        <v>41</v>
      </c>
      <c r="C20" s="15">
        <v>-5.9301166169202016E-2</v>
      </c>
      <c r="D20" s="16">
        <v>2.1691510076171757E-2</v>
      </c>
      <c r="E20" s="16">
        <v>1.4654241723623665E-2</v>
      </c>
      <c r="F20" s="16">
        <v>5.7769480117742661E-2</v>
      </c>
      <c r="G20" s="16">
        <v>1.3284476299167002E-2</v>
      </c>
      <c r="H20" s="16">
        <v>2.8342722737192134E-2</v>
      </c>
      <c r="I20" s="16">
        <v>-3.5053693508210262E-2</v>
      </c>
      <c r="J20" s="16">
        <v>5.1181304057037545E-2</v>
      </c>
      <c r="K20" s="16">
        <v>2.2961305236408072E-2</v>
      </c>
      <c r="L20" s="16">
        <v>2.2113957026062253E-2</v>
      </c>
      <c r="M20" s="16">
        <v>9.5859555148376709E-3</v>
      </c>
      <c r="N20" s="16">
        <v>5.7999916950882524E-2</v>
      </c>
      <c r="O20" s="16">
        <v>-1.677679746965165E-2</v>
      </c>
      <c r="P20" s="16">
        <v>2.3159548025009167E-2</v>
      </c>
      <c r="Q20" s="16">
        <v>2.9215593779826667E-2</v>
      </c>
      <c r="R20" s="16">
        <v>9.9543061890675182E-3</v>
      </c>
      <c r="S20" s="16">
        <v>1.4900686344919534E-2</v>
      </c>
      <c r="T20" s="16">
        <v>4.558482524033311E-2</v>
      </c>
      <c r="U20" s="16">
        <v>-7.8800384962581637E-3</v>
      </c>
      <c r="V20" s="17" t="s">
        <v>82</v>
      </c>
      <c r="W20" s="16">
        <v>7.976130619421231E-3</v>
      </c>
      <c r="X20" s="16">
        <v>-4.031158790669254E-3</v>
      </c>
      <c r="Y20" s="16">
        <v>3.3980120775338449E-2</v>
      </c>
      <c r="Z20" s="16">
        <v>8.8029293448185462E-3</v>
      </c>
      <c r="AA20" s="16">
        <v>3.1180749877189565E-2</v>
      </c>
      <c r="AB20" s="16">
        <v>2.029891122097803E-2</v>
      </c>
      <c r="AC20" s="16">
        <v>-3.6871927500899217E-2</v>
      </c>
      <c r="AD20" s="16">
        <v>-3.0591446121074381E-2</v>
      </c>
      <c r="AE20" s="16">
        <v>-4.8766632800498672E-2</v>
      </c>
      <c r="AF20" s="16">
        <v>1.652170795261979E-3</v>
      </c>
      <c r="AG20" s="16">
        <v>-6.5596806218599975E-3</v>
      </c>
      <c r="AH20" s="16">
        <v>5.7840043567679153E-3</v>
      </c>
      <c r="AI20" s="16">
        <v>-1.1232784980103343E-2</v>
      </c>
      <c r="AJ20" s="16">
        <v>-1.5587843078996333E-2</v>
      </c>
      <c r="AK20" s="16">
        <v>7.5405550507365738E-3</v>
      </c>
      <c r="AL20" s="16">
        <v>-2.3412611361019037E-2</v>
      </c>
      <c r="AM20" s="16">
        <v>-3.4121212406124639E-2</v>
      </c>
      <c r="AN20" s="18">
        <v>-4.8512016320322829E-2</v>
      </c>
    </row>
    <row r="21" spans="1:40" ht="24">
      <c r="A21" s="13" t="s">
        <v>57</v>
      </c>
      <c r="B21" s="14" t="s">
        <v>41</v>
      </c>
      <c r="C21" s="15">
        <v>4.7449634560706271E-2</v>
      </c>
      <c r="D21" s="16">
        <v>4.8114644162867558E-5</v>
      </c>
      <c r="E21" s="16">
        <v>-4.2344586771711254E-2</v>
      </c>
      <c r="F21" s="16">
        <v>-9.6723735397668664E-3</v>
      </c>
      <c r="G21" s="16">
        <v>-3.088461916388234E-2</v>
      </c>
      <c r="H21" s="16">
        <v>8.15670753177309E-3</v>
      </c>
      <c r="I21" s="16">
        <v>1.2157460820168803E-2</v>
      </c>
      <c r="J21" s="16">
        <v>-1.4152407335844526E-2</v>
      </c>
      <c r="K21" s="16">
        <v>7.9238816645087577E-3</v>
      </c>
      <c r="L21" s="16">
        <v>-2.3050295309949623E-2</v>
      </c>
      <c r="M21" s="16">
        <v>-6.2780793916557439E-4</v>
      </c>
      <c r="N21" s="17" t="s">
        <v>89</v>
      </c>
      <c r="O21" s="16">
        <v>-5.2030646271952204E-2</v>
      </c>
      <c r="P21" s="16">
        <v>-1.3518608638732296E-2</v>
      </c>
      <c r="Q21" s="16">
        <v>-4.2077633560331801E-3</v>
      </c>
      <c r="R21" s="16">
        <v>-2.3749209317456645E-2</v>
      </c>
      <c r="S21" s="16">
        <v>-5.1206564886237035E-3</v>
      </c>
      <c r="T21" s="16">
        <v>2.478212738934598E-2</v>
      </c>
      <c r="U21" s="16">
        <v>3.9763019641068889E-2</v>
      </c>
      <c r="V21" s="16">
        <v>5.7780307069081778E-2</v>
      </c>
      <c r="W21" s="16">
        <v>3.588325269542314E-2</v>
      </c>
      <c r="X21" s="16">
        <v>1.84793856488428E-2</v>
      </c>
      <c r="Y21" s="16">
        <v>7.6654625802198326E-2</v>
      </c>
      <c r="Z21" s="16">
        <v>6.6213923889199651E-3</v>
      </c>
      <c r="AA21" s="16">
        <v>-1.4180666228606904E-2</v>
      </c>
      <c r="AB21" s="16">
        <v>3.527383975401132E-2</v>
      </c>
      <c r="AC21" s="16">
        <v>1.6441888359151328E-2</v>
      </c>
      <c r="AD21" s="16">
        <v>6.608395796640068E-2</v>
      </c>
      <c r="AE21" s="16">
        <v>1.6541796972705854E-2</v>
      </c>
      <c r="AF21" s="16">
        <v>-4.632380426534034E-3</v>
      </c>
      <c r="AG21" s="16">
        <v>-3.3681255030121328E-3</v>
      </c>
      <c r="AH21" s="16">
        <v>4.1701413099257359E-2</v>
      </c>
      <c r="AI21" s="16">
        <v>1.3844417537273154E-2</v>
      </c>
      <c r="AJ21" s="16">
        <v>-3.7014873979866335E-3</v>
      </c>
      <c r="AK21" s="16">
        <v>-9.1004584230637529E-3</v>
      </c>
      <c r="AL21" s="16">
        <v>2.7691416677221928E-2</v>
      </c>
      <c r="AM21" s="16">
        <v>4.3768482489503047E-2</v>
      </c>
      <c r="AN21" s="18">
        <v>1.5063449443983416E-2</v>
      </c>
    </row>
    <row r="22" spans="1:40" ht="24">
      <c r="A22" s="13" t="s">
        <v>58</v>
      </c>
      <c r="B22" s="14" t="s">
        <v>41</v>
      </c>
      <c r="C22" s="15">
        <v>5.409970564881547E-3</v>
      </c>
      <c r="D22" s="16">
        <v>2.719721886426681E-2</v>
      </c>
      <c r="E22" s="17" t="s">
        <v>99</v>
      </c>
      <c r="F22" s="16">
        <v>-1.73117309629384E-3</v>
      </c>
      <c r="G22" s="16">
        <v>4.0198738121301189E-2</v>
      </c>
      <c r="H22" s="16">
        <v>3.1417894177367511E-2</v>
      </c>
      <c r="I22" s="16">
        <v>-9.4277458377126956E-3</v>
      </c>
      <c r="J22" s="16">
        <v>-5.8560719777821693E-2</v>
      </c>
      <c r="K22" s="16">
        <v>-1.8128080567245405E-2</v>
      </c>
      <c r="L22" s="16">
        <v>3.2132542968440911E-2</v>
      </c>
      <c r="M22" s="16">
        <v>-4.833536790719551E-2</v>
      </c>
      <c r="N22" s="16">
        <v>-4.1959521554912629E-2</v>
      </c>
      <c r="O22" s="16">
        <v>-1.4143215430334598E-2</v>
      </c>
      <c r="P22" s="16">
        <v>1.0803522917275009E-2</v>
      </c>
      <c r="Q22" s="16">
        <v>-3.1810802076346102E-2</v>
      </c>
      <c r="R22" s="16">
        <v>-3.1698039535159921E-2</v>
      </c>
      <c r="S22" s="16">
        <v>3.7850931344663281E-3</v>
      </c>
      <c r="T22" s="16">
        <v>-5.5777334706278867E-2</v>
      </c>
      <c r="U22" s="16">
        <v>3.4482857850931794E-3</v>
      </c>
      <c r="V22" s="16">
        <v>1.4462676660586553E-2</v>
      </c>
      <c r="W22" s="16">
        <v>1.6108129718248345E-2</v>
      </c>
      <c r="X22" s="16">
        <v>1.0408431162005915E-2</v>
      </c>
      <c r="Y22" s="16">
        <v>-2.4332405530205367E-2</v>
      </c>
      <c r="Z22" s="16">
        <v>8.2197353359157611E-3</v>
      </c>
      <c r="AA22" s="16">
        <v>3.4640526169988355E-2</v>
      </c>
      <c r="AB22" s="16">
        <v>-5.3096013546035051E-3</v>
      </c>
      <c r="AC22" s="16">
        <v>8.7495549109744622E-3</v>
      </c>
      <c r="AD22" s="16">
        <v>8.4843585758416391E-3</v>
      </c>
      <c r="AE22" s="16">
        <v>4.6725654268203132E-2</v>
      </c>
      <c r="AF22" s="16">
        <v>7.9765767089078066E-2</v>
      </c>
      <c r="AG22" s="16">
        <v>-1.9526912719901049E-2</v>
      </c>
      <c r="AH22" s="16">
        <v>2.2033415618703804E-2</v>
      </c>
      <c r="AI22" s="16">
        <v>3.6125240896365957E-2</v>
      </c>
      <c r="AJ22" s="16">
        <v>3.0133659419367985E-2</v>
      </c>
      <c r="AK22" s="16">
        <v>3.1200149030647918E-2</v>
      </c>
      <c r="AL22" s="16">
        <v>5.7026242828755527E-2</v>
      </c>
      <c r="AM22" s="16">
        <v>2.8341822019272711E-3</v>
      </c>
      <c r="AN22" s="18">
        <v>3.5650702943163338E-2</v>
      </c>
    </row>
    <row r="23" spans="1:40" ht="24">
      <c r="A23" s="13" t="s">
        <v>59</v>
      </c>
      <c r="B23" s="14" t="s">
        <v>41</v>
      </c>
      <c r="C23" s="15">
        <v>9.0493855741796067E-3</v>
      </c>
      <c r="D23" s="16">
        <v>-3.380268794466551E-2</v>
      </c>
      <c r="E23" s="16">
        <v>-5.8655638880503597E-2</v>
      </c>
      <c r="F23" s="16">
        <v>-1.4823159106224226E-2</v>
      </c>
      <c r="G23" s="16">
        <v>-2.0462362358124719E-2</v>
      </c>
      <c r="H23" s="16">
        <v>-1.4613004824905153E-2</v>
      </c>
      <c r="I23" s="16">
        <v>-2.965899836675474E-2</v>
      </c>
      <c r="J23" s="17" t="s">
        <v>99</v>
      </c>
      <c r="K23" s="16">
        <v>-2.3770054732141989E-3</v>
      </c>
      <c r="L23" s="16">
        <v>6.9691177970653074E-3</v>
      </c>
      <c r="M23" s="16">
        <v>4.2191732747197792E-2</v>
      </c>
      <c r="N23" s="16">
        <v>-1.4052882721455787E-2</v>
      </c>
      <c r="O23" s="16">
        <v>5.8905270385275921E-3</v>
      </c>
      <c r="P23" s="16">
        <v>-9.5298751823713092E-3</v>
      </c>
      <c r="Q23" s="16">
        <v>-1.3949678740596168E-2</v>
      </c>
      <c r="R23" s="16">
        <v>-4.3317039954894408E-2</v>
      </c>
      <c r="S23" s="16">
        <v>-1.8406712492897832E-2</v>
      </c>
      <c r="T23" s="16">
        <v>1.7121750942674419E-2</v>
      </c>
      <c r="U23" s="16">
        <v>1.1491161625367813E-2</v>
      </c>
      <c r="V23" s="16">
        <v>5.0597065165950632E-2</v>
      </c>
      <c r="W23" s="16">
        <v>1.8306059950986851E-2</v>
      </c>
      <c r="X23" s="16">
        <v>1.4485419661115839E-2</v>
      </c>
      <c r="Y23" s="16">
        <v>7.2188537506632941E-2</v>
      </c>
      <c r="Z23" s="16">
        <v>-9.8744422989187723E-3</v>
      </c>
      <c r="AA23" s="16">
        <v>5.5812029427298335E-2</v>
      </c>
      <c r="AB23" s="16">
        <v>-2.9511466117569852E-4</v>
      </c>
      <c r="AC23" s="16">
        <v>7.3323784545145348E-2</v>
      </c>
      <c r="AD23" s="16">
        <v>3.0379588991025865E-2</v>
      </c>
      <c r="AE23" s="16">
        <v>3.0511701337769428E-3</v>
      </c>
      <c r="AF23" s="16">
        <v>1.6248986706062962E-2</v>
      </c>
      <c r="AG23" s="16">
        <v>5.2602578415291597E-2</v>
      </c>
      <c r="AH23" s="16">
        <v>2.027983443163198E-2</v>
      </c>
      <c r="AI23" s="16">
        <v>3.3598037525652117E-3</v>
      </c>
      <c r="AJ23" s="16">
        <v>4.8232862052049817E-2</v>
      </c>
      <c r="AK23" s="16">
        <v>-1.7220878365323107E-2</v>
      </c>
      <c r="AL23" s="16">
        <v>-3.8706491399631646E-3</v>
      </c>
      <c r="AM23" s="16">
        <v>-3.4192990684537836E-2</v>
      </c>
      <c r="AN23" s="18">
        <v>-8.4110288346772918E-3</v>
      </c>
    </row>
    <row r="24" spans="1:40" ht="24">
      <c r="A24" s="13" t="s">
        <v>60</v>
      </c>
      <c r="B24" s="14" t="s">
        <v>41</v>
      </c>
      <c r="C24" s="19" t="s">
        <v>222</v>
      </c>
      <c r="D24" s="16">
        <v>-6.3570390578842464E-2</v>
      </c>
      <c r="E24" s="16">
        <v>-3.1493735732318964E-2</v>
      </c>
      <c r="F24" s="16">
        <v>-3.2596554510790104E-2</v>
      </c>
      <c r="G24" s="16">
        <v>-3.0652777477798251E-2</v>
      </c>
      <c r="H24" s="16">
        <v>-3.4418298350279652E-2</v>
      </c>
      <c r="I24" s="16">
        <v>4.092306884615151E-2</v>
      </c>
      <c r="J24" s="16">
        <v>-1.3757133252283702E-2</v>
      </c>
      <c r="K24" s="16">
        <v>-3.5221046572028139E-2</v>
      </c>
      <c r="L24" s="16">
        <v>-5.5323808504360521E-2</v>
      </c>
      <c r="M24" s="16">
        <v>-2.9866489649732278E-2</v>
      </c>
      <c r="N24" s="16">
        <v>-4.1082077210226669E-3</v>
      </c>
      <c r="O24" s="16">
        <v>2.7141049344464135E-2</v>
      </c>
      <c r="P24" s="16">
        <v>2.2815460145577519E-5</v>
      </c>
      <c r="Q24" s="17" t="s">
        <v>111</v>
      </c>
      <c r="R24" s="16">
        <v>2.8760014482008503E-2</v>
      </c>
      <c r="S24" s="16">
        <v>-1.4727601719428662E-2</v>
      </c>
      <c r="T24" s="16">
        <v>-1.7653074118739627E-2</v>
      </c>
      <c r="U24" s="16">
        <v>-4.1003625706134673E-2</v>
      </c>
      <c r="V24" s="16">
        <v>2.8542704672326585E-2</v>
      </c>
      <c r="W24" s="16">
        <v>-2.5318409474381135E-2</v>
      </c>
      <c r="X24" s="16">
        <v>-1.0346088459444999E-2</v>
      </c>
      <c r="Y24" s="16">
        <v>-3.4758254161156451E-3</v>
      </c>
      <c r="Z24" s="16">
        <v>-1.7437435718740863E-2</v>
      </c>
      <c r="AA24" s="16">
        <v>-7.5567386493946105E-3</v>
      </c>
      <c r="AB24" s="16">
        <v>7.6403315207162351E-3</v>
      </c>
      <c r="AC24" s="16">
        <v>-1.9933553870573245E-2</v>
      </c>
      <c r="AD24" s="16">
        <v>5.0214281590311015E-2</v>
      </c>
      <c r="AE24" s="16">
        <v>1.6588360766402663E-2</v>
      </c>
      <c r="AF24" s="16">
        <v>1.1131512203676062E-2</v>
      </c>
      <c r="AG24" s="16">
        <v>4.8516826010002331E-2</v>
      </c>
      <c r="AH24" s="16">
        <v>8.5565192384392544E-2</v>
      </c>
      <c r="AI24" s="16">
        <v>1.8952548815987853E-2</v>
      </c>
      <c r="AJ24" s="16">
        <v>6.6560034439121563E-2</v>
      </c>
      <c r="AK24" s="16">
        <v>2.3613676870706733E-2</v>
      </c>
      <c r="AL24" s="16">
        <v>-3.060011662863607E-3</v>
      </c>
      <c r="AM24" s="16">
        <v>-3.8767912449940704E-2</v>
      </c>
      <c r="AN24" s="18">
        <v>5.3418234343962402E-2</v>
      </c>
    </row>
    <row r="25" spans="1:40" ht="24">
      <c r="A25" s="13" t="s">
        <v>61</v>
      </c>
      <c r="B25" s="14" t="s">
        <v>41</v>
      </c>
      <c r="C25" s="15">
        <v>-4.6954404406441469E-2</v>
      </c>
      <c r="D25" s="16">
        <v>3.1767550872897378E-2</v>
      </c>
      <c r="E25" s="16">
        <v>8.4378770353695925E-3</v>
      </c>
      <c r="F25" s="16">
        <v>2.9853164002691418E-2</v>
      </c>
      <c r="G25" s="16">
        <v>-2.4150426295095413E-2</v>
      </c>
      <c r="H25" s="16">
        <v>7.5683815643286679E-3</v>
      </c>
      <c r="I25" s="17" t="s">
        <v>166</v>
      </c>
      <c r="J25" s="16">
        <v>3.0174128419765148E-2</v>
      </c>
      <c r="K25" s="16">
        <v>-3.7281571679278772E-2</v>
      </c>
      <c r="L25" s="16">
        <v>-4.5268956544162985E-3</v>
      </c>
      <c r="M25" s="16">
        <v>4.6100118443832494E-2</v>
      </c>
      <c r="N25" s="16">
        <v>6.5190834279185525E-2</v>
      </c>
      <c r="O25" s="16">
        <v>3.9320584992585887E-2</v>
      </c>
      <c r="P25" s="16">
        <v>-1.1524723071329013E-2</v>
      </c>
      <c r="Q25" s="16">
        <v>5.0538153523424945E-2</v>
      </c>
      <c r="R25" s="16">
        <v>2.3070782506575908E-2</v>
      </c>
      <c r="S25" s="16">
        <v>-2.6706167014990727E-2</v>
      </c>
      <c r="T25" s="16">
        <v>1.0938568631862218E-2</v>
      </c>
      <c r="U25" s="16">
        <v>2.0141156889136296E-2</v>
      </c>
      <c r="V25" s="16">
        <v>-3.0078652479407636E-2</v>
      </c>
      <c r="W25" s="16">
        <v>-2.4705144485318031E-2</v>
      </c>
      <c r="X25" s="16">
        <v>-3.851687030922795E-2</v>
      </c>
      <c r="Y25" s="16">
        <v>-6.1404819310845018E-3</v>
      </c>
      <c r="Z25" s="16">
        <v>-3.8113495778672804E-2</v>
      </c>
      <c r="AA25" s="16">
        <v>-1.865376504409226E-2</v>
      </c>
      <c r="AB25" s="16">
        <v>-3.5604268979983505E-2</v>
      </c>
      <c r="AC25" s="16">
        <v>-1.7089636660520616E-2</v>
      </c>
      <c r="AD25" s="17" t="s">
        <v>95</v>
      </c>
      <c r="AE25" s="16">
        <v>-5.4884517398364899E-3</v>
      </c>
      <c r="AF25" s="16">
        <v>-2.4561994386924451E-2</v>
      </c>
      <c r="AG25" s="16">
        <v>1.0927581004477155E-2</v>
      </c>
      <c r="AH25" s="16">
        <v>-1.2144422608896827E-2</v>
      </c>
      <c r="AI25" s="16">
        <v>-3.8968972338231843E-2</v>
      </c>
      <c r="AJ25" s="16">
        <v>1.3774831468805586E-3</v>
      </c>
      <c r="AK25" s="16">
        <v>-8.7186926126972021E-3</v>
      </c>
      <c r="AL25" s="16">
        <v>9.983498577814557E-3</v>
      </c>
      <c r="AM25" s="16">
        <v>-5.6654301733755831E-2</v>
      </c>
      <c r="AN25" s="18">
        <v>2.2579772314538608E-2</v>
      </c>
    </row>
    <row r="26" spans="1:40" ht="24">
      <c r="A26" s="13" t="s">
        <v>62</v>
      </c>
      <c r="B26" s="14" t="s">
        <v>41</v>
      </c>
      <c r="C26" s="15">
        <v>-1.4323284773771433E-2</v>
      </c>
      <c r="D26" s="16">
        <v>6.0320222851294902E-2</v>
      </c>
      <c r="E26" s="16">
        <v>1.0288850549252332E-2</v>
      </c>
      <c r="F26" s="16">
        <v>5.6599909884370518E-2</v>
      </c>
      <c r="G26" s="16">
        <v>5.1479874802346254E-2</v>
      </c>
      <c r="H26" s="16">
        <v>8.3459149081431996E-2</v>
      </c>
      <c r="I26" s="16">
        <v>-1.2792564276626093E-2</v>
      </c>
      <c r="J26" s="16">
        <v>1.4262479287987203E-2</v>
      </c>
      <c r="K26" s="16">
        <v>2.1288074035458977E-2</v>
      </c>
      <c r="L26" s="16">
        <v>3.1661233344499287E-2</v>
      </c>
      <c r="M26" s="16">
        <v>-2.4082649691058212E-2</v>
      </c>
      <c r="N26" s="16">
        <v>1.8094937926409493E-2</v>
      </c>
      <c r="O26" s="16">
        <v>-2.5504573909706698E-3</v>
      </c>
      <c r="P26" s="16">
        <v>-1.2746983190428982E-2</v>
      </c>
      <c r="Q26" s="16">
        <v>-1.0323050560859264E-2</v>
      </c>
      <c r="R26" s="16">
        <v>5.7462507464813039E-4</v>
      </c>
      <c r="S26" s="16">
        <v>3.9990773412267165E-2</v>
      </c>
      <c r="T26" s="16">
        <v>2.4039250002334565E-2</v>
      </c>
      <c r="U26" s="16">
        <v>-3.0015009527213816E-2</v>
      </c>
      <c r="V26" s="16">
        <v>-3.9044277062954963E-3</v>
      </c>
      <c r="W26" s="16">
        <v>1.6768443246089587E-2</v>
      </c>
      <c r="X26" s="17" t="s">
        <v>111</v>
      </c>
      <c r="Y26" s="16">
        <v>2.8209424140675749E-2</v>
      </c>
      <c r="Z26" s="16">
        <v>3.6298410324110096E-2</v>
      </c>
      <c r="AA26" s="16">
        <v>-1.4466387464814009E-2</v>
      </c>
      <c r="AB26" s="16">
        <v>6.4033804810852316E-2</v>
      </c>
      <c r="AC26" s="16">
        <v>-4.6500146996217108E-2</v>
      </c>
      <c r="AD26" s="16">
        <v>-3.8209382064421808E-2</v>
      </c>
      <c r="AE26" s="16">
        <v>-2.6295313024990368E-2</v>
      </c>
      <c r="AF26" s="16">
        <v>3.1625709302905487E-2</v>
      </c>
      <c r="AG26" s="16">
        <v>-2.8846922315989339E-2</v>
      </c>
      <c r="AH26" s="16">
        <v>-2.5559150656825451E-2</v>
      </c>
      <c r="AI26" s="16">
        <v>-1.6701043882112268E-3</v>
      </c>
      <c r="AJ26" s="16">
        <v>-7.6405376740104836E-2</v>
      </c>
      <c r="AK26" s="16">
        <v>-3.2015548727867553E-3</v>
      </c>
      <c r="AL26" s="16">
        <v>-3.7372842437036403E-2</v>
      </c>
      <c r="AM26" s="16">
        <v>-8.9450795907510417E-3</v>
      </c>
      <c r="AN26" s="18">
        <v>-3.6405072244429494E-2</v>
      </c>
    </row>
    <row r="27" spans="1:40" ht="24">
      <c r="A27" s="13" t="s">
        <v>63</v>
      </c>
      <c r="B27" s="14" t="s">
        <v>41</v>
      </c>
      <c r="C27" s="15">
        <v>-2.7194115875591529E-3</v>
      </c>
      <c r="D27" s="16">
        <v>2.9418892348511465E-2</v>
      </c>
      <c r="E27" s="16">
        <v>7.7787983089172313E-2</v>
      </c>
      <c r="F27" s="16">
        <v>1.4774090213502908E-2</v>
      </c>
      <c r="G27" s="16">
        <v>1.3999319164653004E-2</v>
      </c>
      <c r="H27" s="16">
        <v>3.4165566236966788E-2</v>
      </c>
      <c r="I27" s="16">
        <v>1.9140630326914862E-2</v>
      </c>
      <c r="J27" s="16">
        <v>1.5783174840663178E-2</v>
      </c>
      <c r="K27" s="16">
        <v>-8.3646629661368408E-3</v>
      </c>
      <c r="L27" s="16">
        <v>-9.6162518293782077E-3</v>
      </c>
      <c r="M27" s="16">
        <v>-3.4992113950977684E-2</v>
      </c>
      <c r="N27" s="16">
        <v>-4.5000171909173742E-3</v>
      </c>
      <c r="O27" s="16">
        <v>-4.7565340423941012E-2</v>
      </c>
      <c r="P27" s="16">
        <v>-2.3306845351274336E-2</v>
      </c>
      <c r="Q27" s="16">
        <v>1.0919336360674669E-2</v>
      </c>
      <c r="R27" s="16">
        <v>4.3443373337091071E-2</v>
      </c>
      <c r="S27" s="17" t="s">
        <v>223</v>
      </c>
      <c r="T27" s="16">
        <v>-3.6453722237366842E-2</v>
      </c>
      <c r="U27" s="16">
        <v>-9.6248871433782142E-3</v>
      </c>
      <c r="V27" s="16">
        <v>1.6562903332472049E-3</v>
      </c>
      <c r="W27" s="16">
        <v>8.4647951265441439E-3</v>
      </c>
      <c r="X27" s="16">
        <v>3.1325879358575552E-2</v>
      </c>
      <c r="Y27" s="16">
        <v>-4.3010915311327384E-2</v>
      </c>
      <c r="Z27" s="16">
        <v>1.7121029793910007E-2</v>
      </c>
      <c r="AA27" s="16">
        <v>1.0019755059275817E-2</v>
      </c>
      <c r="AB27" s="16">
        <v>-2.3075511666901739E-2</v>
      </c>
      <c r="AC27" s="16">
        <v>4.3506836479042028E-2</v>
      </c>
      <c r="AD27" s="16">
        <v>-2.4168408299487878E-2</v>
      </c>
      <c r="AE27" s="16">
        <v>3.329569497069906E-4</v>
      </c>
      <c r="AF27" s="17" t="s">
        <v>113</v>
      </c>
      <c r="AG27" s="16">
        <v>-1.5743238325961351E-2</v>
      </c>
      <c r="AH27" s="16">
        <v>-1.386263629158823E-2</v>
      </c>
      <c r="AI27" s="16">
        <v>-2.0966608125457423E-2</v>
      </c>
      <c r="AJ27" s="16">
        <v>3.582972341331269E-3</v>
      </c>
      <c r="AK27" s="16">
        <v>-4.1355135934824858E-2</v>
      </c>
      <c r="AL27" s="16">
        <v>-4.5245058535862311E-2</v>
      </c>
      <c r="AM27" s="16">
        <v>2.6828764805836472E-2</v>
      </c>
      <c r="AN27" s="18">
        <v>-8.4448810200426563E-2</v>
      </c>
    </row>
    <row r="28" spans="1:40" ht="24">
      <c r="A28" s="13" t="s">
        <v>64</v>
      </c>
      <c r="B28" s="14" t="s">
        <v>41</v>
      </c>
      <c r="C28" s="15">
        <v>-4.3349133646659335E-2</v>
      </c>
      <c r="D28" s="16">
        <v>-5.4146950885339461E-2</v>
      </c>
      <c r="E28" s="16">
        <v>2.9399279301928278E-2</v>
      </c>
      <c r="F28" s="16">
        <v>1.9943183721600491E-2</v>
      </c>
      <c r="G28" s="16">
        <v>1.7047465870669642E-2</v>
      </c>
      <c r="H28" s="16">
        <v>-2.7842549729303275E-2</v>
      </c>
      <c r="I28" s="16">
        <v>2.7214994204881767E-2</v>
      </c>
      <c r="J28" s="16">
        <v>4.708904726310964E-2</v>
      </c>
      <c r="K28" s="16">
        <v>-4.0044890822000086E-4</v>
      </c>
      <c r="L28" s="16">
        <v>2.8338066255724718E-3</v>
      </c>
      <c r="M28" s="16">
        <v>8.8867386546550894E-2</v>
      </c>
      <c r="N28" s="16">
        <v>-3.6152663173150464E-3</v>
      </c>
      <c r="O28" s="16">
        <v>3.7610392932744714E-2</v>
      </c>
      <c r="P28" s="16">
        <v>8.0101751389239414E-3</v>
      </c>
      <c r="Q28" s="16">
        <v>6.5650786778045242E-2</v>
      </c>
      <c r="R28" s="16">
        <v>-2.1515428035906767E-2</v>
      </c>
      <c r="S28" s="16">
        <v>-6.6736809075253617E-3</v>
      </c>
      <c r="T28" s="16">
        <v>4.2431134333858207E-2</v>
      </c>
      <c r="U28" s="16">
        <v>-2.2778820722894836E-2</v>
      </c>
      <c r="V28" s="16">
        <v>-1.5008890436953786E-2</v>
      </c>
      <c r="W28" s="16">
        <v>-3.9107653643669749E-2</v>
      </c>
      <c r="X28" s="16">
        <v>-7.5564140426650675E-2</v>
      </c>
      <c r="Y28" s="16">
        <v>2.1940814255098813E-2</v>
      </c>
      <c r="Z28" s="16">
        <v>-3.4431128216655768E-2</v>
      </c>
      <c r="AA28" s="16">
        <v>-3.3897023065907972E-2</v>
      </c>
      <c r="AB28" s="16">
        <v>-4.6338742234499061E-2</v>
      </c>
      <c r="AC28" s="16">
        <v>-3.7223836368256685E-2</v>
      </c>
      <c r="AD28" s="16">
        <v>1.369581836471463E-3</v>
      </c>
      <c r="AE28" s="16">
        <v>2.5231965370784145E-2</v>
      </c>
      <c r="AF28" s="16">
        <v>3.5746654265453666E-3</v>
      </c>
      <c r="AG28" s="16">
        <v>2.620571858204913E-2</v>
      </c>
      <c r="AH28" s="16">
        <v>3.501945372386011E-2</v>
      </c>
      <c r="AI28" s="16">
        <v>4.0605741418746037E-6</v>
      </c>
      <c r="AJ28" s="17" t="s">
        <v>113</v>
      </c>
      <c r="AK28" s="16">
        <v>-3.0899319636817017E-2</v>
      </c>
      <c r="AL28" s="16">
        <v>-5.9873248268497499E-2</v>
      </c>
      <c r="AM28" s="16">
        <v>-6.6428043721144636E-2</v>
      </c>
      <c r="AN28" s="18">
        <v>2.6151884345331278E-2</v>
      </c>
    </row>
    <row r="29" spans="1:40" ht="24">
      <c r="A29" s="13" t="s">
        <v>65</v>
      </c>
      <c r="B29" s="14" t="s">
        <v>41</v>
      </c>
      <c r="C29" s="19" t="s">
        <v>224</v>
      </c>
      <c r="D29" s="16">
        <v>1.9519760011344933E-3</v>
      </c>
      <c r="E29" s="16">
        <v>2.7638348420720021E-3</v>
      </c>
      <c r="F29" s="16">
        <v>4.8301950137322358E-2</v>
      </c>
      <c r="G29" s="16">
        <v>3.5714349269038714E-2</v>
      </c>
      <c r="H29" s="16">
        <v>4.1400387288845479E-2</v>
      </c>
      <c r="I29" s="16">
        <v>-3.013880944605149E-2</v>
      </c>
      <c r="J29" s="16">
        <v>-3.3468561342718806E-2</v>
      </c>
      <c r="K29" s="16">
        <v>-4.5273520004905435E-3</v>
      </c>
      <c r="L29" s="16">
        <v>6.8212318134556013E-2</v>
      </c>
      <c r="M29" s="16">
        <v>-3.4938313488931443E-2</v>
      </c>
      <c r="N29" s="16">
        <v>4.2539627880493459E-2</v>
      </c>
      <c r="O29" s="16">
        <v>1.5827138023097767E-3</v>
      </c>
      <c r="P29" s="16">
        <v>7.5459852493392279E-2</v>
      </c>
      <c r="Q29" s="16">
        <v>-3.8389365368856627E-2</v>
      </c>
      <c r="R29" s="16">
        <v>2.6269559620673746E-2</v>
      </c>
      <c r="S29" s="16">
        <v>6.4274769508645774E-2</v>
      </c>
      <c r="T29" s="16">
        <v>-2.6667791700559895E-2</v>
      </c>
      <c r="U29" s="16">
        <v>1.8653177793937329E-2</v>
      </c>
      <c r="V29" s="16">
        <v>-3.300469171153092E-2</v>
      </c>
      <c r="W29" s="16">
        <v>-2.8665221276173252E-2</v>
      </c>
      <c r="X29" s="16">
        <v>-8.8906727235170194E-3</v>
      </c>
      <c r="Y29" s="16">
        <v>-2.4029322357920969E-2</v>
      </c>
      <c r="Z29" s="16">
        <v>2.6247327586271456E-2</v>
      </c>
      <c r="AA29" s="16">
        <v>-3.29487528527726E-2</v>
      </c>
      <c r="AB29" s="16">
        <v>-3.5128849875940553E-2</v>
      </c>
      <c r="AC29" s="16">
        <v>-2.4564135246049688E-2</v>
      </c>
      <c r="AD29" s="16">
        <v>-5.5795069582383505E-2</v>
      </c>
      <c r="AE29" s="16">
        <v>-2.835704430522462E-3</v>
      </c>
      <c r="AF29" s="16">
        <v>2.6825382961046796E-2</v>
      </c>
      <c r="AG29" s="16">
        <v>-4.4495817063291462E-2</v>
      </c>
      <c r="AH29" s="16">
        <v>-2.670246191611619E-2</v>
      </c>
      <c r="AI29" s="16">
        <v>4.4099380575145161E-2</v>
      </c>
      <c r="AJ29" s="16">
        <v>-6.6632970499955341E-2</v>
      </c>
      <c r="AK29" s="16">
        <v>-7.5626390528725877E-3</v>
      </c>
      <c r="AL29" s="16">
        <v>2.1663025003045039E-2</v>
      </c>
      <c r="AM29" s="17" t="s">
        <v>109</v>
      </c>
      <c r="AN29" s="18">
        <v>-2.5598253075183083E-2</v>
      </c>
    </row>
    <row r="30" spans="1:40" ht="24">
      <c r="A30" s="13" t="s">
        <v>66</v>
      </c>
      <c r="B30" s="14" t="s">
        <v>41</v>
      </c>
      <c r="C30" s="15">
        <v>-1.8796611391561458E-2</v>
      </c>
      <c r="D30" s="16">
        <v>6.8101602157693591E-2</v>
      </c>
      <c r="E30" s="16">
        <v>7.9788013532741224E-3</v>
      </c>
      <c r="F30" s="16">
        <v>9.9342647287353827E-3</v>
      </c>
      <c r="G30" s="16">
        <v>5.9111631838583145E-2</v>
      </c>
      <c r="H30" s="16">
        <v>5.1310075301810483E-2</v>
      </c>
      <c r="I30" s="16">
        <v>-4.1443386591887538E-2</v>
      </c>
      <c r="J30" s="16">
        <v>-9.5825566178736141E-3</v>
      </c>
      <c r="K30" s="16">
        <v>-1.8968067187282205E-2</v>
      </c>
      <c r="L30" s="16">
        <v>7.0583100665451079E-2</v>
      </c>
      <c r="M30" s="16">
        <v>2.630465431789495E-2</v>
      </c>
      <c r="N30" s="16">
        <v>6.3092647404334378E-3</v>
      </c>
      <c r="O30" s="16">
        <v>-5.6969001354681701E-3</v>
      </c>
      <c r="P30" s="16">
        <v>1.1834493902303105E-2</v>
      </c>
      <c r="Q30" s="16">
        <v>-1.7055733942255458E-2</v>
      </c>
      <c r="R30" s="16">
        <v>1.0791742297457777E-2</v>
      </c>
      <c r="S30" s="17" t="s">
        <v>225</v>
      </c>
      <c r="T30" s="16">
        <v>4.002110953453368E-2</v>
      </c>
      <c r="U30" s="16">
        <v>2.3310734475527981E-2</v>
      </c>
      <c r="V30" s="16">
        <v>8.4518502676505097E-3</v>
      </c>
      <c r="W30" s="16">
        <v>3.0094321229000624E-2</v>
      </c>
      <c r="X30" s="16">
        <v>3.5581949681188899E-2</v>
      </c>
      <c r="Y30" s="16">
        <v>3.314585966441265E-2</v>
      </c>
      <c r="Z30" s="17" t="s">
        <v>119</v>
      </c>
      <c r="AA30" s="16">
        <v>4.6423238562008896E-2</v>
      </c>
      <c r="AB30" s="16">
        <v>-4.1043963629556817E-4</v>
      </c>
      <c r="AC30" s="16">
        <v>-1.8355955690766517E-2</v>
      </c>
      <c r="AD30" s="16">
        <v>-3.7021499975043892E-2</v>
      </c>
      <c r="AE30" s="16">
        <v>-5.3855268197178847E-2</v>
      </c>
      <c r="AF30" s="16">
        <v>1.69275493894064E-2</v>
      </c>
      <c r="AG30" s="16">
        <v>-6.8487017347994159E-2</v>
      </c>
      <c r="AH30" s="16">
        <v>-2.6413236996017084E-2</v>
      </c>
      <c r="AI30" s="16">
        <v>-4.4160068542650329E-3</v>
      </c>
      <c r="AJ30" s="16">
        <v>-3.408631207112809E-2</v>
      </c>
      <c r="AK30" s="16">
        <v>-4.0710051237838286E-3</v>
      </c>
      <c r="AL30" s="16">
        <v>-1.000269793424432E-2</v>
      </c>
      <c r="AM30" s="16">
        <v>2.5964145465620043E-2</v>
      </c>
      <c r="AN30" s="18">
        <v>-5.4446176542570147E-2</v>
      </c>
    </row>
    <row r="31" spans="1:40" ht="24">
      <c r="A31" s="13" t="s">
        <v>67</v>
      </c>
      <c r="B31" s="14" t="s">
        <v>41</v>
      </c>
      <c r="C31" s="15">
        <v>3.9731481628304907E-2</v>
      </c>
      <c r="D31" s="16">
        <v>-8.1052204458423316E-2</v>
      </c>
      <c r="E31" s="16">
        <v>-1.3675502699813824E-2</v>
      </c>
      <c r="F31" s="16">
        <v>-5.2340752860660401E-2</v>
      </c>
      <c r="G31" s="16">
        <v>9.0302101396480755E-4</v>
      </c>
      <c r="H31" s="16">
        <v>-3.2050527354815422E-2</v>
      </c>
      <c r="I31" s="16">
        <v>4.3495469369838155E-2</v>
      </c>
      <c r="J31" s="16">
        <v>5.7403408358839489E-3</v>
      </c>
      <c r="K31" s="16">
        <v>-3.2696821022427443E-2</v>
      </c>
      <c r="L31" s="16">
        <v>-6.4845447100566347E-2</v>
      </c>
      <c r="M31" s="16">
        <v>3.1043404748296945E-2</v>
      </c>
      <c r="N31" s="16">
        <v>-4.9877683520054471E-2</v>
      </c>
      <c r="O31" s="17" t="s">
        <v>119</v>
      </c>
      <c r="P31" s="16">
        <v>-3.6156757686216644E-2</v>
      </c>
      <c r="Q31" s="16">
        <v>2.6577472116310043E-2</v>
      </c>
      <c r="R31" s="16">
        <v>1.4290785418875773E-2</v>
      </c>
      <c r="S31" s="16">
        <v>-4.2370609951617094E-2</v>
      </c>
      <c r="T31" s="16">
        <v>4.8559709650686102E-2</v>
      </c>
      <c r="U31" s="16">
        <v>1.2100921281269583E-2</v>
      </c>
      <c r="V31" s="16">
        <v>-1.6067256661000843E-2</v>
      </c>
      <c r="W31" s="16">
        <v>-2.279281115820311E-2</v>
      </c>
      <c r="X31" s="16">
        <v>-2.5394263857603382E-3</v>
      </c>
      <c r="Y31" s="16">
        <v>-2.8037236970750195E-4</v>
      </c>
      <c r="Z31" s="16">
        <v>-5.6732441005811918E-3</v>
      </c>
      <c r="AA31" s="16">
        <v>-1.7595703972850092E-3</v>
      </c>
      <c r="AB31" s="16">
        <v>3.0277069408836477E-3</v>
      </c>
      <c r="AC31" s="16">
        <v>-2.3926991129489289E-2</v>
      </c>
      <c r="AD31" s="16">
        <v>3.8203960652956712E-2</v>
      </c>
      <c r="AE31" s="16">
        <v>4.3262861883253192E-2</v>
      </c>
      <c r="AF31" s="16">
        <v>-4.7120124522745034E-2</v>
      </c>
      <c r="AG31" s="16">
        <v>7.7762091088037777E-2</v>
      </c>
      <c r="AH31" s="16">
        <v>8.0652539900477854E-2</v>
      </c>
      <c r="AI31" s="16">
        <v>3.2517874953385394E-2</v>
      </c>
      <c r="AJ31" s="16">
        <v>3.7295189287464808E-2</v>
      </c>
      <c r="AK31" s="16">
        <v>-1.6531225123293143E-2</v>
      </c>
      <c r="AL31" s="16">
        <v>1.2568091863836573E-2</v>
      </c>
      <c r="AM31" s="16">
        <v>1.5449457120745038E-3</v>
      </c>
      <c r="AN31" s="18">
        <v>7.974539902533502E-2</v>
      </c>
    </row>
    <row r="32" spans="1:40" ht="24">
      <c r="A32" s="13" t="s">
        <v>68</v>
      </c>
      <c r="B32" s="14" t="s">
        <v>41</v>
      </c>
      <c r="C32" s="15">
        <v>-5.2082912679087316E-2</v>
      </c>
      <c r="D32" s="16">
        <v>-5.631301725669461E-2</v>
      </c>
      <c r="E32" s="16">
        <v>-9.1031056706902935E-3</v>
      </c>
      <c r="F32" s="16">
        <v>-3.6479195522999157E-2</v>
      </c>
      <c r="G32" s="16">
        <v>-5.4544276271054591E-2</v>
      </c>
      <c r="H32" s="16">
        <v>-5.5766870309688743E-2</v>
      </c>
      <c r="I32" s="17" t="s">
        <v>134</v>
      </c>
      <c r="J32" s="16">
        <v>-2.8485910845394081E-2</v>
      </c>
      <c r="K32" s="16">
        <v>5.1788454922957472E-3</v>
      </c>
      <c r="L32" s="16">
        <v>-4.4083406995578396E-2</v>
      </c>
      <c r="M32" s="16">
        <v>-6.074370452794723E-2</v>
      </c>
      <c r="N32" s="16">
        <v>1.1660459985939406E-2</v>
      </c>
      <c r="O32" s="16">
        <v>4.3306643202175366E-2</v>
      </c>
      <c r="P32" s="16">
        <v>-3.2608988754818775E-2</v>
      </c>
      <c r="Q32" s="16">
        <v>3.9896743145792106E-2</v>
      </c>
      <c r="R32" s="16">
        <v>7.8572697348311786E-3</v>
      </c>
      <c r="S32" s="16">
        <v>2.7679997555304356E-2</v>
      </c>
      <c r="T32" s="16">
        <v>4.0242322031399949E-2</v>
      </c>
      <c r="U32" s="16">
        <v>3.6759128880875729E-2</v>
      </c>
      <c r="V32" s="16">
        <v>-3.3398333452995588E-2</v>
      </c>
      <c r="W32" s="16">
        <v>2.7245274455582288E-3</v>
      </c>
      <c r="X32" s="16">
        <v>-1.2508281092224809E-2</v>
      </c>
      <c r="Y32" s="16">
        <v>9.2039337565866415E-3</v>
      </c>
      <c r="Z32" s="16">
        <v>-4.1438470220898374E-2</v>
      </c>
      <c r="AA32" s="16">
        <v>3.0120625197265209E-2</v>
      </c>
      <c r="AB32" s="16">
        <v>-1.3335243590531412E-2</v>
      </c>
      <c r="AC32" s="16">
        <v>1.6042569746357854E-2</v>
      </c>
      <c r="AD32" s="17" t="s">
        <v>200</v>
      </c>
      <c r="AE32" s="16">
        <v>2.7957530167784749E-2</v>
      </c>
      <c r="AF32" s="16">
        <v>1.880890933825757E-2</v>
      </c>
      <c r="AG32" s="16">
        <v>9.2387894202477089E-2</v>
      </c>
      <c r="AH32" s="16">
        <v>2.2907995149024238E-2</v>
      </c>
      <c r="AI32" s="16">
        <v>-1.1065327313360485E-2</v>
      </c>
      <c r="AJ32" s="16">
        <v>2.6877909771671437E-2</v>
      </c>
      <c r="AK32" s="16">
        <v>1.3941043065997787E-2</v>
      </c>
      <c r="AL32" s="16">
        <v>3.4971195721051902E-2</v>
      </c>
      <c r="AM32" s="16">
        <v>-2.9673800102622511E-2</v>
      </c>
      <c r="AN32" s="18">
        <v>7.700067984106819E-2</v>
      </c>
    </row>
    <row r="33" spans="1:40" ht="24">
      <c r="A33" s="13" t="s">
        <v>69</v>
      </c>
      <c r="B33" s="14" t="s">
        <v>41</v>
      </c>
      <c r="C33" s="19" t="s">
        <v>108</v>
      </c>
      <c r="D33" s="16">
        <v>6.9088613011907369E-3</v>
      </c>
      <c r="E33" s="16">
        <v>3.7832922401693277E-3</v>
      </c>
      <c r="F33" s="16">
        <v>-3.3196095192260966E-2</v>
      </c>
      <c r="G33" s="16">
        <v>4.5256596951080384E-3</v>
      </c>
      <c r="H33" s="16">
        <v>3.0156127549462619E-2</v>
      </c>
      <c r="I33" s="16">
        <v>2.783038118612112E-2</v>
      </c>
      <c r="J33" s="16">
        <v>-1.7793036345786994E-2</v>
      </c>
      <c r="K33" s="16">
        <v>1.4367913580789289E-2</v>
      </c>
      <c r="L33" s="16">
        <v>1.5043378498813594E-2</v>
      </c>
      <c r="M33" s="16">
        <v>-3.1682912421998E-2</v>
      </c>
      <c r="N33" s="16">
        <v>-4.896742746226564E-3</v>
      </c>
      <c r="O33" s="16">
        <v>-4.2465050101014659E-2</v>
      </c>
      <c r="P33" s="16">
        <v>-2.3007533878067855E-2</v>
      </c>
      <c r="Q33" s="16">
        <v>-1.4422290557430511E-2</v>
      </c>
      <c r="R33" s="16">
        <v>-2.324778399912061E-2</v>
      </c>
      <c r="S33" s="17" t="s">
        <v>119</v>
      </c>
      <c r="T33" s="16">
        <v>5.4481117425328948E-3</v>
      </c>
      <c r="U33" s="16">
        <v>2.8491669519186764E-2</v>
      </c>
      <c r="V33" s="16">
        <v>1.4267271591097789E-2</v>
      </c>
      <c r="W33" s="16">
        <v>5.67855411122122E-2</v>
      </c>
      <c r="X33" s="16">
        <v>3.9310192451849968E-2</v>
      </c>
      <c r="Y33" s="16">
        <v>-3.0244217442731568E-3</v>
      </c>
      <c r="Z33" s="17" t="s">
        <v>225</v>
      </c>
      <c r="AA33" s="16">
        <v>3.1264117239153975E-2</v>
      </c>
      <c r="AB33" s="16">
        <v>2.7497433315174888E-2</v>
      </c>
      <c r="AC33" s="16">
        <v>2.93741106089314E-2</v>
      </c>
      <c r="AD33" s="16">
        <v>-2.6126324016541989E-2</v>
      </c>
      <c r="AE33" s="16">
        <v>7.7813576829472335E-3</v>
      </c>
      <c r="AF33" s="17" t="s">
        <v>226</v>
      </c>
      <c r="AG33" s="16">
        <v>-4.0393604464483791E-2</v>
      </c>
      <c r="AH33" s="16">
        <v>1.1985166207636825E-2</v>
      </c>
      <c r="AI33" s="16">
        <v>3.7604209969960098E-2</v>
      </c>
      <c r="AJ33" s="16">
        <v>-6.6267563200566619E-3</v>
      </c>
      <c r="AK33" s="16">
        <v>-4.1546286694212203E-3</v>
      </c>
      <c r="AL33" s="16">
        <v>7.3946605641002135E-3</v>
      </c>
      <c r="AM33" s="16">
        <v>6.3557118301779625E-2</v>
      </c>
      <c r="AN33" s="18">
        <v>-1.2916829356031811E-2</v>
      </c>
    </row>
    <row r="34" spans="1:40" ht="24">
      <c r="A34" s="13" t="s">
        <v>70</v>
      </c>
      <c r="B34" s="14" t="s">
        <v>41</v>
      </c>
      <c r="C34" s="15">
        <v>7.7122272423481755E-2</v>
      </c>
      <c r="D34" s="16">
        <v>1.9049517153854157E-2</v>
      </c>
      <c r="E34" s="16">
        <v>-2.3782018921650327E-2</v>
      </c>
      <c r="F34" s="16">
        <v>6.1003406631068825E-2</v>
      </c>
      <c r="G34" s="16">
        <v>-2.2056857664620122E-2</v>
      </c>
      <c r="H34" s="16">
        <v>5.5922233698083849E-2</v>
      </c>
      <c r="I34" s="16">
        <v>9.3413138338708998E-3</v>
      </c>
      <c r="J34" s="16">
        <v>7.0368661457384379E-2</v>
      </c>
      <c r="K34" s="16">
        <v>6.0219254547325803E-2</v>
      </c>
      <c r="L34" s="16">
        <v>5.9994607148862018E-2</v>
      </c>
      <c r="M34" s="16">
        <v>2.0689272905604704E-2</v>
      </c>
      <c r="N34" s="16">
        <v>7.4184370153723186E-2</v>
      </c>
      <c r="O34" s="16">
        <v>-2.5339748478027076E-4</v>
      </c>
      <c r="P34" s="16">
        <v>1.7678183911580731E-2</v>
      </c>
      <c r="Q34" s="16">
        <v>-3.4456541795579725E-3</v>
      </c>
      <c r="R34" s="16">
        <v>-5.0786891676212385E-2</v>
      </c>
      <c r="S34" s="16">
        <v>-3.0303001871547011E-3</v>
      </c>
      <c r="T34" s="16">
        <v>7.9372638938387016E-2</v>
      </c>
      <c r="U34" s="16">
        <v>-2.0757192885802828E-2</v>
      </c>
      <c r="V34" s="16">
        <v>3.2808077980426384E-2</v>
      </c>
      <c r="W34" s="16">
        <v>2.3800847551338582E-2</v>
      </c>
      <c r="X34" s="16">
        <v>2.7932657776794195E-2</v>
      </c>
      <c r="Y34" s="17" t="s">
        <v>113</v>
      </c>
      <c r="Z34" s="16">
        <v>3.3517504648274611E-2</v>
      </c>
      <c r="AA34" s="16">
        <v>-5.0183446979320145E-2</v>
      </c>
      <c r="AB34" s="16">
        <v>-1.0772792559147617E-2</v>
      </c>
      <c r="AC34" s="16">
        <v>1.719163208053651E-2</v>
      </c>
      <c r="AD34" s="16">
        <v>-6.0185629435537428E-3</v>
      </c>
      <c r="AE34" s="16">
        <v>-1.8340911918573469E-2</v>
      </c>
      <c r="AF34" s="16">
        <v>-4.3073275757344619E-2</v>
      </c>
      <c r="AG34" s="16">
        <v>1.1452050283805774E-2</v>
      </c>
      <c r="AH34" s="16">
        <v>-5.0380281003063861E-2</v>
      </c>
      <c r="AI34" s="16">
        <v>-1.3231078525757906E-2</v>
      </c>
      <c r="AJ34" s="16">
        <v>2.195886177408822E-2</v>
      </c>
      <c r="AK34" s="16">
        <v>-2.0488319975240785E-2</v>
      </c>
      <c r="AL34" s="16">
        <v>1.4746410540732349E-2</v>
      </c>
      <c r="AM34" s="16">
        <v>-2.3943470800217831E-2</v>
      </c>
      <c r="AN34" s="18">
        <v>-2.7953093545796115E-2</v>
      </c>
    </row>
    <row r="35" spans="1:40" ht="24">
      <c r="A35" s="13" t="s">
        <v>71</v>
      </c>
      <c r="B35" s="14" t="s">
        <v>41</v>
      </c>
      <c r="C35" s="15">
        <v>5.8140945348781128E-3</v>
      </c>
      <c r="D35" s="16">
        <v>6.806241913360463E-3</v>
      </c>
      <c r="E35" s="16">
        <v>3.0391194504041867E-2</v>
      </c>
      <c r="F35" s="16">
        <v>-2.1671196725722555E-2</v>
      </c>
      <c r="G35" s="16">
        <v>-1.9775563022498012E-3</v>
      </c>
      <c r="H35" s="17" t="s">
        <v>119</v>
      </c>
      <c r="I35" s="16">
        <v>-5.5923293513815274E-2</v>
      </c>
      <c r="J35" s="16">
        <v>-1.4116595439739048E-2</v>
      </c>
      <c r="K35" s="16">
        <v>-8.3397718645487166E-3</v>
      </c>
      <c r="L35" s="16">
        <v>-7.2390176229363765E-3</v>
      </c>
      <c r="M35" s="16">
        <v>-4.9058746586600942E-2</v>
      </c>
      <c r="N35" s="16">
        <v>7.8238204152006746E-3</v>
      </c>
      <c r="O35" s="16">
        <v>-3.1983991094618226E-2</v>
      </c>
      <c r="P35" s="16">
        <v>5.4446574310686911E-2</v>
      </c>
      <c r="Q35" s="16">
        <v>-3.3628845907476661E-2</v>
      </c>
      <c r="R35" s="16">
        <v>2.3009902956417591E-3</v>
      </c>
      <c r="S35" s="16">
        <v>2.9981068992796227E-2</v>
      </c>
      <c r="T35" s="16">
        <v>-4.0336113602243998E-2</v>
      </c>
      <c r="U35" s="16">
        <v>4.7264867909471167E-2</v>
      </c>
      <c r="V35" s="16">
        <v>2.7045259399349476E-2</v>
      </c>
      <c r="W35" s="16">
        <v>6.2206973471581085E-2</v>
      </c>
      <c r="X35" s="16">
        <v>8.1645733993772215E-2</v>
      </c>
      <c r="Y35" s="16">
        <v>5.5391600596831625E-2</v>
      </c>
      <c r="Z35" s="16">
        <v>5.1285329157208036E-2</v>
      </c>
      <c r="AA35" s="16">
        <v>3.1419119846602096E-2</v>
      </c>
      <c r="AB35" s="16">
        <v>1.5857874566011908E-2</v>
      </c>
      <c r="AC35" s="16">
        <v>3.3711186115829399E-2</v>
      </c>
      <c r="AD35" s="16">
        <v>7.3720480416245267E-3</v>
      </c>
      <c r="AE35" s="16">
        <v>-2.9462603443674469E-2</v>
      </c>
      <c r="AF35" s="16">
        <v>3.3753453133368957E-2</v>
      </c>
      <c r="AG35" s="16">
        <v>-5.8377019430239895E-2</v>
      </c>
      <c r="AH35" s="16">
        <v>1.144013666979175E-2</v>
      </c>
      <c r="AI35" s="16">
        <v>6.0554706770779107E-2</v>
      </c>
      <c r="AJ35" s="16">
        <v>-2.7533892413609387E-2</v>
      </c>
      <c r="AK35" s="16">
        <v>2.0801786208649725E-2</v>
      </c>
      <c r="AL35" s="16">
        <v>7.6994236696133631E-2</v>
      </c>
      <c r="AM35" s="16">
        <v>4.081136604303142E-2</v>
      </c>
      <c r="AN35" s="18">
        <v>-3.5610678613973025E-2</v>
      </c>
    </row>
    <row r="36" spans="1:40" ht="24">
      <c r="A36" s="13" t="s">
        <v>72</v>
      </c>
      <c r="B36" s="14" t="s">
        <v>41</v>
      </c>
      <c r="C36" s="15">
        <v>-3.268358092697364E-3</v>
      </c>
      <c r="D36" s="17" t="s">
        <v>202</v>
      </c>
      <c r="E36" s="16">
        <v>2.6041492506873775E-2</v>
      </c>
      <c r="F36" s="16">
        <v>3.2886354477886535E-2</v>
      </c>
      <c r="G36" s="16">
        <v>3.3899491932281958E-3</v>
      </c>
      <c r="H36" s="16">
        <v>6.771505293682074E-3</v>
      </c>
      <c r="I36" s="16">
        <v>-5.5947734116391E-2</v>
      </c>
      <c r="J36" s="16">
        <v>-3.2277933826941073E-2</v>
      </c>
      <c r="K36" s="16">
        <v>-4.8344862565943336E-2</v>
      </c>
      <c r="L36" s="16">
        <v>5.9877767899363443E-2</v>
      </c>
      <c r="M36" s="16">
        <v>1.2078987984205638E-2</v>
      </c>
      <c r="N36" s="16">
        <v>4.3828581098471277E-5</v>
      </c>
      <c r="O36" s="16">
        <v>-8.0051197861350065E-2</v>
      </c>
      <c r="P36" s="16">
        <v>-3.1146132622998996E-2</v>
      </c>
      <c r="Q36" s="16">
        <v>-6.1393042423132767E-2</v>
      </c>
      <c r="R36" s="16">
        <v>-3.2294147185644571E-2</v>
      </c>
      <c r="S36" s="16">
        <v>6.70214681886999E-3</v>
      </c>
      <c r="T36" s="16">
        <v>-9.1283013210850625E-2</v>
      </c>
      <c r="U36" s="16">
        <v>6.9717937499183619E-2</v>
      </c>
      <c r="V36" s="16">
        <v>2.0452071786222228E-2</v>
      </c>
      <c r="W36" s="16">
        <v>6.7067049959332992E-2</v>
      </c>
      <c r="X36" s="16">
        <v>5.8339254403977484E-2</v>
      </c>
      <c r="Y36" s="16">
        <v>1.8643300606363048E-2</v>
      </c>
      <c r="Z36" s="16">
        <v>6.7348802563173396E-2</v>
      </c>
      <c r="AA36" s="16">
        <v>4.2191892247326973E-2</v>
      </c>
      <c r="AB36" s="16">
        <v>2.1795301326169428E-2</v>
      </c>
      <c r="AC36" s="16">
        <v>5.4209752930724454E-3</v>
      </c>
      <c r="AD36" s="16">
        <v>3.0516578879663584E-2</v>
      </c>
      <c r="AE36" s="16">
        <v>-1.4605623531973325E-2</v>
      </c>
      <c r="AF36" s="16">
        <v>2.8832533387240525E-2</v>
      </c>
      <c r="AG36" s="16">
        <v>6.3477514879040527E-3</v>
      </c>
      <c r="AH36" s="16">
        <v>-5.2916921932317576E-3</v>
      </c>
      <c r="AI36" s="16">
        <v>8.0368277444586803E-3</v>
      </c>
      <c r="AJ36" s="16">
        <v>-5.3029656539942287E-2</v>
      </c>
      <c r="AK36" s="16">
        <v>2.6129949373855064E-2</v>
      </c>
      <c r="AL36" s="16">
        <v>3.9229334944383812E-2</v>
      </c>
      <c r="AM36" s="16">
        <v>1.9394917186570054E-3</v>
      </c>
      <c r="AN36" s="18">
        <v>-4.0960539422766659E-2</v>
      </c>
    </row>
    <row r="37" spans="1:40" ht="24">
      <c r="A37" s="13" t="s">
        <v>73</v>
      </c>
      <c r="B37" s="14" t="s">
        <v>41</v>
      </c>
      <c r="C37" s="15">
        <v>4.3193483769611678E-3</v>
      </c>
      <c r="D37" s="16">
        <v>-9.0338033121100197E-2</v>
      </c>
      <c r="E37" s="16">
        <v>-5.2809054964230308E-2</v>
      </c>
      <c r="F37" s="16">
        <v>-3.5529741273629782E-2</v>
      </c>
      <c r="G37" s="16">
        <v>-5.0127391610440067E-2</v>
      </c>
      <c r="H37" s="16">
        <v>-3.9615248472087569E-2</v>
      </c>
      <c r="I37" s="16">
        <v>3.9636528918150046E-2</v>
      </c>
      <c r="J37" s="16">
        <v>1.6291777118735345E-2</v>
      </c>
      <c r="K37" s="16">
        <v>-3.4196042815798827E-2</v>
      </c>
      <c r="L37" s="16">
        <v>-1.9608922204635695E-2</v>
      </c>
      <c r="M37" s="16">
        <v>1.6747727011063879E-2</v>
      </c>
      <c r="N37" s="16">
        <v>2.3255140172653902E-2</v>
      </c>
      <c r="O37" s="16">
        <v>4.7583525425819458E-2</v>
      </c>
      <c r="P37" s="16">
        <v>-4.3595706997202638E-2</v>
      </c>
      <c r="Q37" s="16">
        <v>-1.6756677982677257E-2</v>
      </c>
      <c r="R37" s="16">
        <v>-6.0157262243457604E-2</v>
      </c>
      <c r="S37" s="16">
        <v>5.2453877050380807E-3</v>
      </c>
      <c r="T37" s="17" t="s">
        <v>227</v>
      </c>
      <c r="U37" s="16">
        <v>2.9175732884085648E-2</v>
      </c>
      <c r="V37" s="16">
        <v>4.2528811475804562E-2</v>
      </c>
      <c r="W37" s="16">
        <v>9.8524500799897427E-3</v>
      </c>
      <c r="X37" s="16">
        <v>2.2976225082325871E-2</v>
      </c>
      <c r="Y37" s="16">
        <v>7.6870859934645652E-2</v>
      </c>
      <c r="Z37" s="16">
        <v>3.905003545194359E-2</v>
      </c>
      <c r="AA37" s="16">
        <v>1.3023442418021494E-2</v>
      </c>
      <c r="AB37" s="16">
        <v>5.394463826609912E-3</v>
      </c>
      <c r="AC37" s="16">
        <v>7.0297113316815079E-3</v>
      </c>
      <c r="AD37" s="16">
        <v>1.0386231818545392E-2</v>
      </c>
      <c r="AE37" s="16">
        <v>3.3828248348228195E-2</v>
      </c>
      <c r="AF37" s="16">
        <v>-3.5415266324776463E-2</v>
      </c>
      <c r="AG37" s="17" t="s">
        <v>228</v>
      </c>
      <c r="AH37" s="16">
        <v>-2.6947592590810749E-3</v>
      </c>
      <c r="AI37" s="16">
        <v>1.0596385308083068E-2</v>
      </c>
      <c r="AJ37" s="16">
        <v>4.120515932952161E-2</v>
      </c>
      <c r="AK37" s="16">
        <v>3.4468391345429714E-2</v>
      </c>
      <c r="AL37" s="16">
        <v>-4.0934622999092519E-3</v>
      </c>
      <c r="AM37" s="16">
        <v>-2.5833092147808684E-2</v>
      </c>
      <c r="AN37" s="18">
        <v>7.9067327628765366E-2</v>
      </c>
    </row>
    <row r="38" spans="1:40" ht="24">
      <c r="A38" s="13" t="s">
        <v>74</v>
      </c>
      <c r="B38" s="14" t="s">
        <v>41</v>
      </c>
      <c r="C38" s="15">
        <v>3.52978917584491E-2</v>
      </c>
      <c r="D38" s="16">
        <v>-4.0664607928392466E-2</v>
      </c>
      <c r="E38" s="16">
        <v>3.3787438368599806E-2</v>
      </c>
      <c r="F38" s="16">
        <v>1.0315326262433521E-2</v>
      </c>
      <c r="G38" s="16">
        <v>1.2103159613273443E-2</v>
      </c>
      <c r="H38" s="16">
        <v>-3.5037940035914643E-2</v>
      </c>
      <c r="I38" s="16">
        <v>7.5828244930104829E-2</v>
      </c>
      <c r="J38" s="16">
        <v>-7.9622388201188686E-3</v>
      </c>
      <c r="K38" s="16">
        <v>-2.5779992450128714E-2</v>
      </c>
      <c r="L38" s="16">
        <v>7.4703365236573355E-3</v>
      </c>
      <c r="M38" s="16">
        <v>8.1104627862268977E-2</v>
      </c>
      <c r="N38" s="16">
        <v>1.417519881416348E-2</v>
      </c>
      <c r="O38" s="16">
        <v>7.8264156982913474E-2</v>
      </c>
      <c r="P38" s="16">
        <v>-3.6113978662089298E-2</v>
      </c>
      <c r="Q38" s="16">
        <v>5.123320253044901E-2</v>
      </c>
      <c r="R38" s="16">
        <v>1.3948087106033678E-2</v>
      </c>
      <c r="S38" s="16">
        <v>-1.25040530497366E-2</v>
      </c>
      <c r="T38" s="16">
        <v>7.929318425956941E-2</v>
      </c>
      <c r="U38" s="16">
        <v>-5.3471389903905278E-2</v>
      </c>
      <c r="V38" s="16">
        <v>-4.5448569721784342E-2</v>
      </c>
      <c r="W38" s="16">
        <v>-4.7821240701304453E-2</v>
      </c>
      <c r="X38" s="16">
        <v>-3.4974071018731616E-2</v>
      </c>
      <c r="Y38" s="16">
        <v>-2.7151146254626481E-2</v>
      </c>
      <c r="Z38" s="16">
        <v>-5.3444842853451503E-2</v>
      </c>
      <c r="AA38" s="16">
        <v>-1.0842961891791944E-2</v>
      </c>
      <c r="AB38" s="16">
        <v>-4.401190186098565E-2</v>
      </c>
      <c r="AC38" s="16">
        <v>-7.5059177325828438E-2</v>
      </c>
      <c r="AD38" s="16">
        <v>2.1567957094944412E-2</v>
      </c>
      <c r="AE38" s="16">
        <v>2.8675123090169233E-2</v>
      </c>
      <c r="AF38" s="16">
        <v>-8.2193194834201996E-2</v>
      </c>
      <c r="AG38" s="16">
        <v>3.11201526473899E-2</v>
      </c>
      <c r="AH38" s="16">
        <v>-1.8821219856235017E-2</v>
      </c>
      <c r="AI38" s="16">
        <v>7.3323374496690802E-3</v>
      </c>
      <c r="AJ38" s="16">
        <v>2.5443484606038715E-2</v>
      </c>
      <c r="AK38" s="16">
        <v>6.5274081431429402E-4</v>
      </c>
      <c r="AL38" s="16">
        <v>-2.3231526965498139E-2</v>
      </c>
      <c r="AM38" s="16">
        <v>-2.4815857051024182E-2</v>
      </c>
      <c r="AN38" s="20" t="s">
        <v>194</v>
      </c>
    </row>
    <row r="39" spans="1:40" ht="24">
      <c r="A39" s="13" t="s">
        <v>75</v>
      </c>
      <c r="B39" s="14" t="s">
        <v>41</v>
      </c>
      <c r="C39" s="19" t="s">
        <v>229</v>
      </c>
      <c r="D39" s="16">
        <v>1.1999070172619454E-2</v>
      </c>
      <c r="E39" s="16">
        <v>-4.5927791334103171E-2</v>
      </c>
      <c r="F39" s="16">
        <v>-2.9673608029318514E-2</v>
      </c>
      <c r="G39" s="16">
        <v>-5.910954653077994E-2</v>
      </c>
      <c r="H39" s="16">
        <v>-4.8308410686608058E-2</v>
      </c>
      <c r="I39" s="16">
        <v>-6.00175911647787E-2</v>
      </c>
      <c r="J39" s="16">
        <v>4.012985520021875E-2</v>
      </c>
      <c r="K39" s="16">
        <v>-3.2301749119610063E-2</v>
      </c>
      <c r="L39" s="16">
        <v>5.0080991107478594E-2</v>
      </c>
      <c r="M39" s="17" t="s">
        <v>194</v>
      </c>
      <c r="N39" s="16">
        <v>-5.783234844251873E-4</v>
      </c>
      <c r="O39" s="16">
        <v>3.0523319826399178E-2</v>
      </c>
      <c r="P39" s="16">
        <v>5.0635084739013864E-3</v>
      </c>
      <c r="Q39" s="16">
        <v>-2.8688585024197206E-2</v>
      </c>
      <c r="R39" s="16">
        <v>-5.298475188986429E-2</v>
      </c>
      <c r="S39" s="16">
        <v>-3.1124083692461581E-2</v>
      </c>
      <c r="T39" s="16">
        <v>1.6778381582698825E-2</v>
      </c>
      <c r="U39" s="16">
        <v>6.8707849740146473E-2</v>
      </c>
      <c r="V39" s="16">
        <v>8.9716341860460718E-3</v>
      </c>
      <c r="W39" s="16">
        <v>8.936389230396127E-3</v>
      </c>
      <c r="X39" s="16">
        <v>-2.323928677769397E-2</v>
      </c>
      <c r="Y39" s="16">
        <v>2.0138657794327306E-2</v>
      </c>
      <c r="Z39" s="16">
        <v>2.5917429315695368E-2</v>
      </c>
      <c r="AA39" s="16">
        <v>4.1008057372007363E-2</v>
      </c>
      <c r="AB39" s="16">
        <v>4.8694627874410944E-2</v>
      </c>
      <c r="AC39" s="16">
        <v>-3.98481052866183E-2</v>
      </c>
      <c r="AD39" s="16">
        <v>4.4117352541822433E-2</v>
      </c>
      <c r="AE39" s="16">
        <v>3.5135268047821369E-2</v>
      </c>
      <c r="AF39" s="16">
        <v>-3.4068804873364555E-2</v>
      </c>
      <c r="AG39" s="16">
        <v>6.1322268428391065E-2</v>
      </c>
      <c r="AH39" s="16">
        <v>6.0649703908020845E-2</v>
      </c>
      <c r="AI39" s="16">
        <v>2.3346030034594779E-2</v>
      </c>
      <c r="AJ39" s="16">
        <v>8.6496363367450216E-2</v>
      </c>
      <c r="AK39" s="16">
        <v>1.4978674936069339E-2</v>
      </c>
      <c r="AL39" s="16">
        <v>1.3738158495572495E-2</v>
      </c>
      <c r="AM39" s="16">
        <v>-3.3952184125741247E-2</v>
      </c>
      <c r="AN39" s="18">
        <v>8.124862767265742E-2</v>
      </c>
    </row>
    <row r="40" spans="1:40" ht="24">
      <c r="A40" s="13" t="s">
        <v>76</v>
      </c>
      <c r="B40" s="14" t="s">
        <v>41</v>
      </c>
      <c r="C40" s="15">
        <v>8.3527033496905156E-2</v>
      </c>
      <c r="D40" s="16">
        <v>5.982991465325551E-2</v>
      </c>
      <c r="E40" s="16">
        <v>3.0748572966831225E-2</v>
      </c>
      <c r="F40" s="16">
        <v>2.8861396011984102E-2</v>
      </c>
      <c r="G40" s="16">
        <v>1.742295216796013E-2</v>
      </c>
      <c r="H40" s="16">
        <v>-7.1296335232605068E-3</v>
      </c>
      <c r="I40" s="16">
        <v>-4.3711554133623043E-2</v>
      </c>
      <c r="J40" s="16">
        <v>6.6377832194848231E-3</v>
      </c>
      <c r="K40" s="16">
        <v>-1.906275249349252E-2</v>
      </c>
      <c r="L40" s="17" t="s">
        <v>202</v>
      </c>
      <c r="M40" s="16">
        <v>5.027422101020583E-2</v>
      </c>
      <c r="N40" s="16">
        <v>-2.181166087241574E-2</v>
      </c>
      <c r="O40" s="16">
        <v>-6.4005646040989086E-2</v>
      </c>
      <c r="P40" s="16">
        <v>-4.0149752824542112E-2</v>
      </c>
      <c r="Q40" s="16">
        <v>-5.342803295892689E-2</v>
      </c>
      <c r="R40" s="16">
        <v>-2.4516170017700668E-2</v>
      </c>
      <c r="S40" s="16">
        <v>1.4795713792561737E-2</v>
      </c>
      <c r="T40" s="16">
        <v>-1.9767206196824295E-2</v>
      </c>
      <c r="U40" s="16">
        <v>4.8245291138811645E-2</v>
      </c>
      <c r="V40" s="16">
        <v>2.0866063428616063E-2</v>
      </c>
      <c r="W40" s="16">
        <v>6.9819991865460077E-2</v>
      </c>
      <c r="X40" s="16">
        <v>3.0620170027701326E-2</v>
      </c>
      <c r="Y40" s="16">
        <v>5.8686492026116775E-2</v>
      </c>
      <c r="Z40" s="16">
        <v>6.9764343157508554E-2</v>
      </c>
      <c r="AA40" s="16">
        <v>6.0276523033630805E-2</v>
      </c>
      <c r="AB40" s="16">
        <v>1.0662226206941159E-2</v>
      </c>
      <c r="AC40" s="16">
        <v>-3.5948793826410981E-2</v>
      </c>
      <c r="AD40" s="16">
        <v>-4.3140186027795548E-3</v>
      </c>
      <c r="AE40" s="16">
        <v>-2.019822366027928E-2</v>
      </c>
      <c r="AF40" s="16">
        <v>-9.4591629915133681E-3</v>
      </c>
      <c r="AG40" s="16">
        <v>1.1595786931108084E-3</v>
      </c>
      <c r="AH40" s="16">
        <v>3.0169404207734739E-2</v>
      </c>
      <c r="AI40" s="16">
        <v>1.94578811297361E-2</v>
      </c>
      <c r="AJ40" s="16">
        <v>2.7108389004364959E-3</v>
      </c>
      <c r="AK40" s="16">
        <v>8.1547003002861385E-2</v>
      </c>
      <c r="AL40" s="16">
        <v>7.3071454351451126E-2</v>
      </c>
      <c r="AM40" s="16">
        <v>6.6449252285874158E-2</v>
      </c>
      <c r="AN40" s="18">
        <v>7.4801522278388471E-3</v>
      </c>
    </row>
    <row r="41" spans="1:40" ht="24">
      <c r="A41" s="13" t="s">
        <v>77</v>
      </c>
      <c r="B41" s="14" t="s">
        <v>41</v>
      </c>
      <c r="C41" s="15">
        <v>4.9283939390306737E-2</v>
      </c>
      <c r="D41" s="16">
        <v>6.0580915332346533E-3</v>
      </c>
      <c r="E41" s="16">
        <v>-1.8276291953512543E-2</v>
      </c>
      <c r="F41" s="16">
        <v>4.2638477585452958E-2</v>
      </c>
      <c r="G41" s="16">
        <v>3.0383070414757362E-2</v>
      </c>
      <c r="H41" s="16">
        <v>-5.622053351036789E-2</v>
      </c>
      <c r="I41" s="16">
        <v>8.9112565638391969E-2</v>
      </c>
      <c r="J41" s="16">
        <v>4.8825339790304317E-2</v>
      </c>
      <c r="K41" s="16">
        <v>8.5227968645641312E-3</v>
      </c>
      <c r="L41" s="16">
        <v>1.0838429285586987E-3</v>
      </c>
      <c r="M41" s="16">
        <v>5.9863772942968213E-2</v>
      </c>
      <c r="N41" s="16">
        <v>-3.0796274217557359E-3</v>
      </c>
      <c r="O41" s="16">
        <v>7.4705713191777212E-2</v>
      </c>
      <c r="P41" s="16">
        <v>-2.7548755856080617E-2</v>
      </c>
      <c r="Q41" s="16">
        <v>4.551119533819728E-2</v>
      </c>
      <c r="R41" s="16">
        <v>-3.0257481863646622E-2</v>
      </c>
      <c r="S41" s="16">
        <v>-3.8637315690778412E-2</v>
      </c>
      <c r="T41" s="17" t="s">
        <v>225</v>
      </c>
      <c r="U41" s="16">
        <v>-3.7476866374550701E-2</v>
      </c>
      <c r="V41" s="16">
        <v>-5.9565612871991915E-3</v>
      </c>
      <c r="W41" s="16">
        <v>2.0353105851035085E-4</v>
      </c>
      <c r="X41" s="16">
        <v>-2.7079583859870162E-2</v>
      </c>
      <c r="Y41" s="16">
        <v>1.0966648778905007E-2</v>
      </c>
      <c r="Z41" s="16">
        <v>-6.5720879105784905E-2</v>
      </c>
      <c r="AA41" s="16">
        <v>-4.2958454225221515E-2</v>
      </c>
      <c r="AB41" s="16">
        <v>-3.8355403621452788E-2</v>
      </c>
      <c r="AC41" s="16">
        <v>-1.9446648987187069E-2</v>
      </c>
      <c r="AD41" s="16">
        <v>1.0234502016624073E-2</v>
      </c>
      <c r="AE41" s="16">
        <v>1.6380987117288328E-2</v>
      </c>
      <c r="AF41" s="16">
        <v>-1.4948968816013009E-2</v>
      </c>
      <c r="AG41" s="17" t="s">
        <v>230</v>
      </c>
      <c r="AH41" s="16">
        <v>6.7789196086361733E-2</v>
      </c>
      <c r="AI41" s="16">
        <v>-4.5406886203715448E-2</v>
      </c>
      <c r="AJ41" s="16">
        <v>2.5036231632380758E-2</v>
      </c>
      <c r="AK41" s="16">
        <v>-3.8070445915656496E-2</v>
      </c>
      <c r="AL41" s="16">
        <v>-7.8095535998624066E-2</v>
      </c>
      <c r="AM41" s="16">
        <v>-4.2252948340104776E-2</v>
      </c>
      <c r="AN41" s="18">
        <v>3.0553253949376375E-2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1.7662735590994614E-6</v>
      </c>
      <c r="E48" s="10">
        <f t="shared" ref="E48:AN48" si="0">$C5^2*E5^2</f>
        <v>2.2972919152951592E-6</v>
      </c>
      <c r="F48" s="10">
        <f t="shared" si="0"/>
        <v>9.5977511334122695E-7</v>
      </c>
      <c r="G48" s="10">
        <f t="shared" si="0"/>
        <v>1.274341956133825E-7</v>
      </c>
      <c r="H48" s="10">
        <f t="shared" si="0"/>
        <v>1.089364884909987E-6</v>
      </c>
      <c r="I48" s="10">
        <f t="shared" si="0"/>
        <v>4.9436246455809866E-7</v>
      </c>
      <c r="J48" s="10">
        <f t="shared" si="0"/>
        <v>6.954050396324956E-7</v>
      </c>
      <c r="K48" s="10">
        <f t="shared" si="0"/>
        <v>3.5621328268140423E-6</v>
      </c>
      <c r="L48" s="10">
        <f t="shared" si="0"/>
        <v>1.719538974531637E-5</v>
      </c>
      <c r="M48" s="10">
        <f t="shared" si="0"/>
        <v>5.8822074037351347E-7</v>
      </c>
      <c r="N48" s="10">
        <f t="shared" si="0"/>
        <v>1.9168258175149253E-7</v>
      </c>
      <c r="O48" s="10">
        <f t="shared" si="0"/>
        <v>6.8628362089643887E-7</v>
      </c>
      <c r="P48" s="10">
        <f t="shared" si="0"/>
        <v>4.0643189940520524E-7</v>
      </c>
      <c r="Q48" s="10">
        <f t="shared" si="0"/>
        <v>1.3386849301079069E-6</v>
      </c>
      <c r="R48" s="10">
        <f t="shared" si="0"/>
        <v>4.302514368653612E-11</v>
      </c>
      <c r="S48" s="10">
        <f t="shared" si="0"/>
        <v>4.1200687170204391E-8</v>
      </c>
      <c r="T48" s="10">
        <f t="shared" si="0"/>
        <v>3.1411910271382801E-6</v>
      </c>
      <c r="U48" s="10">
        <f t="shared" si="0"/>
        <v>6.4560759252835885E-7</v>
      </c>
      <c r="V48" s="10">
        <f t="shared" si="0"/>
        <v>1.3127938666122745E-7</v>
      </c>
      <c r="W48" s="10">
        <f t="shared" si="0"/>
        <v>2.1173908492976863E-6</v>
      </c>
      <c r="X48" s="10">
        <f t="shared" si="0"/>
        <v>2.4759506986774421E-8</v>
      </c>
      <c r="Y48" s="10">
        <f t="shared" si="0"/>
        <v>1.0344642392477726E-6</v>
      </c>
      <c r="Z48" s="10">
        <f t="shared" si="0"/>
        <v>4.1733148385549653E-8</v>
      </c>
      <c r="AA48" s="10">
        <f t="shared" si="0"/>
        <v>1.4183361448474214E-6</v>
      </c>
      <c r="AB48" s="10">
        <f t="shared" si="0"/>
        <v>3.1838155902533302E-8</v>
      </c>
      <c r="AC48" s="10">
        <f t="shared" si="0"/>
        <v>4.1072182293741185E-7</v>
      </c>
      <c r="AD48" s="10">
        <f t="shared" si="0"/>
        <v>1.8135121729037268E-7</v>
      </c>
      <c r="AE48" s="10">
        <f t="shared" si="0"/>
        <v>9.8243681414269714E-7</v>
      </c>
      <c r="AF48" s="10">
        <f t="shared" si="0"/>
        <v>4.2335342760074171E-6</v>
      </c>
      <c r="AG48" s="10">
        <f t="shared" si="0"/>
        <v>3.9655044213306844E-6</v>
      </c>
      <c r="AH48" s="10">
        <f t="shared" si="0"/>
        <v>3.7344218941719938E-8</v>
      </c>
      <c r="AI48" s="10">
        <f t="shared" si="0"/>
        <v>2.3181632322970773E-7</v>
      </c>
      <c r="AJ48" s="10">
        <f t="shared" si="0"/>
        <v>2.3564023135505793E-6</v>
      </c>
      <c r="AK48" s="11">
        <f t="shared" si="0"/>
        <v>2.1986069733132179E-3</v>
      </c>
      <c r="AL48" s="10">
        <f t="shared" si="0"/>
        <v>5.6033464307967546E-7</v>
      </c>
      <c r="AM48" s="10">
        <f t="shared" si="0"/>
        <v>1.3985769291921072E-7</v>
      </c>
      <c r="AN48" s="12">
        <f t="shared" si="0"/>
        <v>9.8915460199066852E-10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1.3560763914420717E-8</v>
      </c>
      <c r="E49" s="16">
        <f t="shared" si="1"/>
        <v>1.7980793984226665E-6</v>
      </c>
      <c r="F49" s="16">
        <f t="shared" si="1"/>
        <v>1.0678168250118122E-6</v>
      </c>
      <c r="G49" s="17">
        <f t="shared" si="1"/>
        <v>1.0594927107323582E-3</v>
      </c>
      <c r="H49" s="16">
        <f t="shared" si="1"/>
        <v>4.7178214232326229E-9</v>
      </c>
      <c r="I49" s="16">
        <f t="shared" si="1"/>
        <v>3.5719967232040451E-6</v>
      </c>
      <c r="J49" s="16">
        <f t="shared" si="1"/>
        <v>4.6433294848213679E-7</v>
      </c>
      <c r="K49" s="16">
        <f t="shared" si="1"/>
        <v>1.4315058324126336E-7</v>
      </c>
      <c r="L49" s="16">
        <f t="shared" si="1"/>
        <v>3.6948468539763459E-7</v>
      </c>
      <c r="M49" s="16">
        <f t="shared" si="1"/>
        <v>4.305105112288017E-6</v>
      </c>
      <c r="N49" s="16">
        <f t="shared" si="1"/>
        <v>1.0416628228950472E-6</v>
      </c>
      <c r="O49" s="16">
        <f t="shared" si="1"/>
        <v>9.3418853492910777E-10</v>
      </c>
      <c r="P49" s="16">
        <f t="shared" si="1"/>
        <v>6.6929332850279138E-7</v>
      </c>
      <c r="Q49" s="16">
        <f t="shared" si="1"/>
        <v>1.0665373852375344E-6</v>
      </c>
      <c r="R49" s="16">
        <f t="shared" si="1"/>
        <v>6.8348847637007779E-8</v>
      </c>
      <c r="S49" s="16">
        <f t="shared" si="1"/>
        <v>2.301191665610206E-8</v>
      </c>
      <c r="T49" s="16">
        <f t="shared" si="1"/>
        <v>3.1308587535138027E-6</v>
      </c>
      <c r="U49" s="16">
        <f t="shared" si="1"/>
        <v>2.4366567140327169E-6</v>
      </c>
      <c r="V49" s="16">
        <f t="shared" si="1"/>
        <v>1.916703166091226E-7</v>
      </c>
      <c r="W49" s="16">
        <f t="shared" si="1"/>
        <v>9.8381574830120257E-8</v>
      </c>
      <c r="X49" s="16">
        <f t="shared" si="1"/>
        <v>3.0261660913609871E-6</v>
      </c>
      <c r="Y49" s="16">
        <f t="shared" si="1"/>
        <v>5.6590480099409947E-7</v>
      </c>
      <c r="Z49" s="16">
        <f t="shared" si="1"/>
        <v>4.1669246283298463E-6</v>
      </c>
      <c r="AA49" s="16">
        <f t="shared" si="1"/>
        <v>1.5269263596755978E-7</v>
      </c>
      <c r="AB49" s="16">
        <f t="shared" si="1"/>
        <v>1.966725816752752E-7</v>
      </c>
      <c r="AC49" s="16">
        <f t="shared" si="1"/>
        <v>1.1897818377916512E-7</v>
      </c>
      <c r="AD49" s="16">
        <f t="shared" si="1"/>
        <v>6.5259199562647899E-7</v>
      </c>
      <c r="AE49" s="16">
        <f t="shared" si="1"/>
        <v>6.3788318516027955E-7</v>
      </c>
      <c r="AF49" s="16">
        <f t="shared" si="1"/>
        <v>2.2894591500957531E-7</v>
      </c>
      <c r="AG49" s="16">
        <f t="shared" si="1"/>
        <v>1.2016288302227388E-6</v>
      </c>
      <c r="AH49" s="16">
        <f t="shared" si="1"/>
        <v>6.2897811127912577E-7</v>
      </c>
      <c r="AI49" s="16">
        <f t="shared" si="1"/>
        <v>5.7686865289738221E-7</v>
      </c>
      <c r="AJ49" s="16">
        <f t="shared" si="1"/>
        <v>3.4063647960617087E-7</v>
      </c>
      <c r="AK49" s="16">
        <f t="shared" si="1"/>
        <v>6.0566403331167112E-8</v>
      </c>
      <c r="AL49" s="16">
        <f t="shared" si="1"/>
        <v>1.3038204482101893E-6</v>
      </c>
      <c r="AM49" s="16">
        <f t="shared" si="1"/>
        <v>1.4789275880787559E-6</v>
      </c>
      <c r="AN49" s="18">
        <f t="shared" si="1"/>
        <v>1.8228917402047723E-7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4.7966426202208098E-7</v>
      </c>
      <c r="E50" s="16">
        <f t="shared" si="2"/>
        <v>2.956872250581025E-7</v>
      </c>
      <c r="F50" s="16">
        <f t="shared" si="2"/>
        <v>1.0493921705469458E-8</v>
      </c>
      <c r="G50" s="16">
        <f t="shared" si="2"/>
        <v>3.3832330594593691E-8</v>
      </c>
      <c r="H50" s="16">
        <f t="shared" si="2"/>
        <v>2.6037952581776958E-7</v>
      </c>
      <c r="I50" s="16">
        <f t="shared" si="2"/>
        <v>2.4174748986139402E-7</v>
      </c>
      <c r="J50" s="16">
        <f t="shared" si="2"/>
        <v>7.6536011705405613E-7</v>
      </c>
      <c r="K50" s="16">
        <f t="shared" si="2"/>
        <v>2.7039311554851849E-9</v>
      </c>
      <c r="L50" s="16">
        <f t="shared" si="2"/>
        <v>9.8052171068133674E-7</v>
      </c>
      <c r="M50" s="16">
        <f t="shared" si="2"/>
        <v>4.5875143917158948E-7</v>
      </c>
      <c r="N50" s="16">
        <f t="shared" si="2"/>
        <v>4.8661595538216576E-8</v>
      </c>
      <c r="O50" s="16">
        <f t="shared" si="2"/>
        <v>7.6780958807579353E-10</v>
      </c>
      <c r="P50" s="16">
        <f t="shared" si="2"/>
        <v>2.2101173652131984E-11</v>
      </c>
      <c r="Q50" s="16">
        <f t="shared" si="2"/>
        <v>1.4254608005749213E-8</v>
      </c>
      <c r="R50" s="16">
        <f t="shared" si="2"/>
        <v>1.1231772820517351E-6</v>
      </c>
      <c r="S50" s="16">
        <f t="shared" si="2"/>
        <v>2.552396933012541E-7</v>
      </c>
      <c r="T50" s="16">
        <f t="shared" si="2"/>
        <v>4.7538918639658132E-8</v>
      </c>
      <c r="U50" s="16">
        <f t="shared" si="2"/>
        <v>9.9737159350443784E-8</v>
      </c>
      <c r="V50" s="16">
        <f t="shared" si="2"/>
        <v>2.3361510798530423E-7</v>
      </c>
      <c r="W50" s="16">
        <f t="shared" si="2"/>
        <v>4.0571487028250752E-8</v>
      </c>
      <c r="X50" s="16">
        <f t="shared" si="2"/>
        <v>5.3115502840451049E-8</v>
      </c>
      <c r="Y50" s="16">
        <f t="shared" si="2"/>
        <v>6.5083281078467564E-7</v>
      </c>
      <c r="Z50" s="16">
        <f t="shared" si="2"/>
        <v>5.6654719547572239E-7</v>
      </c>
      <c r="AA50" s="17">
        <f t="shared" si="2"/>
        <v>2.3545417961931417E-4</v>
      </c>
      <c r="AB50" s="16">
        <f t="shared" si="2"/>
        <v>1.2281467936339726E-7</v>
      </c>
      <c r="AC50" s="16">
        <f t="shared" si="2"/>
        <v>2.2657591120996994E-8</v>
      </c>
      <c r="AD50" s="16">
        <f t="shared" si="2"/>
        <v>8.6755247153330031E-8</v>
      </c>
      <c r="AE50" s="16">
        <f t="shared" si="2"/>
        <v>3.5979531688516212E-8</v>
      </c>
      <c r="AF50" s="16">
        <f t="shared" si="2"/>
        <v>2.5615664790259202E-8</v>
      </c>
      <c r="AG50" s="16">
        <f t="shared" si="2"/>
        <v>5.2787095906376714E-7</v>
      </c>
      <c r="AH50" s="16">
        <f t="shared" si="2"/>
        <v>3.7818967895782117E-8</v>
      </c>
      <c r="AI50" s="16">
        <f t="shared" si="2"/>
        <v>3.2382281846700525E-9</v>
      </c>
      <c r="AJ50" s="16">
        <f t="shared" si="2"/>
        <v>2.9723884675092904E-7</v>
      </c>
      <c r="AK50" s="16">
        <f t="shared" si="2"/>
        <v>1.4817975203035175E-7</v>
      </c>
      <c r="AL50" s="16">
        <f t="shared" si="2"/>
        <v>9.268530783691174E-10</v>
      </c>
      <c r="AM50" s="16">
        <f t="shared" si="2"/>
        <v>2.7839761318841134E-7</v>
      </c>
      <c r="AN50" s="18">
        <f t="shared" si="2"/>
        <v>3.2254298746566377E-8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2.2366124895265167E-6</v>
      </c>
      <c r="E51" s="16">
        <f t="shared" si="3"/>
        <v>1.1810536079764473E-7</v>
      </c>
      <c r="F51" s="16">
        <f t="shared" si="3"/>
        <v>2.3487904026426588E-8</v>
      </c>
      <c r="G51" s="16">
        <f t="shared" si="3"/>
        <v>4.0143208667481005E-8</v>
      </c>
      <c r="H51" s="16">
        <f t="shared" si="3"/>
        <v>1.8803730681122437E-6</v>
      </c>
      <c r="I51" s="16">
        <f t="shared" si="3"/>
        <v>3.6976866836035193E-9</v>
      </c>
      <c r="J51" s="16">
        <f t="shared" si="3"/>
        <v>1.5153412325199546E-7</v>
      </c>
      <c r="K51" s="16">
        <f t="shared" si="3"/>
        <v>3.3331568532028639E-7</v>
      </c>
      <c r="L51" s="16">
        <f t="shared" si="3"/>
        <v>2.4275497518033449E-6</v>
      </c>
      <c r="M51" s="16">
        <f t="shared" si="3"/>
        <v>4.0537999980058788E-8</v>
      </c>
      <c r="N51" s="16">
        <f t="shared" si="3"/>
        <v>5.7373795093449718E-7</v>
      </c>
      <c r="O51" s="16">
        <f t="shared" si="3"/>
        <v>2.511655830305608E-7</v>
      </c>
      <c r="P51" s="16">
        <f t="shared" si="3"/>
        <v>1.2478141550835207E-7</v>
      </c>
      <c r="Q51" s="16">
        <f t="shared" si="3"/>
        <v>2.9695901885384189E-7</v>
      </c>
      <c r="R51" s="16">
        <f t="shared" si="3"/>
        <v>3.1035874977672148E-7</v>
      </c>
      <c r="S51" s="16">
        <f t="shared" si="3"/>
        <v>1.559627256895655E-6</v>
      </c>
      <c r="T51" s="16">
        <f t="shared" si="3"/>
        <v>4.9314567553915905E-8</v>
      </c>
      <c r="U51" s="16">
        <f t="shared" si="3"/>
        <v>2.6211210845675219E-8</v>
      </c>
      <c r="V51" s="16">
        <f t="shared" si="3"/>
        <v>2.8286725701793464E-8</v>
      </c>
      <c r="W51" s="17">
        <f t="shared" si="3"/>
        <v>4.3612548941639228E-4</v>
      </c>
      <c r="X51" s="16">
        <f t="shared" si="3"/>
        <v>1.3078471148626531E-7</v>
      </c>
      <c r="Y51" s="16">
        <f t="shared" si="3"/>
        <v>2.6917212540832886E-7</v>
      </c>
      <c r="Z51" s="16">
        <f t="shared" si="3"/>
        <v>4.3786256157403312E-7</v>
      </c>
      <c r="AA51" s="16">
        <f t="shared" si="3"/>
        <v>7.4386456743018441E-8</v>
      </c>
      <c r="AB51" s="16">
        <f t="shared" si="3"/>
        <v>2.7831598353685507E-8</v>
      </c>
      <c r="AC51" s="16">
        <f t="shared" si="3"/>
        <v>3.1232868770867556E-7</v>
      </c>
      <c r="AD51" s="16">
        <f t="shared" si="3"/>
        <v>2.7996352299589337E-7</v>
      </c>
      <c r="AE51" s="16">
        <f t="shared" si="3"/>
        <v>1.4151979271636411E-6</v>
      </c>
      <c r="AF51" s="16">
        <f t="shared" si="3"/>
        <v>3.322902169790832E-8</v>
      </c>
      <c r="AG51" s="16">
        <f t="shared" si="3"/>
        <v>2.0153734068963809E-11</v>
      </c>
      <c r="AH51" s="16">
        <f t="shared" si="3"/>
        <v>3.0666633487990563E-7</v>
      </c>
      <c r="AI51" s="16">
        <f t="shared" si="3"/>
        <v>1.350625203476584E-8</v>
      </c>
      <c r="AJ51" s="16">
        <f t="shared" si="3"/>
        <v>7.2822209914148837E-7</v>
      </c>
      <c r="AK51" s="16">
        <f t="shared" si="3"/>
        <v>4.0830956496598855E-7</v>
      </c>
      <c r="AL51" s="16">
        <f t="shared" si="3"/>
        <v>2.4088899683205147E-7</v>
      </c>
      <c r="AM51" s="16">
        <f t="shared" si="3"/>
        <v>3.8829280074366929E-7</v>
      </c>
      <c r="AN51" s="18">
        <f t="shared" si="3"/>
        <v>1.1531583913496757E-6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1.4180592287593224E-6</v>
      </c>
      <c r="E52" s="16">
        <f t="shared" si="4"/>
        <v>1.5593899549207025E-7</v>
      </c>
      <c r="F52" s="16">
        <f t="shared" si="4"/>
        <v>1.2697214794466883E-6</v>
      </c>
      <c r="G52" s="16">
        <f t="shared" si="4"/>
        <v>8.0051434623837937E-7</v>
      </c>
      <c r="H52" s="16">
        <f t="shared" si="4"/>
        <v>4.2269061684902826E-6</v>
      </c>
      <c r="I52" s="16">
        <f t="shared" si="4"/>
        <v>1.5237396416333081E-6</v>
      </c>
      <c r="J52" s="16">
        <f t="shared" si="4"/>
        <v>1.2141090336343764E-7</v>
      </c>
      <c r="K52" s="16">
        <f t="shared" si="4"/>
        <v>1.4177414109987513E-8</v>
      </c>
      <c r="L52" s="16">
        <f t="shared" si="4"/>
        <v>2.3560571848494964E-6</v>
      </c>
      <c r="M52" s="16">
        <f t="shared" si="4"/>
        <v>3.7677302911471175E-8</v>
      </c>
      <c r="N52" s="16">
        <f t="shared" si="4"/>
        <v>2.3888572742434138E-7</v>
      </c>
      <c r="O52" s="16">
        <f t="shared" si="4"/>
        <v>1.8582302896572765E-6</v>
      </c>
      <c r="P52" s="17">
        <f t="shared" si="4"/>
        <v>1.2681113102822816E-3</v>
      </c>
      <c r="Q52" s="16">
        <f t="shared" si="4"/>
        <v>2.3497237347951648E-14</v>
      </c>
      <c r="R52" s="16">
        <f t="shared" si="4"/>
        <v>1.318477717034428E-8</v>
      </c>
      <c r="S52" s="16">
        <f t="shared" si="4"/>
        <v>7.4960204571098145E-7</v>
      </c>
      <c r="T52" s="16">
        <f t="shared" si="4"/>
        <v>2.8245767093868702E-6</v>
      </c>
      <c r="U52" s="16">
        <f t="shared" si="4"/>
        <v>8.7838146997308327E-8</v>
      </c>
      <c r="V52" s="16">
        <f t="shared" si="4"/>
        <v>6.9578900038751237E-7</v>
      </c>
      <c r="W52" s="16">
        <f t="shared" si="4"/>
        <v>3.6628121557825656E-7</v>
      </c>
      <c r="X52" s="16">
        <f t="shared" si="4"/>
        <v>2.2236654815126769E-7</v>
      </c>
      <c r="Y52" s="16">
        <f t="shared" si="4"/>
        <v>4.3726177012291364E-7</v>
      </c>
      <c r="Z52" s="16">
        <f t="shared" si="4"/>
        <v>2.0189377444419289E-7</v>
      </c>
      <c r="AA52" s="16">
        <f t="shared" si="4"/>
        <v>1.1869463091204635E-10</v>
      </c>
      <c r="AB52" s="16">
        <f t="shared" si="4"/>
        <v>1.6127472745038249E-6</v>
      </c>
      <c r="AC52" s="16">
        <f t="shared" si="4"/>
        <v>6.2478895371137531E-7</v>
      </c>
      <c r="AD52" s="16">
        <f t="shared" si="4"/>
        <v>1.779241513479319E-7</v>
      </c>
      <c r="AE52" s="16">
        <f t="shared" si="4"/>
        <v>6.8428091683615638E-7</v>
      </c>
      <c r="AF52" s="16">
        <f t="shared" si="4"/>
        <v>7.5744962897621296E-7</v>
      </c>
      <c r="AG52" s="16">
        <f t="shared" si="4"/>
        <v>1.1605179781912413E-6</v>
      </c>
      <c r="AH52" s="16">
        <f t="shared" si="4"/>
        <v>2.0140443454111725E-9</v>
      </c>
      <c r="AI52" s="16">
        <f t="shared" si="4"/>
        <v>5.5272766028238345E-6</v>
      </c>
      <c r="AJ52" s="16">
        <f t="shared" si="4"/>
        <v>8.9196860291382692E-8</v>
      </c>
      <c r="AK52" s="16">
        <f t="shared" si="4"/>
        <v>2.3079873727770563E-7</v>
      </c>
      <c r="AL52" s="16">
        <f t="shared" si="4"/>
        <v>1.5618612618362487E-6</v>
      </c>
      <c r="AM52" s="16">
        <f t="shared" si="4"/>
        <v>7.9031972881271823E-6</v>
      </c>
      <c r="AN52" s="18">
        <f t="shared" si="4"/>
        <v>1.9238875158464799E-6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2.3863391883310062E-5</v>
      </c>
      <c r="E53" s="16">
        <f t="shared" si="5"/>
        <v>3.0633342052702961E-6</v>
      </c>
      <c r="F53" s="16">
        <f t="shared" si="5"/>
        <v>1.2775546139492777E-6</v>
      </c>
      <c r="G53" s="16">
        <f t="shared" si="5"/>
        <v>1.1943320044597256E-6</v>
      </c>
      <c r="H53" s="16">
        <f t="shared" si="5"/>
        <v>6.9590527064309456E-7</v>
      </c>
      <c r="I53" s="16">
        <f t="shared" si="5"/>
        <v>2.716521934259701E-7</v>
      </c>
      <c r="J53" s="16">
        <f t="shared" si="5"/>
        <v>5.3532099476075312E-8</v>
      </c>
      <c r="K53" s="17">
        <f t="shared" si="5"/>
        <v>8.7133475046749648E-3</v>
      </c>
      <c r="L53" s="16">
        <f t="shared" si="5"/>
        <v>3.714160438452107E-6</v>
      </c>
      <c r="M53" s="16">
        <f t="shared" si="5"/>
        <v>1.0722085889094614E-5</v>
      </c>
      <c r="N53" s="16">
        <f t="shared" si="5"/>
        <v>5.7295143278818032E-7</v>
      </c>
      <c r="O53" s="16">
        <f t="shared" si="5"/>
        <v>1.0633493754839177E-5</v>
      </c>
      <c r="P53" s="16">
        <f t="shared" si="5"/>
        <v>9.8530976372062322E-8</v>
      </c>
      <c r="Q53" s="16">
        <f t="shared" si="5"/>
        <v>1.1791105476486844E-5</v>
      </c>
      <c r="R53" s="16">
        <f t="shared" si="5"/>
        <v>6.9052412711345858E-6</v>
      </c>
      <c r="S53" s="16">
        <f t="shared" si="5"/>
        <v>2.0661813871706299E-6</v>
      </c>
      <c r="T53" s="16">
        <f t="shared" si="5"/>
        <v>1.2193163830684452E-5</v>
      </c>
      <c r="U53" s="16">
        <f t="shared" si="5"/>
        <v>1.3813298586636714E-7</v>
      </c>
      <c r="V53" s="16">
        <f t="shared" si="5"/>
        <v>4.7850912728692462E-6</v>
      </c>
      <c r="W53" s="16">
        <f t="shared" si="5"/>
        <v>6.8433901972160801E-6</v>
      </c>
      <c r="X53" s="16">
        <f t="shared" si="5"/>
        <v>4.3288812015580364E-6</v>
      </c>
      <c r="Y53" s="16">
        <f t="shared" si="5"/>
        <v>3.5424025935517987E-5</v>
      </c>
      <c r="Z53" s="16">
        <f t="shared" si="5"/>
        <v>3.5917198798205099E-6</v>
      </c>
      <c r="AA53" s="16">
        <f t="shared" si="5"/>
        <v>1.0321741572467733E-7</v>
      </c>
      <c r="AB53" s="16">
        <f t="shared" si="5"/>
        <v>1.9772632502208957E-5</v>
      </c>
      <c r="AC53" s="16">
        <f t="shared" si="5"/>
        <v>1.087540233612946E-5</v>
      </c>
      <c r="AD53" s="16">
        <f t="shared" si="5"/>
        <v>1.3066399943023981E-5</v>
      </c>
      <c r="AE53" s="16">
        <f t="shared" si="5"/>
        <v>5.2932462241934595E-8</v>
      </c>
      <c r="AF53" s="16">
        <f t="shared" si="5"/>
        <v>6.9181617717316044E-7</v>
      </c>
      <c r="AG53" s="16">
        <f t="shared" si="5"/>
        <v>7.9886898106751818E-7</v>
      </c>
      <c r="AH53" s="16">
        <f t="shared" si="5"/>
        <v>7.603526280925859E-8</v>
      </c>
      <c r="AI53" s="16">
        <f t="shared" si="5"/>
        <v>1.2392099579401711E-6</v>
      </c>
      <c r="AJ53" s="16">
        <f t="shared" si="5"/>
        <v>1.2135167605250012E-9</v>
      </c>
      <c r="AK53" s="16">
        <f t="shared" si="5"/>
        <v>1.4090110988925372E-5</v>
      </c>
      <c r="AL53" s="16">
        <f t="shared" si="5"/>
        <v>1.0235037386043104E-6</v>
      </c>
      <c r="AM53" s="16">
        <f t="shared" si="5"/>
        <v>1.9911096585859957E-7</v>
      </c>
      <c r="AN53" s="18">
        <f t="shared" si="5"/>
        <v>6.8331083388713651E-6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2.0703625717479504E-6</v>
      </c>
      <c r="E54" s="16">
        <f t="shared" si="6"/>
        <v>4.6496838672158706E-9</v>
      </c>
      <c r="F54" s="16">
        <f t="shared" si="6"/>
        <v>6.5547306805890515E-8</v>
      </c>
      <c r="G54" s="16">
        <f t="shared" si="6"/>
        <v>8.5065583030079965E-7</v>
      </c>
      <c r="H54" s="16">
        <f t="shared" si="6"/>
        <v>9.2929458531835542E-7</v>
      </c>
      <c r="I54" s="16">
        <f t="shared" si="6"/>
        <v>5.6615166314685939E-7</v>
      </c>
      <c r="J54" s="16">
        <f t="shared" si="6"/>
        <v>5.1325868331772142E-8</v>
      </c>
      <c r="K54" s="16">
        <f t="shared" si="6"/>
        <v>5.7957113367050693E-9</v>
      </c>
      <c r="L54" s="16">
        <f t="shared" si="6"/>
        <v>9.9120082272214826E-7</v>
      </c>
      <c r="M54" s="16">
        <f t="shared" si="6"/>
        <v>2.0316758486486706E-6</v>
      </c>
      <c r="N54" s="16">
        <f t="shared" si="6"/>
        <v>6.0361669126019774E-7</v>
      </c>
      <c r="O54" s="16">
        <f t="shared" si="6"/>
        <v>6.1253098317210461E-8</v>
      </c>
      <c r="P54" s="16">
        <f t="shared" si="6"/>
        <v>2.5699866980296941E-8</v>
      </c>
      <c r="Q54" s="16">
        <f t="shared" si="6"/>
        <v>6.670436573275433E-7</v>
      </c>
      <c r="R54" s="16">
        <f t="shared" si="6"/>
        <v>1.6315368000716878E-9</v>
      </c>
      <c r="S54" s="16">
        <f t="shared" si="6"/>
        <v>3.3596550466011846E-7</v>
      </c>
      <c r="T54" s="16">
        <f t="shared" si="6"/>
        <v>3.7245935541248581E-7</v>
      </c>
      <c r="U54" s="17">
        <f t="shared" si="6"/>
        <v>3.7697215444891269E-4</v>
      </c>
      <c r="V54" s="16">
        <f t="shared" si="6"/>
        <v>2.3423695765609765E-8</v>
      </c>
      <c r="W54" s="16">
        <f t="shared" si="6"/>
        <v>2.2469603733735456E-8</v>
      </c>
      <c r="X54" s="16">
        <f t="shared" si="6"/>
        <v>3.5936664772624582E-7</v>
      </c>
      <c r="Y54" s="16">
        <f t="shared" si="6"/>
        <v>1.7570552637189323E-7</v>
      </c>
      <c r="Z54" s="16">
        <f t="shared" si="6"/>
        <v>2.2489722600544119E-7</v>
      </c>
      <c r="AA54" s="16">
        <f t="shared" si="6"/>
        <v>1.5756637681835581E-7</v>
      </c>
      <c r="AB54" s="16">
        <f t="shared" si="6"/>
        <v>5.5356652413900307E-7</v>
      </c>
      <c r="AC54" s="16">
        <f t="shared" si="6"/>
        <v>2.8879825938754958E-7</v>
      </c>
      <c r="AD54" s="16">
        <f t="shared" si="6"/>
        <v>1.5879438601326327E-7</v>
      </c>
      <c r="AE54" s="16">
        <f t="shared" si="6"/>
        <v>7.5067838920011188E-7</v>
      </c>
      <c r="AF54" s="16">
        <f t="shared" si="6"/>
        <v>3.8435558311439727E-8</v>
      </c>
      <c r="AG54" s="16">
        <f t="shared" si="6"/>
        <v>6.3395569104046243E-7</v>
      </c>
      <c r="AH54" s="16">
        <f t="shared" si="6"/>
        <v>2.2609988456345159E-8</v>
      </c>
      <c r="AI54" s="16">
        <f t="shared" si="6"/>
        <v>5.0059894303863349E-7</v>
      </c>
      <c r="AJ54" s="16">
        <f t="shared" si="6"/>
        <v>2.1175995165424451E-7</v>
      </c>
      <c r="AK54" s="16">
        <f t="shared" si="6"/>
        <v>1.0669899688651586E-7</v>
      </c>
      <c r="AL54" s="16">
        <f t="shared" si="6"/>
        <v>9.5964793102338913E-7</v>
      </c>
      <c r="AM54" s="16">
        <f t="shared" si="6"/>
        <v>1.4043761501912186E-7</v>
      </c>
      <c r="AN54" s="18">
        <f t="shared" si="6"/>
        <v>1.2363292223360712E-6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2.8608002299286861E-8</v>
      </c>
      <c r="E55" s="16">
        <f t="shared" si="7"/>
        <v>5.2496671397857431E-7</v>
      </c>
      <c r="F55" s="16">
        <f t="shared" si="7"/>
        <v>7.6744120563263609E-11</v>
      </c>
      <c r="G55" s="16">
        <f t="shared" si="7"/>
        <v>2.0833408811604422E-7</v>
      </c>
      <c r="H55" s="16">
        <f t="shared" si="7"/>
        <v>1.5778410087782685E-6</v>
      </c>
      <c r="I55" s="16">
        <f t="shared" si="7"/>
        <v>5.2437974336763685E-8</v>
      </c>
      <c r="J55" s="16">
        <f t="shared" si="7"/>
        <v>4.5574600475202979E-9</v>
      </c>
      <c r="K55" s="16">
        <f t="shared" si="7"/>
        <v>5.3480994746214009E-8</v>
      </c>
      <c r="L55" s="16">
        <f t="shared" si="7"/>
        <v>1.6639594470291658E-7</v>
      </c>
      <c r="M55" s="16">
        <f t="shared" si="7"/>
        <v>2.420994687952199E-7</v>
      </c>
      <c r="N55" s="16">
        <f t="shared" si="7"/>
        <v>7.5806776359078832E-8</v>
      </c>
      <c r="O55" s="16">
        <f t="shared" si="7"/>
        <v>4.5326390929508057E-7</v>
      </c>
      <c r="P55" s="16">
        <f t="shared" si="7"/>
        <v>1.6664869773906657E-6</v>
      </c>
      <c r="Q55" s="16">
        <f t="shared" si="7"/>
        <v>1.4710923968687235E-7</v>
      </c>
      <c r="R55" s="16">
        <f t="shared" si="7"/>
        <v>1.1550034104964641E-8</v>
      </c>
      <c r="S55" s="16">
        <f t="shared" si="7"/>
        <v>6.0779191605906555E-7</v>
      </c>
      <c r="T55" s="16">
        <f t="shared" si="7"/>
        <v>5.1169388346074936E-8</v>
      </c>
      <c r="U55" s="16">
        <f t="shared" si="7"/>
        <v>5.1779807453537347E-7</v>
      </c>
      <c r="V55" s="16">
        <f t="shared" si="7"/>
        <v>4.9244253582341125E-8</v>
      </c>
      <c r="W55" s="16">
        <f t="shared" si="7"/>
        <v>1.196943591490369E-8</v>
      </c>
      <c r="X55" s="16">
        <f t="shared" si="7"/>
        <v>1.1667554736379992E-9</v>
      </c>
      <c r="Y55" s="16">
        <f t="shared" si="7"/>
        <v>7.3854617039451098E-8</v>
      </c>
      <c r="Z55" s="16">
        <f t="shared" si="7"/>
        <v>8.6714760447589596E-9</v>
      </c>
      <c r="AA55" s="16">
        <f t="shared" si="7"/>
        <v>5.2992474855887447E-9</v>
      </c>
      <c r="AB55" s="16">
        <f t="shared" si="7"/>
        <v>1.6826231528300631E-7</v>
      </c>
      <c r="AC55" s="16">
        <f t="shared" si="7"/>
        <v>1.0533867966487503E-6</v>
      </c>
      <c r="AD55" s="16">
        <f t="shared" si="7"/>
        <v>6.1605132295541615E-7</v>
      </c>
      <c r="AE55" s="16">
        <f t="shared" si="7"/>
        <v>2.193806484476222E-7</v>
      </c>
      <c r="AF55" s="16">
        <f t="shared" si="7"/>
        <v>1.8701843764339787E-7</v>
      </c>
      <c r="AG55" s="16">
        <f t="shared" si="7"/>
        <v>9.6181494289074921E-7</v>
      </c>
      <c r="AH55" s="16">
        <f t="shared" si="7"/>
        <v>1.184718812767514E-7</v>
      </c>
      <c r="AI55" s="17">
        <f t="shared" si="7"/>
        <v>3.7902439900195446E-4</v>
      </c>
      <c r="AJ55" s="16">
        <f t="shared" si="7"/>
        <v>1.3827127458072096E-13</v>
      </c>
      <c r="AK55" s="16">
        <f t="shared" si="7"/>
        <v>3.9470024979015665E-8</v>
      </c>
      <c r="AL55" s="16">
        <f t="shared" si="7"/>
        <v>6.6774527932509416E-8</v>
      </c>
      <c r="AM55" s="16">
        <f t="shared" si="7"/>
        <v>8.1222126506517229E-7</v>
      </c>
      <c r="AN55" s="18">
        <f t="shared" si="7"/>
        <v>2.3392766459729056E-8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1.2596156456294798E-7</v>
      </c>
      <c r="E56" s="16">
        <f t="shared" si="8"/>
        <v>1.1098238468997036E-7</v>
      </c>
      <c r="F56" s="16">
        <f t="shared" si="8"/>
        <v>1.1539645509166843E-8</v>
      </c>
      <c r="G56" s="16">
        <f t="shared" si="8"/>
        <v>6.7643190998272104E-9</v>
      </c>
      <c r="H56" s="16">
        <f t="shared" si="8"/>
        <v>6.2832813661751943E-10</v>
      </c>
      <c r="I56" s="16">
        <f t="shared" si="8"/>
        <v>7.3133144511129691E-9</v>
      </c>
      <c r="J56" s="16">
        <f t="shared" si="8"/>
        <v>2.0633643093453357E-7</v>
      </c>
      <c r="K56" s="16">
        <f t="shared" si="8"/>
        <v>8.1771958323556837E-8</v>
      </c>
      <c r="L56" s="16">
        <f t="shared" si="8"/>
        <v>7.2630591736417071E-8</v>
      </c>
      <c r="M56" s="16">
        <f t="shared" si="8"/>
        <v>3.4242592424146693E-7</v>
      </c>
      <c r="N56" s="16">
        <f t="shared" si="8"/>
        <v>6.1163110459748723E-8</v>
      </c>
      <c r="O56" s="16">
        <f t="shared" si="8"/>
        <v>2.3891251174030035E-8</v>
      </c>
      <c r="P56" s="16">
        <f t="shared" si="8"/>
        <v>1.0987493959416689E-9</v>
      </c>
      <c r="Q56" s="16">
        <f t="shared" si="8"/>
        <v>9.3044857841157405E-8</v>
      </c>
      <c r="R56" s="17">
        <f t="shared" si="8"/>
        <v>1.0548220415414304E-4</v>
      </c>
      <c r="S56" s="16">
        <f t="shared" si="8"/>
        <v>6.4162708837985553E-8</v>
      </c>
      <c r="T56" s="16">
        <f t="shared" si="8"/>
        <v>4.4587428413865684E-7</v>
      </c>
      <c r="U56" s="16">
        <f t="shared" si="8"/>
        <v>4.7381910648749746E-10</v>
      </c>
      <c r="V56" s="16">
        <f t="shared" si="8"/>
        <v>1.0675992785795527E-8</v>
      </c>
      <c r="W56" s="16">
        <f t="shared" si="8"/>
        <v>7.5356728088977499E-8</v>
      </c>
      <c r="X56" s="16">
        <f t="shared" si="8"/>
        <v>3.4966222036409673E-11</v>
      </c>
      <c r="Y56" s="16">
        <f t="shared" si="8"/>
        <v>2.9801190588869758E-7</v>
      </c>
      <c r="Z56" s="16">
        <f t="shared" si="8"/>
        <v>1.3909249212565142E-8</v>
      </c>
      <c r="AA56" s="16">
        <f t="shared" si="8"/>
        <v>5.0326024043448417E-7</v>
      </c>
      <c r="AB56" s="16">
        <f t="shared" si="8"/>
        <v>2.2654486806080378E-7</v>
      </c>
      <c r="AC56" s="16">
        <f t="shared" si="8"/>
        <v>2.0626621734422023E-8</v>
      </c>
      <c r="AD56" s="16">
        <f t="shared" si="8"/>
        <v>5.9225881186792433E-8</v>
      </c>
      <c r="AE56" s="16">
        <f t="shared" si="8"/>
        <v>4.0906804785983333E-8</v>
      </c>
      <c r="AF56" s="16">
        <f t="shared" si="8"/>
        <v>2.198183065245586E-7</v>
      </c>
      <c r="AG56" s="16">
        <f t="shared" si="8"/>
        <v>1.1631993115018589E-7</v>
      </c>
      <c r="AH56" s="16">
        <f t="shared" si="8"/>
        <v>9.9391452450611924E-8</v>
      </c>
      <c r="AI56" s="16">
        <f t="shared" si="8"/>
        <v>3.1597260587595455E-9</v>
      </c>
      <c r="AJ56" s="16">
        <f t="shared" si="8"/>
        <v>5.3460170450461735E-8</v>
      </c>
      <c r="AK56" s="16">
        <f t="shared" si="8"/>
        <v>1.5193013995048381E-12</v>
      </c>
      <c r="AL56" s="16">
        <f t="shared" si="8"/>
        <v>1.8843513263399226E-7</v>
      </c>
      <c r="AM56" s="16">
        <f t="shared" si="8"/>
        <v>7.9337851295417743E-8</v>
      </c>
      <c r="AN56" s="18">
        <f t="shared" si="8"/>
        <v>2.3907177685945883E-8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2.4009403052219087E-7</v>
      </c>
      <c r="E57" s="16">
        <f t="shared" si="9"/>
        <v>3.8090779693079377E-6</v>
      </c>
      <c r="F57" s="16">
        <f t="shared" si="9"/>
        <v>1.5160461864245726E-5</v>
      </c>
      <c r="G57" s="16">
        <f t="shared" si="9"/>
        <v>4.4353927637565944E-6</v>
      </c>
      <c r="H57" s="16">
        <f t="shared" si="9"/>
        <v>1.0978877393957653E-6</v>
      </c>
      <c r="I57" s="16">
        <f t="shared" si="9"/>
        <v>4.4576146010690012E-6</v>
      </c>
      <c r="J57" s="16">
        <f t="shared" si="9"/>
        <v>3.2325412007706339E-6</v>
      </c>
      <c r="K57" s="16">
        <f t="shared" si="9"/>
        <v>6.2644722402201062E-8</v>
      </c>
      <c r="L57" s="16">
        <f t="shared" si="9"/>
        <v>7.8407567736350513E-6</v>
      </c>
      <c r="M57" s="16">
        <f t="shared" si="9"/>
        <v>3.1957732280631924E-5</v>
      </c>
      <c r="N57" s="16">
        <f t="shared" si="9"/>
        <v>1.3417822769663349E-5</v>
      </c>
      <c r="O57" s="16">
        <f t="shared" si="9"/>
        <v>5.4643570064034252E-5</v>
      </c>
      <c r="P57" s="16">
        <f t="shared" si="9"/>
        <v>1.2401161217586118E-8</v>
      </c>
      <c r="Q57" s="16">
        <f t="shared" si="9"/>
        <v>5.873808345192896E-5</v>
      </c>
      <c r="R57" s="16">
        <f t="shared" si="9"/>
        <v>7.0843631436096318E-6</v>
      </c>
      <c r="S57" s="16">
        <f t="shared" si="9"/>
        <v>1.2129831583022181E-6</v>
      </c>
      <c r="T57" s="16">
        <f t="shared" si="9"/>
        <v>6.6890956287762846E-8</v>
      </c>
      <c r="U57" s="16">
        <f t="shared" si="9"/>
        <v>4.6129432331008482E-7</v>
      </c>
      <c r="V57" s="16">
        <f t="shared" si="9"/>
        <v>2.5538844695162488E-7</v>
      </c>
      <c r="W57" s="16">
        <f t="shared" si="9"/>
        <v>5.3276613303839922E-6</v>
      </c>
      <c r="X57" s="16">
        <f t="shared" si="9"/>
        <v>5.2684953666760449E-6</v>
      </c>
      <c r="Y57" s="16">
        <f t="shared" si="9"/>
        <v>2.0924043476041857E-5</v>
      </c>
      <c r="Z57" s="16">
        <f t="shared" si="9"/>
        <v>5.8892042634493868E-6</v>
      </c>
      <c r="AA57" s="16">
        <f t="shared" si="9"/>
        <v>1.2130344965205647E-6</v>
      </c>
      <c r="AB57" s="16">
        <f t="shared" si="9"/>
        <v>4.6873857232715962E-6</v>
      </c>
      <c r="AC57" s="16">
        <f t="shared" si="9"/>
        <v>3.3891883212435927E-6</v>
      </c>
      <c r="AD57" s="16">
        <f t="shared" si="9"/>
        <v>1.1692628706326156E-6</v>
      </c>
      <c r="AE57" s="16">
        <f t="shared" si="9"/>
        <v>5.5554944518264364E-6</v>
      </c>
      <c r="AF57" s="16">
        <f t="shared" si="9"/>
        <v>1.6046532614735395E-6</v>
      </c>
      <c r="AG57" s="16">
        <f t="shared" si="9"/>
        <v>4.1865057241279553E-5</v>
      </c>
      <c r="AH57" s="17">
        <f t="shared" si="9"/>
        <v>7.6290561692137311E-3</v>
      </c>
      <c r="AI57" s="16">
        <f t="shared" si="9"/>
        <v>2.3230762799654777E-6</v>
      </c>
      <c r="AJ57" s="16">
        <f t="shared" si="9"/>
        <v>1.0085264726013049E-5</v>
      </c>
      <c r="AK57" s="16">
        <f t="shared" si="9"/>
        <v>1.2624475649873228E-7</v>
      </c>
      <c r="AL57" s="16">
        <f t="shared" si="9"/>
        <v>2.8290997670343796E-6</v>
      </c>
      <c r="AM57" s="16">
        <f t="shared" si="9"/>
        <v>5.8451633257303781E-6</v>
      </c>
      <c r="AN57" s="18">
        <f t="shared" si="9"/>
        <v>3.0920420022173477E-6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1.8774100121442916E-6</v>
      </c>
      <c r="E58" s="16">
        <f t="shared" si="10"/>
        <v>1.7734960250873564E-5</v>
      </c>
      <c r="F58" s="16">
        <f t="shared" si="10"/>
        <v>4.4731117419106064E-7</v>
      </c>
      <c r="G58" s="16">
        <f t="shared" si="10"/>
        <v>4.6607026532854987E-6</v>
      </c>
      <c r="H58" s="16">
        <f t="shared" si="10"/>
        <v>7.5212133309158603E-6</v>
      </c>
      <c r="I58" s="16">
        <f t="shared" si="10"/>
        <v>6.8293782199532798E-6</v>
      </c>
      <c r="J58" s="16">
        <f t="shared" si="10"/>
        <v>7.6066940502982878E-8</v>
      </c>
      <c r="K58" s="16">
        <f t="shared" si="10"/>
        <v>4.6182390248135617E-8</v>
      </c>
      <c r="L58" s="16">
        <f t="shared" si="10"/>
        <v>3.6095433602855527E-6</v>
      </c>
      <c r="M58" s="16">
        <f t="shared" si="10"/>
        <v>1.1057055507670325E-5</v>
      </c>
      <c r="N58" s="16">
        <f t="shared" si="10"/>
        <v>2.1854419915655472E-6</v>
      </c>
      <c r="O58" s="16">
        <f t="shared" si="10"/>
        <v>1.6206760703253329E-5</v>
      </c>
      <c r="P58" s="16">
        <f t="shared" si="10"/>
        <v>4.1734116965731497E-6</v>
      </c>
      <c r="Q58" s="16">
        <f t="shared" si="10"/>
        <v>2.2796244505805823E-6</v>
      </c>
      <c r="R58" s="16">
        <f t="shared" si="10"/>
        <v>3.0140974976724664E-6</v>
      </c>
      <c r="S58" s="16">
        <f t="shared" si="10"/>
        <v>5.3651069186757233E-7</v>
      </c>
      <c r="T58" s="16">
        <f t="shared" si="10"/>
        <v>1.0341956697200378E-5</v>
      </c>
      <c r="U58" s="16">
        <f t="shared" si="10"/>
        <v>1.5688444234862206E-5</v>
      </c>
      <c r="V58" s="16">
        <f t="shared" si="10"/>
        <v>1.8819836179230387E-5</v>
      </c>
      <c r="W58" s="16">
        <f t="shared" si="10"/>
        <v>2.5298094854177316E-5</v>
      </c>
      <c r="X58" s="16">
        <f t="shared" si="10"/>
        <v>5.7429730794500279E-6</v>
      </c>
      <c r="Y58" s="16">
        <f t="shared" si="10"/>
        <v>2.8703797285445577E-6</v>
      </c>
      <c r="Z58" s="16">
        <f t="shared" si="10"/>
        <v>2.5229059930688171E-5</v>
      </c>
      <c r="AA58" s="16">
        <f t="shared" si="10"/>
        <v>1.1863640232193064E-6</v>
      </c>
      <c r="AB58" s="16">
        <f t="shared" si="10"/>
        <v>6.4474773771910196E-6</v>
      </c>
      <c r="AC58" s="16">
        <f t="shared" si="10"/>
        <v>8.8320197992140366E-7</v>
      </c>
      <c r="AD58" s="16">
        <f t="shared" si="10"/>
        <v>2.4948277420212317E-7</v>
      </c>
      <c r="AE58" s="17">
        <f t="shared" si="10"/>
        <v>7.6878863854996163E-3</v>
      </c>
      <c r="AF58" s="16">
        <f t="shared" si="10"/>
        <v>8.0439664936337047E-10</v>
      </c>
      <c r="AG58" s="16">
        <f t="shared" si="10"/>
        <v>2.4823024167689245E-6</v>
      </c>
      <c r="AH58" s="16">
        <f t="shared" si="10"/>
        <v>5.7567030101045679E-6</v>
      </c>
      <c r="AI58" s="16">
        <f t="shared" si="10"/>
        <v>4.4410159643312375E-6</v>
      </c>
      <c r="AJ58" s="16">
        <f t="shared" si="10"/>
        <v>5.3966148572327326E-6</v>
      </c>
      <c r="AK58" s="16">
        <f t="shared" si="10"/>
        <v>3.3822485057506165E-6</v>
      </c>
      <c r="AL58" s="16">
        <f t="shared" si="10"/>
        <v>8.797124019001595E-6</v>
      </c>
      <c r="AM58" s="16">
        <f t="shared" si="10"/>
        <v>6.6806882660760707E-8</v>
      </c>
      <c r="AN58" s="18">
        <f t="shared" si="10"/>
        <v>7.3699997155422659E-6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1.7012001799931412E-7</v>
      </c>
      <c r="E59" s="16">
        <f t="shared" si="11"/>
        <v>3.9736627221526939E-7</v>
      </c>
      <c r="F59" s="16">
        <f t="shared" si="11"/>
        <v>1.0424267801832248E-6</v>
      </c>
      <c r="G59" s="16">
        <f t="shared" si="11"/>
        <v>5.6050804219819758E-7</v>
      </c>
      <c r="H59" s="16">
        <f t="shared" si="11"/>
        <v>6.3868027260781476E-6</v>
      </c>
      <c r="I59" s="16">
        <f t="shared" si="11"/>
        <v>1.4582867425469811E-6</v>
      </c>
      <c r="J59" s="16">
        <f t="shared" si="11"/>
        <v>2.8093528455232204E-5</v>
      </c>
      <c r="K59" s="16">
        <f t="shared" si="11"/>
        <v>6.1218252974085131E-6</v>
      </c>
      <c r="L59" s="16">
        <f t="shared" si="11"/>
        <v>7.4192858778031471E-6</v>
      </c>
      <c r="M59" s="16">
        <f t="shared" si="11"/>
        <v>9.1593053236275104E-6</v>
      </c>
      <c r="N59" s="16">
        <f t="shared" si="11"/>
        <v>1.3891894405146771E-6</v>
      </c>
      <c r="O59" s="16">
        <f t="shared" si="11"/>
        <v>3.1952842955092231E-6</v>
      </c>
      <c r="P59" s="16">
        <f t="shared" si="11"/>
        <v>2.4619713880789666E-6</v>
      </c>
      <c r="Q59" s="16">
        <f t="shared" si="11"/>
        <v>2.1240090178937107E-6</v>
      </c>
      <c r="R59" s="16">
        <f t="shared" si="11"/>
        <v>9.8141971338107914E-7</v>
      </c>
      <c r="S59" s="16">
        <f t="shared" si="11"/>
        <v>4.8085952188363555E-6</v>
      </c>
      <c r="T59" s="16">
        <f t="shared" si="11"/>
        <v>2.9268137452284126E-7</v>
      </c>
      <c r="U59" s="16">
        <f t="shared" si="11"/>
        <v>3.8860048503599146E-6</v>
      </c>
      <c r="V59" s="16">
        <f t="shared" si="11"/>
        <v>6.9326176771376598E-6</v>
      </c>
      <c r="W59" s="16">
        <f t="shared" si="11"/>
        <v>3.6000513086979797E-6</v>
      </c>
      <c r="X59" s="16">
        <f t="shared" si="11"/>
        <v>1.1620705230238159E-5</v>
      </c>
      <c r="Y59" s="16">
        <f t="shared" si="11"/>
        <v>1.6207499686999292E-6</v>
      </c>
      <c r="Z59" s="16">
        <f t="shared" si="11"/>
        <v>1.8996853914399621E-6</v>
      </c>
      <c r="AA59" s="16">
        <f t="shared" si="11"/>
        <v>4.7945010767978098E-7</v>
      </c>
      <c r="AB59" s="16">
        <f t="shared" si="11"/>
        <v>1.4955192276144736E-7</v>
      </c>
      <c r="AC59" s="17">
        <f t="shared" si="11"/>
        <v>5.0177943788437315E-3</v>
      </c>
      <c r="AD59" s="16">
        <f t="shared" si="11"/>
        <v>1.5511382663216023E-6</v>
      </c>
      <c r="AE59" s="16">
        <f t="shared" si="11"/>
        <v>5.7234147978282586E-7</v>
      </c>
      <c r="AF59" s="16">
        <f t="shared" si="11"/>
        <v>1.0387474084157887E-5</v>
      </c>
      <c r="AG59" s="16">
        <f t="shared" si="11"/>
        <v>2.2984058417737199E-6</v>
      </c>
      <c r="AH59" s="16">
        <f t="shared" si="11"/>
        <v>2.2476533260643635E-6</v>
      </c>
      <c r="AI59" s="16">
        <f t="shared" si="11"/>
        <v>1.3748833631366383E-5</v>
      </c>
      <c r="AJ59" s="16">
        <f t="shared" si="11"/>
        <v>7.6046841334781867E-6</v>
      </c>
      <c r="AK59" s="16">
        <f t="shared" si="11"/>
        <v>9.1502885455986028E-7</v>
      </c>
      <c r="AL59" s="16">
        <f t="shared" si="11"/>
        <v>3.8404903389871211E-8</v>
      </c>
      <c r="AM59" s="16">
        <f t="shared" si="11"/>
        <v>3.2935109338598935E-6</v>
      </c>
      <c r="AN59" s="18">
        <f t="shared" si="11"/>
        <v>3.2776809909750776E-5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1.0786517716731098E-6</v>
      </c>
      <c r="E60" s="16">
        <f t="shared" si="12"/>
        <v>2.7968663265768694E-9</v>
      </c>
      <c r="F60" s="17">
        <f t="shared" si="12"/>
        <v>8.7868827074498858E-4</v>
      </c>
      <c r="G60" s="16">
        <f t="shared" si="12"/>
        <v>8.7783215800108586E-7</v>
      </c>
      <c r="H60" s="16">
        <f t="shared" si="12"/>
        <v>4.5983272699828577E-7</v>
      </c>
      <c r="I60" s="16">
        <f t="shared" si="12"/>
        <v>1.3165175135473899E-6</v>
      </c>
      <c r="J60" s="16">
        <f t="shared" si="12"/>
        <v>2.0059282001284079E-7</v>
      </c>
      <c r="K60" s="16">
        <f t="shared" si="12"/>
        <v>1.2510434268392625E-7</v>
      </c>
      <c r="L60" s="16">
        <f t="shared" si="12"/>
        <v>8.339446119466434E-7</v>
      </c>
      <c r="M60" s="16">
        <f t="shared" si="12"/>
        <v>8.9226223932581646E-7</v>
      </c>
      <c r="N60" s="16">
        <f t="shared" si="12"/>
        <v>8.4159979420868381E-8</v>
      </c>
      <c r="O60" s="16">
        <f t="shared" si="12"/>
        <v>2.6753651753214124E-6</v>
      </c>
      <c r="P60" s="16">
        <f t="shared" si="12"/>
        <v>8.7114903231022052E-7</v>
      </c>
      <c r="Q60" s="16">
        <f t="shared" si="12"/>
        <v>9.9274452669233126E-7</v>
      </c>
      <c r="R60" s="16">
        <f t="shared" si="12"/>
        <v>9.5871757653412047E-8</v>
      </c>
      <c r="S60" s="16">
        <f t="shared" si="12"/>
        <v>1.0778313142608448E-6</v>
      </c>
      <c r="T60" s="16">
        <f t="shared" si="12"/>
        <v>1.2942763715265883E-6</v>
      </c>
      <c r="U60" s="16">
        <f t="shared" si="12"/>
        <v>1.5446223047470316E-7</v>
      </c>
      <c r="V60" s="16">
        <f t="shared" si="12"/>
        <v>2.9736111030902585E-6</v>
      </c>
      <c r="W60" s="16">
        <f t="shared" si="12"/>
        <v>4.7266498317045439E-8</v>
      </c>
      <c r="X60" s="16">
        <f t="shared" si="12"/>
        <v>3.0045470335743337E-6</v>
      </c>
      <c r="Y60" s="16">
        <f t="shared" si="12"/>
        <v>3.5705348086071795E-6</v>
      </c>
      <c r="Z60" s="16">
        <f t="shared" si="12"/>
        <v>9.8036055424587381E-8</v>
      </c>
      <c r="AA60" s="16">
        <f t="shared" si="12"/>
        <v>3.8922319327233744E-8</v>
      </c>
      <c r="AB60" s="16">
        <f t="shared" si="12"/>
        <v>2.5488986460872226E-6</v>
      </c>
      <c r="AC60" s="16">
        <f t="shared" si="12"/>
        <v>1.8189294398061693E-7</v>
      </c>
      <c r="AD60" s="16">
        <f t="shared" si="12"/>
        <v>8.2455614094348845E-7</v>
      </c>
      <c r="AE60" s="16">
        <f t="shared" si="12"/>
        <v>5.0572806709799465E-8</v>
      </c>
      <c r="AF60" s="16">
        <f t="shared" si="12"/>
        <v>2.1179167454382152E-7</v>
      </c>
      <c r="AG60" s="16">
        <f t="shared" si="12"/>
        <v>1.9355084877839679E-6</v>
      </c>
      <c r="AH60" s="16">
        <f t="shared" si="12"/>
        <v>1.7651451875153824E-6</v>
      </c>
      <c r="AI60" s="16">
        <f t="shared" si="12"/>
        <v>1.7150527492425414E-10</v>
      </c>
      <c r="AJ60" s="16">
        <f t="shared" si="12"/>
        <v>3.8303902174305411E-7</v>
      </c>
      <c r="AK60" s="16">
        <f t="shared" si="12"/>
        <v>3.7333806080576263E-7</v>
      </c>
      <c r="AL60" s="16">
        <f t="shared" si="12"/>
        <v>1.8713201636012494E-7</v>
      </c>
      <c r="AM60" s="16">
        <f t="shared" si="12"/>
        <v>2.2192620904682008E-6</v>
      </c>
      <c r="AN60" s="18">
        <f t="shared" si="12"/>
        <v>1.09272516534074E-7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5.3123484808207627E-6</v>
      </c>
      <c r="E61" s="16">
        <f t="shared" si="13"/>
        <v>1.0270798083497185E-5</v>
      </c>
      <c r="F61" s="16">
        <f t="shared" si="13"/>
        <v>6.4299510266850958E-7</v>
      </c>
      <c r="G61" s="16">
        <f t="shared" si="13"/>
        <v>3.6924748429056542E-6</v>
      </c>
      <c r="H61" s="16">
        <f t="shared" si="13"/>
        <v>2.0028292021952784E-5</v>
      </c>
      <c r="I61" s="16">
        <f t="shared" si="13"/>
        <v>4.1519873573283337E-6</v>
      </c>
      <c r="J61" s="16">
        <f t="shared" si="13"/>
        <v>4.79092964805893E-8</v>
      </c>
      <c r="K61" s="16">
        <f t="shared" si="13"/>
        <v>3.4481197699572561E-7</v>
      </c>
      <c r="L61" s="16">
        <f t="shared" si="13"/>
        <v>1.8445173755867574E-5</v>
      </c>
      <c r="M61" s="16">
        <f t="shared" si="13"/>
        <v>6.5941075155869163E-7</v>
      </c>
      <c r="N61" s="16">
        <f t="shared" si="13"/>
        <v>2.3724277999842096E-6</v>
      </c>
      <c r="O61" s="16">
        <f t="shared" si="13"/>
        <v>5.3237327494045932E-7</v>
      </c>
      <c r="P61" s="16">
        <f t="shared" si="13"/>
        <v>3.6965773176278451E-6</v>
      </c>
      <c r="Q61" s="16">
        <f t="shared" si="13"/>
        <v>3.0665583179137139E-8</v>
      </c>
      <c r="R61" s="16">
        <f t="shared" si="13"/>
        <v>5.3848239373865651E-6</v>
      </c>
      <c r="S61" s="16">
        <f t="shared" si="13"/>
        <v>1.9108581157911716E-7</v>
      </c>
      <c r="T61" s="16">
        <f t="shared" si="13"/>
        <v>5.5835077682479564E-8</v>
      </c>
      <c r="U61" s="16">
        <f t="shared" si="13"/>
        <v>7.7960692914797191E-6</v>
      </c>
      <c r="V61" s="16">
        <f t="shared" si="13"/>
        <v>1.6804495210143297E-6</v>
      </c>
      <c r="W61" s="16">
        <f t="shared" si="13"/>
        <v>1.6731104193721483E-6</v>
      </c>
      <c r="X61" s="16">
        <f t="shared" si="13"/>
        <v>4.5162577291435583E-6</v>
      </c>
      <c r="Y61" s="16">
        <f t="shared" si="13"/>
        <v>7.1822590652971738E-7</v>
      </c>
      <c r="Z61" s="16">
        <f t="shared" si="13"/>
        <v>3.3739911801324259E-7</v>
      </c>
      <c r="AA61" s="16">
        <f t="shared" si="13"/>
        <v>1.1248440202566515E-8</v>
      </c>
      <c r="AB61" s="16">
        <f t="shared" si="13"/>
        <v>2.080130702200541E-6</v>
      </c>
      <c r="AC61" s="16">
        <f t="shared" si="13"/>
        <v>2.2886328086883755E-8</v>
      </c>
      <c r="AD61" s="16">
        <f t="shared" si="13"/>
        <v>3.1505063759822759E-7</v>
      </c>
      <c r="AE61" s="16">
        <f t="shared" si="13"/>
        <v>3.4226800606753808E-6</v>
      </c>
      <c r="AF61" s="16">
        <f t="shared" si="13"/>
        <v>6.7873220564267875E-6</v>
      </c>
      <c r="AG61" s="16">
        <f t="shared" si="13"/>
        <v>2.2332516949789442E-5</v>
      </c>
      <c r="AH61" s="16">
        <f t="shared" si="13"/>
        <v>1.1349690025692738E-6</v>
      </c>
      <c r="AI61" s="16">
        <f t="shared" si="13"/>
        <v>5.2713778367835486E-7</v>
      </c>
      <c r="AJ61" s="16">
        <f t="shared" si="13"/>
        <v>1.1853860922208303E-5</v>
      </c>
      <c r="AK61" s="16">
        <f t="shared" si="13"/>
        <v>7.5301024688092129E-7</v>
      </c>
      <c r="AL61" s="17">
        <f t="shared" si="13"/>
        <v>3.0849880603029656E-3</v>
      </c>
      <c r="AM61" s="16">
        <f t="shared" si="13"/>
        <v>1.5422031448497204E-6</v>
      </c>
      <c r="AN61" s="18">
        <f t="shared" si="13"/>
        <v>1.8982041621099895E-6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2.395700818903761E-7</v>
      </c>
      <c r="E62" s="16">
        <f t="shared" si="14"/>
        <v>1.2950437395328468E-8</v>
      </c>
      <c r="F62" s="16">
        <f t="shared" si="14"/>
        <v>1.2832256646439928E-6</v>
      </c>
      <c r="G62" s="16">
        <f t="shared" si="14"/>
        <v>8.1363131981558704E-8</v>
      </c>
      <c r="H62" s="16">
        <f t="shared" si="14"/>
        <v>1.2342295476476667E-7</v>
      </c>
      <c r="I62" s="16">
        <f t="shared" si="14"/>
        <v>8.7079508780360415E-8</v>
      </c>
      <c r="J62" s="16">
        <f t="shared" si="14"/>
        <v>3.903234575467996E-11</v>
      </c>
      <c r="K62" s="16">
        <f t="shared" si="14"/>
        <v>9.7762188158577393E-7</v>
      </c>
      <c r="L62" s="16">
        <f t="shared" si="14"/>
        <v>5.7328970735009915E-8</v>
      </c>
      <c r="M62" s="16">
        <f t="shared" si="14"/>
        <v>1.2087833868212381E-6</v>
      </c>
      <c r="N62" s="16">
        <f t="shared" si="14"/>
        <v>5.6284550199555279E-7</v>
      </c>
      <c r="O62" s="16">
        <f t="shared" si="14"/>
        <v>4.6863074393438674E-9</v>
      </c>
      <c r="P62" s="16">
        <f t="shared" si="14"/>
        <v>5.5749330014590672E-7</v>
      </c>
      <c r="Q62" s="16">
        <f t="shared" si="14"/>
        <v>2.7600590302058929E-8</v>
      </c>
      <c r="R62" s="16">
        <f t="shared" si="14"/>
        <v>9.442916336807637E-7</v>
      </c>
      <c r="S62" s="16">
        <f t="shared" si="14"/>
        <v>3.7288548705090783E-7</v>
      </c>
      <c r="T62" s="16">
        <f t="shared" si="14"/>
        <v>1.5629024757214819E-8</v>
      </c>
      <c r="U62" s="16">
        <f t="shared" si="14"/>
        <v>6.5684004504830735E-7</v>
      </c>
      <c r="V62" s="16">
        <f t="shared" si="14"/>
        <v>1.8478508314833567E-7</v>
      </c>
      <c r="W62" s="16">
        <f t="shared" si="14"/>
        <v>2.8312098675588493E-8</v>
      </c>
      <c r="X62" s="16">
        <f t="shared" si="14"/>
        <v>1.9334411569857958E-6</v>
      </c>
      <c r="Y62" s="16">
        <f t="shared" si="14"/>
        <v>5.6146983128392531E-8</v>
      </c>
      <c r="Z62" s="16">
        <f t="shared" si="14"/>
        <v>1.153848015378422E-10</v>
      </c>
      <c r="AA62" s="16">
        <f t="shared" si="14"/>
        <v>2.2914939689192031E-7</v>
      </c>
      <c r="AB62" s="17">
        <f t="shared" si="14"/>
        <v>4.3931194093534208E-4</v>
      </c>
      <c r="AC62" s="16">
        <f t="shared" si="14"/>
        <v>1.3197756291795743E-8</v>
      </c>
      <c r="AD62" s="16">
        <f t="shared" si="14"/>
        <v>5.8921565959377407E-7</v>
      </c>
      <c r="AE62" s="16">
        <f t="shared" si="14"/>
        <v>3.6557591895451284E-7</v>
      </c>
      <c r="AF62" s="16">
        <f t="shared" si="14"/>
        <v>2.5902451336671573E-7</v>
      </c>
      <c r="AG62" s="16">
        <f t="shared" si="14"/>
        <v>7.8419999219806914E-7</v>
      </c>
      <c r="AH62" s="16">
        <f t="shared" si="14"/>
        <v>2.74535124111746E-7</v>
      </c>
      <c r="AI62" s="16">
        <f t="shared" si="14"/>
        <v>1.9291762405556438E-7</v>
      </c>
      <c r="AJ62" s="16">
        <f t="shared" si="14"/>
        <v>1.0363273334837609E-6</v>
      </c>
      <c r="AK62" s="16">
        <f t="shared" si="14"/>
        <v>6.2496888911824174E-9</v>
      </c>
      <c r="AL62" s="16">
        <f t="shared" si="14"/>
        <v>3.0272724001648305E-7</v>
      </c>
      <c r="AM62" s="16">
        <f t="shared" si="14"/>
        <v>5.9194209568397002E-7</v>
      </c>
      <c r="AN62" s="18">
        <f t="shared" si="14"/>
        <v>9.9108888482448646E-7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1.6546496115711883E-6</v>
      </c>
      <c r="E63" s="16">
        <f t="shared" si="15"/>
        <v>7.5518467789162117E-7</v>
      </c>
      <c r="F63" s="16">
        <f t="shared" si="15"/>
        <v>1.1736088784869092E-5</v>
      </c>
      <c r="G63" s="16">
        <f t="shared" si="15"/>
        <v>6.2060510615697398E-7</v>
      </c>
      <c r="H63" s="16">
        <f t="shared" si="15"/>
        <v>2.8249424483473378E-6</v>
      </c>
      <c r="I63" s="16">
        <f t="shared" si="15"/>
        <v>4.3210972247414572E-6</v>
      </c>
      <c r="J63" s="16">
        <f t="shared" si="15"/>
        <v>9.2118988833467153E-6</v>
      </c>
      <c r="K63" s="16">
        <f t="shared" si="15"/>
        <v>1.8540421862206223E-6</v>
      </c>
      <c r="L63" s="16">
        <f t="shared" si="15"/>
        <v>1.7197265273910645E-6</v>
      </c>
      <c r="M63" s="16">
        <f t="shared" si="15"/>
        <v>3.2314488531145736E-7</v>
      </c>
      <c r="N63" s="16">
        <f t="shared" si="15"/>
        <v>1.1829903753458329E-5</v>
      </c>
      <c r="O63" s="16">
        <f t="shared" si="15"/>
        <v>9.8979348606063942E-7</v>
      </c>
      <c r="P63" s="16">
        <f t="shared" si="15"/>
        <v>1.8861951639258097E-6</v>
      </c>
      <c r="Q63" s="16">
        <f t="shared" si="15"/>
        <v>3.0016213281442354E-6</v>
      </c>
      <c r="R63" s="16">
        <f t="shared" si="15"/>
        <v>3.4845641037518365E-7</v>
      </c>
      <c r="S63" s="16">
        <f t="shared" si="15"/>
        <v>7.8079857841894782E-7</v>
      </c>
      <c r="T63" s="16">
        <f t="shared" si="15"/>
        <v>7.3074702546089741E-6</v>
      </c>
      <c r="U63" s="16">
        <f t="shared" si="15"/>
        <v>2.1836505841928939E-7</v>
      </c>
      <c r="V63" s="17">
        <f t="shared" si="15"/>
        <v>3.4188519755231142E-3</v>
      </c>
      <c r="W63" s="16">
        <f t="shared" si="15"/>
        <v>2.2372317953593877E-7</v>
      </c>
      <c r="X63" s="16">
        <f t="shared" si="15"/>
        <v>5.7146058216933595E-8</v>
      </c>
      <c r="Y63" s="16">
        <f t="shared" si="15"/>
        <v>4.0604699815432799E-6</v>
      </c>
      <c r="Z63" s="16">
        <f t="shared" si="15"/>
        <v>2.7250903136519527E-7</v>
      </c>
      <c r="AA63" s="16">
        <f t="shared" si="15"/>
        <v>3.4190037634127181E-6</v>
      </c>
      <c r="AB63" s="16">
        <f t="shared" si="15"/>
        <v>1.4490119134918991E-6</v>
      </c>
      <c r="AC63" s="16">
        <f t="shared" si="15"/>
        <v>4.7809934669629166E-6</v>
      </c>
      <c r="AD63" s="16">
        <f t="shared" si="15"/>
        <v>3.2909893950061944E-6</v>
      </c>
      <c r="AE63" s="16">
        <f t="shared" si="15"/>
        <v>8.3631908478145952E-6</v>
      </c>
      <c r="AF63" s="16">
        <f t="shared" si="15"/>
        <v>9.5992289471530873E-9</v>
      </c>
      <c r="AG63" s="16">
        <f t="shared" si="15"/>
        <v>1.5131844083724772E-7</v>
      </c>
      <c r="AH63" s="16">
        <f t="shared" si="15"/>
        <v>1.176477675933081E-7</v>
      </c>
      <c r="AI63" s="16">
        <f t="shared" si="15"/>
        <v>4.4371218894641462E-7</v>
      </c>
      <c r="AJ63" s="16">
        <f t="shared" si="15"/>
        <v>8.544733421863193E-7</v>
      </c>
      <c r="AK63" s="16">
        <f t="shared" si="15"/>
        <v>1.999553818164729E-7</v>
      </c>
      <c r="AL63" s="16">
        <f t="shared" si="15"/>
        <v>1.9276411113555464E-6</v>
      </c>
      <c r="AM63" s="16">
        <f t="shared" si="15"/>
        <v>4.0942596036692797E-6</v>
      </c>
      <c r="AN63" s="18">
        <f t="shared" si="15"/>
        <v>8.2760883701074303E-6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5.2121907426037616E-12</v>
      </c>
      <c r="E64" s="16">
        <f t="shared" si="16"/>
        <v>4.0370259600941771E-6</v>
      </c>
      <c r="F64" s="16">
        <f t="shared" si="16"/>
        <v>2.106356438746312E-7</v>
      </c>
      <c r="G64" s="16">
        <f t="shared" si="16"/>
        <v>2.1475844213139093E-6</v>
      </c>
      <c r="H64" s="16">
        <f t="shared" si="16"/>
        <v>1.4979438177461293E-7</v>
      </c>
      <c r="I64" s="16">
        <f t="shared" si="16"/>
        <v>3.3277562003055352E-7</v>
      </c>
      <c r="J64" s="16">
        <f t="shared" si="16"/>
        <v>4.5094791573566321E-7</v>
      </c>
      <c r="K64" s="16">
        <f t="shared" si="16"/>
        <v>1.4136493775738772E-7</v>
      </c>
      <c r="L64" s="16">
        <f t="shared" si="16"/>
        <v>1.1962411326095615E-6</v>
      </c>
      <c r="M64" s="16">
        <f t="shared" si="16"/>
        <v>8.8739984975377771E-10</v>
      </c>
      <c r="N64" s="17">
        <f t="shared" si="16"/>
        <v>2.1844303656057213E-3</v>
      </c>
      <c r="O64" s="16">
        <f t="shared" si="16"/>
        <v>6.0951470055857254E-6</v>
      </c>
      <c r="P64" s="16">
        <f t="shared" si="16"/>
        <v>4.1146200211093264E-7</v>
      </c>
      <c r="Q64" s="16">
        <f t="shared" si="16"/>
        <v>3.9862851187886532E-8</v>
      </c>
      <c r="R64" s="16">
        <f t="shared" si="16"/>
        <v>1.2698840092707024E-6</v>
      </c>
      <c r="S64" s="16">
        <f t="shared" si="16"/>
        <v>5.9036014354713302E-8</v>
      </c>
      <c r="T64" s="16">
        <f t="shared" si="16"/>
        <v>1.3827476026213531E-6</v>
      </c>
      <c r="U64" s="16">
        <f t="shared" si="16"/>
        <v>3.5597906614799108E-6</v>
      </c>
      <c r="V64" s="16">
        <f t="shared" si="16"/>
        <v>7.5166691519007323E-6</v>
      </c>
      <c r="W64" s="16">
        <f t="shared" si="16"/>
        <v>2.8990075804529404E-6</v>
      </c>
      <c r="X64" s="16">
        <f t="shared" si="16"/>
        <v>7.6884855385499685E-7</v>
      </c>
      <c r="Y64" s="16">
        <f t="shared" si="16"/>
        <v>1.3229471037647758E-5</v>
      </c>
      <c r="Z64" s="16">
        <f t="shared" si="16"/>
        <v>9.8710737018928144E-8</v>
      </c>
      <c r="AA64" s="16">
        <f t="shared" si="16"/>
        <v>4.5275057885911418E-7</v>
      </c>
      <c r="AB64" s="16">
        <f t="shared" si="16"/>
        <v>2.8013748105542258E-6</v>
      </c>
      <c r="AC64" s="16">
        <f t="shared" si="16"/>
        <v>6.0865211295493385E-7</v>
      </c>
      <c r="AD64" s="16">
        <f t="shared" si="16"/>
        <v>9.8323614772048448E-6</v>
      </c>
      <c r="AE64" s="16">
        <f t="shared" si="16"/>
        <v>6.1607149705236333E-7</v>
      </c>
      <c r="AF64" s="16">
        <f t="shared" si="16"/>
        <v>4.8314131808779911E-8</v>
      </c>
      <c r="AG64" s="16">
        <f t="shared" si="16"/>
        <v>2.5541257503979488E-8</v>
      </c>
      <c r="AH64" s="16">
        <f t="shared" si="16"/>
        <v>3.9153202229811186E-6</v>
      </c>
      <c r="AI64" s="16">
        <f t="shared" si="16"/>
        <v>4.3153410209117394E-7</v>
      </c>
      <c r="AJ64" s="16">
        <f t="shared" si="16"/>
        <v>3.0847380768479681E-8</v>
      </c>
      <c r="AK64" s="16">
        <f t="shared" si="16"/>
        <v>1.8646283531368222E-7</v>
      </c>
      <c r="AL64" s="16">
        <f t="shared" si="16"/>
        <v>1.7264583002823509E-6</v>
      </c>
      <c r="AM64" s="16">
        <f t="shared" si="16"/>
        <v>4.3130920071250074E-6</v>
      </c>
      <c r="AN64" s="18">
        <f t="shared" si="16"/>
        <v>5.1087495495825509E-7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2.1649047667459619E-8</v>
      </c>
      <c r="E65" s="17">
        <f t="shared" si="17"/>
        <v>2.8223624139631085E-5</v>
      </c>
      <c r="F65" s="16">
        <f t="shared" si="17"/>
        <v>8.7714378950949212E-11</v>
      </c>
      <c r="G65" s="16">
        <f t="shared" si="17"/>
        <v>4.729493631852627E-8</v>
      </c>
      <c r="H65" s="16">
        <f t="shared" si="17"/>
        <v>2.8889761028492487E-8</v>
      </c>
      <c r="I65" s="16">
        <f t="shared" si="17"/>
        <v>2.6013904171210075E-9</v>
      </c>
      <c r="J65" s="16">
        <f t="shared" si="17"/>
        <v>1.0036969777292554E-7</v>
      </c>
      <c r="K65" s="16">
        <f t="shared" si="17"/>
        <v>9.6181921634458867E-9</v>
      </c>
      <c r="L65" s="16">
        <f t="shared" si="17"/>
        <v>3.0218993708048283E-8</v>
      </c>
      <c r="M65" s="16">
        <f t="shared" si="17"/>
        <v>6.8378545965758945E-8</v>
      </c>
      <c r="N65" s="16">
        <f t="shared" si="17"/>
        <v>5.1528898544029858E-8</v>
      </c>
      <c r="O65" s="16">
        <f t="shared" si="17"/>
        <v>5.8544502199065236E-9</v>
      </c>
      <c r="P65" s="16">
        <f t="shared" si="17"/>
        <v>3.4160215311225457E-9</v>
      </c>
      <c r="Q65" s="16">
        <f t="shared" si="17"/>
        <v>2.9616862110936758E-8</v>
      </c>
      <c r="R65" s="16">
        <f t="shared" si="17"/>
        <v>2.9407263282822575E-8</v>
      </c>
      <c r="S65" s="16">
        <f t="shared" si="17"/>
        <v>4.1931745806113053E-10</v>
      </c>
      <c r="T65" s="16">
        <f t="shared" si="17"/>
        <v>9.105531896940829E-8</v>
      </c>
      <c r="U65" s="16">
        <f t="shared" si="17"/>
        <v>3.4801367371666852E-10</v>
      </c>
      <c r="V65" s="16">
        <f t="shared" si="17"/>
        <v>6.1219130650751968E-9</v>
      </c>
      <c r="W65" s="16">
        <f t="shared" si="17"/>
        <v>7.5941652102524204E-9</v>
      </c>
      <c r="X65" s="16">
        <f t="shared" si="17"/>
        <v>3.1707379661947876E-9</v>
      </c>
      <c r="Y65" s="16">
        <f t="shared" si="17"/>
        <v>1.7328457125902853E-8</v>
      </c>
      <c r="Z65" s="16">
        <f t="shared" si="17"/>
        <v>1.9774498240383959E-9</v>
      </c>
      <c r="AA65" s="16">
        <f t="shared" si="17"/>
        <v>3.5120344271847836E-8</v>
      </c>
      <c r="AB65" s="16">
        <f t="shared" si="17"/>
        <v>8.2511339047382783E-10</v>
      </c>
      <c r="AC65" s="16">
        <f t="shared" si="17"/>
        <v>2.2405865594321297E-9</v>
      </c>
      <c r="AD65" s="16">
        <f t="shared" si="17"/>
        <v>2.1068219484482304E-9</v>
      </c>
      <c r="AE65" s="16">
        <f t="shared" si="17"/>
        <v>6.3899960070430601E-8</v>
      </c>
      <c r="AF65" s="16">
        <f t="shared" si="17"/>
        <v>1.8621853103535214E-7</v>
      </c>
      <c r="AG65" s="16">
        <f t="shared" si="17"/>
        <v>1.1159814467400662E-8</v>
      </c>
      <c r="AH65" s="16">
        <f t="shared" si="17"/>
        <v>1.4208670977948643E-8</v>
      </c>
      <c r="AI65" s="16">
        <f t="shared" si="17"/>
        <v>3.8195421583883584E-8</v>
      </c>
      <c r="AJ65" s="16">
        <f t="shared" si="17"/>
        <v>2.6576241106833533E-8</v>
      </c>
      <c r="AK65" s="16">
        <f t="shared" si="17"/>
        <v>2.8490701412650564E-8</v>
      </c>
      <c r="AL65" s="16">
        <f t="shared" si="17"/>
        <v>9.5178602200801608E-8</v>
      </c>
      <c r="AM65" s="16">
        <f t="shared" si="17"/>
        <v>2.3509605262677074E-10</v>
      </c>
      <c r="AN65" s="18">
        <f t="shared" si="17"/>
        <v>3.7198548961018789E-8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9.3570868003015698E-8</v>
      </c>
      <c r="E66" s="16">
        <f t="shared" si="18"/>
        <v>2.8174597786330435E-7</v>
      </c>
      <c r="F66" s="16">
        <f t="shared" si="18"/>
        <v>1.7993668959384862E-8</v>
      </c>
      <c r="G66" s="16">
        <f t="shared" si="18"/>
        <v>3.4288598010337324E-8</v>
      </c>
      <c r="H66" s="16">
        <f t="shared" si="18"/>
        <v>1.7487077760168085E-8</v>
      </c>
      <c r="I66" s="16">
        <f t="shared" si="18"/>
        <v>7.2036258201052621E-8</v>
      </c>
      <c r="J66" s="17">
        <f t="shared" si="18"/>
        <v>7.896982242332738E-5</v>
      </c>
      <c r="K66" s="16">
        <f t="shared" si="18"/>
        <v>4.6269898765270949E-10</v>
      </c>
      <c r="L66" s="16">
        <f t="shared" si="18"/>
        <v>3.9773498781980408E-9</v>
      </c>
      <c r="M66" s="16">
        <f t="shared" si="18"/>
        <v>1.4577830924414524E-7</v>
      </c>
      <c r="N66" s="16">
        <f t="shared" si="18"/>
        <v>1.6172197244917341E-8</v>
      </c>
      <c r="O66" s="16">
        <f t="shared" si="18"/>
        <v>2.8414923652884068E-9</v>
      </c>
      <c r="P66" s="16">
        <f t="shared" si="18"/>
        <v>7.4372539472770907E-9</v>
      </c>
      <c r="Q66" s="16">
        <f t="shared" si="18"/>
        <v>1.5935533139193498E-8</v>
      </c>
      <c r="R66" s="16">
        <f t="shared" si="18"/>
        <v>1.5365819569825479E-7</v>
      </c>
      <c r="S66" s="16">
        <f t="shared" si="18"/>
        <v>2.7745377842638754E-8</v>
      </c>
      <c r="T66" s="16">
        <f t="shared" si="18"/>
        <v>2.4006814498093524E-8</v>
      </c>
      <c r="U66" s="16">
        <f t="shared" si="18"/>
        <v>1.0813494211727754E-8</v>
      </c>
      <c r="V66" s="16">
        <f t="shared" si="18"/>
        <v>2.096470903675703E-7</v>
      </c>
      <c r="W66" s="16">
        <f t="shared" si="18"/>
        <v>2.7442770044538027E-8</v>
      </c>
      <c r="X66" s="16">
        <f t="shared" si="18"/>
        <v>1.7183053782755014E-8</v>
      </c>
      <c r="Y66" s="16">
        <f t="shared" si="18"/>
        <v>4.267511229701571E-7</v>
      </c>
      <c r="Z66" s="16">
        <f t="shared" si="18"/>
        <v>7.9847870566258317E-9</v>
      </c>
      <c r="AA66" s="16">
        <f t="shared" si="18"/>
        <v>2.5509022387452902E-7</v>
      </c>
      <c r="AB66" s="16">
        <f t="shared" si="18"/>
        <v>7.1321383171054195E-12</v>
      </c>
      <c r="AC66" s="16">
        <f t="shared" si="18"/>
        <v>4.4027895912701768E-7</v>
      </c>
      <c r="AD66" s="16">
        <f t="shared" si="18"/>
        <v>7.5579144853856417E-8</v>
      </c>
      <c r="AE66" s="16">
        <f t="shared" si="18"/>
        <v>7.6237919338794094E-10</v>
      </c>
      <c r="AF66" s="16">
        <f t="shared" si="18"/>
        <v>2.1621745571373845E-8</v>
      </c>
      <c r="AG66" s="16">
        <f t="shared" si="18"/>
        <v>2.2659600603234352E-7</v>
      </c>
      <c r="AH66" s="16">
        <f t="shared" si="18"/>
        <v>3.3679605504564389E-8</v>
      </c>
      <c r="AI66" s="16">
        <f t="shared" si="18"/>
        <v>9.2441292162307839E-10</v>
      </c>
      <c r="AJ66" s="16">
        <f t="shared" si="18"/>
        <v>1.9051284026055065E-7</v>
      </c>
      <c r="AK66" s="16">
        <f t="shared" si="18"/>
        <v>2.428559702002462E-8</v>
      </c>
      <c r="AL66" s="16">
        <f t="shared" si="18"/>
        <v>1.226890483103002E-9</v>
      </c>
      <c r="AM66" s="16">
        <f t="shared" si="18"/>
        <v>9.5744175101178218E-8</v>
      </c>
      <c r="AN66" s="18">
        <f t="shared" si="18"/>
        <v>5.7934388790992555E-9</v>
      </c>
    </row>
    <row r="67" spans="1:40" ht="24">
      <c r="A67" s="13" t="s">
        <v>60</v>
      </c>
      <c r="B67" s="14" t="s">
        <v>41</v>
      </c>
      <c r="C67" s="19"/>
      <c r="D67" s="16">
        <f t="shared" ref="D67:AN67" si="19">$C24^2*D24^2</f>
        <v>5.1602013315527525E-5</v>
      </c>
      <c r="E67" s="16">
        <f t="shared" si="19"/>
        <v>1.2665001479725755E-5</v>
      </c>
      <c r="F67" s="16">
        <f t="shared" si="19"/>
        <v>1.3567514088133634E-5</v>
      </c>
      <c r="G67" s="16">
        <f t="shared" si="19"/>
        <v>1.1997660043143517E-5</v>
      </c>
      <c r="H67" s="16">
        <f t="shared" si="19"/>
        <v>1.5126403347908254E-5</v>
      </c>
      <c r="I67" s="16">
        <f t="shared" si="19"/>
        <v>2.138421319199437E-5</v>
      </c>
      <c r="J67" s="16">
        <f t="shared" si="19"/>
        <v>2.4166445359349975E-6</v>
      </c>
      <c r="K67" s="16">
        <f t="shared" si="19"/>
        <v>1.5840226971080383E-5</v>
      </c>
      <c r="L67" s="16">
        <f t="shared" si="19"/>
        <v>3.9082382041657325E-5</v>
      </c>
      <c r="M67" s="16">
        <f t="shared" si="19"/>
        <v>1.1390039987844912E-5</v>
      </c>
      <c r="N67" s="16">
        <f t="shared" si="19"/>
        <v>2.1550714620104809E-7</v>
      </c>
      <c r="O67" s="16">
        <f t="shared" si="19"/>
        <v>9.4061122284934775E-6</v>
      </c>
      <c r="P67" s="16">
        <f t="shared" si="19"/>
        <v>6.6468419353054954E-12</v>
      </c>
      <c r="Q67" s="17">
        <f t="shared" si="19"/>
        <v>1.2213344196E-2</v>
      </c>
      <c r="R67" s="16">
        <f t="shared" si="19"/>
        <v>1.0561730651045171E-5</v>
      </c>
      <c r="S67" s="16">
        <f t="shared" si="19"/>
        <v>2.7696248609737221E-6</v>
      </c>
      <c r="T67" s="16">
        <f t="shared" si="19"/>
        <v>3.9792165689728579E-6</v>
      </c>
      <c r="U67" s="16">
        <f t="shared" si="19"/>
        <v>2.1468485492471978E-5</v>
      </c>
      <c r="V67" s="16">
        <f t="shared" si="19"/>
        <v>1.040272540645881E-5</v>
      </c>
      <c r="W67" s="16">
        <f t="shared" si="19"/>
        <v>8.1852081087914491E-6</v>
      </c>
      <c r="X67" s="16">
        <f t="shared" si="19"/>
        <v>1.3668135061177304E-6</v>
      </c>
      <c r="Y67" s="16">
        <f t="shared" si="19"/>
        <v>1.5426691550641559E-7</v>
      </c>
      <c r="Z67" s="16">
        <f t="shared" si="19"/>
        <v>3.8825953158010102E-6</v>
      </c>
      <c r="AA67" s="16">
        <f t="shared" si="19"/>
        <v>7.2916479412578198E-7</v>
      </c>
      <c r="AB67" s="16">
        <f t="shared" si="19"/>
        <v>7.4538610691642082E-7</v>
      </c>
      <c r="AC67" s="16">
        <f t="shared" si="19"/>
        <v>5.0737183511941412E-6</v>
      </c>
      <c r="AD67" s="16">
        <f t="shared" si="19"/>
        <v>3.219670247173285E-5</v>
      </c>
      <c r="AE67" s="16">
        <f t="shared" si="19"/>
        <v>3.513693140228582E-6</v>
      </c>
      <c r="AF67" s="16">
        <f t="shared" si="19"/>
        <v>1.5822139909573823E-6</v>
      </c>
      <c r="AG67" s="16">
        <f t="shared" si="19"/>
        <v>3.0056724443297307E-5</v>
      </c>
      <c r="AH67" s="16">
        <f t="shared" si="19"/>
        <v>9.3486984024978667E-5</v>
      </c>
      <c r="AI67" s="16">
        <f t="shared" si="19"/>
        <v>4.586613392461459E-6</v>
      </c>
      <c r="AJ67" s="16">
        <f t="shared" si="19"/>
        <v>5.6569711378353576E-5</v>
      </c>
      <c r="AK67" s="16">
        <f t="shared" si="19"/>
        <v>7.1200676347371439E-6</v>
      </c>
      <c r="AL67" s="16">
        <f t="shared" si="19"/>
        <v>1.195647198111419E-7</v>
      </c>
      <c r="AM67" s="16">
        <f t="shared" si="19"/>
        <v>1.9191181775188709E-5</v>
      </c>
      <c r="AN67" s="18">
        <f t="shared" si="19"/>
        <v>3.6436440592885778E-5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2.2249494087276976E-6</v>
      </c>
      <c r="E68" s="16">
        <f t="shared" si="20"/>
        <v>1.5697086681184532E-7</v>
      </c>
      <c r="F68" s="16">
        <f t="shared" si="20"/>
        <v>1.9648681181329886E-6</v>
      </c>
      <c r="G68" s="16">
        <f t="shared" si="20"/>
        <v>1.2858854272672419E-6</v>
      </c>
      <c r="H68" s="16">
        <f t="shared" si="20"/>
        <v>1.2628701860770263E-7</v>
      </c>
      <c r="I68" s="17">
        <f t="shared" si="20"/>
        <v>2.2490308866362401E-5</v>
      </c>
      <c r="J68" s="16">
        <f t="shared" si="20"/>
        <v>2.0073455561570186E-6</v>
      </c>
      <c r="K68" s="16">
        <f t="shared" si="20"/>
        <v>3.0643692625271644E-6</v>
      </c>
      <c r="L68" s="16">
        <f t="shared" si="20"/>
        <v>4.5180771264921885E-8</v>
      </c>
      <c r="M68" s="16">
        <f t="shared" si="20"/>
        <v>4.6855087650324301E-6</v>
      </c>
      <c r="N68" s="16">
        <f t="shared" si="20"/>
        <v>9.36970138719263E-6</v>
      </c>
      <c r="O68" s="16">
        <f t="shared" si="20"/>
        <v>3.4087300804252926E-6</v>
      </c>
      <c r="P68" s="16">
        <f t="shared" si="20"/>
        <v>2.928287200343993E-7</v>
      </c>
      <c r="Q68" s="16">
        <f t="shared" si="20"/>
        <v>5.6310763123744375E-6</v>
      </c>
      <c r="R68" s="16">
        <f t="shared" si="20"/>
        <v>1.1734844045137581E-6</v>
      </c>
      <c r="S68" s="16">
        <f t="shared" si="20"/>
        <v>1.5724461935236711E-6</v>
      </c>
      <c r="T68" s="16">
        <f t="shared" si="20"/>
        <v>2.6379931548795072E-7</v>
      </c>
      <c r="U68" s="16">
        <f t="shared" si="20"/>
        <v>8.9437880142863704E-7</v>
      </c>
      <c r="V68" s="16">
        <f t="shared" si="20"/>
        <v>1.9946625059166112E-6</v>
      </c>
      <c r="W68" s="16">
        <f t="shared" si="20"/>
        <v>1.3456356008284728E-6</v>
      </c>
      <c r="X68" s="16">
        <f t="shared" si="20"/>
        <v>3.2708050132235552E-6</v>
      </c>
      <c r="Y68" s="16">
        <f t="shared" si="20"/>
        <v>8.3129963098448894E-8</v>
      </c>
      <c r="Z68" s="16">
        <f t="shared" si="20"/>
        <v>3.2026556118202928E-6</v>
      </c>
      <c r="AA68" s="16">
        <f t="shared" si="20"/>
        <v>7.67159516395645E-7</v>
      </c>
      <c r="AB68" s="16">
        <f t="shared" si="20"/>
        <v>2.7948391544986659E-6</v>
      </c>
      <c r="AC68" s="16">
        <f t="shared" si="20"/>
        <v>6.438998604164013E-7</v>
      </c>
      <c r="AD68" s="17">
        <f t="shared" si="20"/>
        <v>2.1174093358743693E-3</v>
      </c>
      <c r="AE68" s="16">
        <f t="shared" si="20"/>
        <v>6.6412888858901829E-8</v>
      </c>
      <c r="AF68" s="16">
        <f t="shared" si="20"/>
        <v>1.3300866294200524E-6</v>
      </c>
      <c r="AG68" s="16">
        <f t="shared" si="20"/>
        <v>2.6326961678305214E-7</v>
      </c>
      <c r="AH68" s="16">
        <f t="shared" si="20"/>
        <v>3.2516696354246747E-7</v>
      </c>
      <c r="AI68" s="16">
        <f t="shared" si="20"/>
        <v>3.3480395397687056E-6</v>
      </c>
      <c r="AJ68" s="16">
        <f t="shared" si="20"/>
        <v>4.1833602011530459E-9</v>
      </c>
      <c r="AK68" s="16">
        <f t="shared" si="20"/>
        <v>1.6759281857995762E-7</v>
      </c>
      <c r="AL68" s="16">
        <f t="shared" si="20"/>
        <v>2.1974459063275114E-7</v>
      </c>
      <c r="AM68" s="16">
        <f t="shared" si="20"/>
        <v>7.0764990818067738E-6</v>
      </c>
      <c r="AN68" s="18">
        <f t="shared" si="20"/>
        <v>1.124065940898648E-6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7.4646788486915759E-7</v>
      </c>
      <c r="E69" s="16">
        <f t="shared" si="21"/>
        <v>2.1717957106007711E-8</v>
      </c>
      <c r="F69" s="16">
        <f t="shared" si="21"/>
        <v>6.572290217484911E-7</v>
      </c>
      <c r="G69" s="16">
        <f t="shared" si="21"/>
        <v>5.4370110704224309E-7</v>
      </c>
      <c r="H69" s="16">
        <f t="shared" si="21"/>
        <v>1.4290030580665961E-6</v>
      </c>
      <c r="I69" s="16">
        <f t="shared" si="21"/>
        <v>3.3573797661536727E-8</v>
      </c>
      <c r="J69" s="16">
        <f t="shared" si="21"/>
        <v>4.1732586928303503E-8</v>
      </c>
      <c r="K69" s="16">
        <f t="shared" si="21"/>
        <v>9.2973246684038583E-8</v>
      </c>
      <c r="L69" s="16">
        <f t="shared" si="21"/>
        <v>2.05655775415215E-7</v>
      </c>
      <c r="M69" s="16">
        <f t="shared" si="21"/>
        <v>1.1898543153514842E-7</v>
      </c>
      <c r="N69" s="16">
        <f t="shared" si="21"/>
        <v>6.7173727544449371E-8</v>
      </c>
      <c r="O69" s="16">
        <f t="shared" si="21"/>
        <v>1.3345086650508769E-9</v>
      </c>
      <c r="P69" s="16">
        <f t="shared" si="21"/>
        <v>3.3334970827699153E-8</v>
      </c>
      <c r="Q69" s="16">
        <f t="shared" si="21"/>
        <v>2.186257750548276E-8</v>
      </c>
      <c r="R69" s="16">
        <f t="shared" si="21"/>
        <v>6.7741436134159085E-11</v>
      </c>
      <c r="S69" s="16">
        <f t="shared" si="21"/>
        <v>3.2809896465595204E-7</v>
      </c>
      <c r="T69" s="16">
        <f t="shared" si="21"/>
        <v>1.1855696724565828E-7</v>
      </c>
      <c r="U69" s="16">
        <f t="shared" si="21"/>
        <v>1.848256423705849E-7</v>
      </c>
      <c r="V69" s="16">
        <f t="shared" si="21"/>
        <v>3.127519491683492E-9</v>
      </c>
      <c r="W69" s="16">
        <f t="shared" si="21"/>
        <v>5.7686042265028587E-8</v>
      </c>
      <c r="X69" s="17">
        <f t="shared" si="21"/>
        <v>1.9622889703485618E-4</v>
      </c>
      <c r="Y69" s="16">
        <f t="shared" si="21"/>
        <v>1.6325770780310522E-7</v>
      </c>
      <c r="Z69" s="16">
        <f t="shared" si="21"/>
        <v>2.7030897428559852E-7</v>
      </c>
      <c r="AA69" s="16">
        <f t="shared" si="21"/>
        <v>4.29344040579921E-8</v>
      </c>
      <c r="AB69" s="16">
        <f t="shared" si="21"/>
        <v>8.4120891936935649E-7</v>
      </c>
      <c r="AC69" s="16">
        <f t="shared" si="21"/>
        <v>4.4360241801647925E-7</v>
      </c>
      <c r="AD69" s="16">
        <f t="shared" si="21"/>
        <v>2.9951962378706352E-7</v>
      </c>
      <c r="AE69" s="16">
        <f t="shared" si="21"/>
        <v>1.4185411656868325E-7</v>
      </c>
      <c r="AF69" s="16">
        <f t="shared" si="21"/>
        <v>2.0519454096403819E-7</v>
      </c>
      <c r="AG69" s="16">
        <f t="shared" si="21"/>
        <v>1.7071992967881399E-7</v>
      </c>
      <c r="AH69" s="16">
        <f t="shared" si="21"/>
        <v>1.3402261547308163E-7</v>
      </c>
      <c r="AI69" s="16">
        <f t="shared" si="21"/>
        <v>5.722324571909849E-10</v>
      </c>
      <c r="AJ69" s="16">
        <f t="shared" si="21"/>
        <v>1.1976587621721515E-6</v>
      </c>
      <c r="AK69" s="16">
        <f t="shared" si="21"/>
        <v>2.1028444702329692E-9</v>
      </c>
      <c r="AL69" s="16">
        <f t="shared" si="21"/>
        <v>2.8654808670562665E-7</v>
      </c>
      <c r="AM69" s="16">
        <f t="shared" si="21"/>
        <v>1.6415483219301191E-8</v>
      </c>
      <c r="AN69" s="18">
        <f t="shared" si="21"/>
        <v>2.7189989987026452E-7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6.4003322836244538E-9</v>
      </c>
      <c r="E70" s="16">
        <f t="shared" si="22"/>
        <v>4.4748131923133646E-8</v>
      </c>
      <c r="F70" s="16">
        <f t="shared" si="22"/>
        <v>1.6141778393789844E-9</v>
      </c>
      <c r="G70" s="16">
        <f t="shared" si="22"/>
        <v>1.4493181048400852E-9</v>
      </c>
      <c r="H70" s="16">
        <f t="shared" si="22"/>
        <v>8.6323120874272461E-9</v>
      </c>
      <c r="I70" s="16">
        <f t="shared" si="22"/>
        <v>2.7093328247943189E-9</v>
      </c>
      <c r="J70" s="16">
        <f t="shared" si="22"/>
        <v>1.842207824446472E-9</v>
      </c>
      <c r="K70" s="16">
        <f t="shared" si="22"/>
        <v>5.1742425275745803E-10</v>
      </c>
      <c r="L70" s="16">
        <f t="shared" si="22"/>
        <v>6.8385109028723575E-10</v>
      </c>
      <c r="M70" s="16">
        <f t="shared" si="22"/>
        <v>9.055037380190468E-9</v>
      </c>
      <c r="N70" s="16">
        <f t="shared" si="22"/>
        <v>1.4975393167119705E-10</v>
      </c>
      <c r="O70" s="16">
        <f t="shared" si="22"/>
        <v>1.6731354698694965E-8</v>
      </c>
      <c r="P70" s="16">
        <f t="shared" si="22"/>
        <v>4.0171391588918361E-9</v>
      </c>
      <c r="Q70" s="16">
        <f t="shared" si="22"/>
        <v>8.8174372175478563E-10</v>
      </c>
      <c r="R70" s="16">
        <f t="shared" si="22"/>
        <v>1.3957157149678341E-8</v>
      </c>
      <c r="S70" s="17">
        <f t="shared" si="22"/>
        <v>1.2116294668371547E-7</v>
      </c>
      <c r="T70" s="16">
        <f t="shared" si="22"/>
        <v>9.8272871856336427E-9</v>
      </c>
      <c r="U70" s="16">
        <f t="shared" si="22"/>
        <v>6.850798268968478E-10</v>
      </c>
      <c r="V70" s="16">
        <f t="shared" si="22"/>
        <v>2.0287233220607354E-11</v>
      </c>
      <c r="W70" s="16">
        <f t="shared" si="22"/>
        <v>5.2988642088101631E-10</v>
      </c>
      <c r="X70" s="16">
        <f t="shared" si="22"/>
        <v>7.2569884127976699E-9</v>
      </c>
      <c r="Y70" s="16">
        <f t="shared" si="22"/>
        <v>1.3680666537139202E-8</v>
      </c>
      <c r="Z70" s="16">
        <f t="shared" si="22"/>
        <v>2.1677522895428629E-9</v>
      </c>
      <c r="AA70" s="16">
        <f t="shared" si="22"/>
        <v>7.4244467636629032E-10</v>
      </c>
      <c r="AB70" s="16">
        <f t="shared" si="22"/>
        <v>3.9377901371764691E-9</v>
      </c>
      <c r="AC70" s="16">
        <f t="shared" si="22"/>
        <v>1.3997964847191214E-8</v>
      </c>
      <c r="AD70" s="16">
        <f t="shared" si="22"/>
        <v>4.3196244039415257E-9</v>
      </c>
      <c r="AE70" s="16">
        <f t="shared" si="22"/>
        <v>8.1983424661423745E-13</v>
      </c>
      <c r="AF70" s="17">
        <f t="shared" si="22"/>
        <v>7.0156481694409458E-6</v>
      </c>
      <c r="AG70" s="16">
        <f t="shared" si="22"/>
        <v>1.8328968612225328E-9</v>
      </c>
      <c r="AH70" s="16">
        <f t="shared" si="22"/>
        <v>1.42115532110655E-9</v>
      </c>
      <c r="AI70" s="16">
        <f t="shared" si="22"/>
        <v>3.2509197115401507E-9</v>
      </c>
      <c r="AJ70" s="16">
        <f t="shared" si="22"/>
        <v>9.4937283068258672E-11</v>
      </c>
      <c r="AK70" s="16">
        <f t="shared" si="22"/>
        <v>1.2647619541712253E-8</v>
      </c>
      <c r="AL70" s="16">
        <f t="shared" si="22"/>
        <v>1.5138825964626182E-8</v>
      </c>
      <c r="AM70" s="16">
        <f t="shared" si="22"/>
        <v>5.3229359944410859E-9</v>
      </c>
      <c r="AN70" s="18">
        <f t="shared" si="22"/>
        <v>5.2739615336767979E-8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5.5094577387414123E-6</v>
      </c>
      <c r="E71" s="16">
        <f t="shared" si="23"/>
        <v>1.6241802044785969E-6</v>
      </c>
      <c r="F71" s="16">
        <f t="shared" si="23"/>
        <v>7.473943747764866E-7</v>
      </c>
      <c r="G71" s="16">
        <f t="shared" si="23"/>
        <v>5.461104713175098E-7</v>
      </c>
      <c r="H71" s="16">
        <f t="shared" si="23"/>
        <v>1.4567292904595335E-6</v>
      </c>
      <c r="I71" s="16">
        <f t="shared" si="23"/>
        <v>1.3918016178162499E-6</v>
      </c>
      <c r="J71" s="16">
        <f t="shared" si="23"/>
        <v>4.1667807760420198E-6</v>
      </c>
      <c r="K71" s="16">
        <f t="shared" si="23"/>
        <v>3.0133881251690406E-10</v>
      </c>
      <c r="L71" s="16">
        <f t="shared" si="23"/>
        <v>1.5090417916111199E-8</v>
      </c>
      <c r="M71" s="16">
        <f t="shared" si="23"/>
        <v>1.4840401866996544E-5</v>
      </c>
      <c r="N71" s="16">
        <f t="shared" si="23"/>
        <v>2.4560739256516527E-8</v>
      </c>
      <c r="O71" s="16">
        <f t="shared" si="23"/>
        <v>2.6581322590144566E-6</v>
      </c>
      <c r="P71" s="16">
        <f t="shared" si="23"/>
        <v>1.2057155675292548E-7</v>
      </c>
      <c r="Q71" s="16">
        <f t="shared" si="23"/>
        <v>8.099173732519932E-6</v>
      </c>
      <c r="R71" s="16">
        <f t="shared" si="23"/>
        <v>8.6988296414198587E-7</v>
      </c>
      <c r="S71" s="16">
        <f t="shared" si="23"/>
        <v>8.3693498036909474E-8</v>
      </c>
      <c r="T71" s="16">
        <f t="shared" si="23"/>
        <v>3.3832191386269745E-6</v>
      </c>
      <c r="U71" s="16">
        <f t="shared" si="23"/>
        <v>9.7504198741170771E-7</v>
      </c>
      <c r="V71" s="16">
        <f t="shared" si="23"/>
        <v>4.2330950405002275E-7</v>
      </c>
      <c r="W71" s="16">
        <f t="shared" si="23"/>
        <v>2.8739841259736295E-6</v>
      </c>
      <c r="X71" s="16">
        <f t="shared" si="23"/>
        <v>1.072981755536476E-5</v>
      </c>
      <c r="Y71" s="16">
        <f t="shared" si="23"/>
        <v>9.0462029384611425E-7</v>
      </c>
      <c r="Z71" s="16">
        <f t="shared" si="23"/>
        <v>2.2277340958768044E-6</v>
      </c>
      <c r="AA71" s="16">
        <f t="shared" si="23"/>
        <v>2.1591557064809479E-6</v>
      </c>
      <c r="AB71" s="16">
        <f t="shared" si="23"/>
        <v>4.0350537838752106E-6</v>
      </c>
      <c r="AC71" s="16">
        <f t="shared" si="23"/>
        <v>2.6037729174298958E-6</v>
      </c>
      <c r="AD71" s="16">
        <f t="shared" si="23"/>
        <v>3.5248189938960108E-9</v>
      </c>
      <c r="AE71" s="16">
        <f t="shared" si="23"/>
        <v>1.1963630865144595E-6</v>
      </c>
      <c r="AF71" s="16">
        <f t="shared" si="23"/>
        <v>2.4012182998275308E-8</v>
      </c>
      <c r="AG71" s="16">
        <f t="shared" si="23"/>
        <v>1.2904850878796888E-6</v>
      </c>
      <c r="AH71" s="16">
        <f t="shared" si="23"/>
        <v>2.3045152103617953E-6</v>
      </c>
      <c r="AI71" s="16">
        <f t="shared" si="23"/>
        <v>3.0983875148187238E-14</v>
      </c>
      <c r="AJ71" s="17">
        <f t="shared" si="23"/>
        <v>1.7827020273785351E-3</v>
      </c>
      <c r="AK71" s="16">
        <f t="shared" si="23"/>
        <v>1.7941497068591129E-6</v>
      </c>
      <c r="AL71" s="16">
        <f t="shared" si="23"/>
        <v>6.7363785646619852E-6</v>
      </c>
      <c r="AM71" s="16">
        <f t="shared" si="23"/>
        <v>8.2920854775745216E-6</v>
      </c>
      <c r="AN71" s="18">
        <f t="shared" si="23"/>
        <v>1.2851884636898956E-6</v>
      </c>
    </row>
    <row r="72" spans="1:40" ht="24">
      <c r="A72" s="13" t="s">
        <v>65</v>
      </c>
      <c r="B72" s="14" t="s">
        <v>41</v>
      </c>
      <c r="C72" s="19"/>
      <c r="D72" s="16">
        <f t="shared" ref="D72:AN72" si="24">$C29^2*D29^2</f>
        <v>3.5850268797428117E-8</v>
      </c>
      <c r="E72" s="16">
        <f t="shared" si="24"/>
        <v>7.1873309569269251E-8</v>
      </c>
      <c r="F72" s="16">
        <f t="shared" si="24"/>
        <v>2.1951934543926346E-5</v>
      </c>
      <c r="G72" s="16">
        <f t="shared" si="24"/>
        <v>1.2001318223575729E-5</v>
      </c>
      <c r="H72" s="16">
        <f t="shared" si="24"/>
        <v>1.6126951364673141E-5</v>
      </c>
      <c r="I72" s="16">
        <f t="shared" si="24"/>
        <v>8.5466447778722133E-6</v>
      </c>
      <c r="J72" s="16">
        <f t="shared" si="24"/>
        <v>1.053944052588768E-5</v>
      </c>
      <c r="K72" s="16">
        <f t="shared" si="24"/>
        <v>1.9285548392687694E-7</v>
      </c>
      <c r="L72" s="16">
        <f t="shared" si="24"/>
        <v>4.3779327528832474E-5</v>
      </c>
      <c r="M72" s="16">
        <f t="shared" si="24"/>
        <v>1.1485432216583037E-5</v>
      </c>
      <c r="N72" s="16">
        <f t="shared" si="24"/>
        <v>1.7026714017443948E-5</v>
      </c>
      <c r="O72" s="16">
        <f t="shared" si="24"/>
        <v>2.3569384859025786E-8</v>
      </c>
      <c r="P72" s="16">
        <f t="shared" si="24"/>
        <v>5.3576627484295423E-5</v>
      </c>
      <c r="Q72" s="16">
        <f t="shared" si="24"/>
        <v>1.3866451400542358E-5</v>
      </c>
      <c r="R72" s="16">
        <f t="shared" si="24"/>
        <v>6.4930545769068234E-6</v>
      </c>
      <c r="S72" s="16">
        <f t="shared" si="24"/>
        <v>3.8870893570620186E-5</v>
      </c>
      <c r="T72" s="16">
        <f t="shared" si="24"/>
        <v>6.6914090133615022E-6</v>
      </c>
      <c r="U72" s="16">
        <f t="shared" si="24"/>
        <v>3.2737772624113351E-6</v>
      </c>
      <c r="V72" s="16">
        <f t="shared" si="24"/>
        <v>1.0249314731822819E-5</v>
      </c>
      <c r="W72" s="16">
        <f t="shared" si="24"/>
        <v>7.7313274158298805E-6</v>
      </c>
      <c r="X72" s="16">
        <f t="shared" si="24"/>
        <v>7.4372557443417192E-7</v>
      </c>
      <c r="Y72" s="16">
        <f t="shared" si="24"/>
        <v>5.4328350050171055E-6</v>
      </c>
      <c r="Z72" s="16">
        <f t="shared" si="24"/>
        <v>6.4820690308066285E-6</v>
      </c>
      <c r="AA72" s="16">
        <f t="shared" si="24"/>
        <v>1.021460153963003E-5</v>
      </c>
      <c r="AB72" s="16">
        <f t="shared" si="24"/>
        <v>1.1611045604742323E-5</v>
      </c>
      <c r="AC72" s="16">
        <f t="shared" si="24"/>
        <v>5.6773599302939503E-6</v>
      </c>
      <c r="AD72" s="16">
        <f t="shared" si="24"/>
        <v>2.929106183131569E-5</v>
      </c>
      <c r="AE72" s="16">
        <f t="shared" si="24"/>
        <v>7.5659835379031945E-8</v>
      </c>
      <c r="AF72" s="16">
        <f t="shared" si="24"/>
        <v>6.7707274180031674E-6</v>
      </c>
      <c r="AG72" s="16">
        <f t="shared" si="24"/>
        <v>1.862866961924623E-5</v>
      </c>
      <c r="AH72" s="16">
        <f t="shared" si="24"/>
        <v>6.7088190336388093E-6</v>
      </c>
      <c r="AI72" s="16">
        <f t="shared" si="24"/>
        <v>1.8298203249152013E-5</v>
      </c>
      <c r="AJ72" s="16">
        <f t="shared" si="24"/>
        <v>4.1775515496709269E-5</v>
      </c>
      <c r="AK72" s="16">
        <f t="shared" si="24"/>
        <v>5.3813373035891205E-7</v>
      </c>
      <c r="AL72" s="16">
        <f t="shared" si="24"/>
        <v>4.4155181113265554E-6</v>
      </c>
      <c r="AM72" s="17">
        <f t="shared" si="24"/>
        <v>8.9444306249999994E-3</v>
      </c>
      <c r="AN72" s="18">
        <f t="shared" si="24"/>
        <v>6.1654407037550395E-6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1.6386031446028431E-6</v>
      </c>
      <c r="E73" s="16">
        <f t="shared" si="25"/>
        <v>2.2492329176293827E-8</v>
      </c>
      <c r="F73" s="16">
        <f t="shared" si="25"/>
        <v>3.4868284696971184E-8</v>
      </c>
      <c r="G73" s="16">
        <f t="shared" si="25"/>
        <v>1.2345395931297048E-6</v>
      </c>
      <c r="H73" s="16">
        <f t="shared" si="25"/>
        <v>9.3017450005562755E-7</v>
      </c>
      <c r="I73" s="16">
        <f t="shared" si="25"/>
        <v>6.0683357228570853E-7</v>
      </c>
      <c r="J73" s="16">
        <f t="shared" si="25"/>
        <v>3.2443067740627953E-8</v>
      </c>
      <c r="K73" s="16">
        <f t="shared" si="25"/>
        <v>1.2711748273114326E-7</v>
      </c>
      <c r="L73" s="16">
        <f t="shared" si="25"/>
        <v>1.7601942212747851E-6</v>
      </c>
      <c r="M73" s="16">
        <f t="shared" si="25"/>
        <v>2.4446929678667227E-7</v>
      </c>
      <c r="N73" s="16">
        <f t="shared" si="25"/>
        <v>1.4064251617075342E-8</v>
      </c>
      <c r="O73" s="16">
        <f t="shared" si="25"/>
        <v>1.1466644241070722E-8</v>
      </c>
      <c r="P73" s="16">
        <f t="shared" si="25"/>
        <v>4.948328305366613E-8</v>
      </c>
      <c r="Q73" s="16">
        <f t="shared" si="25"/>
        <v>1.0277794996611617E-7</v>
      </c>
      <c r="R73" s="16">
        <f t="shared" si="25"/>
        <v>4.1147386645924239E-8</v>
      </c>
      <c r="S73" s="17">
        <f t="shared" si="25"/>
        <v>5.4325345346074914E-6</v>
      </c>
      <c r="T73" s="16">
        <f t="shared" si="25"/>
        <v>5.6589697829123947E-7</v>
      </c>
      <c r="U73" s="16">
        <f t="shared" si="25"/>
        <v>1.9198665436645215E-7</v>
      </c>
      <c r="V73" s="16">
        <f t="shared" si="25"/>
        <v>2.523845203373533E-8</v>
      </c>
      <c r="W73" s="16">
        <f t="shared" si="25"/>
        <v>3.1998397578645225E-7</v>
      </c>
      <c r="X73" s="16">
        <f t="shared" si="25"/>
        <v>4.4732030036280612E-7</v>
      </c>
      <c r="Y73" s="16">
        <f t="shared" si="25"/>
        <v>3.8816618570621615E-7</v>
      </c>
      <c r="Z73" s="17">
        <f t="shared" si="25"/>
        <v>3.3311760491310237E-4</v>
      </c>
      <c r="AA73" s="16">
        <f t="shared" si="25"/>
        <v>7.6143001791990453E-7</v>
      </c>
      <c r="AB73" s="16">
        <f t="shared" si="25"/>
        <v>5.951928613046482E-11</v>
      </c>
      <c r="AC73" s="16">
        <f t="shared" si="25"/>
        <v>1.1904553931564615E-7</v>
      </c>
      <c r="AD73" s="16">
        <f t="shared" si="25"/>
        <v>4.8424723214574216E-7</v>
      </c>
      <c r="AE73" s="16">
        <f t="shared" si="25"/>
        <v>1.0247443004664885E-6</v>
      </c>
      <c r="AF73" s="16">
        <f t="shared" si="25"/>
        <v>1.0123887365179875E-7</v>
      </c>
      <c r="AG73" s="16">
        <f t="shared" si="25"/>
        <v>1.6572026959564001E-6</v>
      </c>
      <c r="AH73" s="16">
        <f t="shared" si="25"/>
        <v>2.4649174637386024E-7</v>
      </c>
      <c r="AI73" s="16">
        <f t="shared" si="25"/>
        <v>6.8899901827653546E-9</v>
      </c>
      <c r="AJ73" s="16">
        <f t="shared" si="25"/>
        <v>4.1050566714655342E-7</v>
      </c>
      <c r="AK73" s="16">
        <f t="shared" si="25"/>
        <v>5.8554789418417085E-9</v>
      </c>
      <c r="AL73" s="16">
        <f t="shared" si="25"/>
        <v>3.5350326835486227E-8</v>
      </c>
      <c r="AM73" s="16">
        <f t="shared" si="25"/>
        <v>2.3818104301326997E-7</v>
      </c>
      <c r="AN73" s="18">
        <f t="shared" si="25"/>
        <v>1.0473549739874267E-6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1.0370487775172804E-5</v>
      </c>
      <c r="E74" s="16">
        <f t="shared" si="26"/>
        <v>2.9522703201623499E-7</v>
      </c>
      <c r="F74" s="16">
        <f t="shared" si="26"/>
        <v>4.3246349285549469E-6</v>
      </c>
      <c r="G74" s="16">
        <f t="shared" si="26"/>
        <v>1.2872569190967751E-9</v>
      </c>
      <c r="H74" s="16">
        <f t="shared" si="26"/>
        <v>1.6215856062961845E-6</v>
      </c>
      <c r="I74" s="16">
        <f t="shared" si="26"/>
        <v>2.9864659316258865E-6</v>
      </c>
      <c r="J74" s="16">
        <f t="shared" si="26"/>
        <v>5.2016949605827136E-8</v>
      </c>
      <c r="K74" s="16">
        <f t="shared" si="26"/>
        <v>1.6876429961552754E-6</v>
      </c>
      <c r="L74" s="16">
        <f t="shared" si="26"/>
        <v>6.6378662802649664E-6</v>
      </c>
      <c r="M74" s="16">
        <f t="shared" si="26"/>
        <v>1.5212767081401919E-6</v>
      </c>
      <c r="N74" s="16">
        <f t="shared" si="26"/>
        <v>3.92719143380965E-6</v>
      </c>
      <c r="O74" s="17">
        <f t="shared" si="26"/>
        <v>1.4883599704241029E-3</v>
      </c>
      <c r="P74" s="16">
        <f t="shared" si="26"/>
        <v>2.0637090977097091E-6</v>
      </c>
      <c r="Q74" s="16">
        <f t="shared" si="26"/>
        <v>1.1150564743027944E-6</v>
      </c>
      <c r="R74" s="16">
        <f t="shared" si="26"/>
        <v>3.2239011537992605E-7</v>
      </c>
      <c r="S74" s="16">
        <f t="shared" si="26"/>
        <v>2.8339941751058012E-6</v>
      </c>
      <c r="T74" s="16">
        <f t="shared" si="26"/>
        <v>3.7223883813127341E-6</v>
      </c>
      <c r="U74" s="16">
        <f t="shared" si="26"/>
        <v>2.3115665051541069E-7</v>
      </c>
      <c r="V74" s="16">
        <f t="shared" si="26"/>
        <v>4.0752380609917361E-7</v>
      </c>
      <c r="W74" s="16">
        <f t="shared" si="26"/>
        <v>8.2009715624996943E-7</v>
      </c>
      <c r="X74" s="16">
        <f t="shared" si="26"/>
        <v>1.0179835892781941E-8</v>
      </c>
      <c r="Y74" s="16">
        <f t="shared" si="26"/>
        <v>1.2409090329067571E-10</v>
      </c>
      <c r="Z74" s="16">
        <f t="shared" si="26"/>
        <v>5.0808042345693073E-8</v>
      </c>
      <c r="AA74" s="16">
        <f t="shared" si="26"/>
        <v>4.8874554869918344E-9</v>
      </c>
      <c r="AB74" s="16">
        <f t="shared" si="26"/>
        <v>1.4470955039297883E-8</v>
      </c>
      <c r="AC74" s="16">
        <f t="shared" si="26"/>
        <v>9.0374456488979255E-7</v>
      </c>
      <c r="AD74" s="16">
        <f t="shared" si="26"/>
        <v>2.3040202910313503E-6</v>
      </c>
      <c r="AE74" s="16">
        <f t="shared" si="26"/>
        <v>2.9546089665132666E-6</v>
      </c>
      <c r="AF74" s="16">
        <f t="shared" si="26"/>
        <v>3.5049544657891385E-6</v>
      </c>
      <c r="AG74" s="16">
        <f t="shared" si="26"/>
        <v>9.5456472750122204E-6</v>
      </c>
      <c r="AH74" s="16">
        <f t="shared" si="26"/>
        <v>1.0268467164125762E-5</v>
      </c>
      <c r="AI74" s="16">
        <f t="shared" si="26"/>
        <v>1.6692209800414131E-6</v>
      </c>
      <c r="AJ74" s="16">
        <f t="shared" si="26"/>
        <v>2.1957108741852447E-6</v>
      </c>
      <c r="AK74" s="16">
        <f t="shared" si="26"/>
        <v>4.3139946447969342E-7</v>
      </c>
      <c r="AL74" s="16">
        <f t="shared" si="26"/>
        <v>2.4934933490776903E-7</v>
      </c>
      <c r="AM74" s="16">
        <f t="shared" si="26"/>
        <v>3.7678705008211706E-9</v>
      </c>
      <c r="AN74" s="18">
        <f t="shared" si="26"/>
        <v>1.0038776659917359E-5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8.6021720070746128E-6</v>
      </c>
      <c r="E75" s="16">
        <f t="shared" si="27"/>
        <v>2.2478622586766924E-7</v>
      </c>
      <c r="F75" s="16">
        <f t="shared" si="27"/>
        <v>3.6097824723823156E-6</v>
      </c>
      <c r="G75" s="16">
        <f t="shared" si="27"/>
        <v>8.07028542026094E-6</v>
      </c>
      <c r="H75" s="16">
        <f t="shared" si="27"/>
        <v>8.4361262723395391E-6</v>
      </c>
      <c r="I75" s="17">
        <f t="shared" si="27"/>
        <v>2.552313372363012E-3</v>
      </c>
      <c r="J75" s="16">
        <f t="shared" si="27"/>
        <v>2.2011556242934827E-6</v>
      </c>
      <c r="K75" s="16">
        <f t="shared" si="27"/>
        <v>7.2753926326344881E-8</v>
      </c>
      <c r="L75" s="16">
        <f t="shared" si="27"/>
        <v>5.2715803530410157E-6</v>
      </c>
      <c r="M75" s="16">
        <f t="shared" si="27"/>
        <v>1.0009055008311501E-5</v>
      </c>
      <c r="N75" s="16">
        <f t="shared" si="27"/>
        <v>3.6882630971069765E-7</v>
      </c>
      <c r="O75" s="16">
        <f t="shared" si="27"/>
        <v>5.0874431720387502E-6</v>
      </c>
      <c r="P75" s="16">
        <f t="shared" si="27"/>
        <v>2.8844644404299487E-6</v>
      </c>
      <c r="Q75" s="16">
        <f t="shared" si="27"/>
        <v>4.3178287814933125E-6</v>
      </c>
      <c r="R75" s="16">
        <f t="shared" si="27"/>
        <v>1.6746877834637709E-7</v>
      </c>
      <c r="S75" s="16">
        <f t="shared" si="27"/>
        <v>2.0783688380947166E-6</v>
      </c>
      <c r="T75" s="16">
        <f t="shared" si="27"/>
        <v>4.3929533515042921E-6</v>
      </c>
      <c r="U75" s="16">
        <f t="shared" si="27"/>
        <v>3.6653964017119075E-6</v>
      </c>
      <c r="V75" s="16">
        <f t="shared" si="27"/>
        <v>3.0257993151326674E-6</v>
      </c>
      <c r="W75" s="16">
        <f t="shared" si="27"/>
        <v>2.013598604776321E-8</v>
      </c>
      <c r="X75" s="16">
        <f t="shared" si="27"/>
        <v>4.2441017963756815E-7</v>
      </c>
      <c r="Y75" s="16">
        <f t="shared" si="27"/>
        <v>2.2979337085339392E-7</v>
      </c>
      <c r="Z75" s="16">
        <f t="shared" si="27"/>
        <v>4.6579836075209198E-6</v>
      </c>
      <c r="AA75" s="16">
        <f t="shared" si="27"/>
        <v>2.4610389740101779E-6</v>
      </c>
      <c r="AB75" s="16">
        <f t="shared" si="27"/>
        <v>4.8238348833872451E-7</v>
      </c>
      <c r="AC75" s="16">
        <f t="shared" si="27"/>
        <v>6.981333736178186E-7</v>
      </c>
      <c r="AD75" s="17">
        <f t="shared" si="27"/>
        <v>2.6052096533291923E-5</v>
      </c>
      <c r="AE75" s="16">
        <f t="shared" si="27"/>
        <v>2.1202551743519969E-6</v>
      </c>
      <c r="AF75" s="16">
        <f t="shared" si="27"/>
        <v>9.5966079629347106E-7</v>
      </c>
      <c r="AG75" s="16">
        <f t="shared" si="27"/>
        <v>2.3153713976702657E-5</v>
      </c>
      <c r="AH75" s="16">
        <f t="shared" si="27"/>
        <v>1.4235236680955526E-6</v>
      </c>
      <c r="AI75" s="16">
        <f t="shared" si="27"/>
        <v>3.3213837550911719E-7</v>
      </c>
      <c r="AJ75" s="16">
        <f t="shared" si="27"/>
        <v>1.9596635318175808E-6</v>
      </c>
      <c r="AK75" s="16">
        <f t="shared" si="27"/>
        <v>5.2720687494004898E-7</v>
      </c>
      <c r="AL75" s="16">
        <f t="shared" si="27"/>
        <v>3.3175042730585255E-6</v>
      </c>
      <c r="AM75" s="16">
        <f t="shared" si="27"/>
        <v>2.388563881312731E-6</v>
      </c>
      <c r="AN75" s="18">
        <f t="shared" si="27"/>
        <v>1.6083466044964554E-5</v>
      </c>
    </row>
    <row r="76" spans="1:40" ht="24">
      <c r="A76" s="13" t="s">
        <v>69</v>
      </c>
      <c r="B76" s="14" t="s">
        <v>41</v>
      </c>
      <c r="C76" s="19"/>
      <c r="D76" s="16">
        <f t="shared" ref="D76:AN76" si="28">$C33^2*D33^2</f>
        <v>6.2032980877026618E-7</v>
      </c>
      <c r="E76" s="16">
        <f t="shared" si="28"/>
        <v>1.8601564906813278E-7</v>
      </c>
      <c r="F76" s="16">
        <f t="shared" si="28"/>
        <v>1.4321341645233416E-5</v>
      </c>
      <c r="G76" s="16">
        <f t="shared" si="28"/>
        <v>2.6617881740432632E-7</v>
      </c>
      <c r="H76" s="16">
        <f t="shared" si="28"/>
        <v>1.1818458806017842E-5</v>
      </c>
      <c r="I76" s="16">
        <f t="shared" si="28"/>
        <v>1.0065793400074598E-5</v>
      </c>
      <c r="J76" s="16">
        <f t="shared" si="28"/>
        <v>4.1144314826628511E-6</v>
      </c>
      <c r="K76" s="16">
        <f t="shared" si="28"/>
        <v>2.6828544808827208E-6</v>
      </c>
      <c r="L76" s="16">
        <f t="shared" si="28"/>
        <v>2.9410368636147387E-6</v>
      </c>
      <c r="M76" s="16">
        <f t="shared" si="28"/>
        <v>1.3045474986261778E-5</v>
      </c>
      <c r="N76" s="16">
        <f t="shared" si="28"/>
        <v>3.1161925143730126E-7</v>
      </c>
      <c r="O76" s="16">
        <f t="shared" si="28"/>
        <v>2.343543311914158E-5</v>
      </c>
      <c r="P76" s="16">
        <f t="shared" si="28"/>
        <v>6.8793886104951184E-6</v>
      </c>
      <c r="Q76" s="16">
        <f t="shared" si="28"/>
        <v>2.7032000341386488E-6</v>
      </c>
      <c r="R76" s="16">
        <f t="shared" si="28"/>
        <v>7.0238111534635097E-6</v>
      </c>
      <c r="S76" s="17">
        <f t="shared" si="28"/>
        <v>1.2253161635999999E-2</v>
      </c>
      <c r="T76" s="16">
        <f t="shared" si="28"/>
        <v>3.8574625258238611E-7</v>
      </c>
      <c r="U76" s="16">
        <f t="shared" si="28"/>
        <v>1.0549830914949268E-5</v>
      </c>
      <c r="V76" s="16">
        <f t="shared" si="28"/>
        <v>2.645401282349282E-6</v>
      </c>
      <c r="W76" s="16">
        <f t="shared" si="28"/>
        <v>4.1906871441570016E-5</v>
      </c>
      <c r="X76" s="16">
        <f t="shared" si="28"/>
        <v>2.0082604832896863E-5</v>
      </c>
      <c r="Y76" s="16">
        <f t="shared" si="28"/>
        <v>1.1887606102647077E-7</v>
      </c>
      <c r="Z76" s="17">
        <f t="shared" si="28"/>
        <v>1.99826496E-4</v>
      </c>
      <c r="AA76" s="16">
        <f t="shared" si="28"/>
        <v>1.2702875567559368E-5</v>
      </c>
      <c r="AB76" s="16">
        <f t="shared" si="28"/>
        <v>9.8263904706366782E-6</v>
      </c>
      <c r="AC76" s="16">
        <f t="shared" si="28"/>
        <v>1.121344750935831E-5</v>
      </c>
      <c r="AD76" s="16">
        <f t="shared" si="28"/>
        <v>8.8708721467989346E-6</v>
      </c>
      <c r="AE76" s="16">
        <f t="shared" si="28"/>
        <v>7.8690165795994542E-7</v>
      </c>
      <c r="AF76" s="17">
        <f t="shared" si="28"/>
        <v>2.0961248400000002E-4</v>
      </c>
      <c r="AG76" s="16">
        <f t="shared" si="28"/>
        <v>2.1204836088104612E-5</v>
      </c>
      <c r="AH76" s="16">
        <f t="shared" si="28"/>
        <v>1.8668001404847368E-6</v>
      </c>
      <c r="AI76" s="16">
        <f t="shared" si="28"/>
        <v>1.8377339590613144E-5</v>
      </c>
      <c r="AJ76" s="16">
        <f t="shared" si="28"/>
        <v>5.7070503563304029E-7</v>
      </c>
      <c r="AK76" s="16">
        <f t="shared" si="28"/>
        <v>2.2432316819257452E-7</v>
      </c>
      <c r="AL76" s="16">
        <f t="shared" si="28"/>
        <v>7.1063433913793261E-7</v>
      </c>
      <c r="AM76" s="16">
        <f t="shared" si="28"/>
        <v>5.2497436699596029E-5</v>
      </c>
      <c r="AN76" s="18">
        <f t="shared" si="28"/>
        <v>2.168310870044536E-6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2.1583783674131386E-6</v>
      </c>
      <c r="E77" s="16">
        <f t="shared" si="29"/>
        <v>3.3640084338743568E-6</v>
      </c>
      <c r="F77" s="16">
        <f t="shared" si="29"/>
        <v>2.2134402933738446E-5</v>
      </c>
      <c r="G77" s="16">
        <f t="shared" si="29"/>
        <v>2.8936561066911782E-6</v>
      </c>
      <c r="H77" s="16">
        <f t="shared" si="29"/>
        <v>1.8600672895285968E-5</v>
      </c>
      <c r="I77" s="16">
        <f t="shared" si="29"/>
        <v>5.1900980364167088E-7</v>
      </c>
      <c r="J77" s="16">
        <f t="shared" si="29"/>
        <v>2.9452232171460475E-5</v>
      </c>
      <c r="K77" s="16">
        <f t="shared" si="29"/>
        <v>2.1569018626685175E-5</v>
      </c>
      <c r="L77" s="16">
        <f t="shared" si="29"/>
        <v>2.1408392725463551E-5</v>
      </c>
      <c r="M77" s="16">
        <f t="shared" si="29"/>
        <v>2.5459512991542018E-6</v>
      </c>
      <c r="N77" s="16">
        <f t="shared" si="29"/>
        <v>3.273289842597207E-5</v>
      </c>
      <c r="O77" s="16">
        <f t="shared" si="29"/>
        <v>3.8191281814886412E-10</v>
      </c>
      <c r="P77" s="16">
        <f t="shared" si="29"/>
        <v>1.858809702381522E-6</v>
      </c>
      <c r="Q77" s="16">
        <f t="shared" si="29"/>
        <v>7.0615983263762122E-8</v>
      </c>
      <c r="R77" s="16">
        <f t="shared" si="29"/>
        <v>1.5341326120724241E-5</v>
      </c>
      <c r="S77" s="16">
        <f t="shared" si="29"/>
        <v>5.4617389740748133E-8</v>
      </c>
      <c r="T77" s="16">
        <f t="shared" si="29"/>
        <v>3.7471516941281577E-5</v>
      </c>
      <c r="U77" s="16">
        <f t="shared" si="29"/>
        <v>2.562694739123545E-6</v>
      </c>
      <c r="V77" s="16">
        <f t="shared" si="29"/>
        <v>6.4020817046834063E-6</v>
      </c>
      <c r="W77" s="16">
        <f t="shared" si="29"/>
        <v>3.3693372281055009E-6</v>
      </c>
      <c r="X77" s="16">
        <f t="shared" si="29"/>
        <v>4.6407070763275512E-6</v>
      </c>
      <c r="Y77" s="17">
        <f t="shared" si="29"/>
        <v>5.6425777119210674E-3</v>
      </c>
      <c r="Z77" s="16">
        <f t="shared" si="29"/>
        <v>6.6819464662550536E-6</v>
      </c>
      <c r="AA77" s="16">
        <f t="shared" si="29"/>
        <v>1.4978923839110925E-5</v>
      </c>
      <c r="AB77" s="16">
        <f t="shared" si="29"/>
        <v>6.9026559864642031E-7</v>
      </c>
      <c r="AC77" s="16">
        <f t="shared" si="29"/>
        <v>1.7578987274118417E-6</v>
      </c>
      <c r="AD77" s="16">
        <f t="shared" si="29"/>
        <v>2.1544938017148917E-7</v>
      </c>
      <c r="AE77" s="16">
        <f t="shared" si="29"/>
        <v>2.0007898967527194E-6</v>
      </c>
      <c r="AF77" s="16">
        <f t="shared" si="29"/>
        <v>1.1035078787267533E-5</v>
      </c>
      <c r="AG77" s="16">
        <f t="shared" si="29"/>
        <v>7.8005662173311902E-7</v>
      </c>
      <c r="AH77" s="16">
        <f t="shared" si="29"/>
        <v>1.5096657641520784E-5</v>
      </c>
      <c r="AI77" s="16">
        <f t="shared" si="29"/>
        <v>1.0412382875323367E-6</v>
      </c>
      <c r="AJ77" s="16">
        <f t="shared" si="29"/>
        <v>2.8680009126346761E-6</v>
      </c>
      <c r="AK77" s="16">
        <f t="shared" si="29"/>
        <v>2.4967343222232495E-6</v>
      </c>
      <c r="AL77" s="16">
        <f t="shared" si="29"/>
        <v>1.2933982718711272E-6</v>
      </c>
      <c r="AM77" s="16">
        <f t="shared" si="29"/>
        <v>3.4098387793888577E-6</v>
      </c>
      <c r="AN77" s="18">
        <f t="shared" si="29"/>
        <v>4.647499921472381E-6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1.5659537823118582E-9</v>
      </c>
      <c r="E78" s="16">
        <f t="shared" si="30"/>
        <v>3.1221928008211458E-8</v>
      </c>
      <c r="F78" s="16">
        <f t="shared" si="30"/>
        <v>1.5875593387321127E-8</v>
      </c>
      <c r="G78" s="16">
        <f t="shared" si="30"/>
        <v>1.3219708894772941E-10</v>
      </c>
      <c r="H78" s="17">
        <f t="shared" si="30"/>
        <v>3.1871509843104645E-5</v>
      </c>
      <c r="I78" s="16">
        <f t="shared" si="30"/>
        <v>1.0571817541343169E-7</v>
      </c>
      <c r="J78" s="16">
        <f t="shared" si="30"/>
        <v>6.7363418032607878E-9</v>
      </c>
      <c r="K78" s="16">
        <f t="shared" si="30"/>
        <v>2.3511076746417028E-9</v>
      </c>
      <c r="L78" s="16">
        <f t="shared" si="30"/>
        <v>1.7714277578331116E-9</v>
      </c>
      <c r="M78" s="16">
        <f t="shared" si="30"/>
        <v>8.1357402450152081E-8</v>
      </c>
      <c r="N78" s="16">
        <f t="shared" si="30"/>
        <v>2.069197401957409E-9</v>
      </c>
      <c r="O78" s="16">
        <f t="shared" si="30"/>
        <v>3.4580358359958613E-8</v>
      </c>
      <c r="P78" s="16">
        <f t="shared" si="30"/>
        <v>1.0020866988998298E-7</v>
      </c>
      <c r="Q78" s="16">
        <f t="shared" si="30"/>
        <v>3.822857453235328E-8</v>
      </c>
      <c r="R78" s="16">
        <f t="shared" si="30"/>
        <v>1.7897556907845731E-10</v>
      </c>
      <c r="S78" s="16">
        <f t="shared" si="30"/>
        <v>3.0384941569210999E-8</v>
      </c>
      <c r="T78" s="16">
        <f t="shared" si="30"/>
        <v>5.4998681842466853E-8</v>
      </c>
      <c r="U78" s="16">
        <f t="shared" si="30"/>
        <v>7.5516364654033112E-8</v>
      </c>
      <c r="V78" s="16">
        <f t="shared" si="30"/>
        <v>2.4725579575778015E-8</v>
      </c>
      <c r="W78" s="16">
        <f t="shared" si="30"/>
        <v>1.3081041471654568E-7</v>
      </c>
      <c r="X78" s="16">
        <f t="shared" si="30"/>
        <v>2.2533630742522621E-7</v>
      </c>
      <c r="Y78" s="16">
        <f t="shared" si="30"/>
        <v>1.0371749219071438E-7</v>
      </c>
      <c r="Z78" s="16">
        <f t="shared" si="30"/>
        <v>8.8909971771283301E-8</v>
      </c>
      <c r="AA78" s="16">
        <f t="shared" si="30"/>
        <v>3.3369692724797637E-8</v>
      </c>
      <c r="AB78" s="16">
        <f t="shared" si="30"/>
        <v>8.5006891336309564E-9</v>
      </c>
      <c r="AC78" s="16">
        <f t="shared" si="30"/>
        <v>3.8416009000439158E-8</v>
      </c>
      <c r="AD78" s="16">
        <f t="shared" si="30"/>
        <v>1.8371325473506212E-9</v>
      </c>
      <c r="AE78" s="16">
        <f t="shared" si="30"/>
        <v>2.9343128709164119E-8</v>
      </c>
      <c r="AF78" s="16">
        <f t="shared" si="30"/>
        <v>3.8512401220839032E-8</v>
      </c>
      <c r="AG78" s="16">
        <f t="shared" si="30"/>
        <v>1.1519881522852009E-7</v>
      </c>
      <c r="AH78" s="16">
        <f t="shared" si="30"/>
        <v>4.4241169969944472E-9</v>
      </c>
      <c r="AI78" s="16">
        <f t="shared" si="30"/>
        <v>1.2395384095796316E-7</v>
      </c>
      <c r="AJ78" s="16">
        <f t="shared" si="30"/>
        <v>2.5627096256083371E-8</v>
      </c>
      <c r="AK78" s="16">
        <f t="shared" si="30"/>
        <v>1.4627342652193873E-8</v>
      </c>
      <c r="AL78" s="16">
        <f t="shared" si="30"/>
        <v>2.0039210789330496E-7</v>
      </c>
      <c r="AM78" s="16">
        <f t="shared" si="30"/>
        <v>5.6302339528637771E-8</v>
      </c>
      <c r="AN78" s="18">
        <f t="shared" si="30"/>
        <v>4.2867156614890061E-8</v>
      </c>
    </row>
    <row r="79" spans="1:40" ht="24">
      <c r="A79" s="13" t="s">
        <v>72</v>
      </c>
      <c r="B79" s="14" t="s">
        <v>41</v>
      </c>
      <c r="C79" s="15"/>
      <c r="D79" s="17">
        <f t="shared" ref="D79:AN79" si="31">$C36^2*D36^2</f>
        <v>9.9887746343151937E-6</v>
      </c>
      <c r="E79" s="16">
        <f t="shared" si="31"/>
        <v>7.2442096242833874E-9</v>
      </c>
      <c r="F79" s="16">
        <f t="shared" si="31"/>
        <v>1.1552892545276677E-8</v>
      </c>
      <c r="G79" s="16">
        <f t="shared" si="31"/>
        <v>1.2275682439689739E-10</v>
      </c>
      <c r="H79" s="16">
        <f t="shared" si="31"/>
        <v>4.898123275362466E-10</v>
      </c>
      <c r="I79" s="16">
        <f t="shared" si="31"/>
        <v>3.3436766405060044E-8</v>
      </c>
      <c r="J79" s="16">
        <f t="shared" si="31"/>
        <v>1.1129373573647463E-8</v>
      </c>
      <c r="K79" s="16">
        <f t="shared" si="31"/>
        <v>2.4966630076515837E-8</v>
      </c>
      <c r="L79" s="16">
        <f t="shared" si="31"/>
        <v>3.829926782790065E-8</v>
      </c>
      <c r="M79" s="16">
        <f t="shared" si="31"/>
        <v>1.5585486563042176E-9</v>
      </c>
      <c r="N79" s="16">
        <f t="shared" si="31"/>
        <v>2.0519845604368257E-14</v>
      </c>
      <c r="O79" s="16">
        <f t="shared" si="31"/>
        <v>6.8453386219075088E-8</v>
      </c>
      <c r="P79" s="16">
        <f t="shared" si="31"/>
        <v>1.0362571106327161E-8</v>
      </c>
      <c r="Q79" s="16">
        <f t="shared" si="31"/>
        <v>4.0262207116510226E-8</v>
      </c>
      <c r="R79" s="16">
        <f t="shared" si="31"/>
        <v>1.1140557055584785E-8</v>
      </c>
      <c r="S79" s="16">
        <f t="shared" si="31"/>
        <v>4.7982971693099199E-10</v>
      </c>
      <c r="T79" s="16">
        <f t="shared" si="31"/>
        <v>8.9010082094324961E-8</v>
      </c>
      <c r="U79" s="16">
        <f t="shared" si="31"/>
        <v>5.1921631183902207E-8</v>
      </c>
      <c r="V79" s="16">
        <f t="shared" si="31"/>
        <v>4.4682131607298023E-9</v>
      </c>
      <c r="W79" s="16">
        <f t="shared" si="31"/>
        <v>4.8048260998653438E-8</v>
      </c>
      <c r="X79" s="16">
        <f t="shared" si="31"/>
        <v>3.6356411918479184E-8</v>
      </c>
      <c r="Y79" s="16">
        <f t="shared" si="31"/>
        <v>3.7128283455475355E-9</v>
      </c>
      <c r="Z79" s="16">
        <f t="shared" si="31"/>
        <v>4.8452816112896692E-8</v>
      </c>
      <c r="AA79" s="16">
        <f t="shared" si="31"/>
        <v>1.9015917003184192E-8</v>
      </c>
      <c r="AB79" s="16">
        <f t="shared" si="31"/>
        <v>5.0744037793217835E-9</v>
      </c>
      <c r="AC79" s="16">
        <f t="shared" si="31"/>
        <v>3.1391648469962362E-10</v>
      </c>
      <c r="AD79" s="16">
        <f t="shared" si="31"/>
        <v>9.9478895734314173E-9</v>
      </c>
      <c r="AE79" s="16">
        <f t="shared" si="31"/>
        <v>2.278764636294343E-9</v>
      </c>
      <c r="AF79" s="16">
        <f t="shared" si="31"/>
        <v>8.8802434854826715E-9</v>
      </c>
      <c r="AG79" s="16">
        <f t="shared" si="31"/>
        <v>4.3042659598178135E-10</v>
      </c>
      <c r="AH79" s="16">
        <f t="shared" si="31"/>
        <v>2.9912204070289971E-10</v>
      </c>
      <c r="AI79" s="16">
        <f t="shared" si="31"/>
        <v>6.8996742431365159E-10</v>
      </c>
      <c r="AJ79" s="16">
        <f t="shared" si="31"/>
        <v>3.0039790198983606E-8</v>
      </c>
      <c r="AK79" s="16">
        <f t="shared" si="31"/>
        <v>7.2935069839532072E-9</v>
      </c>
      <c r="AL79" s="16">
        <f t="shared" si="31"/>
        <v>1.6439218116602039E-8</v>
      </c>
      <c r="AM79" s="16">
        <f t="shared" si="31"/>
        <v>4.0182330896950077E-11</v>
      </c>
      <c r="AN79" s="18">
        <f t="shared" si="31"/>
        <v>1.7922170364014773E-8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1.5225716123356093E-7</v>
      </c>
      <c r="E80" s="16">
        <f t="shared" si="32"/>
        <v>5.2029932008630129E-8</v>
      </c>
      <c r="F80" s="16">
        <f t="shared" si="32"/>
        <v>2.355160760534744E-8</v>
      </c>
      <c r="G80" s="16">
        <f t="shared" si="32"/>
        <v>4.6879900380281432E-8</v>
      </c>
      <c r="H80" s="16">
        <f t="shared" si="32"/>
        <v>2.9279336800524338E-8</v>
      </c>
      <c r="I80" s="16">
        <f t="shared" si="32"/>
        <v>2.9310801689592882E-8</v>
      </c>
      <c r="J80" s="16">
        <f t="shared" si="32"/>
        <v>4.9519173449876308E-9</v>
      </c>
      <c r="K80" s="16">
        <f t="shared" si="32"/>
        <v>2.1816655370477178E-8</v>
      </c>
      <c r="L80" s="16">
        <f t="shared" si="32"/>
        <v>7.1737116159639606E-9</v>
      </c>
      <c r="M80" s="16">
        <f t="shared" si="32"/>
        <v>5.2329696199809967E-9</v>
      </c>
      <c r="N80" s="16">
        <f t="shared" si="32"/>
        <v>1.0089610247607033E-8</v>
      </c>
      <c r="O80" s="16">
        <f t="shared" si="32"/>
        <v>4.2242508273170936E-8</v>
      </c>
      <c r="P80" s="16">
        <f t="shared" si="32"/>
        <v>3.545879044729779E-8</v>
      </c>
      <c r="Q80" s="16">
        <f t="shared" si="32"/>
        <v>5.2385647290440749E-9</v>
      </c>
      <c r="R80" s="16">
        <f t="shared" si="32"/>
        <v>6.7516915522186248E-8</v>
      </c>
      <c r="S80" s="16">
        <f t="shared" si="32"/>
        <v>5.1332410053798194E-10</v>
      </c>
      <c r="T80" s="17">
        <f t="shared" si="32"/>
        <v>1.7337662107085383E-5</v>
      </c>
      <c r="U80" s="16">
        <f t="shared" si="32"/>
        <v>1.5881079335044078E-8</v>
      </c>
      <c r="V80" s="16">
        <f t="shared" si="32"/>
        <v>3.3744496997385147E-8</v>
      </c>
      <c r="W80" s="16">
        <f t="shared" si="32"/>
        <v>1.8110271167023797E-9</v>
      </c>
      <c r="X80" s="16">
        <f t="shared" si="32"/>
        <v>9.8490381818051301E-9</v>
      </c>
      <c r="Y80" s="16">
        <f t="shared" si="32"/>
        <v>1.1024526502417174E-7</v>
      </c>
      <c r="Z80" s="16">
        <f t="shared" si="32"/>
        <v>2.8449807484089919E-8</v>
      </c>
      <c r="AA80" s="16">
        <f t="shared" si="32"/>
        <v>3.1643758057124465E-9</v>
      </c>
      <c r="AB80" s="16">
        <f t="shared" si="32"/>
        <v>5.4291649587369207E-10</v>
      </c>
      <c r="AC80" s="16">
        <f t="shared" si="32"/>
        <v>9.2195866409629281E-10</v>
      </c>
      <c r="AD80" s="16">
        <f t="shared" si="32"/>
        <v>2.012576931417325E-9</v>
      </c>
      <c r="AE80" s="16">
        <f t="shared" si="32"/>
        <v>2.1349882416307689E-8</v>
      </c>
      <c r="AF80" s="16">
        <f t="shared" si="32"/>
        <v>2.3400088022963804E-8</v>
      </c>
      <c r="AG80" s="17">
        <f t="shared" si="32"/>
        <v>2.9619488689512017E-7</v>
      </c>
      <c r="AH80" s="16">
        <f t="shared" si="32"/>
        <v>1.3548038202205143E-10</v>
      </c>
      <c r="AI80" s="16">
        <f t="shared" si="32"/>
        <v>2.0948452703723399E-9</v>
      </c>
      <c r="AJ80" s="16">
        <f t="shared" si="32"/>
        <v>3.1676680376565659E-8</v>
      </c>
      <c r="AK80" s="16">
        <f t="shared" si="32"/>
        <v>2.2165549247203654E-8</v>
      </c>
      <c r="AL80" s="16">
        <f t="shared" si="32"/>
        <v>3.1262093443865785E-10</v>
      </c>
      <c r="AM80" s="16">
        <f t="shared" si="32"/>
        <v>1.2450570539293819E-8</v>
      </c>
      <c r="AN80" s="18">
        <f t="shared" si="32"/>
        <v>1.1663545499306291E-7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2.0603011869630005E-6</v>
      </c>
      <c r="E81" s="16">
        <f t="shared" si="33"/>
        <v>1.4223552071680026E-6</v>
      </c>
      <c r="F81" s="16">
        <f t="shared" si="33"/>
        <v>1.3257556040123435E-7</v>
      </c>
      <c r="G81" s="16">
        <f t="shared" si="33"/>
        <v>1.8251352600549411E-7</v>
      </c>
      <c r="H81" s="16">
        <f t="shared" si="33"/>
        <v>1.5295886913115714E-6</v>
      </c>
      <c r="I81" s="16">
        <f t="shared" si="33"/>
        <v>7.1640654100039932E-6</v>
      </c>
      <c r="J81" s="16">
        <f t="shared" si="33"/>
        <v>7.8989239667904537E-8</v>
      </c>
      <c r="K81" s="16">
        <f t="shared" si="33"/>
        <v>8.2806247755472569E-7</v>
      </c>
      <c r="L81" s="16">
        <f t="shared" si="33"/>
        <v>6.9530902533567525E-8</v>
      </c>
      <c r="M81" s="16">
        <f t="shared" si="33"/>
        <v>8.1957519530431775E-6</v>
      </c>
      <c r="N81" s="16">
        <f t="shared" si="33"/>
        <v>2.5035475916168469E-7</v>
      </c>
      <c r="O81" s="16">
        <f t="shared" si="33"/>
        <v>7.6317363267331205E-6</v>
      </c>
      <c r="P81" s="16">
        <f t="shared" si="33"/>
        <v>1.6249807037948363E-6</v>
      </c>
      <c r="Q81" s="16">
        <f t="shared" si="33"/>
        <v>3.2703974988959801E-6</v>
      </c>
      <c r="R81" s="16">
        <f t="shared" si="33"/>
        <v>2.4239677409428255E-7</v>
      </c>
      <c r="S81" s="16">
        <f t="shared" si="33"/>
        <v>1.9480457365973458E-7</v>
      </c>
      <c r="T81" s="16">
        <f t="shared" si="33"/>
        <v>7.8337417663896302E-6</v>
      </c>
      <c r="U81" s="16">
        <f t="shared" si="33"/>
        <v>3.5623819373625771E-6</v>
      </c>
      <c r="V81" s="16">
        <f t="shared" si="33"/>
        <v>2.5735817893028335E-6</v>
      </c>
      <c r="W81" s="16">
        <f t="shared" si="33"/>
        <v>2.8493067899486883E-6</v>
      </c>
      <c r="X81" s="16">
        <f t="shared" si="33"/>
        <v>1.5240173428808448E-6</v>
      </c>
      <c r="Y81" s="16">
        <f t="shared" si="33"/>
        <v>9.1848881566329684E-7</v>
      </c>
      <c r="Z81" s="16">
        <f t="shared" si="33"/>
        <v>3.5588455693222492E-6</v>
      </c>
      <c r="AA81" s="16">
        <f t="shared" si="33"/>
        <v>1.4648508143950264E-7</v>
      </c>
      <c r="AB81" s="16">
        <f t="shared" si="33"/>
        <v>2.4134472208986433E-6</v>
      </c>
      <c r="AC81" s="16">
        <f t="shared" si="33"/>
        <v>7.0194831227276918E-6</v>
      </c>
      <c r="AD81" s="16">
        <f t="shared" si="33"/>
        <v>5.7958288967272924E-7</v>
      </c>
      <c r="AE81" s="16">
        <f t="shared" si="33"/>
        <v>1.024490924752798E-6</v>
      </c>
      <c r="AF81" s="16">
        <f t="shared" si="33"/>
        <v>8.4172312220735593E-6</v>
      </c>
      <c r="AG81" s="16">
        <f t="shared" si="33"/>
        <v>1.2066490384864235E-6</v>
      </c>
      <c r="AH81" s="16">
        <f t="shared" si="33"/>
        <v>4.4136010036374556E-7</v>
      </c>
      <c r="AI81" s="16">
        <f t="shared" si="33"/>
        <v>6.6985749619113366E-8</v>
      </c>
      <c r="AJ81" s="16">
        <f t="shared" si="33"/>
        <v>8.0658606285975123E-7</v>
      </c>
      <c r="AK81" s="16">
        <f t="shared" si="33"/>
        <v>5.3085886216857387E-10</v>
      </c>
      <c r="AL81" s="16">
        <f t="shared" si="33"/>
        <v>6.7243923627946543E-7</v>
      </c>
      <c r="AM81" s="16">
        <f t="shared" si="33"/>
        <v>7.6728391077547171E-7</v>
      </c>
      <c r="AN81" s="20">
        <f t="shared" si="33"/>
        <v>1.1602515591339799E-3</v>
      </c>
    </row>
    <row r="82" spans="1:40" ht="24">
      <c r="A82" s="13" t="s">
        <v>75</v>
      </c>
      <c r="B82" s="14" t="s">
        <v>41</v>
      </c>
      <c r="C82" s="19"/>
      <c r="D82" s="16">
        <f t="shared" ref="D82:AN82" si="34">$C39^2*D39^2</f>
        <v>8.0870825891832262E-6</v>
      </c>
      <c r="E82" s="16">
        <f t="shared" si="34"/>
        <v>1.1848075512326374E-4</v>
      </c>
      <c r="F82" s="16">
        <f t="shared" si="34"/>
        <v>4.9458097144025341E-5</v>
      </c>
      <c r="G82" s="16">
        <f t="shared" si="34"/>
        <v>1.9625103110516013E-4</v>
      </c>
      <c r="H82" s="16">
        <f t="shared" si="34"/>
        <v>1.3108173814147344E-4</v>
      </c>
      <c r="I82" s="16">
        <f t="shared" si="34"/>
        <v>2.0232698675757985E-4</v>
      </c>
      <c r="J82" s="16">
        <f t="shared" si="34"/>
        <v>9.045485408191733E-5</v>
      </c>
      <c r="K82" s="16">
        <f t="shared" si="34"/>
        <v>5.8606902892784322E-5</v>
      </c>
      <c r="L82" s="16">
        <f t="shared" si="34"/>
        <v>1.4087778739549353E-4</v>
      </c>
      <c r="M82" s="17">
        <f t="shared" si="34"/>
        <v>5.2305977024999999E-2</v>
      </c>
      <c r="N82" s="16">
        <f t="shared" si="34"/>
        <v>1.8786174358606399E-8</v>
      </c>
      <c r="O82" s="16">
        <f t="shared" si="34"/>
        <v>5.233114372657554E-5</v>
      </c>
      <c r="P82" s="16">
        <f t="shared" si="34"/>
        <v>1.4401236226082151E-6</v>
      </c>
      <c r="Q82" s="16">
        <f t="shared" si="34"/>
        <v>4.6229047898579872E-5</v>
      </c>
      <c r="R82" s="16">
        <f t="shared" si="34"/>
        <v>1.5768794812315507E-4</v>
      </c>
      <c r="S82" s="16">
        <f t="shared" si="34"/>
        <v>5.441139254992228E-5</v>
      </c>
      <c r="T82" s="16">
        <f t="shared" si="34"/>
        <v>1.5812364838902593E-5</v>
      </c>
      <c r="U82" s="16">
        <f t="shared" si="34"/>
        <v>2.6516085238730415E-4</v>
      </c>
      <c r="V82" s="16">
        <f t="shared" si="34"/>
        <v>4.521055165395542E-6</v>
      </c>
      <c r="W82" s="16">
        <f t="shared" si="34"/>
        <v>4.4856031185884698E-6</v>
      </c>
      <c r="X82" s="16">
        <f t="shared" si="34"/>
        <v>3.0334880088449662E-5</v>
      </c>
      <c r="Y82" s="16">
        <f t="shared" si="34"/>
        <v>2.278021069027405E-5</v>
      </c>
      <c r="Z82" s="16">
        <f t="shared" si="34"/>
        <v>3.772945549176213E-5</v>
      </c>
      <c r="AA82" s="16">
        <f t="shared" si="34"/>
        <v>9.4457203757880421E-5</v>
      </c>
      <c r="AB82" s="16">
        <f t="shared" si="34"/>
        <v>1.3318606708079893E-4</v>
      </c>
      <c r="AC82" s="16">
        <f t="shared" si="34"/>
        <v>8.9189153998915117E-5</v>
      </c>
      <c r="AD82" s="16">
        <f t="shared" si="34"/>
        <v>1.0932401613117459E-4</v>
      </c>
      <c r="AE82" s="16">
        <f t="shared" si="34"/>
        <v>6.9339903717640294E-5</v>
      </c>
      <c r="AF82" s="16">
        <f t="shared" si="34"/>
        <v>6.519442957363514E-5</v>
      </c>
      <c r="AG82" s="16">
        <f t="shared" si="34"/>
        <v>2.1121906497368367E-4</v>
      </c>
      <c r="AH82" s="16">
        <f t="shared" si="34"/>
        <v>2.0661129604403159E-4</v>
      </c>
      <c r="AI82" s="16">
        <f t="shared" si="34"/>
        <v>3.0614189902072856E-5</v>
      </c>
      <c r="AJ82" s="16">
        <f t="shared" si="34"/>
        <v>4.2023516297247225E-4</v>
      </c>
      <c r="AK82" s="16">
        <f t="shared" si="34"/>
        <v>1.2602116317844214E-5</v>
      </c>
      <c r="AL82" s="16">
        <f t="shared" si="34"/>
        <v>1.0601168488375921E-5</v>
      </c>
      <c r="AM82" s="16">
        <f t="shared" si="34"/>
        <v>6.4748860073228699E-5</v>
      </c>
      <c r="AN82" s="18">
        <f t="shared" si="34"/>
        <v>3.7079063830192495E-4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2.497415953434427E-5</v>
      </c>
      <c r="E83" s="16">
        <f t="shared" si="35"/>
        <v>6.5963553779872926E-6</v>
      </c>
      <c r="F83" s="16">
        <f t="shared" si="35"/>
        <v>5.8115072343934942E-6</v>
      </c>
      <c r="G83" s="16">
        <f t="shared" si="35"/>
        <v>2.1178617348648354E-6</v>
      </c>
      <c r="H83" s="16">
        <f t="shared" si="35"/>
        <v>3.546406617922987E-7</v>
      </c>
      <c r="I83" s="16">
        <f t="shared" si="35"/>
        <v>1.3330505260337214E-5</v>
      </c>
      <c r="J83" s="16">
        <f t="shared" si="35"/>
        <v>3.073974388339485E-7</v>
      </c>
      <c r="K83" s="16">
        <f t="shared" si="35"/>
        <v>2.5352765138675658E-6</v>
      </c>
      <c r="L83" s="17">
        <f t="shared" si="35"/>
        <v>6.5238965107954697E-3</v>
      </c>
      <c r="M83" s="16">
        <f t="shared" si="35"/>
        <v>1.7633755508471592E-5</v>
      </c>
      <c r="N83" s="16">
        <f t="shared" si="35"/>
        <v>3.3191859870531979E-6</v>
      </c>
      <c r="O83" s="16">
        <f t="shared" si="35"/>
        <v>2.858187305393975E-5</v>
      </c>
      <c r="P83" s="16">
        <f t="shared" si="35"/>
        <v>1.1246564205053913E-5</v>
      </c>
      <c r="Q83" s="16">
        <f t="shared" si="35"/>
        <v>1.9915558289570303E-5</v>
      </c>
      <c r="R83" s="16">
        <f t="shared" si="35"/>
        <v>4.1933331169391872E-6</v>
      </c>
      <c r="S83" s="16">
        <f t="shared" si="35"/>
        <v>1.5273056505593138E-6</v>
      </c>
      <c r="T83" s="16">
        <f t="shared" si="35"/>
        <v>2.7261183120922037E-6</v>
      </c>
      <c r="U83" s="16">
        <f t="shared" si="35"/>
        <v>1.6239175600871885E-5</v>
      </c>
      <c r="V83" s="16">
        <f t="shared" si="35"/>
        <v>3.0376320153308533E-6</v>
      </c>
      <c r="W83" s="16">
        <f t="shared" si="35"/>
        <v>3.4010553727540817E-5</v>
      </c>
      <c r="X83" s="16">
        <f t="shared" si="35"/>
        <v>6.5413789767326849E-6</v>
      </c>
      <c r="Y83" s="16">
        <f t="shared" si="35"/>
        <v>2.4028707778454648E-5</v>
      </c>
      <c r="Z83" s="16">
        <f t="shared" si="35"/>
        <v>3.3956360391986048E-5</v>
      </c>
      <c r="AA83" s="16">
        <f t="shared" si="35"/>
        <v>2.5348397005037994E-5</v>
      </c>
      <c r="AB83" s="16">
        <f t="shared" si="35"/>
        <v>7.931400846616275E-7</v>
      </c>
      <c r="AC83" s="16">
        <f t="shared" si="35"/>
        <v>9.0161839056599705E-6</v>
      </c>
      <c r="AD83" s="16">
        <f t="shared" si="35"/>
        <v>1.2984288065314538E-7</v>
      </c>
      <c r="AE83" s="16">
        <f t="shared" si="35"/>
        <v>2.8462986636860582E-6</v>
      </c>
      <c r="AF83" s="16">
        <f t="shared" si="35"/>
        <v>6.2425141117306739E-7</v>
      </c>
      <c r="AG83" s="16">
        <f t="shared" si="35"/>
        <v>9.3811173458481273E-9</v>
      </c>
      <c r="AH83" s="16">
        <f t="shared" si="35"/>
        <v>6.350202614173132E-6</v>
      </c>
      <c r="AI83" s="16">
        <f t="shared" si="35"/>
        <v>2.641467106059424E-6</v>
      </c>
      <c r="AJ83" s="16">
        <f t="shared" si="35"/>
        <v>5.1269789369940764E-8</v>
      </c>
      <c r="AK83" s="16">
        <f t="shared" si="35"/>
        <v>4.6394887306296549E-5</v>
      </c>
      <c r="AL83" s="16">
        <f t="shared" si="35"/>
        <v>3.7252001992523491E-5</v>
      </c>
      <c r="AM83" s="16">
        <f t="shared" si="35"/>
        <v>3.0805929124376795E-5</v>
      </c>
      <c r="AN83" s="18">
        <f t="shared" si="35"/>
        <v>3.903686991762763E-7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8.9142024156769744E-8</v>
      </c>
      <c r="E84" s="16">
        <f t="shared" si="36"/>
        <v>8.1131032634586393E-7</v>
      </c>
      <c r="F84" s="16">
        <f t="shared" si="36"/>
        <v>4.4158489471366933E-6</v>
      </c>
      <c r="G84" s="16">
        <f t="shared" si="36"/>
        <v>2.2421989759595025E-6</v>
      </c>
      <c r="H84" s="16">
        <f t="shared" si="36"/>
        <v>7.6771628796509335E-6</v>
      </c>
      <c r="I84" s="16">
        <f t="shared" si="36"/>
        <v>1.9288067838247087E-5</v>
      </c>
      <c r="J84" s="16">
        <f t="shared" si="36"/>
        <v>5.7903041714164279E-6</v>
      </c>
      <c r="K84" s="16">
        <f t="shared" si="36"/>
        <v>1.7643108482092706E-7</v>
      </c>
      <c r="L84" s="16">
        <f t="shared" si="36"/>
        <v>2.8532743121047135E-9</v>
      </c>
      <c r="M84" s="16">
        <f t="shared" si="36"/>
        <v>8.704403192681619E-6</v>
      </c>
      <c r="N84" s="16">
        <f t="shared" si="36"/>
        <v>2.3036006143687397E-8</v>
      </c>
      <c r="O84" s="16">
        <f t="shared" si="36"/>
        <v>1.3555591160845814E-5</v>
      </c>
      <c r="P84" s="16">
        <f t="shared" si="36"/>
        <v>1.8433797403211229E-6</v>
      </c>
      <c r="Q84" s="16">
        <f t="shared" si="36"/>
        <v>5.0309188737711978E-6</v>
      </c>
      <c r="R84" s="16">
        <f t="shared" si="36"/>
        <v>2.2237010077962681E-6</v>
      </c>
      <c r="S84" s="16">
        <f t="shared" si="36"/>
        <v>3.625974306540506E-6</v>
      </c>
      <c r="T84" s="17">
        <f t="shared" si="36"/>
        <v>3.7346869139778531E-5</v>
      </c>
      <c r="U84" s="16">
        <f t="shared" si="36"/>
        <v>3.4114371148776056E-6</v>
      </c>
      <c r="V84" s="16">
        <f t="shared" si="36"/>
        <v>8.6179120745419744E-8</v>
      </c>
      <c r="W84" s="16">
        <f t="shared" si="36"/>
        <v>1.0061719643439749E-10</v>
      </c>
      <c r="X84" s="16">
        <f t="shared" si="36"/>
        <v>1.7811266502793219E-6</v>
      </c>
      <c r="Y84" s="16">
        <f t="shared" si="36"/>
        <v>2.9211825610078747E-7</v>
      </c>
      <c r="Z84" s="16">
        <f t="shared" si="36"/>
        <v>1.049101620259278E-5</v>
      </c>
      <c r="AA84" s="16">
        <f t="shared" si="36"/>
        <v>4.4823743174600384E-6</v>
      </c>
      <c r="AB84" s="16">
        <f t="shared" si="36"/>
        <v>3.5732544575216745E-6</v>
      </c>
      <c r="AC84" s="16">
        <f t="shared" si="36"/>
        <v>9.1854487860757528E-7</v>
      </c>
      <c r="AD84" s="16">
        <f t="shared" si="36"/>
        <v>2.5441590696726932E-7</v>
      </c>
      <c r="AE84" s="16">
        <f t="shared" si="36"/>
        <v>6.5176489818329347E-7</v>
      </c>
      <c r="AF84" s="16">
        <f t="shared" si="36"/>
        <v>5.4279182921257109E-7</v>
      </c>
      <c r="AG84" s="17">
        <f t="shared" si="36"/>
        <v>2.2291631119406674E-3</v>
      </c>
      <c r="AH84" s="16">
        <f t="shared" si="36"/>
        <v>1.1161737300552326E-5</v>
      </c>
      <c r="AI84" s="16">
        <f t="shared" si="36"/>
        <v>5.0078841274101872E-6</v>
      </c>
      <c r="AJ84" s="16">
        <f t="shared" si="36"/>
        <v>1.5224700273428462E-6</v>
      </c>
      <c r="AK84" s="16">
        <f t="shared" si="36"/>
        <v>3.520357400515424E-6</v>
      </c>
      <c r="AL84" s="16">
        <f t="shared" si="36"/>
        <v>1.4813689913142346E-5</v>
      </c>
      <c r="AM84" s="16">
        <f t="shared" si="36"/>
        <v>4.3363553798752304E-6</v>
      </c>
      <c r="AN84" s="18">
        <f t="shared" si="36"/>
        <v>2.2673876103902372E-6</v>
      </c>
    </row>
    <row r="85" spans="1:40">
      <c r="A85" t="s">
        <v>122</v>
      </c>
      <c r="D85" s="21">
        <f>SUM($D$48:$D$84)</f>
        <v>1.7155895659568335E-4</v>
      </c>
      <c r="E85" s="21">
        <f>SUM($E$48:$E$84)</f>
        <v>2.1997286024199106E-4</v>
      </c>
      <c r="F85" s="21">
        <f>SUM($F$48:$F$84)</f>
        <v>1.0571001042655778E-3</v>
      </c>
      <c r="G85" s="21">
        <f>SUM($G$48:$G$84)</f>
        <v>1.3195955796905174E-3</v>
      </c>
      <c r="H85" s="21">
        <f>SUM($H$48:$H$84)</f>
        <v>2.9752940966890486E-4</v>
      </c>
      <c r="I85" s="21">
        <f>SUM($I$48:$I$84)</f>
        <v>2.8923812912527644E-3</v>
      </c>
      <c r="J85" s="21">
        <f>SUM($J$48:$J$84)</f>
        <v>2.7457793970519704E-4</v>
      </c>
      <c r="K85" s="21">
        <f>SUM($K$48:$K$84)</f>
        <v>8.834754151008678E-3</v>
      </c>
      <c r="L85" s="21">
        <f>SUM($L$48:$L$84)</f>
        <v>6.8554709058343674E-3</v>
      </c>
      <c r="M85" s="21">
        <f>SUM($M$48:$M$84)</f>
        <v>5.2484736053534459E-2</v>
      </c>
      <c r="N85" s="21">
        <f>SUM($N$48:$N$84)</f>
        <v>2.2874299548265274E-3</v>
      </c>
      <c r="O85" s="21">
        <f>SUM($O$48:$O$84)</f>
        <v>1.7329758853695076E-3</v>
      </c>
      <c r="P85" s="21">
        <f>SUM($P$48:$P$84)</f>
        <v>1.3692494898896821E-3</v>
      </c>
      <c r="Q85" s="21">
        <f>SUM($Q$48:$Q$84)</f>
        <v>1.2406497276289228E-2</v>
      </c>
      <c r="R85" s="21">
        <f>SUM($R$48:$R$84)</f>
        <v>3.3965654975985816E-4</v>
      </c>
      <c r="S85" s="21">
        <f>SUM($S$48:$S$84)</f>
        <v>1.2381868600234545E-2</v>
      </c>
      <c r="T85" s="21">
        <f>SUM($T$48:$T$84)</f>
        <v>1.8531399145152721E-4</v>
      </c>
      <c r="U85" s="21">
        <f>SUM($U$48:$U$84)</f>
        <v>7.4587246809767192E-4</v>
      </c>
      <c r="V85" s="21">
        <f>SUM($V$48:$V$84)</f>
        <v>3.5094407683371482E-3</v>
      </c>
      <c r="W85" s="21">
        <f>SUM($W$48:$W$84)</f>
        <v>5.9299059563692319E-4</v>
      </c>
      <c r="X85" s="21">
        <f>SUM($X$48:$X$84)</f>
        <v>3.1948489264508939E-4</v>
      </c>
      <c r="Y85" s="21">
        <f>SUM($Y$48:$Y$84)</f>
        <v>5.7847269985096322E-3</v>
      </c>
      <c r="Z85" s="21">
        <f>SUM($Z$48:$Z$84)</f>
        <v>6.8939270134950976E-4</v>
      </c>
      <c r="AA85" s="21">
        <f>SUM($AA$48:$AA$84)</f>
        <v>4.1450211493303165E-4</v>
      </c>
      <c r="AB85" s="21">
        <f>SUM($AB$48:$AB$84)</f>
        <v>6.5321458302069525E-4</v>
      </c>
      <c r="AC85" s="21">
        <f>SUM($AC$48:$AC$84)</f>
        <v>5.177176239498869E-3</v>
      </c>
      <c r="AD85" s="21">
        <f>SUM($AD$48:$AD$84)</f>
        <v>2.3606116060914603E-3</v>
      </c>
      <c r="AE85" s="21">
        <f>SUM($AE$48:$AE$84)</f>
        <v>7.7995133654448143E-3</v>
      </c>
      <c r="AF85" s="21">
        <f>SUM($AF$48:$AF$84)</f>
        <v>3.4292348323372416E-4</v>
      </c>
      <c r="AG85" s="21">
        <f>SUM($AG$48:$AG$84)</f>
        <v>2.6302422977872841E-3</v>
      </c>
      <c r="AH85" s="21">
        <f>SUM($AH$48:$AH$84)</f>
        <v>8.0020776855359473E-3</v>
      </c>
      <c r="AI85" s="21">
        <f>SUM($AI$48:$AI$84)</f>
        <v>4.9538836472960528E-4</v>
      </c>
      <c r="AJ85" s="21">
        <f>SUM($AJ$48:$AJ$84)</f>
        <v>2.3544969409285063E-3</v>
      </c>
      <c r="AK85">
        <f>SUM($AK$48:$AK$84)</f>
        <v>2.295568615875591E-3</v>
      </c>
      <c r="AL85" s="21">
        <f>SUM($AL$48:$AL$84)</f>
        <v>3.1877548197084995E-3</v>
      </c>
      <c r="AM85" s="21">
        <f>SUM($AM$48:$AM$84)</f>
        <v>9.171759139643746E-3</v>
      </c>
      <c r="AN85" s="21">
        <f>SUM($AN$48:$AN$84)</f>
        <v>1.6796752507580691E-3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123</v>
      </c>
      <c r="C87">
        <f>SUM($D$85:$AN$85)</f>
        <v>0.16331748193138484</v>
      </c>
      <c r="D87" s="22">
        <f>$D$85/$C$87</f>
        <v>1.0504629055434556E-3</v>
      </c>
      <c r="E87" s="22">
        <f>$E$85/$C$87</f>
        <v>1.3469033298860746E-3</v>
      </c>
      <c r="F87" s="22">
        <f>$F$85/$C$87</f>
        <v>6.4726696233885174E-3</v>
      </c>
      <c r="G87" s="22">
        <f>$G$85/$C$87</f>
        <v>8.0799407637507162E-3</v>
      </c>
      <c r="H87" s="22">
        <f>$H$85/$C$87</f>
        <v>1.8217854338086533E-3</v>
      </c>
      <c r="I87" s="22">
        <f>$I$85/$C$87</f>
        <v>1.7710175647135871E-2</v>
      </c>
      <c r="J87" s="22">
        <f>$J$85/$C$87</f>
        <v>1.6812525913212184E-3</v>
      </c>
      <c r="K87" s="22">
        <f>$K$85/$C$87</f>
        <v>5.4095581480496098E-2</v>
      </c>
      <c r="L87" s="22">
        <f>$L$85/$C$87</f>
        <v>4.197634463109455E-2</v>
      </c>
      <c r="M87" s="22">
        <f>$M$85/$C$87</f>
        <v>0.32136630710229208</v>
      </c>
      <c r="N87" s="22">
        <f>$N$85/$C$87</f>
        <v>1.4006032469858638E-2</v>
      </c>
      <c r="O87" s="22">
        <f>$O$85/$C$87</f>
        <v>1.0611086240587453E-2</v>
      </c>
      <c r="P87" s="22">
        <f>$P$85/$C$87</f>
        <v>8.3839738018061643E-3</v>
      </c>
      <c r="Q87" s="22">
        <f>$Q$85/$C$87</f>
        <v>7.5965518997541323E-2</v>
      </c>
      <c r="R87" s="22">
        <f>$R$85/$C$87</f>
        <v>2.0797317332051403E-3</v>
      </c>
      <c r="S87" s="22">
        <f>$S$85/$C$87</f>
        <v>7.5814716549674602E-2</v>
      </c>
      <c r="T87" s="22">
        <f>$T$85/$C$87</f>
        <v>1.1346855784207096E-3</v>
      </c>
      <c r="U87" s="22">
        <f>$U$85/$C$87</f>
        <v>4.5670093567266607E-3</v>
      </c>
      <c r="V87" s="22">
        <f>$V$85/$C$87</f>
        <v>2.1488457492943602E-2</v>
      </c>
      <c r="W87" s="22">
        <f>$W$85/$C$87</f>
        <v>3.6309070445138167E-3</v>
      </c>
      <c r="X87" s="22">
        <f>$X$85/$C$87</f>
        <v>1.9562198049276544E-3</v>
      </c>
      <c r="Y87" s="22">
        <f>$Y$85/$C$87</f>
        <v>3.542013341192702E-2</v>
      </c>
      <c r="Z87" s="22">
        <f>$Z$85/$C$87</f>
        <v>4.2211813040268819E-3</v>
      </c>
      <c r="AA87" s="22">
        <f>$AA$85/$C$87</f>
        <v>2.5380143633807551E-3</v>
      </c>
      <c r="AB87" s="22">
        <f>$AB$85/$C$87</f>
        <v>3.9996611219803926E-3</v>
      </c>
      <c r="AC87" s="22">
        <f>$AC$85/$C$87</f>
        <v>3.1700073857824813E-2</v>
      </c>
      <c r="AD87" s="22">
        <f>$AD$85/$C$87</f>
        <v>1.4454126883264294E-2</v>
      </c>
      <c r="AE87" s="22">
        <f>$AE$85/$C$87</f>
        <v>4.7756757410218044E-2</v>
      </c>
      <c r="AF87" s="22">
        <f>$AF$85/$C$87</f>
        <v>2.0997353080535359E-3</v>
      </c>
      <c r="AG87" s="22">
        <f>$AG$85/$C$87</f>
        <v>1.6105087261217614E-2</v>
      </c>
      <c r="AH87" s="22">
        <f>$AH$85/$C$87</f>
        <v>4.8997067496411001E-2</v>
      </c>
      <c r="AI87" s="22">
        <f>$AI$85/$C$87</f>
        <v>3.0332843665672885E-3</v>
      </c>
      <c r="AJ87" s="22">
        <f>$AJ$85/$C$87</f>
        <v>1.4416686524212451E-2</v>
      </c>
      <c r="AK87" s="22">
        <f>$AK$85/$C$87</f>
        <v>1.4055865843192687E-2</v>
      </c>
      <c r="AL87" s="22">
        <f>$AL$85/$C$87</f>
        <v>1.9518760527105005E-2</v>
      </c>
      <c r="AM87" s="22">
        <f>$AM$85/$C$87</f>
        <v>5.6159077590340938E-2</v>
      </c>
      <c r="AN87" s="22">
        <f>$AN$85/$C$87</f>
        <v>1.0284724151354214E-2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STATS</vt:lpstr>
      <vt:lpstr> 1,00 Ballantine’s (1)</vt:lpstr>
      <vt:lpstr> 2,00 Chivas Regal (1)</vt:lpstr>
      <vt:lpstr> 3,00 Jack Daniel’s (1)</vt:lpstr>
      <vt:lpstr> 4,00 Jameson (1)</vt:lpstr>
      <vt:lpstr> 5,00 Jim Beam (1)</vt:lpstr>
      <vt:lpstr> 6,00 Johnnie Walker (1)</vt:lpstr>
      <vt:lpstr> 9,00 Absolut (1)</vt:lpstr>
      <vt:lpstr> 10,00 Finlandia (1)</vt:lpstr>
      <vt:lpstr> 14,00 Beefeater (1)</vt:lpstr>
      <vt:lpstr> 15,00 Bombay Sapphi (1)</vt:lpstr>
      <vt:lpstr> 17,00 Kalumba (1)</vt:lpstr>
      <vt:lpstr> 18,00 Gordons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2024-12-11T00:33:30Z</dcterms:created>
  <dcterms:modified xsi:type="dcterms:W3CDTF">2024-12-11T00:34:13Z</dcterms:modified>
</cp:coreProperties>
</file>