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ADC7B7F0-83D5-4415-85FE-93DEDFBD57AD}" xr6:coauthVersionLast="47" xr6:coauthVersionMax="47" xr10:uidLastSave="{00000000-0000-0000-0000-000000000000}"/>
  <bookViews>
    <workbookView xWindow="-120" yWindow="-120" windowWidth="29040" windowHeight="15720" xr2:uid="{57343303-1561-4A21-A1F4-DCF263E8D7C0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C87" i="4" s="1"/>
  <c r="AB87" i="4" s="1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7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C87" i="3" s="1"/>
  <c r="I87" i="3" s="1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AL87" i="5"/>
  <c r="AK87" i="5"/>
  <c r="AJ87" i="5"/>
  <c r="AI87" i="5"/>
  <c r="AH87" i="5"/>
  <c r="AG87" i="5"/>
  <c r="AF87" i="5"/>
  <c r="AE87" i="5"/>
  <c r="AD87" i="5"/>
  <c r="AC87" i="5"/>
  <c r="AB87" i="5"/>
  <c r="AA87" i="5"/>
  <c r="U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D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B87" i="3"/>
  <c r="AC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D87" i="3"/>
  <c r="H87" i="3"/>
  <c r="G87" i="3"/>
  <c r="F87" i="3"/>
  <c r="E87" i="3"/>
  <c r="C87" i="2"/>
  <c r="AM87" i="2" s="1"/>
  <c r="U87" i="2"/>
  <c r="T87" i="2"/>
  <c r="S87" i="2"/>
  <c r="R87" i="2"/>
  <c r="Q87" i="2"/>
  <c r="P87" i="2"/>
  <c r="O87" i="2"/>
  <c r="N87" i="2"/>
  <c r="M87" i="2"/>
  <c r="D87" i="2"/>
  <c r="K87" i="2"/>
  <c r="J87" i="2"/>
  <c r="I87" i="2"/>
  <c r="H87" i="2"/>
  <c r="G87" i="2"/>
  <c r="F87" i="2"/>
  <c r="E87" i="2"/>
  <c r="AK87" i="2" l="1"/>
  <c r="AL87" i="2"/>
  <c r="AI87" i="2"/>
  <c r="AJ87" i="2"/>
  <c r="AG87" i="2"/>
  <c r="AH87" i="2"/>
  <c r="AE87" i="2"/>
  <c r="AF87" i="2"/>
  <c r="V87" i="2"/>
  <c r="AD87" i="2"/>
  <c r="AB87" i="2"/>
  <c r="AC87" i="2"/>
  <c r="Z87" i="2"/>
  <c r="AA87" i="2"/>
  <c r="X87" i="2"/>
  <c r="Y87" i="2"/>
  <c r="L87" i="2"/>
  <c r="W87" i="2"/>
</calcChain>
</file>

<file path=xl/sharedStrings.xml><?xml version="1.0" encoding="utf-8"?>
<sst xmlns="http://schemas.openxmlformats.org/spreadsheetml/2006/main" count="1328" uniqueCount="155">
  <si>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</si>
  <si>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</si>
  <si>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</si>
  <si>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</si>
  <si>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</si>
  <si>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</si>
  <si>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</si>
  <si>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</si>
  <si>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</si>
  <si>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</si>
  <si>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</si>
  <si>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</si>
  <si>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</si>
  <si>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</si>
  <si>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</si>
  <si>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</si>
  <si>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</si>
  <si>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</si>
  <si>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</si>
  <si>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</si>
  <si>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</si>
  <si>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</si>
  <si>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</si>
  <si>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</si>
  <si>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</si>
  <si>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</si>
  <si>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</si>
  <si>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</si>
  <si>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</si>
  <si>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</si>
  <si>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</si>
  <si>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</si>
  <si>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</si>
  <si>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</si>
  <si>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</si>
  <si>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</si>
  <si>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</si>
  <si>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</si>
  <si>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</si>
  <si>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</si>
  <si>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</si>
  <si>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</si>
  <si>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</si>
  <si>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</si>
  <si>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</si>
  <si>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</si>
  <si>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</si>
  <si>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</si>
  <si>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</si>
  <si>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</si>
  <si>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</si>
  <si>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</si>
  <si>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</si>
  <si>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</si>
  <si>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</si>
  <si>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</si>
  <si>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</si>
  <si>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</si>
  <si>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</si>
  <si>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</si>
  <si>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</si>
  <si>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</si>
  <si>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</si>
  <si>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</si>
  <si>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</si>
  <si>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</si>
  <si>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</si>
  <si>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</si>
  <si>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</si>
  <si>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</si>
  <si>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</si>
  <si>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</si>
  <si>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</si>
  <si>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</si>
  <si>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</si>
  <si>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</si>
  <si>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</si>
  <si>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</si>
  <si>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,983</t>
  </si>
  <si>
    <t>,989</t>
  </si>
  <si>
    <t>,987</t>
  </si>
  <si>
    <t>,087</t>
  </si>
  <si>
    <t>-,095</t>
  </si>
  <si>
    <t>,991</t>
  </si>
  <si>
    <t>,984</t>
  </si>
  <si>
    <t>-,142</t>
  </si>
  <si>
    <t>,981</t>
  </si>
  <si>
    <t>,979</t>
  </si>
  <si>
    <t>,980</t>
  </si>
  <si>
    <t>,086</t>
  </si>
  <si>
    <t>,982</t>
  </si>
  <si>
    <t>,102</t>
  </si>
  <si>
    <t>,097</t>
  </si>
  <si>
    <t>,976</t>
  </si>
  <si>
    <t>,978</t>
  </si>
  <si>
    <t>,975</t>
  </si>
  <si>
    <t>,090</t>
  </si>
  <si>
    <t>,973</t>
  </si>
  <si>
    <t>,100</t>
  </si>
  <si>
    <t>,972</t>
  </si>
  <si>
    <t>,094</t>
  </si>
  <si>
    <t>,099</t>
  </si>
  <si>
    <t>,971</t>
  </si>
  <si>
    <t>,969</t>
  </si>
  <si>
    <t>,968</t>
  </si>
  <si>
    <t>,093</t>
  </si>
  <si>
    <t>,101</t>
  </si>
  <si>
    <t>,095</t>
  </si>
  <si>
    <t>,966</t>
  </si>
  <si>
    <t>,084</t>
  </si>
  <si>
    <t>,085</t>
  </si>
  <si>
    <t>SUMA</t>
  </si>
  <si>
    <t>R2</t>
  </si>
  <si>
    <t xml:space="preserve"> 14,00 Beefeater (1)</t>
  </si>
  <si>
    <t xml:space="preserve"> 15,00 Bombay Sapphire</t>
  </si>
  <si>
    <t>,988</t>
  </si>
  <si>
    <t>-,083</t>
  </si>
  <si>
    <t>,990</t>
  </si>
  <si>
    <t>-,129</t>
  </si>
  <si>
    <t>,985</t>
  </si>
  <si>
    <t>,103</t>
  </si>
  <si>
    <t>,986</t>
  </si>
  <si>
    <t>,120</t>
  </si>
  <si>
    <t>,082</t>
  </si>
  <si>
    <t>,088</t>
  </si>
  <si>
    <t>-,090</t>
  </si>
  <si>
    <t>,977</t>
  </si>
  <si>
    <t>,178</t>
  </si>
  <si>
    <t>,117</t>
  </si>
  <si>
    <t>,083</t>
  </si>
  <si>
    <t>,115</t>
  </si>
  <si>
    <t>,967</t>
  </si>
  <si>
    <t>,114</t>
  </si>
  <si>
    <t>,965</t>
  </si>
  <si>
    <t xml:space="preserve"> 15,00 Bombay Sapphi (1)</t>
  </si>
  <si>
    <t xml:space="preserve"> 17,00 Kalumba</t>
  </si>
  <si>
    <t>-,087</t>
  </si>
  <si>
    <t>-,117</t>
  </si>
  <si>
    <t>,089</t>
  </si>
  <si>
    <t>-,088</t>
  </si>
  <si>
    <t>,970</t>
  </si>
  <si>
    <t xml:space="preserve"> 17,00 Kalumba (1)</t>
  </si>
  <si>
    <t xml:space="preserve"> 18,00 Gordons</t>
  </si>
  <si>
    <t>-,113</t>
  </si>
  <si>
    <t>,128</t>
  </si>
  <si>
    <t>,974</t>
  </si>
  <si>
    <t>-,097</t>
  </si>
  <si>
    <t>,124</t>
  </si>
  <si>
    <t>,098</t>
  </si>
  <si>
    <t>,127</t>
  </si>
  <si>
    <t>,964</t>
  </si>
  <si>
    <t>,126</t>
  </si>
  <si>
    <t>,237</t>
  </si>
  <si>
    <t>,958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</si>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</sst>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6750523" xfId="1" xr:uid="{E2E0E75F-C628-4B56-B327-271521855119}"/>
    <cellStyle name="style1733876750542" xfId="8" xr:uid="{33FD7759-1A9D-4C98-BCC6-BA9911EA8C76}"/>
    <cellStyle name="style1733876750565" xfId="14" xr:uid="{301A6462-472B-4B10-99A4-B3CCF72ABB75}"/>
    <cellStyle name="style1733876750679" xfId="2" xr:uid="{B4F79EE7-EC04-4928-87E8-B55FBF9D6035}"/>
    <cellStyle name="style1733876750688" xfId="3" xr:uid="{576AAC82-1158-4D42-90C7-F89D35A836B5}"/>
    <cellStyle name="style1733876750700" xfId="4" xr:uid="{7CB29813-BB32-4DD5-A367-8A68F8734B83}"/>
    <cellStyle name="style1733876750709" xfId="5" xr:uid="{DE0A60A6-EF9D-4122-B516-9AD439667E6D}"/>
    <cellStyle name="style1733876750720" xfId="6" xr:uid="{35236365-7A57-4054-9394-F21D447224D6}"/>
    <cellStyle name="style1733876750730" xfId="13" xr:uid="{7D1A2A67-0A9C-4653-9DDC-E2221D4C4D72}"/>
    <cellStyle name="style1733876750739" xfId="7" xr:uid="{819B80F2-B012-402A-86CD-4F229DD5AC4B}"/>
    <cellStyle name="style1733876750764" xfId="9" xr:uid="{421D0B57-FE15-4891-8F7D-01C77B6289F2}"/>
    <cellStyle name="style1733876750776" xfId="10" xr:uid="{B1D11A97-6B2E-465E-971E-5B203DBC9FC7}"/>
    <cellStyle name="style1733876750786" xfId="11" xr:uid="{B1BBB5A2-BB16-4E84-BEEE-EFE0074A6ED9}"/>
    <cellStyle name="style1733876750796" xfId="12" xr:uid="{D608F545-E4DB-425B-997B-BD8DFFA73519}"/>
    <cellStyle name="style1733876750806" xfId="15" xr:uid="{25A19474-CC12-4698-B67F-CD5C4150D7D3}"/>
    <cellStyle name="style1733876750816" xfId="16" xr:uid="{79C2B27F-1B2A-4B20-A365-8F1B5BB22F08}"/>
    <cellStyle name="style1733876750836" xfId="18" xr:uid="{B541E566-AAC9-4278-8A80-56F16C394674}"/>
    <cellStyle name="style1733876750881" xfId="17" xr:uid="{6159E0F6-1899-43C8-86D3-073FAE6DEA54}"/>
    <cellStyle name="style1733876750895" xfId="19" xr:uid="{DFFE6845-70BD-43B9-AAC2-05AF85CFA079}"/>
    <cellStyle name="style1733876750939" xfId="20" xr:uid="{D70A258F-948C-4B0B-B5E1-5F8FA4192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335E-830A-4E0F-B262-7FB5EB06B5A7}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113</v>
      </c>
      <c r="C1" t="s">
        <v>134</v>
      </c>
      <c r="D1" t="s">
        <v>141</v>
      </c>
      <c r="E1" t="s">
        <v>154</v>
      </c>
    </row>
    <row r="2" spans="1:5">
      <c r="B2">
        <v>6.4708150882932386E-2</v>
      </c>
      <c r="C2">
        <v>0.13491638960790553</v>
      </c>
      <c r="D2">
        <v>9.3984430958627102E-2</v>
      </c>
      <c r="E2">
        <v>0.16331748193138484</v>
      </c>
    </row>
    <row r="3" spans="1:5">
      <c r="A3" t="s">
        <v>3</v>
      </c>
      <c r="B3" s="23">
        <v>4.900676261194286E-2</v>
      </c>
      <c r="C3" s="23">
        <v>6.10193727330436E-2</v>
      </c>
      <c r="D3" s="24">
        <v>1.2136993789812011E-2</v>
      </c>
      <c r="E3" s="24">
        <v>1.0504629055434556E-3</v>
      </c>
    </row>
    <row r="4" spans="1:5">
      <c r="A4" t="s">
        <v>4</v>
      </c>
      <c r="B4" s="23">
        <v>1.8722693805435179E-2</v>
      </c>
      <c r="C4" s="24">
        <v>2.0185749309223908E-3</v>
      </c>
      <c r="D4" s="24">
        <v>4.2521306476526475E-3</v>
      </c>
      <c r="E4" s="24">
        <v>1.3469033298860746E-3</v>
      </c>
    </row>
    <row r="5" spans="1:5">
      <c r="A5" t="s">
        <v>5</v>
      </c>
      <c r="B5" s="23">
        <v>4.1389025500543276E-2</v>
      </c>
      <c r="C5" s="24">
        <v>9.7859682249147577E-3</v>
      </c>
      <c r="D5" s="23">
        <v>4.4154709592374504E-2</v>
      </c>
      <c r="E5" s="24">
        <v>6.4726696233885174E-3</v>
      </c>
    </row>
    <row r="6" spans="1:5">
      <c r="A6" t="s">
        <v>6</v>
      </c>
      <c r="B6" s="23">
        <v>5.854859634399111E-3</v>
      </c>
      <c r="C6" s="23">
        <v>1.8378397041679435E-2</v>
      </c>
      <c r="D6" s="24">
        <v>1.3911472313006647E-3</v>
      </c>
      <c r="E6" s="24">
        <v>8.0799407637507162E-3</v>
      </c>
    </row>
    <row r="7" spans="1:5">
      <c r="A7" t="s">
        <v>7</v>
      </c>
      <c r="B7" s="24">
        <v>1.4807561521333675E-3</v>
      </c>
      <c r="C7" s="23">
        <v>5.8947154196576403E-2</v>
      </c>
      <c r="D7" s="24">
        <v>1.1801335614534498E-3</v>
      </c>
      <c r="E7" s="24">
        <v>1.8217854338086533E-3</v>
      </c>
    </row>
    <row r="8" spans="1:5">
      <c r="A8" t="s">
        <v>8</v>
      </c>
      <c r="B8" s="24">
        <v>1.6809853856773727E-3</v>
      </c>
      <c r="C8" s="23">
        <v>1.3516501823231688E-2</v>
      </c>
      <c r="D8" s="24">
        <v>7.5319769156985007E-3</v>
      </c>
      <c r="E8" s="23">
        <v>1.7710175647135871E-2</v>
      </c>
    </row>
    <row r="9" spans="1:5">
      <c r="A9" t="s">
        <v>9</v>
      </c>
      <c r="B9" s="23">
        <v>0.13751008532775055</v>
      </c>
      <c r="C9" s="24">
        <v>5.7733160859522201E-4</v>
      </c>
      <c r="D9" s="24">
        <v>9.2315652959298056E-3</v>
      </c>
      <c r="E9" s="24">
        <v>1.6812525913212184E-3</v>
      </c>
    </row>
    <row r="10" spans="1:5">
      <c r="A10" t="s">
        <v>10</v>
      </c>
      <c r="B10" s="24">
        <v>2.1171153491180567E-3</v>
      </c>
      <c r="C10" s="24">
        <v>1.7570675357851432E-3</v>
      </c>
      <c r="D10" s="24">
        <v>3.2875271183490425E-3</v>
      </c>
      <c r="E10" s="23">
        <v>5.4095581480496098E-2</v>
      </c>
    </row>
    <row r="11" spans="1:5">
      <c r="A11" t="s">
        <v>11</v>
      </c>
      <c r="B11" s="23">
        <v>6.1768106553262495E-2</v>
      </c>
      <c r="C11" s="23">
        <v>4.1304798965762814E-2</v>
      </c>
      <c r="D11" s="24">
        <v>1.0779709630270803E-2</v>
      </c>
      <c r="E11" s="23">
        <v>4.197634463109455E-2</v>
      </c>
    </row>
    <row r="12" spans="1:5">
      <c r="A12" t="s">
        <v>12</v>
      </c>
      <c r="B12" s="23">
        <v>5.2252316093607608E-2</v>
      </c>
      <c r="C12" s="23">
        <v>0.22271180088536185</v>
      </c>
      <c r="D12" s="23">
        <v>7.4026538020696087E-2</v>
      </c>
      <c r="E12" s="23">
        <v>0.32136630710229208</v>
      </c>
    </row>
    <row r="13" spans="1:5">
      <c r="A13" t="s">
        <v>13</v>
      </c>
      <c r="B13" s="23">
        <v>3.8625576263185565E-2</v>
      </c>
      <c r="C13" s="24">
        <v>1.0403482881385736E-2</v>
      </c>
      <c r="D13" s="24">
        <v>3.2024086828082682E-3</v>
      </c>
      <c r="E13" s="23">
        <v>1.4006032469858638E-2</v>
      </c>
    </row>
    <row r="14" spans="1:5">
      <c r="A14" t="s">
        <v>14</v>
      </c>
      <c r="B14" s="24">
        <v>3.5771937431304953E-3</v>
      </c>
      <c r="C14" s="24">
        <v>1.2179694790301139E-3</v>
      </c>
      <c r="D14" s="24">
        <v>6.008186892648701E-3</v>
      </c>
      <c r="E14" s="23">
        <v>1.0611086240587453E-2</v>
      </c>
    </row>
    <row r="15" spans="1:5">
      <c r="A15" t="s">
        <v>15</v>
      </c>
      <c r="B15" s="24">
        <v>1.3111238553635909E-3</v>
      </c>
      <c r="C15" s="23">
        <v>2.27525139810013E-2</v>
      </c>
      <c r="D15" s="24">
        <v>1.1397209658442133E-2</v>
      </c>
      <c r="E15" s="24">
        <v>8.3839738018061643E-3</v>
      </c>
    </row>
    <row r="16" spans="1:5">
      <c r="A16" t="s">
        <v>16</v>
      </c>
      <c r="B16" s="24">
        <v>2.1117067945480841E-3</v>
      </c>
      <c r="C16" s="23">
        <v>1.7167410776618538E-2</v>
      </c>
      <c r="D16" s="23">
        <v>1.8185887291108229E-2</v>
      </c>
      <c r="E16" s="23">
        <v>7.5965518997541323E-2</v>
      </c>
    </row>
    <row r="17" spans="1:5">
      <c r="A17" t="s">
        <v>17</v>
      </c>
      <c r="B17" s="24">
        <v>1.8132663568079202E-3</v>
      </c>
      <c r="C17" s="23">
        <v>3.2246739247013559E-2</v>
      </c>
      <c r="D17" s="24">
        <v>1.0558058420926078E-3</v>
      </c>
      <c r="E17" s="24">
        <v>2.0797317332051403E-3</v>
      </c>
    </row>
    <row r="18" spans="1:5">
      <c r="A18" t="s">
        <v>18</v>
      </c>
      <c r="B18" s="24">
        <v>1.2662266598027986E-3</v>
      </c>
      <c r="C18" s="23">
        <v>1.6015808716489503E-2</v>
      </c>
      <c r="D18" s="23">
        <v>4.8073763956700453E-2</v>
      </c>
      <c r="E18" s="23">
        <v>7.5814716549674602E-2</v>
      </c>
    </row>
    <row r="19" spans="1:5">
      <c r="A19" t="s">
        <v>19</v>
      </c>
      <c r="B19" s="23">
        <v>6.4328736126657127E-2</v>
      </c>
      <c r="C19" s="23">
        <v>1.1791204155833469E-2</v>
      </c>
      <c r="D19" s="23">
        <v>2.3081877375032745E-2</v>
      </c>
      <c r="E19" s="24">
        <v>1.1346855784207096E-3</v>
      </c>
    </row>
    <row r="20" spans="1:5">
      <c r="A20" t="s">
        <v>20</v>
      </c>
      <c r="B20" s="24">
        <v>9.7590302349362683E-4</v>
      </c>
      <c r="C20" s="24">
        <v>1.5960987222484958E-3</v>
      </c>
      <c r="D20" s="23">
        <v>2.0482509463764252E-2</v>
      </c>
      <c r="E20" s="24">
        <v>4.5670093567266607E-3</v>
      </c>
    </row>
    <row r="21" spans="1:5">
      <c r="A21" t="s">
        <v>21</v>
      </c>
      <c r="B21" s="23">
        <v>6.7264312138481551E-3</v>
      </c>
      <c r="C21" s="24">
        <v>2.9879698200959959E-3</v>
      </c>
      <c r="D21" s="24">
        <v>5.8637681190093225E-3</v>
      </c>
      <c r="E21" s="23">
        <v>2.1488457492943602E-2</v>
      </c>
    </row>
    <row r="22" spans="1:5">
      <c r="A22" t="s">
        <v>22</v>
      </c>
      <c r="B22" s="23">
        <v>9.9274313924951531E-3</v>
      </c>
      <c r="C22" s="23">
        <v>1.2049328835228091E-2</v>
      </c>
      <c r="D22" s="24">
        <v>3.7929721363658907E-3</v>
      </c>
      <c r="E22" s="24">
        <v>3.6309070445138167E-3</v>
      </c>
    </row>
    <row r="23" spans="1:5">
      <c r="A23" t="s">
        <v>23</v>
      </c>
      <c r="B23" s="24">
        <v>1.7844903341086458E-3</v>
      </c>
      <c r="C23" s="23">
        <v>2.1291402262277305E-2</v>
      </c>
      <c r="D23" s="24">
        <v>9.900665652738561E-4</v>
      </c>
      <c r="E23" s="24">
        <v>1.9562198049276544E-3</v>
      </c>
    </row>
    <row r="24" spans="1:5">
      <c r="A24" t="s">
        <v>24</v>
      </c>
      <c r="B24" s="23">
        <v>5.5576267148547819E-2</v>
      </c>
      <c r="C24" s="24">
        <v>4.9746417166273271E-3</v>
      </c>
      <c r="D24" s="23">
        <v>1.7864922695918901E-2</v>
      </c>
      <c r="E24" s="23">
        <v>3.542013341192702E-2</v>
      </c>
    </row>
    <row r="25" spans="1:5">
      <c r="A25" t="s">
        <v>25</v>
      </c>
      <c r="B25" s="23">
        <v>1.0360942522668204E-2</v>
      </c>
      <c r="C25" s="24">
        <v>8.3699774991232122E-3</v>
      </c>
      <c r="D25" s="24">
        <v>5.0344865359148094E-3</v>
      </c>
      <c r="E25" s="24">
        <v>4.2211813040268819E-3</v>
      </c>
    </row>
    <row r="26" spans="1:5">
      <c r="A26" t="s">
        <v>26</v>
      </c>
      <c r="B26" s="24">
        <v>3.1423858920996261E-3</v>
      </c>
      <c r="C26" s="24">
        <v>6.4983567333933934E-4</v>
      </c>
      <c r="D26" s="23">
        <v>2.7321409241275057E-2</v>
      </c>
      <c r="E26" s="24">
        <v>2.5380143633807551E-3</v>
      </c>
    </row>
    <row r="27" spans="1:5">
      <c r="A27" t="s">
        <v>27</v>
      </c>
      <c r="B27" s="24">
        <v>3.6733087849277661E-3</v>
      </c>
      <c r="C27" s="24">
        <v>8.3524912456964077E-4</v>
      </c>
      <c r="D27" s="24">
        <v>1.4152330221259201E-2</v>
      </c>
      <c r="E27" s="24">
        <v>3.9996611219803926E-3</v>
      </c>
    </row>
    <row r="28" spans="1:5">
      <c r="A28" t="s">
        <v>28</v>
      </c>
      <c r="B28" s="23">
        <v>0.3039586180749036</v>
      </c>
      <c r="C28" s="23">
        <v>1.8697075497802643E-2</v>
      </c>
      <c r="D28" s="23">
        <v>3.5719440470250122E-2</v>
      </c>
      <c r="E28" s="23">
        <v>3.1700073857824813E-2</v>
      </c>
    </row>
    <row r="29" spans="1:5">
      <c r="A29" t="s">
        <v>29</v>
      </c>
      <c r="B29" s="24">
        <v>3.0939259005387373E-3</v>
      </c>
      <c r="C29" s="23">
        <v>6.3766044698847793E-2</v>
      </c>
      <c r="D29" s="23">
        <v>0.1423442586587281</v>
      </c>
      <c r="E29" s="23">
        <v>1.4454126883264294E-2</v>
      </c>
    </row>
    <row r="30" spans="1:5">
      <c r="A30" t="s">
        <v>30</v>
      </c>
      <c r="B30" s="23">
        <v>2.0803426370351451E-2</v>
      </c>
      <c r="C30" s="24">
        <v>1.5745250058585214E-3</v>
      </c>
      <c r="D30" s="23">
        <v>3.0071731302882824E-2</v>
      </c>
      <c r="E30" s="23">
        <v>4.7756757410218044E-2</v>
      </c>
    </row>
    <row r="31" spans="1:5">
      <c r="A31" t="s">
        <v>31</v>
      </c>
      <c r="B31" s="23">
        <v>1.4403433084594934E-2</v>
      </c>
      <c r="C31" s="23">
        <v>0.12069838796665203</v>
      </c>
      <c r="D31" s="23">
        <v>3.6799478407457786E-2</v>
      </c>
      <c r="E31" s="24">
        <v>2.0997353080535359E-3</v>
      </c>
    </row>
    <row r="32" spans="1:5">
      <c r="A32" t="s">
        <v>32</v>
      </c>
      <c r="B32" s="23">
        <v>1.7222373254161306E-2</v>
      </c>
      <c r="C32" s="24">
        <v>6.468780003083866E-3</v>
      </c>
      <c r="D32" s="23">
        <v>1.6600086054382214E-2</v>
      </c>
      <c r="E32" s="23">
        <v>1.6105087261217614E-2</v>
      </c>
    </row>
    <row r="33" spans="1:5">
      <c r="A33" t="s">
        <v>33</v>
      </c>
      <c r="B33" s="23">
        <v>2.5446593455177562E-2</v>
      </c>
      <c r="C33" s="23">
        <v>7.1211250979628826E-2</v>
      </c>
      <c r="D33" s="23">
        <v>3.5374876581327076E-2</v>
      </c>
      <c r="E33" s="23">
        <v>4.8997067496411001E-2</v>
      </c>
    </row>
    <row r="34" spans="1:5">
      <c r="A34" t="s">
        <v>34</v>
      </c>
      <c r="B34" s="24">
        <v>5.2839560331004879E-3</v>
      </c>
      <c r="C34" s="23">
        <v>4.3739939712102563E-2</v>
      </c>
      <c r="D34" s="23">
        <v>5.9274099667551199E-2</v>
      </c>
      <c r="E34" s="24">
        <v>3.0332843665672885E-3</v>
      </c>
    </row>
    <row r="35" spans="1:5">
      <c r="A35" t="s">
        <v>35</v>
      </c>
      <c r="B35" s="24">
        <v>1.7579273452107674E-3</v>
      </c>
      <c r="C35" s="24">
        <v>2.5381560859739777E-3</v>
      </c>
      <c r="D35" s="23">
        <v>1.6464446637644476E-2</v>
      </c>
      <c r="E35" s="23">
        <v>1.4416686524212451E-2</v>
      </c>
    </row>
    <row r="36" spans="1:5">
      <c r="A36" t="s">
        <v>36</v>
      </c>
      <c r="B36" s="23">
        <v>1.7108127408046073E-2</v>
      </c>
      <c r="C36" s="24">
        <v>3.0228572330189287E-3</v>
      </c>
      <c r="D36" s="23">
        <v>7.9037955450264569E-2</v>
      </c>
      <c r="E36" s="23">
        <v>1.4055865843192687E-2</v>
      </c>
    </row>
    <row r="37" spans="1:5">
      <c r="A37" t="s">
        <v>37</v>
      </c>
      <c r="B37" s="24">
        <v>1.0806475855759219E-3</v>
      </c>
      <c r="C37" s="24">
        <v>1.1226984338964975E-2</v>
      </c>
      <c r="D37" s="23">
        <v>2.9409657992729404E-2</v>
      </c>
      <c r="E37" s="23">
        <v>1.9518760527105005E-2</v>
      </c>
    </row>
    <row r="38" spans="1:5">
      <c r="A38" t="s">
        <v>38</v>
      </c>
      <c r="B38" s="24">
        <v>9.5718057018722878E-4</v>
      </c>
      <c r="C38" s="23">
        <v>5.0714198053423934E-2</v>
      </c>
      <c r="D38" s="23">
        <v>6.5187720823332226E-2</v>
      </c>
      <c r="E38" s="23">
        <v>5.6159077590340938E-2</v>
      </c>
    </row>
    <row r="39" spans="1:5">
      <c r="A39" t="s">
        <v>39</v>
      </c>
      <c r="B39" s="23">
        <v>1.1900094392597574E-2</v>
      </c>
      <c r="C39" s="23">
        <v>1.1975199587887331E-2</v>
      </c>
      <c r="D39" s="23">
        <v>7.9236211472298132E-2</v>
      </c>
      <c r="E39" s="23">
        <v>1.0284724151354214E-2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9DAAE-B905-4FBE-AB32-E5DDF488C33D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2.5793385965823794E-3</v>
      </c>
      <c r="D5" s="10">
        <v>5.9262474958097049E-2</v>
      </c>
      <c r="E5" s="10">
        <v>2.2364902069012295E-2</v>
      </c>
      <c r="F5" s="10">
        <v>5.0922395783383222E-2</v>
      </c>
      <c r="G5" s="10">
        <v>2.2722316642316481E-2</v>
      </c>
      <c r="H5" s="10">
        <v>3.2604059132206606E-3</v>
      </c>
      <c r="I5" s="10">
        <v>2.6583797816482832E-3</v>
      </c>
      <c r="J5" s="10">
        <v>-1.7537638600887761E-2</v>
      </c>
      <c r="K5" s="10">
        <v>-2.9494092795810878E-4</v>
      </c>
      <c r="L5" s="10">
        <v>4.8384390625935213E-2</v>
      </c>
      <c r="M5" s="10">
        <v>4.9468387657987722E-2</v>
      </c>
      <c r="N5" s="10">
        <v>-2.3108168777511125E-3</v>
      </c>
      <c r="O5" s="10">
        <v>1.6949705286736817E-2</v>
      </c>
      <c r="P5" s="10">
        <v>5.6543670640681228E-2</v>
      </c>
      <c r="Q5" s="10">
        <v>-8.2404882288469976E-3</v>
      </c>
      <c r="R5" s="10">
        <v>1.3811759647062549E-2</v>
      </c>
      <c r="S5" s="10">
        <v>4.230376029714762E-3</v>
      </c>
      <c r="T5" s="10">
        <v>3.045191754984973E-2</v>
      </c>
      <c r="U5" s="11" t="s">
        <v>78</v>
      </c>
      <c r="V5" s="10">
        <v>3.1900631144814152E-2</v>
      </c>
      <c r="W5" s="10">
        <v>-4.4583521513234678E-2</v>
      </c>
      <c r="X5" s="10">
        <v>7.9102742728963202E-3</v>
      </c>
      <c r="Y5" s="10">
        <v>-3.3880932303816856E-2</v>
      </c>
      <c r="Z5" s="10">
        <v>2.4926463021622092E-2</v>
      </c>
      <c r="AA5" s="10">
        <v>1.4604937976184904E-2</v>
      </c>
      <c r="AB5" s="10">
        <v>-6.4027792067337247E-3</v>
      </c>
      <c r="AC5" s="10">
        <v>-6.1674987981574754E-3</v>
      </c>
      <c r="AD5" s="10">
        <v>-3.3289613658522626E-3</v>
      </c>
      <c r="AE5" s="10">
        <v>1.8188209965606855E-2</v>
      </c>
      <c r="AF5" s="10">
        <v>-5.8517536487039869E-2</v>
      </c>
      <c r="AG5" s="10">
        <v>-2.6815212553023368E-2</v>
      </c>
      <c r="AH5" s="10">
        <v>-3.096775970879349E-2</v>
      </c>
      <c r="AI5" s="10">
        <v>3.7979592523717021E-2</v>
      </c>
      <c r="AJ5" s="10">
        <v>-4.8193437644086151E-2</v>
      </c>
      <c r="AK5" s="10">
        <v>1.7940985398257375E-2</v>
      </c>
      <c r="AL5" s="10">
        <v>7.9236770494142735E-3</v>
      </c>
      <c r="AM5" s="10">
        <v>-2.1587010558905009E-2</v>
      </c>
      <c r="AN5" s="12">
        <v>-4.9772268874454934E-2</v>
      </c>
    </row>
    <row r="6" spans="1:40" ht="24">
      <c r="A6" s="13" t="s">
        <v>42</v>
      </c>
      <c r="B6" s="14" t="s">
        <v>41</v>
      </c>
      <c r="C6" s="15">
        <v>3.3350283495110586E-2</v>
      </c>
      <c r="D6" s="16">
        <v>2.4755424121042452E-2</v>
      </c>
      <c r="E6" s="16">
        <v>2.1616619637651123E-2</v>
      </c>
      <c r="F6" s="16">
        <v>2.4357425398733396E-2</v>
      </c>
      <c r="G6" s="16">
        <v>1.4531032803898619E-2</v>
      </c>
      <c r="H6" s="16">
        <v>1.5949339766014412E-2</v>
      </c>
      <c r="I6" s="16">
        <v>-2.9224693300899322E-2</v>
      </c>
      <c r="J6" s="16">
        <v>6.2315923072356191E-3</v>
      </c>
      <c r="K6" s="16">
        <v>4.2032231369037E-3</v>
      </c>
      <c r="L6" s="16">
        <v>4.4012978774575155E-2</v>
      </c>
      <c r="M6" s="16">
        <v>1.410011664625358E-2</v>
      </c>
      <c r="N6" s="16">
        <v>-3.0874913162070666E-2</v>
      </c>
      <c r="O6" s="16">
        <v>-1.4540528429285139E-2</v>
      </c>
      <c r="P6" s="16">
        <v>-3.867768736909747E-2</v>
      </c>
      <c r="Q6" s="16">
        <v>2.5054507154602536E-2</v>
      </c>
      <c r="R6" s="16">
        <v>1.2492134450592973E-2</v>
      </c>
      <c r="S6" s="16">
        <v>3.0355550345564496E-2</v>
      </c>
      <c r="T6" s="16">
        <v>-1.5012098905647061E-3</v>
      </c>
      <c r="U6" s="16">
        <v>1.8260552242565592E-2</v>
      </c>
      <c r="V6" s="16">
        <v>-1.745875230072982E-3</v>
      </c>
      <c r="W6" s="16">
        <v>2.0271665784124333E-2</v>
      </c>
      <c r="X6" s="16">
        <v>-2.1273859036590567E-2</v>
      </c>
      <c r="Y6" s="16">
        <v>-1.3969685125332193E-2</v>
      </c>
      <c r="Z6" s="16">
        <v>-1.5349536396548343E-2</v>
      </c>
      <c r="AA6" s="16">
        <v>-5.1604101681468451E-2</v>
      </c>
      <c r="AB6" s="16">
        <v>-4.2027479012940088E-3</v>
      </c>
      <c r="AC6" s="16">
        <v>5.4421405883534309E-3</v>
      </c>
      <c r="AD6" s="16">
        <v>-1.6197034966854335E-2</v>
      </c>
      <c r="AE6" s="16">
        <v>-1.9754494292334061E-2</v>
      </c>
      <c r="AF6" s="16">
        <v>-1.5588640114947953E-2</v>
      </c>
      <c r="AG6" s="16">
        <v>-2.3529128226867511E-2</v>
      </c>
      <c r="AH6" s="16">
        <v>-1.4689541628194892E-2</v>
      </c>
      <c r="AI6" s="16">
        <v>2.3867731450361564E-2</v>
      </c>
      <c r="AJ6" s="16">
        <v>-5.2998447204039879E-2</v>
      </c>
      <c r="AK6" s="17" t="s">
        <v>79</v>
      </c>
      <c r="AL6" s="16">
        <v>-4.0472066361694183E-2</v>
      </c>
      <c r="AM6" s="16">
        <v>-3.1135053382347656E-2</v>
      </c>
      <c r="AN6" s="18">
        <v>-3.4136995202311296E-2</v>
      </c>
    </row>
    <row r="7" spans="1:40" ht="24">
      <c r="A7" s="13" t="s">
        <v>43</v>
      </c>
      <c r="B7" s="14" t="s">
        <v>41</v>
      </c>
      <c r="C7" s="15">
        <v>-9.5106347207665146E-3</v>
      </c>
      <c r="D7" s="16">
        <v>9.3790092061104321E-4</v>
      </c>
      <c r="E7" s="16">
        <v>-2.0827600643383397E-2</v>
      </c>
      <c r="F7" s="16">
        <v>-1.8364362241589507E-2</v>
      </c>
      <c r="G7" s="16">
        <v>-4.7808410005094407E-3</v>
      </c>
      <c r="H7" s="16">
        <v>-5.8319151810360638E-3</v>
      </c>
      <c r="I7" s="16">
        <v>4.9283699214126252E-3</v>
      </c>
      <c r="J7" s="16">
        <v>4.23908323834499E-2</v>
      </c>
      <c r="K7" s="17" t="s">
        <v>80</v>
      </c>
      <c r="L7" s="16">
        <v>-3.7344964573888931E-2</v>
      </c>
      <c r="M7" s="16">
        <v>-7.9033608400127298E-2</v>
      </c>
      <c r="N7" s="16">
        <v>7.1401104316971408E-4</v>
      </c>
      <c r="O7" s="16">
        <v>-3.1242205369771667E-2</v>
      </c>
      <c r="P7" s="16">
        <v>3.0301177344898688E-2</v>
      </c>
      <c r="Q7" s="16">
        <v>1.3581600534252431E-2</v>
      </c>
      <c r="R7" s="16">
        <v>-2.2951987571244253E-2</v>
      </c>
      <c r="S7" s="16">
        <v>1.0419899533852242E-2</v>
      </c>
      <c r="T7" s="16">
        <v>-1.9370148198143644E-2</v>
      </c>
      <c r="U7" s="16">
        <v>-3.2280074564608463E-4</v>
      </c>
      <c r="V7" s="16">
        <v>-9.5377647222952052E-3</v>
      </c>
      <c r="W7" s="16">
        <v>3.9360091141323147E-2</v>
      </c>
      <c r="X7" s="16">
        <v>-1.6276154993177552E-2</v>
      </c>
      <c r="Y7" s="16">
        <v>2.1200254300441038E-3</v>
      </c>
      <c r="Z7" s="16">
        <v>-2.9673544924418995E-3</v>
      </c>
      <c r="AA7" s="16">
        <v>2.4858880888512652E-2</v>
      </c>
      <c r="AB7" s="17" t="s">
        <v>81</v>
      </c>
      <c r="AC7" s="16">
        <v>6.7994090061818504E-4</v>
      </c>
      <c r="AD7" s="16">
        <v>-2.1706539422737866E-2</v>
      </c>
      <c r="AE7" s="16">
        <v>-8.2968738310566174E-3</v>
      </c>
      <c r="AF7" s="16">
        <v>-6.3232978510226719E-3</v>
      </c>
      <c r="AG7" s="16">
        <v>3.285214511732084E-2</v>
      </c>
      <c r="AH7" s="16">
        <v>-1.8527642883699087E-2</v>
      </c>
      <c r="AI7" s="16">
        <v>-1.1046544447105948E-3</v>
      </c>
      <c r="AJ7" s="16">
        <v>-2.1693596194318683E-3</v>
      </c>
      <c r="AK7" s="16">
        <v>4.1596590201567153E-3</v>
      </c>
      <c r="AL7" s="16">
        <v>-1.2597481801858384E-2</v>
      </c>
      <c r="AM7" s="16">
        <v>5.022461987905269E-2</v>
      </c>
      <c r="AN7" s="18">
        <v>-3.489004769610084E-3</v>
      </c>
    </row>
    <row r="8" spans="1:40" ht="24">
      <c r="A8" s="13" t="s">
        <v>44</v>
      </c>
      <c r="B8" s="14" t="s">
        <v>41</v>
      </c>
      <c r="C8" s="15">
        <v>1.8399261782290462E-2</v>
      </c>
      <c r="D8" s="16">
        <v>-4.2879836951213827E-2</v>
      </c>
      <c r="E8" s="16">
        <v>2.4617791025514847E-2</v>
      </c>
      <c r="F8" s="16">
        <v>-3.1225448848328955E-2</v>
      </c>
      <c r="G8" s="17" t="s">
        <v>80</v>
      </c>
      <c r="H8" s="16">
        <v>-9.6723826773233591E-3</v>
      </c>
      <c r="I8" s="16">
        <v>-4.2375096112893307E-2</v>
      </c>
      <c r="J8" s="16">
        <v>-2.0263552209596122E-2</v>
      </c>
      <c r="K8" s="16">
        <v>-4.7882017587396342E-3</v>
      </c>
      <c r="L8" s="16">
        <v>2.6611211821857265E-2</v>
      </c>
      <c r="M8" s="16">
        <v>1.2567834297919836E-2</v>
      </c>
      <c r="N8" s="16">
        <v>-6.283439074395214E-2</v>
      </c>
      <c r="O8" s="16">
        <v>1.6836697823536181E-2</v>
      </c>
      <c r="P8" s="16">
        <v>-1.5477640546168627E-2</v>
      </c>
      <c r="Q8" s="16">
        <v>-3.7824257905868519E-2</v>
      </c>
      <c r="R8" s="16">
        <v>1.5817361712226096E-2</v>
      </c>
      <c r="S8" s="16">
        <v>1.0723337282848718E-2</v>
      </c>
      <c r="T8" s="16">
        <v>-5.2919161063531721E-2</v>
      </c>
      <c r="U8" s="16">
        <v>2.2947016213055785E-2</v>
      </c>
      <c r="V8" s="16">
        <v>2.0769850915538172E-2</v>
      </c>
      <c r="W8" s="16">
        <v>2.7760235775397067E-2</v>
      </c>
      <c r="X8" s="16">
        <v>7.5668211629723653E-3</v>
      </c>
      <c r="Y8" s="16">
        <v>-1.068386720634211E-2</v>
      </c>
      <c r="Z8" s="16">
        <v>1.7576538617088164E-2</v>
      </c>
      <c r="AA8" s="16">
        <v>-2.0950347031776357E-5</v>
      </c>
      <c r="AB8" s="16">
        <v>1.6940122349290442E-2</v>
      </c>
      <c r="AC8" s="16">
        <v>-1.6222115109328382E-2</v>
      </c>
      <c r="AD8" s="16">
        <v>3.5989619653536546E-3</v>
      </c>
      <c r="AE8" s="16">
        <v>7.270276926003824E-3</v>
      </c>
      <c r="AF8" s="16">
        <v>6.7138299476458094E-2</v>
      </c>
      <c r="AG8" s="16">
        <v>-2.9927610720429182E-2</v>
      </c>
      <c r="AH8" s="16">
        <v>-1.0528434304069663E-2</v>
      </c>
      <c r="AI8" s="16">
        <v>3.6732832310129346E-2</v>
      </c>
      <c r="AJ8" s="16">
        <v>6.1442305883979177E-3</v>
      </c>
      <c r="AK8" s="16">
        <v>1.4410471441662588E-2</v>
      </c>
      <c r="AL8" s="16">
        <v>3.7385846465438508E-2</v>
      </c>
      <c r="AM8" s="16">
        <v>2.647298940370495E-2</v>
      </c>
      <c r="AN8" s="18">
        <v>-1.6408904119001141E-2</v>
      </c>
    </row>
    <row r="9" spans="1:40" ht="24">
      <c r="A9" s="13" t="s">
        <v>45</v>
      </c>
      <c r="B9" s="14" t="s">
        <v>41</v>
      </c>
      <c r="C9" s="19" t="s">
        <v>82</v>
      </c>
      <c r="D9" s="16">
        <v>-4.0055440531618653E-3</v>
      </c>
      <c r="E9" s="16">
        <v>-1.8158201619382443E-2</v>
      </c>
      <c r="F9" s="16">
        <v>-2.1471879618864435E-2</v>
      </c>
      <c r="G9" s="16">
        <v>-2.0540071320230408E-2</v>
      </c>
      <c r="H9" s="16">
        <v>-2.9849897169215271E-2</v>
      </c>
      <c r="I9" s="16">
        <v>-1.4284074845644472E-2</v>
      </c>
      <c r="J9" s="17" t="s">
        <v>83</v>
      </c>
      <c r="K9" s="16">
        <v>4.2934353243654313E-2</v>
      </c>
      <c r="L9" s="16">
        <v>-1.2463483711774576E-2</v>
      </c>
      <c r="M9" s="16">
        <v>-2.6677109075474832E-2</v>
      </c>
      <c r="N9" s="16">
        <v>-2.6963495566935019E-3</v>
      </c>
      <c r="O9" s="16">
        <v>-5.0283426035529627E-2</v>
      </c>
      <c r="P9" s="16">
        <v>-1.8286384213466855E-2</v>
      </c>
      <c r="Q9" s="16">
        <v>-1.082841395014148E-2</v>
      </c>
      <c r="R9" s="16">
        <v>-4.4827171666985376E-2</v>
      </c>
      <c r="S9" s="16">
        <v>-1.9423510213099595E-2</v>
      </c>
      <c r="T9" s="16">
        <v>-3.0095315650816447E-2</v>
      </c>
      <c r="U9" s="16">
        <v>-1.7928164390704732E-2</v>
      </c>
      <c r="V9" s="16">
        <v>1.9019538801818916E-2</v>
      </c>
      <c r="W9" s="16">
        <v>2.4745120822074747E-2</v>
      </c>
      <c r="X9" s="16">
        <v>3.6172249745351437E-2</v>
      </c>
      <c r="Y9" s="16">
        <v>6.8985758833574424E-3</v>
      </c>
      <c r="Z9" s="16">
        <v>4.5235323839626147E-2</v>
      </c>
      <c r="AA9" s="16">
        <v>3.0652908762973812E-2</v>
      </c>
      <c r="AB9" s="16">
        <v>1.5780541111670241E-2</v>
      </c>
      <c r="AC9" s="16">
        <v>3.446853282068664E-2</v>
      </c>
      <c r="AD9" s="16">
        <v>3.103059594740738E-3</v>
      </c>
      <c r="AE9" s="16">
        <v>-1.2581731274861336E-2</v>
      </c>
      <c r="AF9" s="16">
        <v>2.4728763200282528E-2</v>
      </c>
      <c r="AG9" s="16">
        <v>1.8910687325029121E-3</v>
      </c>
      <c r="AH9" s="16">
        <v>-8.5394154482626751E-3</v>
      </c>
      <c r="AI9" s="16">
        <v>2.4232570692432919E-3</v>
      </c>
      <c r="AJ9" s="16">
        <v>7.461184221146647E-3</v>
      </c>
      <c r="AK9" s="16">
        <v>6.2624737842161002E-3</v>
      </c>
      <c r="AL9" s="16">
        <v>-1.3467760098380112E-2</v>
      </c>
      <c r="AM9" s="16">
        <v>-5.6445954292048571E-3</v>
      </c>
      <c r="AN9" s="18">
        <v>-2.2878357680585272E-3</v>
      </c>
    </row>
    <row r="10" spans="1:40" ht="24">
      <c r="A10" s="13" t="s">
        <v>46</v>
      </c>
      <c r="B10" s="14" t="s">
        <v>41</v>
      </c>
      <c r="C10" s="15">
        <v>-7.9186568332686568E-3</v>
      </c>
      <c r="D10" s="16">
        <v>1.6781778030313468E-2</v>
      </c>
      <c r="E10" s="16">
        <v>-2.6881015638861327E-3</v>
      </c>
      <c r="F10" s="16">
        <v>1.6832597316261657E-2</v>
      </c>
      <c r="G10" s="16">
        <v>1.0653979404076155E-2</v>
      </c>
      <c r="H10" s="16">
        <v>1.7145726416150992E-2</v>
      </c>
      <c r="I10" s="16">
        <v>-7.5278140102621821E-2</v>
      </c>
      <c r="J10" s="16">
        <v>-1.89837172178173E-2</v>
      </c>
      <c r="K10" s="16">
        <v>1.0294446265684175E-2</v>
      </c>
      <c r="L10" s="16">
        <v>-8.9821869516452674E-3</v>
      </c>
      <c r="M10" s="16">
        <v>-3.1177376543385992E-2</v>
      </c>
      <c r="N10" s="16">
        <v>-3.5928719924825013E-2</v>
      </c>
      <c r="O10" s="16">
        <v>-2.327407900360693E-2</v>
      </c>
      <c r="P10" s="16">
        <v>1.5643401087860519E-2</v>
      </c>
      <c r="Q10" s="16">
        <v>-8.4921266490902755E-3</v>
      </c>
      <c r="R10" s="16">
        <v>-4.0279681272436883E-2</v>
      </c>
      <c r="S10" s="17" t="s">
        <v>84</v>
      </c>
      <c r="T10" s="16">
        <v>1.4121591956435911E-2</v>
      </c>
      <c r="U10" s="16">
        <v>4.2401867295416987E-3</v>
      </c>
      <c r="V10" s="16">
        <v>6.5712889052708265E-2</v>
      </c>
      <c r="W10" s="16">
        <v>4.5805610253279928E-2</v>
      </c>
      <c r="X10" s="16">
        <v>7.8539069997795266E-2</v>
      </c>
      <c r="Y10" s="16">
        <v>-2.0467625948763248E-2</v>
      </c>
      <c r="Z10" s="16">
        <v>5.9431902255102503E-2</v>
      </c>
      <c r="AA10" s="16">
        <v>2.6635675263261799E-2</v>
      </c>
      <c r="AB10" s="16">
        <v>2.0929028824887178E-2</v>
      </c>
      <c r="AC10" s="16">
        <v>-1.4201441660239078E-4</v>
      </c>
      <c r="AD10" s="16">
        <v>-4.6663109357807705E-3</v>
      </c>
      <c r="AE10" s="16">
        <v>-1.206131283833947E-2</v>
      </c>
      <c r="AF10" s="16">
        <v>1.0847142781394294E-2</v>
      </c>
      <c r="AG10" s="16">
        <v>5.6283710069580922E-3</v>
      </c>
      <c r="AH10" s="16">
        <v>5.379079850302516E-3</v>
      </c>
      <c r="AI10" s="16">
        <v>1.1428643206472654E-2</v>
      </c>
      <c r="AJ10" s="16">
        <v>-1.8567027153506298E-2</v>
      </c>
      <c r="AK10" s="16">
        <v>2.9846674210329986E-2</v>
      </c>
      <c r="AL10" s="16">
        <v>7.195575618315366E-3</v>
      </c>
      <c r="AM10" s="16">
        <v>3.5603661899113057E-2</v>
      </c>
      <c r="AN10" s="18">
        <v>-2.4247244038465988E-2</v>
      </c>
    </row>
    <row r="11" spans="1:40" ht="24">
      <c r="A11" s="13" t="s">
        <v>47</v>
      </c>
      <c r="B11" s="14" t="s">
        <v>41</v>
      </c>
      <c r="C11" s="15">
        <v>9.446087940748589E-3</v>
      </c>
      <c r="D11" s="16">
        <v>-4.3407466896881318E-2</v>
      </c>
      <c r="E11" s="16">
        <v>-3.1432285550444326E-2</v>
      </c>
      <c r="F11" s="16">
        <v>-5.3656858227034337E-2</v>
      </c>
      <c r="G11" s="16">
        <v>-3.7559464051714529E-2</v>
      </c>
      <c r="H11" s="16">
        <v>-6.2852511559292348E-2</v>
      </c>
      <c r="I11" s="16">
        <v>4.2688393884614699E-2</v>
      </c>
      <c r="J11" s="16">
        <v>-1.0603961463278487E-2</v>
      </c>
      <c r="K11" s="16">
        <v>1.3511449631512558E-2</v>
      </c>
      <c r="L11" s="16">
        <v>-4.475620489958089E-2</v>
      </c>
      <c r="M11" s="16">
        <v>-1.2537512019574424E-2</v>
      </c>
      <c r="N11" s="16">
        <v>-2.498215490284509E-2</v>
      </c>
      <c r="O11" s="16">
        <v>1.0664037396092046E-2</v>
      </c>
      <c r="P11" s="16">
        <v>-1.0381686366778137E-2</v>
      </c>
      <c r="Q11" s="17" t="s">
        <v>84</v>
      </c>
      <c r="R11" s="16">
        <v>7.0889696106538362E-3</v>
      </c>
      <c r="S11" s="16">
        <v>-8.5077057322493453E-3</v>
      </c>
      <c r="T11" s="16">
        <v>-1.9541080852295913E-2</v>
      </c>
      <c r="U11" s="16">
        <v>-8.2612079417630074E-3</v>
      </c>
      <c r="V11" s="16">
        <v>-3.7570532167262468E-4</v>
      </c>
      <c r="W11" s="16">
        <v>3.1933957728743807E-2</v>
      </c>
      <c r="X11" s="16">
        <v>2.0780556937106502E-2</v>
      </c>
      <c r="Y11" s="16">
        <v>4.8612375084307038E-3</v>
      </c>
      <c r="Z11" s="16">
        <v>-1.7478308724158634E-2</v>
      </c>
      <c r="AA11" s="16">
        <v>3.0329024636306292E-2</v>
      </c>
      <c r="AB11" s="16">
        <v>-4.1028924570516469E-2</v>
      </c>
      <c r="AC11" s="16">
        <v>2.2790277052457033E-2</v>
      </c>
      <c r="AD11" s="16">
        <v>2.8816461858001602E-2</v>
      </c>
      <c r="AE11" s="16">
        <v>1.2164048193365275E-2</v>
      </c>
      <c r="AF11" s="16">
        <v>1.6224156286114122E-5</v>
      </c>
      <c r="AG11" s="16">
        <v>5.3674516735426343E-2</v>
      </c>
      <c r="AH11" s="16">
        <v>5.6331009728262604E-2</v>
      </c>
      <c r="AI11" s="16">
        <v>2.3757170250215655E-2</v>
      </c>
      <c r="AJ11" s="16">
        <v>9.9041913409198788E-3</v>
      </c>
      <c r="AK11" s="16">
        <v>2.4651675003667113E-2</v>
      </c>
      <c r="AL11" s="16">
        <v>4.0766900428199498E-3</v>
      </c>
      <c r="AM11" s="16">
        <v>-1.5600883165272448E-2</v>
      </c>
      <c r="AN11" s="18">
        <v>4.864545575692665E-2</v>
      </c>
    </row>
    <row r="12" spans="1:40" ht="24">
      <c r="A12" s="13" t="s">
        <v>48</v>
      </c>
      <c r="B12" s="14" t="s">
        <v>41</v>
      </c>
      <c r="C12" s="15">
        <v>2.0034864366305145E-2</v>
      </c>
      <c r="D12" s="16">
        <v>5.4268243917760507E-2</v>
      </c>
      <c r="E12" s="16">
        <v>1.1795231707185279E-2</v>
      </c>
      <c r="F12" s="16">
        <v>5.6341645437996524E-2</v>
      </c>
      <c r="G12" s="16">
        <v>2.0771417949455001E-2</v>
      </c>
      <c r="H12" s="16">
        <v>2.3963905128726828E-2</v>
      </c>
      <c r="I12" s="16">
        <v>1.2108319281998381E-2</v>
      </c>
      <c r="J12" s="16">
        <v>1.876385791751297E-2</v>
      </c>
      <c r="K12" s="16">
        <v>-9.5506241137505339E-3</v>
      </c>
      <c r="L12" s="16">
        <v>2.9257850803647924E-2</v>
      </c>
      <c r="M12" s="16">
        <v>-4.2983905639389858E-3</v>
      </c>
      <c r="N12" s="16">
        <v>2.8798465211420609E-2</v>
      </c>
      <c r="O12" s="16">
        <v>6.5140826606313639E-3</v>
      </c>
      <c r="P12" s="16">
        <v>-5.0645670181639789E-3</v>
      </c>
      <c r="Q12" s="16">
        <v>-3.7036927013986393E-4</v>
      </c>
      <c r="R12" s="16">
        <v>-1.211015052791203E-3</v>
      </c>
      <c r="S12" s="16">
        <v>6.6274206976076014E-2</v>
      </c>
      <c r="T12" s="16">
        <v>-1.8429061518750796E-3</v>
      </c>
      <c r="U12" s="16">
        <v>3.2201722880924252E-2</v>
      </c>
      <c r="V12" s="17" t="s">
        <v>80</v>
      </c>
      <c r="W12" s="16">
        <v>4.638025583407859E-3</v>
      </c>
      <c r="X12" s="16">
        <v>1.2246965016392262E-3</v>
      </c>
      <c r="Y12" s="16">
        <v>2.8633752811845783E-3</v>
      </c>
      <c r="Z12" s="16">
        <v>6.304899695081561E-3</v>
      </c>
      <c r="AA12" s="16">
        <v>2.4115557388419771E-2</v>
      </c>
      <c r="AB12" s="16">
        <v>1.8619512050894575E-2</v>
      </c>
      <c r="AC12" s="16">
        <v>2.1692619774540858E-2</v>
      </c>
      <c r="AD12" s="16">
        <v>-5.2829377767169845E-2</v>
      </c>
      <c r="AE12" s="16">
        <v>-4.8390129102382377E-2</v>
      </c>
      <c r="AF12" s="16">
        <v>-2.4853381170987635E-2</v>
      </c>
      <c r="AG12" s="16">
        <v>-4.4294070544554733E-2</v>
      </c>
      <c r="AH12" s="16">
        <v>-3.1859981411437796E-2</v>
      </c>
      <c r="AI12" s="16">
        <v>-4.4287833563731146E-3</v>
      </c>
      <c r="AJ12" s="16">
        <v>-3.8735300360069419E-2</v>
      </c>
      <c r="AK12" s="16">
        <v>-1.717653470922397E-3</v>
      </c>
      <c r="AL12" s="16">
        <v>-2.0718679293514612E-2</v>
      </c>
      <c r="AM12" s="16">
        <v>-7.6917532897131276E-3</v>
      </c>
      <c r="AN12" s="18">
        <v>-2.9147387032744457E-2</v>
      </c>
    </row>
    <row r="13" spans="1:40" ht="24">
      <c r="A13" s="13" t="s">
        <v>49</v>
      </c>
      <c r="B13" s="14" t="s">
        <v>41</v>
      </c>
      <c r="C13" s="15">
        <v>-5.8448655567683071E-3</v>
      </c>
      <c r="D13" s="16">
        <v>5.1951347735258351E-3</v>
      </c>
      <c r="E13" s="16">
        <v>-3.0798536969638864E-2</v>
      </c>
      <c r="F13" s="16">
        <v>2.1947724753216109E-2</v>
      </c>
      <c r="G13" s="16">
        <v>3.7060815571273047E-2</v>
      </c>
      <c r="H13" s="16">
        <v>5.1198606147307174E-2</v>
      </c>
      <c r="I13" s="16">
        <v>1.4080267854137466E-2</v>
      </c>
      <c r="J13" s="16">
        <v>-1.3188626114097476E-2</v>
      </c>
      <c r="K13" s="16">
        <v>-1.2456928946468269E-2</v>
      </c>
      <c r="L13" s="16">
        <v>1.0038157613969109E-2</v>
      </c>
      <c r="M13" s="16">
        <v>4.6508315667672148E-2</v>
      </c>
      <c r="N13" s="16">
        <v>-5.4770874645304899E-3</v>
      </c>
      <c r="O13" s="16">
        <v>3.5333599156097004E-2</v>
      </c>
      <c r="P13" s="16">
        <v>7.0855040709082565E-2</v>
      </c>
      <c r="Q13" s="16">
        <v>4.0675183579605024E-3</v>
      </c>
      <c r="R13" s="16">
        <v>5.1993121082988189E-2</v>
      </c>
      <c r="S13" s="16">
        <v>7.233715631115363E-3</v>
      </c>
      <c r="T13" s="16">
        <v>-1.0359350735942328E-2</v>
      </c>
      <c r="U13" s="16">
        <v>7.9464743263796076E-3</v>
      </c>
      <c r="V13" s="16">
        <v>-2.054572024107092E-2</v>
      </c>
      <c r="W13" s="16">
        <v>-3.3455117880120352E-3</v>
      </c>
      <c r="X13" s="16">
        <v>-3.2636795199183652E-2</v>
      </c>
      <c r="Y13" s="16">
        <v>-6.826250688565115E-2</v>
      </c>
      <c r="Z13" s="16">
        <v>-2.2927221645534703E-2</v>
      </c>
      <c r="AA13" s="16">
        <v>3.1952829874822758E-2</v>
      </c>
      <c r="AB13" s="16">
        <v>-2.5170369563272923E-2</v>
      </c>
      <c r="AC13" s="16">
        <v>-2.9242579936132052E-3</v>
      </c>
      <c r="AD13" s="16">
        <v>-3.6438872193143341E-4</v>
      </c>
      <c r="AE13" s="16">
        <v>-5.2973707885945994E-3</v>
      </c>
      <c r="AF13" s="16">
        <v>-8.5537044198644701E-3</v>
      </c>
      <c r="AG13" s="16">
        <v>-5.706736750854529E-2</v>
      </c>
      <c r="AH13" s="16">
        <v>2.7271204511700349E-2</v>
      </c>
      <c r="AI13" s="16">
        <v>-1.4523736793120202E-2</v>
      </c>
      <c r="AJ13" s="16">
        <v>-3.1154610865004376E-2</v>
      </c>
      <c r="AK13" s="16">
        <v>-3.9779627762639685E-2</v>
      </c>
      <c r="AL13" s="17" t="s">
        <v>84</v>
      </c>
      <c r="AM13" s="16">
        <v>-3.2889079065165981E-3</v>
      </c>
      <c r="AN13" s="18">
        <v>-2.9402067852828801E-2</v>
      </c>
    </row>
    <row r="14" spans="1:40" ht="24">
      <c r="A14" s="13" t="s">
        <v>50</v>
      </c>
      <c r="B14" s="14" t="s">
        <v>41</v>
      </c>
      <c r="C14" s="19" t="s">
        <v>85</v>
      </c>
      <c r="D14" s="16">
        <v>-5.05192177564382E-3</v>
      </c>
      <c r="E14" s="16">
        <v>4.6309712546494144E-2</v>
      </c>
      <c r="F14" s="16">
        <v>4.1167304010203708E-2</v>
      </c>
      <c r="G14" s="16">
        <v>-1.6274006901143164E-2</v>
      </c>
      <c r="H14" s="16">
        <v>3.4776602093424258E-2</v>
      </c>
      <c r="I14" s="16">
        <v>-2.8669528025639528E-2</v>
      </c>
      <c r="J14" s="16">
        <v>3.4091903888284758E-2</v>
      </c>
      <c r="K14" s="16">
        <v>6.8138849704607542E-4</v>
      </c>
      <c r="L14" s="16">
        <v>5.6331874746758603E-4</v>
      </c>
      <c r="M14" s="16">
        <v>-1.1434436968872448E-3</v>
      </c>
      <c r="N14" s="16">
        <v>-2.1951307366666999E-2</v>
      </c>
      <c r="O14" s="16">
        <v>-7.9420008959014896E-3</v>
      </c>
      <c r="P14" s="16">
        <v>4.3728373412840353E-2</v>
      </c>
      <c r="Q14" s="16">
        <v>2.3012445880623015E-2</v>
      </c>
      <c r="R14" s="16">
        <v>4.2939420716177457E-2</v>
      </c>
      <c r="S14" s="16">
        <v>-1.649256104423954E-4</v>
      </c>
      <c r="T14" s="16">
        <v>-1.814371674766813E-2</v>
      </c>
      <c r="U14" s="16">
        <v>-6.2515607511688864E-3</v>
      </c>
      <c r="V14" s="16">
        <v>2.1743597353564757E-2</v>
      </c>
      <c r="W14" s="16">
        <v>-1.6789808919750224E-2</v>
      </c>
      <c r="X14" s="16">
        <v>2.3736697141473959E-3</v>
      </c>
      <c r="Y14" s="16">
        <v>1.0306346645707202E-3</v>
      </c>
      <c r="Z14" s="16">
        <v>4.5073847564010547E-2</v>
      </c>
      <c r="AA14" s="16">
        <v>-1.0120216244674298E-2</v>
      </c>
      <c r="AB14" s="16">
        <v>-8.6734956384012362E-3</v>
      </c>
      <c r="AC14" s="17" t="s">
        <v>80</v>
      </c>
      <c r="AD14" s="16">
        <v>-3.1154424094873318E-2</v>
      </c>
      <c r="AE14" s="16">
        <v>1.5349408282781521E-3</v>
      </c>
      <c r="AF14" s="16">
        <v>1.6022814252403095E-2</v>
      </c>
      <c r="AG14" s="16">
        <v>-3.7345542580150014E-2</v>
      </c>
      <c r="AH14" s="16">
        <v>-1.5053496510790566E-2</v>
      </c>
      <c r="AI14" s="16">
        <v>-6.4810874120042633E-2</v>
      </c>
      <c r="AJ14" s="16">
        <v>-3.9110500809719555E-2</v>
      </c>
      <c r="AK14" s="16">
        <v>5.4004297278959649E-3</v>
      </c>
      <c r="AL14" s="16">
        <v>-2.9716145012078895E-3</v>
      </c>
      <c r="AM14" s="16">
        <v>3.7613650423462881E-2</v>
      </c>
      <c r="AN14" s="18">
        <v>-3.0786912802786174E-2</v>
      </c>
    </row>
    <row r="15" spans="1:40" ht="24">
      <c r="A15" s="13" t="s">
        <v>51</v>
      </c>
      <c r="B15" s="14" t="s">
        <v>41</v>
      </c>
      <c r="C15" s="15">
        <v>3.394559035805958E-2</v>
      </c>
      <c r="D15" s="16">
        <v>-2.1542117252871803E-2</v>
      </c>
      <c r="E15" s="17" t="s">
        <v>86</v>
      </c>
      <c r="F15" s="16">
        <v>-5.2450737545441661E-2</v>
      </c>
      <c r="G15" s="16">
        <v>2.4195291711062997E-2</v>
      </c>
      <c r="H15" s="16">
        <v>-1.7033567529022248E-3</v>
      </c>
      <c r="I15" s="16">
        <v>-3.3876400655080845E-2</v>
      </c>
      <c r="J15" s="16">
        <v>-1.7589299144051274E-2</v>
      </c>
      <c r="K15" s="16">
        <v>-2.0483014993704585E-2</v>
      </c>
      <c r="L15" s="16">
        <v>-2.4579806070399311E-2</v>
      </c>
      <c r="M15" s="16">
        <v>-5.7321084314595372E-2</v>
      </c>
      <c r="N15" s="16">
        <v>-5.3748101800558723E-2</v>
      </c>
      <c r="O15" s="16">
        <v>-1.0509241308661085E-2</v>
      </c>
      <c r="P15" s="16">
        <v>1.2516813513537528E-2</v>
      </c>
      <c r="Q15" s="16">
        <v>-3.1099039460980023E-2</v>
      </c>
      <c r="R15" s="16">
        <v>2.0183533382561753E-2</v>
      </c>
      <c r="S15" s="16">
        <v>-2.6937533297060456E-3</v>
      </c>
      <c r="T15" s="16">
        <v>-6.1160229848732317E-2</v>
      </c>
      <c r="U15" s="16">
        <v>2.2188135969373312E-2</v>
      </c>
      <c r="V15" s="16">
        <v>1.1600956441167314E-2</v>
      </c>
      <c r="W15" s="16">
        <v>6.0341660215502413E-2</v>
      </c>
      <c r="X15" s="16">
        <v>5.4069164359326592E-2</v>
      </c>
      <c r="Y15" s="16">
        <v>9.0844917574811265E-3</v>
      </c>
      <c r="Z15" s="16">
        <v>5.1468405204808394E-2</v>
      </c>
      <c r="AA15" s="16">
        <v>2.3854657774707629E-3</v>
      </c>
      <c r="AB15" s="16">
        <v>1.0830171108119208E-2</v>
      </c>
      <c r="AC15" s="16">
        <v>4.5408150000271916E-2</v>
      </c>
      <c r="AD15" s="16">
        <v>2.342857486076063E-2</v>
      </c>
      <c r="AE15" s="16">
        <v>4.778616240705473E-2</v>
      </c>
      <c r="AF15" s="16">
        <v>5.9074597468795044E-2</v>
      </c>
      <c r="AG15" s="16">
        <v>1.0394518366224665E-2</v>
      </c>
      <c r="AH15" s="16">
        <v>5.0620612269384182E-3</v>
      </c>
      <c r="AI15" s="16">
        <v>-1.0455391380022716E-2</v>
      </c>
      <c r="AJ15" s="16">
        <v>4.7613656665860971E-3</v>
      </c>
      <c r="AK15" s="16">
        <v>2.1063861862405043E-2</v>
      </c>
      <c r="AL15" s="16">
        <v>-3.0542813617204675E-2</v>
      </c>
      <c r="AM15" s="16">
        <v>1.8213262817506827E-3</v>
      </c>
      <c r="AN15" s="18">
        <v>-3.0156852035021463E-2</v>
      </c>
    </row>
    <row r="16" spans="1:40" ht="24">
      <c r="A16" s="13" t="s">
        <v>52</v>
      </c>
      <c r="B16" s="14" t="s">
        <v>41</v>
      </c>
      <c r="C16" s="15">
        <v>-1.0800947602873739E-2</v>
      </c>
      <c r="D16" s="16">
        <v>2.0679879291347174E-2</v>
      </c>
      <c r="E16" s="16">
        <v>2.3288042430708044E-2</v>
      </c>
      <c r="F16" s="16">
        <v>-7.4350292973944573E-3</v>
      </c>
      <c r="G16" s="16">
        <v>3.526542596130475E-3</v>
      </c>
      <c r="H16" s="16">
        <v>-9.5372383885298055E-3</v>
      </c>
      <c r="I16" s="16">
        <v>3.1412143365819913E-2</v>
      </c>
      <c r="J16" s="16">
        <v>2.9675900810881128E-3</v>
      </c>
      <c r="K16" s="16">
        <v>-2.1230649091114329E-2</v>
      </c>
      <c r="L16" s="16">
        <v>6.2653123743865891E-2</v>
      </c>
      <c r="M16" s="16">
        <v>8.0956543612120721E-2</v>
      </c>
      <c r="N16" s="16">
        <v>5.8874308854388518E-2</v>
      </c>
      <c r="O16" s="16">
        <v>3.6203029971316573E-2</v>
      </c>
      <c r="P16" s="16">
        <v>-7.7285936557860025E-4</v>
      </c>
      <c r="Q16" s="16">
        <v>2.8362078411265916E-2</v>
      </c>
      <c r="R16" s="16">
        <v>2.5179711685003402E-2</v>
      </c>
      <c r="S16" s="16">
        <v>-4.6049436461013263E-3</v>
      </c>
      <c r="T16" s="16">
        <v>4.1338769024922069E-2</v>
      </c>
      <c r="U16" s="16">
        <v>-3.2642161328909369E-3</v>
      </c>
      <c r="V16" s="16">
        <v>-5.1675859884807322E-2</v>
      </c>
      <c r="W16" s="16">
        <v>-6.7614529418292338E-2</v>
      </c>
      <c r="X16" s="16">
        <v>-6.8388966228693032E-2</v>
      </c>
      <c r="Y16" s="16">
        <v>4.095401435468541E-2</v>
      </c>
      <c r="Z16" s="16">
        <v>-8.8361281532902836E-3</v>
      </c>
      <c r="AA16" s="16">
        <v>-2.0561728225224708E-2</v>
      </c>
      <c r="AB16" s="16">
        <v>-2.804574992053608E-2</v>
      </c>
      <c r="AC16" s="16">
        <v>-3.040646272858823E-2</v>
      </c>
      <c r="AD16" s="17" t="s">
        <v>87</v>
      </c>
      <c r="AE16" s="16">
        <v>-1.7038514611251884E-2</v>
      </c>
      <c r="AF16" s="16">
        <v>1.2385321416732834E-3</v>
      </c>
      <c r="AG16" s="16">
        <v>1.1719800007540719E-2</v>
      </c>
      <c r="AH16" s="16">
        <v>-3.654274951148296E-2</v>
      </c>
      <c r="AI16" s="16">
        <v>3.9339044408264273E-2</v>
      </c>
      <c r="AJ16" s="16">
        <v>-7.3609890791618508E-3</v>
      </c>
      <c r="AK16" s="16">
        <v>-1.570706234613236E-2</v>
      </c>
      <c r="AL16" s="16">
        <v>-3.195059501462916E-4</v>
      </c>
      <c r="AM16" s="16">
        <v>-3.4462308700195315E-2</v>
      </c>
      <c r="AN16" s="18">
        <v>-1.056707759165859E-2</v>
      </c>
    </row>
    <row r="17" spans="1:40" ht="24">
      <c r="A17" s="13" t="s">
        <v>53</v>
      </c>
      <c r="B17" s="14" t="s">
        <v>41</v>
      </c>
      <c r="C17" s="15">
        <v>4.0769880895657411E-2</v>
      </c>
      <c r="D17" s="16">
        <v>-4.2665990365757106E-3</v>
      </c>
      <c r="E17" s="16">
        <v>5.1044167532057084E-3</v>
      </c>
      <c r="F17" s="16">
        <v>-1.8335439097363692E-2</v>
      </c>
      <c r="G17" s="16">
        <v>-1.0410535103368295E-2</v>
      </c>
      <c r="H17" s="16">
        <v>-4.2594409870025992E-3</v>
      </c>
      <c r="I17" s="16">
        <v>2.4762683274843961E-2</v>
      </c>
      <c r="J17" s="16">
        <v>-8.3416411912071026E-3</v>
      </c>
      <c r="K17" s="16">
        <v>-1.8316638573676582E-2</v>
      </c>
      <c r="L17" s="16">
        <v>1.2224359769962317E-2</v>
      </c>
      <c r="M17" s="16">
        <v>4.9201959769541719E-2</v>
      </c>
      <c r="N17" s="16">
        <v>-2.6513232048439943E-3</v>
      </c>
      <c r="O17" s="16">
        <v>3.5394737387102936E-2</v>
      </c>
      <c r="P17" s="16">
        <v>1.6161185054420976E-2</v>
      </c>
      <c r="Q17" s="16">
        <v>5.6058630899933938E-2</v>
      </c>
      <c r="R17" s="16">
        <v>5.542694013619618E-2</v>
      </c>
      <c r="S17" s="16">
        <v>5.372649934152378E-3</v>
      </c>
      <c r="T17" s="16">
        <v>4.9612823429954246E-2</v>
      </c>
      <c r="U17" s="16">
        <v>-3.0907735284093182E-2</v>
      </c>
      <c r="V17" s="16">
        <v>-3.1493264750857522E-2</v>
      </c>
      <c r="W17" s="16">
        <v>-4.7504049290940827E-2</v>
      </c>
      <c r="X17" s="16">
        <v>5.1932465387664762E-3</v>
      </c>
      <c r="Y17" s="16">
        <v>-4.7722260462352097E-2</v>
      </c>
      <c r="Z17" s="16">
        <v>-3.4729223840807309E-2</v>
      </c>
      <c r="AA17" s="16">
        <v>2.5293774735335783E-2</v>
      </c>
      <c r="AB17" s="16">
        <v>2.1931978255328274E-2</v>
      </c>
      <c r="AC17" s="16">
        <v>-1.483904547277216E-2</v>
      </c>
      <c r="AD17" s="16">
        <v>-3.6950559086195781E-2</v>
      </c>
      <c r="AE17" s="16">
        <v>7.4755033930148235E-3</v>
      </c>
      <c r="AF17" s="16">
        <v>-6.0171359825349748E-2</v>
      </c>
      <c r="AG17" s="16">
        <v>1.2743754457392339E-2</v>
      </c>
      <c r="AH17" s="17" t="s">
        <v>78</v>
      </c>
      <c r="AI17" s="16">
        <v>-6.7333193850905138E-2</v>
      </c>
      <c r="AJ17" s="16">
        <v>6.6098411653528095E-3</v>
      </c>
      <c r="AK17" s="16">
        <v>-1.4388459649266445E-2</v>
      </c>
      <c r="AL17" s="16">
        <v>2.7182829934913527E-2</v>
      </c>
      <c r="AM17" s="16">
        <v>3.1504881910413708E-2</v>
      </c>
      <c r="AN17" s="18">
        <v>-5.8669763521119068E-3</v>
      </c>
    </row>
    <row r="18" spans="1:40" ht="24">
      <c r="A18" s="13" t="s">
        <v>54</v>
      </c>
      <c r="B18" s="14" t="s">
        <v>41</v>
      </c>
      <c r="C18" s="15">
        <v>-1.5301036683920665E-2</v>
      </c>
      <c r="D18" s="16">
        <v>2.832174346857437E-2</v>
      </c>
      <c r="E18" s="16">
        <v>-1.0520085062115866E-2</v>
      </c>
      <c r="F18" s="16">
        <v>3.6933809891875252E-2</v>
      </c>
      <c r="G18" s="16">
        <v>3.6408158751848808E-2</v>
      </c>
      <c r="H18" s="16">
        <v>2.8429995291156286E-2</v>
      </c>
      <c r="I18" s="16">
        <v>3.8917205065918108E-2</v>
      </c>
      <c r="J18" s="16">
        <v>2.3650144035032325E-3</v>
      </c>
      <c r="K18" s="16">
        <v>-1.0726172224135274E-3</v>
      </c>
      <c r="L18" s="16">
        <v>1.0255873626543855E-2</v>
      </c>
      <c r="M18" s="16">
        <v>4.5735040014425868E-2</v>
      </c>
      <c r="N18" s="16">
        <v>6.9021649097023565E-3</v>
      </c>
      <c r="O18" s="16">
        <v>2.9475279083633583E-2</v>
      </c>
      <c r="P18" s="16">
        <v>2.0554045465847069E-2</v>
      </c>
      <c r="Q18" s="16">
        <v>2.3707375876051599E-2</v>
      </c>
      <c r="R18" s="16">
        <v>8.2116196470283266E-3</v>
      </c>
      <c r="S18" s="16">
        <v>1.1446045119973809E-2</v>
      </c>
      <c r="T18" s="16">
        <v>2.4188046745624223E-2</v>
      </c>
      <c r="U18" s="16">
        <v>3.7984739527995935E-2</v>
      </c>
      <c r="V18" s="16">
        <v>-4.3953046123785785E-3</v>
      </c>
      <c r="W18" s="16">
        <v>-2.0714314048106478E-2</v>
      </c>
      <c r="X18" s="16">
        <v>-3.8349289722174905E-2</v>
      </c>
      <c r="Y18" s="16">
        <v>-1.757050964013664E-2</v>
      </c>
      <c r="Z18" s="16">
        <v>8.9133996718003781E-3</v>
      </c>
      <c r="AA18" s="16">
        <v>-4.5762009293830473E-2</v>
      </c>
      <c r="AB18" s="16">
        <v>-6.839147738061515E-3</v>
      </c>
      <c r="AC18" s="16">
        <v>-6.404825208009525E-2</v>
      </c>
      <c r="AD18" s="16">
        <v>3.9804491963642392E-2</v>
      </c>
      <c r="AE18" s="16">
        <v>2.8393559006074437E-3</v>
      </c>
      <c r="AF18" s="16">
        <v>-4.1981020277126392E-2</v>
      </c>
      <c r="AG18" s="16">
        <v>-5.0667938059184077E-2</v>
      </c>
      <c r="AH18" s="16">
        <v>-6.750731318485087E-2</v>
      </c>
      <c r="AI18" s="17" t="s">
        <v>78</v>
      </c>
      <c r="AJ18" s="16">
        <v>5.746430990879136E-3</v>
      </c>
      <c r="AK18" s="16">
        <v>2.344643723693695E-2</v>
      </c>
      <c r="AL18" s="16">
        <v>-1.4540587700978536E-2</v>
      </c>
      <c r="AM18" s="16">
        <v>-3.6084786285169028E-2</v>
      </c>
      <c r="AN18" s="18">
        <v>-1.5580210628055301E-2</v>
      </c>
    </row>
    <row r="19" spans="1:40" ht="24">
      <c r="A19" s="13" t="s">
        <v>55</v>
      </c>
      <c r="B19" s="14" t="s">
        <v>41</v>
      </c>
      <c r="C19" s="15">
        <v>4.9609670141712104E-3</v>
      </c>
      <c r="D19" s="16">
        <v>-4.6485649831523486E-2</v>
      </c>
      <c r="E19" s="16">
        <v>2.034889344965474E-2</v>
      </c>
      <c r="F19" s="16">
        <v>-2.5939255136985917E-2</v>
      </c>
      <c r="G19" s="16">
        <v>1.5649780625353282E-2</v>
      </c>
      <c r="H19" s="16">
        <v>-1.797659331227968E-2</v>
      </c>
      <c r="I19" s="16">
        <v>-3.0273108078051721E-2</v>
      </c>
      <c r="J19" s="16">
        <v>-4.3804312001890028E-2</v>
      </c>
      <c r="K19" s="16">
        <v>-2.2748747653240881E-2</v>
      </c>
      <c r="L19" s="16">
        <v>-5.2006311099626758E-2</v>
      </c>
      <c r="M19" s="16">
        <v>6.3061129019164426E-3</v>
      </c>
      <c r="N19" s="16">
        <v>-4.142090869115235E-2</v>
      </c>
      <c r="O19" s="16">
        <v>1.4794211040422415E-2</v>
      </c>
      <c r="P19" s="16">
        <v>-1.4158005501282468E-2</v>
      </c>
      <c r="Q19" s="16">
        <v>7.0754947863409315E-3</v>
      </c>
      <c r="R19" s="17" t="s">
        <v>78</v>
      </c>
      <c r="S19" s="16">
        <v>-4.0232446247720176E-2</v>
      </c>
      <c r="T19" s="16">
        <v>6.7340332549076379E-3</v>
      </c>
      <c r="U19" s="16">
        <v>1.3823716524382107E-2</v>
      </c>
      <c r="V19" s="16">
        <v>-1.2081204120118494E-3</v>
      </c>
      <c r="W19" s="16">
        <v>-2.0885318035889017E-2</v>
      </c>
      <c r="X19" s="16">
        <v>9.6548143961128728E-3</v>
      </c>
      <c r="Y19" s="16">
        <v>-2.226026012791686E-3</v>
      </c>
      <c r="Z19" s="16">
        <v>-1.1612866534691584E-2</v>
      </c>
      <c r="AA19" s="16">
        <v>7.9997704791418996E-3</v>
      </c>
      <c r="AB19" s="16">
        <v>3.8543095127542809E-2</v>
      </c>
      <c r="AC19" s="16">
        <v>4.2418881435707489E-2</v>
      </c>
      <c r="AD19" s="16">
        <v>2.5469779182963958E-2</v>
      </c>
      <c r="AE19" s="16">
        <v>7.2552613926171156E-2</v>
      </c>
      <c r="AF19" s="16">
        <v>2.6994139810011641E-2</v>
      </c>
      <c r="AG19" s="16">
        <v>-6.5268709973636348E-4</v>
      </c>
      <c r="AH19" s="16">
        <v>5.5537270166861684E-2</v>
      </c>
      <c r="AI19" s="16">
        <v>8.212649966094044E-3</v>
      </c>
      <c r="AJ19" s="16">
        <v>5.2205361792762243E-2</v>
      </c>
      <c r="AK19" s="16">
        <v>1.2249182145647214E-2</v>
      </c>
      <c r="AL19" s="16">
        <v>5.1930931949784868E-2</v>
      </c>
      <c r="AM19" s="16">
        <v>-1.041668752277569E-2</v>
      </c>
      <c r="AN19" s="18">
        <v>2.1357578121786874E-2</v>
      </c>
    </row>
    <row r="20" spans="1:40" ht="24">
      <c r="A20" s="13" t="s">
        <v>56</v>
      </c>
      <c r="B20" s="14" t="s">
        <v>41</v>
      </c>
      <c r="C20" s="15">
        <v>-3.6920745457038863E-2</v>
      </c>
      <c r="D20" s="16">
        <v>1.0699773019352517E-2</v>
      </c>
      <c r="E20" s="16">
        <v>4.7606350124297751E-2</v>
      </c>
      <c r="F20" s="16">
        <v>-1.8180358312618747E-2</v>
      </c>
      <c r="G20" s="16">
        <v>7.1237153100499728E-3</v>
      </c>
      <c r="H20" s="16">
        <v>1.8654142897540579E-2</v>
      </c>
      <c r="I20" s="16">
        <v>6.294885003772728E-2</v>
      </c>
      <c r="J20" s="16">
        <v>-1.2187590520736079E-2</v>
      </c>
      <c r="K20" s="16">
        <v>-8.1166831039714993E-3</v>
      </c>
      <c r="L20" s="16">
        <v>-4.9182721526149116E-2</v>
      </c>
      <c r="M20" s="16">
        <v>4.1110510261835903E-2</v>
      </c>
      <c r="N20" s="16">
        <v>-4.9893583356757599E-3</v>
      </c>
      <c r="O20" s="16">
        <v>7.0644155250945001E-2</v>
      </c>
      <c r="P20" s="16">
        <v>7.50969568454978E-3</v>
      </c>
      <c r="Q20" s="16">
        <v>1.2001976182036925E-2</v>
      </c>
      <c r="R20" s="16">
        <v>7.1714277954793459E-2</v>
      </c>
      <c r="S20" s="16">
        <v>-1.1895983251147905E-2</v>
      </c>
      <c r="T20" s="16">
        <v>2.3408466215081018E-2</v>
      </c>
      <c r="U20" s="16">
        <v>1.7987520388499316E-2</v>
      </c>
      <c r="V20" s="16">
        <v>-4.7370625141085858E-2</v>
      </c>
      <c r="W20" s="16">
        <v>-5.8717052562272103E-2</v>
      </c>
      <c r="X20" s="16">
        <v>-2.7289774940369781E-2</v>
      </c>
      <c r="Y20" s="16">
        <v>-3.643183078274316E-2</v>
      </c>
      <c r="Z20" s="16">
        <v>-5.0694094499274207E-2</v>
      </c>
      <c r="AA20" s="16">
        <v>-5.0524343764015746E-2</v>
      </c>
      <c r="AB20" s="16">
        <v>-1.5408938173869272E-2</v>
      </c>
      <c r="AC20" s="16">
        <v>1.5035011947326857E-3</v>
      </c>
      <c r="AD20" s="16">
        <v>-1.7048241375776686E-2</v>
      </c>
      <c r="AE20" s="17" t="s">
        <v>88</v>
      </c>
      <c r="AF20" s="16">
        <v>-4.1789372267472424E-2</v>
      </c>
      <c r="AG20" s="16">
        <v>-3.7019112762866964E-2</v>
      </c>
      <c r="AH20" s="16">
        <v>7.421345716247878E-3</v>
      </c>
      <c r="AI20" s="16">
        <v>2.8257478448882518E-3</v>
      </c>
      <c r="AJ20" s="16">
        <v>2.2026260402660577E-2</v>
      </c>
      <c r="AK20" s="16">
        <v>-1.9175799764384351E-2</v>
      </c>
      <c r="AL20" s="16">
        <v>-5.230474985237904E-3</v>
      </c>
      <c r="AM20" s="16">
        <v>-2.2879354653846159E-2</v>
      </c>
      <c r="AN20" s="18">
        <v>2.2243070518834118E-2</v>
      </c>
    </row>
    <row r="21" spans="1:40" ht="24">
      <c r="A21" s="13" t="s">
        <v>57</v>
      </c>
      <c r="B21" s="14" t="s">
        <v>41</v>
      </c>
      <c r="C21" s="15">
        <v>1.498180990707614E-2</v>
      </c>
      <c r="D21" s="16">
        <v>1.9024441289746053E-2</v>
      </c>
      <c r="E21" s="16">
        <v>1.0930932700298717E-2</v>
      </c>
      <c r="F21" s="16">
        <v>4.558100405151596E-2</v>
      </c>
      <c r="G21" s="16">
        <v>1.679039468974065E-2</v>
      </c>
      <c r="H21" s="16">
        <v>-2.3644891554826877E-2</v>
      </c>
      <c r="I21" s="16">
        <v>3.613098515534461E-2</v>
      </c>
      <c r="J21" s="16">
        <v>1.5467266907259622E-2</v>
      </c>
      <c r="K21" s="17" t="s">
        <v>89</v>
      </c>
      <c r="L21" s="16">
        <v>8.9296468182209748E-3</v>
      </c>
      <c r="M21" s="16">
        <v>3.0639998979947566E-2</v>
      </c>
      <c r="N21" s="16">
        <v>-1.5462919655007155E-2</v>
      </c>
      <c r="O21" s="16">
        <v>-8.2770180683707016E-4</v>
      </c>
      <c r="P21" s="16">
        <v>6.937656158055347E-2</v>
      </c>
      <c r="Q21" s="16">
        <v>-4.0973843282672562E-2</v>
      </c>
      <c r="R21" s="16">
        <v>3.8602448186190949E-2</v>
      </c>
      <c r="S21" s="16">
        <v>2.0938000556023909E-2</v>
      </c>
      <c r="T21" s="16">
        <v>1.037929320437788E-2</v>
      </c>
      <c r="U21" s="16">
        <v>-6.4152868005259538E-3</v>
      </c>
      <c r="V21" s="16">
        <v>1.84433860516778E-2</v>
      </c>
      <c r="W21" s="16">
        <v>-7.0190739420119344E-3</v>
      </c>
      <c r="X21" s="16">
        <v>4.5487369647286745E-2</v>
      </c>
      <c r="Y21" s="16">
        <v>-2.397962974994014E-2</v>
      </c>
      <c r="Z21" s="16">
        <v>2.328385437578015E-2</v>
      </c>
      <c r="AA21" s="16">
        <v>3.9199824288604627E-2</v>
      </c>
      <c r="AB21" s="17" t="s">
        <v>84</v>
      </c>
      <c r="AC21" s="16">
        <v>-8.5827542645488617E-3</v>
      </c>
      <c r="AD21" s="16">
        <v>-2.8455017159376331E-2</v>
      </c>
      <c r="AE21" s="16">
        <v>-1.5633527324518809E-2</v>
      </c>
      <c r="AF21" s="16">
        <v>-2.4736565079729136E-3</v>
      </c>
      <c r="AG21" s="16">
        <v>-9.3845656078134759E-3</v>
      </c>
      <c r="AH21" s="16">
        <v>2.19930673661612E-2</v>
      </c>
      <c r="AI21" s="16">
        <v>-6.839339885468144E-3</v>
      </c>
      <c r="AJ21" s="16">
        <v>-2.574126901894298E-2</v>
      </c>
      <c r="AK21" s="16">
        <v>-4.1450419008462339E-3</v>
      </c>
      <c r="AL21" s="16">
        <v>-2.5203998209044006E-2</v>
      </c>
      <c r="AM21" s="16">
        <v>-4.2912548167106955E-2</v>
      </c>
      <c r="AN21" s="18">
        <v>-2.2753868281330733E-2</v>
      </c>
    </row>
    <row r="22" spans="1:40" ht="24">
      <c r="A22" s="13" t="s">
        <v>58</v>
      </c>
      <c r="B22" s="14" t="s">
        <v>41</v>
      </c>
      <c r="C22" s="15">
        <v>-1.2210660468503609E-2</v>
      </c>
      <c r="D22" s="16">
        <v>2.0460114748509857E-3</v>
      </c>
      <c r="E22" s="16">
        <v>2.391793777349588E-3</v>
      </c>
      <c r="F22" s="16">
        <v>5.687276663993375E-2</v>
      </c>
      <c r="G22" s="16">
        <v>-2.8134691342719656E-5</v>
      </c>
      <c r="H22" s="16">
        <v>3.4012040912370804E-2</v>
      </c>
      <c r="I22" s="16">
        <v>-2.257923111184924E-2</v>
      </c>
      <c r="J22" s="16">
        <v>2.9783775718423056E-2</v>
      </c>
      <c r="K22" s="16">
        <v>2.4471565527543308E-2</v>
      </c>
      <c r="L22" s="16">
        <v>4.687002772182982E-2</v>
      </c>
      <c r="M22" s="16">
        <v>4.6318320659519241E-2</v>
      </c>
      <c r="N22" s="16">
        <v>-3.1552884317812113E-2</v>
      </c>
      <c r="O22" s="16">
        <v>7.5634802084211129E-3</v>
      </c>
      <c r="P22" s="16">
        <v>4.2674915374746436E-2</v>
      </c>
      <c r="Q22" s="16">
        <v>3.0082148605863456E-2</v>
      </c>
      <c r="R22" s="16">
        <v>7.9554440759772322E-3</v>
      </c>
      <c r="S22" s="16">
        <v>2.6430022059533272E-2</v>
      </c>
      <c r="T22" s="16">
        <v>1.9639632355030304E-2</v>
      </c>
      <c r="U22" s="16">
        <v>1.4511345606881408E-2</v>
      </c>
      <c r="V22" s="16">
        <v>2.3746795840734448E-2</v>
      </c>
      <c r="W22" s="16">
        <v>-1.4306638775920784E-2</v>
      </c>
      <c r="X22" s="16">
        <v>2.7593133696193123E-2</v>
      </c>
      <c r="Y22" s="16">
        <v>-4.3911780334566317E-2</v>
      </c>
      <c r="Z22" s="16">
        <v>-5.4752950531269988E-2</v>
      </c>
      <c r="AA22" s="17" t="s">
        <v>90</v>
      </c>
      <c r="AB22" s="16">
        <v>3.8905575881351413E-2</v>
      </c>
      <c r="AC22" s="16">
        <v>-9.9485216103562795E-3</v>
      </c>
      <c r="AD22" s="16">
        <v>-2.0708025871817522E-2</v>
      </c>
      <c r="AE22" s="16">
        <v>-5.0833471823528972E-2</v>
      </c>
      <c r="AF22" s="16">
        <v>-6.1742077992310816E-3</v>
      </c>
      <c r="AG22" s="16">
        <v>-3.9318628797540722E-2</v>
      </c>
      <c r="AH22" s="16">
        <v>2.5185939788415639E-2</v>
      </c>
      <c r="AI22" s="16">
        <v>-4.5481569294036538E-2</v>
      </c>
      <c r="AJ22" s="16">
        <v>1.0393291807784862E-2</v>
      </c>
      <c r="AK22" s="16">
        <v>-5.0362928188334488E-2</v>
      </c>
      <c r="AL22" s="16">
        <v>3.1725353774387774E-2</v>
      </c>
      <c r="AM22" s="16">
        <v>1.6282805515188555E-3</v>
      </c>
      <c r="AN22" s="18">
        <v>-4.9450264113187259E-2</v>
      </c>
    </row>
    <row r="23" spans="1:40" ht="24">
      <c r="A23" s="13" t="s">
        <v>59</v>
      </c>
      <c r="B23" s="14" t="s">
        <v>41</v>
      </c>
      <c r="C23" s="15">
        <v>5.0553461973648156E-2</v>
      </c>
      <c r="D23" s="16">
        <v>-1.9211110023926441E-2</v>
      </c>
      <c r="E23" s="16">
        <v>-5.3598964910727562E-2</v>
      </c>
      <c r="F23" s="16">
        <v>-2.3481180570762354E-3</v>
      </c>
      <c r="G23" s="16">
        <v>-6.1577161595413467E-2</v>
      </c>
      <c r="H23" s="16">
        <v>-2.000936871784148E-2</v>
      </c>
      <c r="I23" s="16">
        <v>2.2317013143219759E-2</v>
      </c>
      <c r="J23" s="16">
        <v>-2.5939983515257808E-3</v>
      </c>
      <c r="K23" s="16">
        <v>7.1012452995020169E-4</v>
      </c>
      <c r="L23" s="16">
        <v>-8.1379053868281918E-3</v>
      </c>
      <c r="M23" s="16">
        <v>-9.2410870759296413E-3</v>
      </c>
      <c r="N23" s="17" t="s">
        <v>88</v>
      </c>
      <c r="O23" s="16">
        <v>-3.2907399661392272E-4</v>
      </c>
      <c r="P23" s="16">
        <v>-5.2752409614068192E-2</v>
      </c>
      <c r="Q23" s="16">
        <v>-2.4647258460938008E-2</v>
      </c>
      <c r="R23" s="16">
        <v>-4.0982349721207317E-2</v>
      </c>
      <c r="S23" s="16">
        <v>-3.5525125285489623E-2</v>
      </c>
      <c r="T23" s="16">
        <v>1.5566999362737857E-2</v>
      </c>
      <c r="U23" s="16">
        <v>-2.3242072811933616E-3</v>
      </c>
      <c r="V23" s="16">
        <v>2.821734416377646E-2</v>
      </c>
      <c r="W23" s="16">
        <v>-1.1801497454557376E-3</v>
      </c>
      <c r="X23" s="16">
        <v>-2.6041905436908798E-2</v>
      </c>
      <c r="Y23" s="16">
        <v>7.631595364090403E-2</v>
      </c>
      <c r="Z23" s="16">
        <v>1.8129099370423576E-2</v>
      </c>
      <c r="AA23" s="16">
        <v>-3.1421431888282975E-2</v>
      </c>
      <c r="AB23" s="16">
        <v>-1.5310144837802478E-2</v>
      </c>
      <c r="AC23" s="16">
        <v>-2.1489031593360176E-2</v>
      </c>
      <c r="AD23" s="16">
        <v>5.8994070483262134E-2</v>
      </c>
      <c r="AE23" s="16">
        <v>-5.0009180479172249E-3</v>
      </c>
      <c r="AF23" s="16">
        <v>3.2877209584716613E-2</v>
      </c>
      <c r="AG23" s="16">
        <v>5.9138071506105575E-2</v>
      </c>
      <c r="AH23" s="16">
        <v>-2.6281118926544064E-3</v>
      </c>
      <c r="AI23" s="16">
        <v>6.8110497596935889E-3</v>
      </c>
      <c r="AJ23" s="16">
        <v>8.177395382636797E-2</v>
      </c>
      <c r="AK23" s="16">
        <v>-3.0038808330648894E-2</v>
      </c>
      <c r="AL23" s="16">
        <v>-5.4244499482888698E-3</v>
      </c>
      <c r="AM23" s="16">
        <v>-1.7286352491914795E-2</v>
      </c>
      <c r="AN23" s="18">
        <v>-9.1190117177561598E-3</v>
      </c>
    </row>
    <row r="24" spans="1:40" ht="24">
      <c r="A24" s="13" t="s">
        <v>60</v>
      </c>
      <c r="B24" s="14" t="s">
        <v>41</v>
      </c>
      <c r="C24" s="15">
        <v>-3.0441805785491698E-2</v>
      </c>
      <c r="D24" s="16">
        <v>4.2744080073061123E-2</v>
      </c>
      <c r="E24" s="16">
        <v>5.9224484591886346E-2</v>
      </c>
      <c r="F24" s="16">
        <v>-2.1606947658264979E-2</v>
      </c>
      <c r="G24" s="16">
        <v>6.61459213775797E-2</v>
      </c>
      <c r="H24" s="16">
        <v>-1.1771128116109196E-2</v>
      </c>
      <c r="I24" s="16">
        <v>4.4649102907284938E-2</v>
      </c>
      <c r="J24" s="16">
        <v>2.4042461865769485E-2</v>
      </c>
      <c r="K24" s="16">
        <v>-6.2301362271666846E-3</v>
      </c>
      <c r="L24" s="16">
        <v>1.3121346637643385E-2</v>
      </c>
      <c r="M24" s="16">
        <v>-1.5304496811658998E-2</v>
      </c>
      <c r="N24" s="16">
        <v>3.307104259309588E-2</v>
      </c>
      <c r="O24" s="16">
        <v>-2.6928682445385925E-2</v>
      </c>
      <c r="P24" s="16">
        <v>-2.2882560412590673E-2</v>
      </c>
      <c r="Q24" s="16">
        <v>-3.6116655108021839E-6</v>
      </c>
      <c r="R24" s="16">
        <v>2.6880009042416282E-2</v>
      </c>
      <c r="S24" s="16">
        <v>1.0804033432289971E-2</v>
      </c>
      <c r="T24" s="16">
        <v>-1.2334384980373246E-3</v>
      </c>
      <c r="U24" s="16">
        <v>-5.8212039259636264E-2</v>
      </c>
      <c r="V24" s="16">
        <v>-2.4495821707535104E-2</v>
      </c>
      <c r="W24" s="16">
        <v>1.111163312456283E-2</v>
      </c>
      <c r="X24" s="16">
        <v>1.6513292810852717E-2</v>
      </c>
      <c r="Y24" s="16">
        <v>-1.8159171108004628E-2</v>
      </c>
      <c r="Z24" s="16">
        <v>9.2880295066258105E-3</v>
      </c>
      <c r="AA24" s="16">
        <v>-6.1882227301647864E-3</v>
      </c>
      <c r="AB24" s="16">
        <v>-2.4481808280703674E-3</v>
      </c>
      <c r="AC24" s="16">
        <v>1.5756703216219387E-2</v>
      </c>
      <c r="AD24" s="16">
        <v>1.2573761391697477E-3</v>
      </c>
      <c r="AE24" s="16">
        <v>-4.2082656073362798E-2</v>
      </c>
      <c r="AF24" s="17" t="s">
        <v>90</v>
      </c>
      <c r="AG24" s="16">
        <v>-2.6116882809804256E-3</v>
      </c>
      <c r="AH24" s="16">
        <v>-5.9985957230465625E-2</v>
      </c>
      <c r="AI24" s="16">
        <v>-4.1764118728090889E-2</v>
      </c>
      <c r="AJ24" s="16">
        <v>-5.0587831460309991E-2</v>
      </c>
      <c r="AK24" s="16">
        <v>-1.5236802687081984E-2</v>
      </c>
      <c r="AL24" s="16">
        <v>-8.5042685951021765E-3</v>
      </c>
      <c r="AM24" s="16">
        <v>6.9033990374125512E-2</v>
      </c>
      <c r="AN24" s="18">
        <v>-1.7213868621707283E-2</v>
      </c>
    </row>
    <row r="25" spans="1:40" ht="24">
      <c r="A25" s="13" t="s">
        <v>61</v>
      </c>
      <c r="B25" s="14" t="s">
        <v>41</v>
      </c>
      <c r="C25" s="15">
        <v>2.8660484882401193E-3</v>
      </c>
      <c r="D25" s="16">
        <v>1.9267421685354631E-2</v>
      </c>
      <c r="E25" s="16">
        <v>1.824620791689659E-3</v>
      </c>
      <c r="F25" s="16">
        <v>4.0997094183444958E-2</v>
      </c>
      <c r="G25" s="16">
        <v>2.5904554030064763E-2</v>
      </c>
      <c r="H25" s="16">
        <v>6.8454632502866986E-2</v>
      </c>
      <c r="I25" s="16">
        <v>-1.5721671957093675E-2</v>
      </c>
      <c r="J25" s="16">
        <v>-5.4835531873537085E-3</v>
      </c>
      <c r="K25" s="16">
        <v>4.9241649480275873E-2</v>
      </c>
      <c r="L25" s="16">
        <v>8.8724124751387804E-3</v>
      </c>
      <c r="M25" s="16">
        <v>-1.8116783095658468E-2</v>
      </c>
      <c r="N25" s="16">
        <v>-1.7284410487514296E-2</v>
      </c>
      <c r="O25" s="16">
        <v>-2.369182119346732E-2</v>
      </c>
      <c r="P25" s="17" t="s">
        <v>91</v>
      </c>
      <c r="Q25" s="16">
        <v>-1.5403671779485676E-2</v>
      </c>
      <c r="R25" s="16">
        <v>-1.031682498476366E-2</v>
      </c>
      <c r="S25" s="16">
        <v>3.51947786113362E-2</v>
      </c>
      <c r="T25" s="16">
        <v>7.4034632035469266E-4</v>
      </c>
      <c r="U25" s="16">
        <v>-2.1323200582957415E-2</v>
      </c>
      <c r="V25" s="16">
        <v>-7.5615448756949939E-3</v>
      </c>
      <c r="W25" s="16">
        <v>1.3584081350476091E-5</v>
      </c>
      <c r="X25" s="16">
        <v>7.6010848494248049E-3</v>
      </c>
      <c r="Y25" s="16">
        <v>-4.5413849489837364E-2</v>
      </c>
      <c r="Z25" s="16">
        <v>-1.1018675368494185E-2</v>
      </c>
      <c r="AA25" s="16">
        <v>1.6545819134744365E-3</v>
      </c>
      <c r="AB25" s="16">
        <v>-4.2371137810508809E-2</v>
      </c>
      <c r="AC25" s="16">
        <v>3.6810784461251619E-2</v>
      </c>
      <c r="AD25" s="16">
        <v>-3.4502238522437556E-2</v>
      </c>
      <c r="AE25" s="16">
        <v>-2.2876178961178825E-2</v>
      </c>
      <c r="AF25" s="16">
        <v>6.8600989832875631E-2</v>
      </c>
      <c r="AG25" s="16">
        <v>-6.2849887417900001E-3</v>
      </c>
      <c r="AH25" s="16">
        <v>3.1234215923647852E-2</v>
      </c>
      <c r="AI25" s="16">
        <v>-3.5641963312266392E-2</v>
      </c>
      <c r="AJ25" s="16">
        <v>-2.2750820882833617E-2</v>
      </c>
      <c r="AK25" s="16">
        <v>-3.0280138599315047E-2</v>
      </c>
      <c r="AL25" s="16">
        <v>-3.2102671657157143E-3</v>
      </c>
      <c r="AM25" s="17" t="s">
        <v>88</v>
      </c>
      <c r="AN25" s="18">
        <v>-2.6673765719496791E-2</v>
      </c>
    </row>
    <row r="26" spans="1:40" ht="24">
      <c r="A26" s="13" t="s">
        <v>62</v>
      </c>
      <c r="B26" s="14" t="s">
        <v>41</v>
      </c>
      <c r="C26" s="15">
        <v>-2.7651089256380896E-2</v>
      </c>
      <c r="D26" s="16">
        <v>2.4786824079365841E-3</v>
      </c>
      <c r="E26" s="16">
        <v>-2.9763153379472971E-2</v>
      </c>
      <c r="F26" s="16">
        <v>1.2603766696542533E-2</v>
      </c>
      <c r="G26" s="16">
        <v>-1.5929683976111039E-2</v>
      </c>
      <c r="H26" s="16">
        <v>-2.0722111631513117E-2</v>
      </c>
      <c r="I26" s="17" t="s">
        <v>92</v>
      </c>
      <c r="J26" s="16">
        <v>-2.229354252983188E-3</v>
      </c>
      <c r="K26" s="16">
        <v>-3.3739060943900013E-3</v>
      </c>
      <c r="L26" s="16">
        <v>1.2989236118839088E-3</v>
      </c>
      <c r="M26" s="16">
        <v>2.1618718815352812E-2</v>
      </c>
      <c r="N26" s="16">
        <v>-9.0159378905383496E-3</v>
      </c>
      <c r="O26" s="16">
        <v>7.7550790170891726E-2</v>
      </c>
      <c r="P26" s="16">
        <v>4.0975801512901488E-3</v>
      </c>
      <c r="Q26" s="16">
        <v>4.7467190824353016E-2</v>
      </c>
      <c r="R26" s="16">
        <v>2.087403772878817E-2</v>
      </c>
      <c r="S26" s="16">
        <v>-2.3711725680934093E-2</v>
      </c>
      <c r="T26" s="16">
        <v>4.9285809526999347E-2</v>
      </c>
      <c r="U26" s="16">
        <v>-4.8661654591673618E-2</v>
      </c>
      <c r="V26" s="16">
        <v>-2.8220264764987041E-2</v>
      </c>
      <c r="W26" s="16">
        <v>-7.3405968251168977E-2</v>
      </c>
      <c r="X26" s="16">
        <v>-5.9633677064459503E-2</v>
      </c>
      <c r="Y26" s="16">
        <v>5.5857018588979348E-3</v>
      </c>
      <c r="Z26" s="16">
        <v>-4.6534629801867684E-2</v>
      </c>
      <c r="AA26" s="16">
        <v>-4.8651905982122073E-2</v>
      </c>
      <c r="AB26" s="16">
        <v>-2.219584664531955E-2</v>
      </c>
      <c r="AC26" s="16">
        <v>-2.9776189546792318E-2</v>
      </c>
      <c r="AD26" s="16">
        <v>-1.0428707690591059E-2</v>
      </c>
      <c r="AE26" s="16">
        <v>2.2063970758062473E-2</v>
      </c>
      <c r="AF26" s="16">
        <v>-1.6886492509701961E-2</v>
      </c>
      <c r="AG26" s="16">
        <v>7.0576362252711558E-3</v>
      </c>
      <c r="AH26" s="16">
        <v>-5.7119905725324122E-3</v>
      </c>
      <c r="AI26" s="16">
        <v>-1.5176617168411651E-2</v>
      </c>
      <c r="AJ26" s="16">
        <v>4.5309060877506933E-2</v>
      </c>
      <c r="AK26" s="16">
        <v>-3.2817690238545728E-2</v>
      </c>
      <c r="AL26" s="16">
        <v>-2.8694779475772651E-2</v>
      </c>
      <c r="AM26" s="16">
        <v>-2.6391696109291582E-2</v>
      </c>
      <c r="AN26" s="20" t="s">
        <v>93</v>
      </c>
    </row>
    <row r="27" spans="1:40" ht="24">
      <c r="A27" s="13" t="s">
        <v>63</v>
      </c>
      <c r="B27" s="14" t="s">
        <v>41</v>
      </c>
      <c r="C27" s="15">
        <v>-7.5044440948338819E-3</v>
      </c>
      <c r="D27" s="16">
        <v>6.7714170576737009E-2</v>
      </c>
      <c r="E27" s="16">
        <v>5.3619954586056E-2</v>
      </c>
      <c r="F27" s="16">
        <v>4.5828523844371159E-2</v>
      </c>
      <c r="G27" s="16">
        <v>7.3708775747291667E-3</v>
      </c>
      <c r="H27" s="16">
        <v>3.66295018045645E-2</v>
      </c>
      <c r="I27" s="16">
        <v>1.097051260801828E-2</v>
      </c>
      <c r="J27" s="16">
        <v>3.4795197435509198E-2</v>
      </c>
      <c r="K27" s="16">
        <v>-1.5903179642335133E-2</v>
      </c>
      <c r="L27" s="16">
        <v>5.2064786003397034E-2</v>
      </c>
      <c r="M27" s="16">
        <v>-3.3887183607814141E-2</v>
      </c>
      <c r="N27" s="16">
        <v>-2.5920803655056085E-2</v>
      </c>
      <c r="O27" s="16">
        <v>1.4734995132681832E-3</v>
      </c>
      <c r="P27" s="16">
        <v>3.0691834184313375E-2</v>
      </c>
      <c r="Q27" s="16">
        <v>2.0381586858172315E-2</v>
      </c>
      <c r="R27" s="16">
        <v>9.485285676335815E-3</v>
      </c>
      <c r="S27" s="16">
        <v>7.7221505020211717E-2</v>
      </c>
      <c r="T27" s="16">
        <v>9.3176434956065441E-3</v>
      </c>
      <c r="U27" s="16">
        <v>7.8035019844709067E-3</v>
      </c>
      <c r="V27" s="16">
        <v>1.23159575110493E-3</v>
      </c>
      <c r="W27" s="16">
        <v>2.5643460311317243E-3</v>
      </c>
      <c r="X27" s="17" t="s">
        <v>94</v>
      </c>
      <c r="Y27" s="16">
        <v>2.7444582194641989E-2</v>
      </c>
      <c r="Z27" s="16">
        <v>-1.5205952487771663E-2</v>
      </c>
      <c r="AA27" s="16">
        <v>2.7334461922877099E-2</v>
      </c>
      <c r="AB27" s="16">
        <v>4.4752618851867577E-2</v>
      </c>
      <c r="AC27" s="16">
        <v>2.3164151105406873E-3</v>
      </c>
      <c r="AD27" s="16">
        <v>-6.813127271224638E-2</v>
      </c>
      <c r="AE27" s="16">
        <v>-2.7189711009534715E-2</v>
      </c>
      <c r="AF27" s="16">
        <v>1.635231821454956E-2</v>
      </c>
      <c r="AG27" s="16">
        <v>-1.5402290962144316E-2</v>
      </c>
      <c r="AH27" s="16">
        <v>5.1304049028159486E-3</v>
      </c>
      <c r="AI27" s="16">
        <v>-3.772826588466504E-2</v>
      </c>
      <c r="AJ27" s="16">
        <v>-4.690080043880035E-2</v>
      </c>
      <c r="AK27" s="16">
        <v>-2.0529600520935633E-2</v>
      </c>
      <c r="AL27" s="16">
        <v>-3.2093241118025403E-2</v>
      </c>
      <c r="AM27" s="16">
        <v>7.5618352905164558E-3</v>
      </c>
      <c r="AN27" s="18">
        <v>-6.0054230787730221E-2</v>
      </c>
    </row>
    <row r="28" spans="1:40" ht="24">
      <c r="A28" s="13" t="s">
        <v>64</v>
      </c>
      <c r="B28" s="14" t="s">
        <v>41</v>
      </c>
      <c r="C28" s="15">
        <v>5.2200093303415004E-2</v>
      </c>
      <c r="D28" s="16">
        <v>1.451810580362725E-2</v>
      </c>
      <c r="E28" s="16">
        <v>-5.2279218354209664E-2</v>
      </c>
      <c r="F28" s="17" t="s">
        <v>88</v>
      </c>
      <c r="G28" s="16">
        <v>-3.0574460096967133E-2</v>
      </c>
      <c r="H28" s="16">
        <v>2.6623999733560132E-2</v>
      </c>
      <c r="I28" s="16">
        <v>-4.7436509605923494E-2</v>
      </c>
      <c r="J28" s="16">
        <v>-2.0751499577529742E-2</v>
      </c>
      <c r="K28" s="16">
        <v>-1.8018360730624489E-2</v>
      </c>
      <c r="L28" s="16">
        <v>2.6732411540964968E-2</v>
      </c>
      <c r="M28" s="16">
        <v>-1.0388228103239154E-2</v>
      </c>
      <c r="N28" s="16">
        <v>-2.3500266752527993E-3</v>
      </c>
      <c r="O28" s="16">
        <v>-3.5766229636387037E-2</v>
      </c>
      <c r="P28" s="16">
        <v>3.4225255345643968E-2</v>
      </c>
      <c r="Q28" s="16">
        <v>-5.2929683062401936E-2</v>
      </c>
      <c r="R28" s="16">
        <v>-2.5659668978141547E-2</v>
      </c>
      <c r="S28" s="16">
        <v>1.6602280265692715E-2</v>
      </c>
      <c r="T28" s="16">
        <v>-4.5008489239684597E-2</v>
      </c>
      <c r="U28" s="16">
        <v>5.037299357206447E-2</v>
      </c>
      <c r="V28" s="16">
        <v>5.5196681073093938E-2</v>
      </c>
      <c r="W28" s="16">
        <v>9.0167250489090068E-3</v>
      </c>
      <c r="X28" s="16">
        <v>4.6041595441474029E-2</v>
      </c>
      <c r="Y28" s="16">
        <v>-7.720872894120075E-3</v>
      </c>
      <c r="Z28" s="16">
        <v>5.2498745405089316E-2</v>
      </c>
      <c r="AA28" s="16">
        <v>5.6588962256135134E-2</v>
      </c>
      <c r="AB28" s="16">
        <v>4.5033251398178931E-2</v>
      </c>
      <c r="AC28" s="16">
        <v>4.0250760167926301E-2</v>
      </c>
      <c r="AD28" s="16">
        <v>-7.4540628039808038E-3</v>
      </c>
      <c r="AE28" s="16">
        <v>-1.8187315871294369E-2</v>
      </c>
      <c r="AF28" s="16">
        <v>-2.1493075016954421E-2</v>
      </c>
      <c r="AG28" s="16">
        <v>-1.0669985689158045E-2</v>
      </c>
      <c r="AH28" s="16">
        <v>-1.8175834924253835E-2</v>
      </c>
      <c r="AI28" s="16">
        <v>3.65167522977696E-2</v>
      </c>
      <c r="AJ28" s="16">
        <v>1.4691723906347787E-2</v>
      </c>
      <c r="AK28" s="16">
        <v>2.3658265137120119E-2</v>
      </c>
      <c r="AL28" s="16">
        <v>2.1676433944880426E-2</v>
      </c>
      <c r="AM28" s="16">
        <v>4.0967257437085999E-2</v>
      </c>
      <c r="AN28" s="18">
        <v>1.2796108634587642E-2</v>
      </c>
    </row>
    <row r="29" spans="1:40" ht="24">
      <c r="A29" s="13" t="s">
        <v>65</v>
      </c>
      <c r="B29" s="14" t="s">
        <v>41</v>
      </c>
      <c r="C29" s="15">
        <v>1.2578594867732679E-2</v>
      </c>
      <c r="D29" s="16">
        <v>-7.5037774870651844E-2</v>
      </c>
      <c r="E29" s="16">
        <v>-1.0308398452590552E-2</v>
      </c>
      <c r="F29" s="16">
        <v>-3.5299646782502588E-2</v>
      </c>
      <c r="G29" s="16">
        <v>1.6287552018714305E-2</v>
      </c>
      <c r="H29" s="16">
        <v>-5.3187090429445451E-2</v>
      </c>
      <c r="I29" s="16">
        <v>2.7404425021297529E-2</v>
      </c>
      <c r="J29" s="16">
        <v>-4.7966966562506833E-2</v>
      </c>
      <c r="K29" s="16">
        <v>-3.0188705451299883E-2</v>
      </c>
      <c r="L29" s="16">
        <v>-2.9301806299438179E-2</v>
      </c>
      <c r="M29" s="16">
        <v>1.5930463999626474E-2</v>
      </c>
      <c r="N29" s="16">
        <v>-3.2028737802914259E-4</v>
      </c>
      <c r="O29" s="17" t="s">
        <v>93</v>
      </c>
      <c r="P29" s="16">
        <v>1.2329179465963069E-2</v>
      </c>
      <c r="Q29" s="16">
        <v>1.0423558266163159E-2</v>
      </c>
      <c r="R29" s="16">
        <v>1.4474848450437984E-2</v>
      </c>
      <c r="S29" s="16">
        <v>-2.2709490849242005E-2</v>
      </c>
      <c r="T29" s="16">
        <v>3.9633119127268933E-2</v>
      </c>
      <c r="U29" s="16">
        <v>1.6499003765915326E-2</v>
      </c>
      <c r="V29" s="16">
        <v>6.2441996611465999E-3</v>
      </c>
      <c r="W29" s="16">
        <v>-2.0187789894429306E-2</v>
      </c>
      <c r="X29" s="16">
        <v>1.4353376401047065E-3</v>
      </c>
      <c r="Y29" s="16">
        <v>2.3987183532700955E-2</v>
      </c>
      <c r="Z29" s="16">
        <v>1.0892734572971395E-2</v>
      </c>
      <c r="AA29" s="16">
        <v>7.393210535928083E-3</v>
      </c>
      <c r="AB29" s="16">
        <v>-8.3315239801435063E-4</v>
      </c>
      <c r="AC29" s="16">
        <v>-7.701176749633447E-3</v>
      </c>
      <c r="AD29" s="16">
        <v>3.5750344400321661E-2</v>
      </c>
      <c r="AE29" s="16">
        <v>6.9749694334443349E-2</v>
      </c>
      <c r="AF29" s="16">
        <v>-2.6457172018618042E-2</v>
      </c>
      <c r="AG29" s="16">
        <v>7.8839784195252519E-2</v>
      </c>
      <c r="AH29" s="16">
        <v>3.4631930256827474E-2</v>
      </c>
      <c r="AI29" s="16">
        <v>2.873270509567323E-2</v>
      </c>
      <c r="AJ29" s="16">
        <v>7.6468173178334875E-2</v>
      </c>
      <c r="AK29" s="16">
        <v>-1.3992505002062432E-2</v>
      </c>
      <c r="AL29" s="16">
        <v>3.4411177581300391E-2</v>
      </c>
      <c r="AM29" s="16">
        <v>-2.341279963133722E-2</v>
      </c>
      <c r="AN29" s="18">
        <v>7.7399292100620742E-2</v>
      </c>
    </row>
    <row r="30" spans="1:40" ht="24">
      <c r="A30" s="13" t="s">
        <v>66</v>
      </c>
      <c r="B30" s="14" t="s">
        <v>41</v>
      </c>
      <c r="C30" s="15">
        <v>-2.6710310589680416E-4</v>
      </c>
      <c r="D30" s="16">
        <v>7.9177073697421343E-2</v>
      </c>
      <c r="E30" s="16">
        <v>-1.6828075051243641E-3</v>
      </c>
      <c r="F30" s="16">
        <v>2.6222601569407106E-2</v>
      </c>
      <c r="G30" s="16">
        <v>-9.3191792942712674E-3</v>
      </c>
      <c r="H30" s="17" t="s">
        <v>95</v>
      </c>
      <c r="I30" s="16">
        <v>-4.4551032831818119E-2</v>
      </c>
      <c r="J30" s="16">
        <v>-2.8392141240901173E-2</v>
      </c>
      <c r="K30" s="16">
        <v>-5.6114752085945612E-3</v>
      </c>
      <c r="L30" s="16">
        <v>5.0422942694326886E-2</v>
      </c>
      <c r="M30" s="16">
        <v>-2.461768558210781E-2</v>
      </c>
      <c r="N30" s="16">
        <v>-1.9686658988515567E-2</v>
      </c>
      <c r="O30" s="16">
        <v>-5.3025611743457754E-2</v>
      </c>
      <c r="P30" s="16">
        <v>-1.7297643569989158E-2</v>
      </c>
      <c r="Q30" s="16">
        <v>-6.1033610861007906E-2</v>
      </c>
      <c r="R30" s="16">
        <v>-1.7539885186240719E-2</v>
      </c>
      <c r="S30" s="16">
        <v>1.666075754937529E-2</v>
      </c>
      <c r="T30" s="16">
        <v>-5.3342747831189516E-2</v>
      </c>
      <c r="U30" s="16">
        <v>3.1847297511392652E-3</v>
      </c>
      <c r="V30" s="16">
        <v>2.3116870716238337E-2</v>
      </c>
      <c r="W30" s="16">
        <v>4.3878340000178019E-2</v>
      </c>
      <c r="X30" s="16">
        <v>3.6204427079860588E-2</v>
      </c>
      <c r="Y30" s="16">
        <v>4.8389620556205035E-2</v>
      </c>
      <c r="Z30" s="16">
        <v>7.2322893408734948E-2</v>
      </c>
      <c r="AA30" s="16">
        <v>3.3283660464517445E-2</v>
      </c>
      <c r="AB30" s="16">
        <v>-2.2967488693540726E-2</v>
      </c>
      <c r="AC30" s="16">
        <v>3.3474516884683926E-2</v>
      </c>
      <c r="AD30" s="16">
        <v>-9.3798089532431753E-3</v>
      </c>
      <c r="AE30" s="16">
        <v>1.8378928249171297E-2</v>
      </c>
      <c r="AF30" s="16">
        <v>-1.149056172598731E-2</v>
      </c>
      <c r="AG30" s="16">
        <v>-1.8614850398280345E-2</v>
      </c>
      <c r="AH30" s="16">
        <v>-4.1548954382680595E-3</v>
      </c>
      <c r="AI30" s="16">
        <v>2.7665063566667342E-2</v>
      </c>
      <c r="AJ30" s="16">
        <v>-5.1711264656981268E-2</v>
      </c>
      <c r="AK30" s="16">
        <v>1.5243470265933128E-2</v>
      </c>
      <c r="AL30" s="16">
        <v>4.9792327733689044E-2</v>
      </c>
      <c r="AM30" s="16">
        <v>6.7390152215588056E-2</v>
      </c>
      <c r="AN30" s="18">
        <v>-2.0582150370503382E-2</v>
      </c>
    </row>
    <row r="31" spans="1:40" ht="24">
      <c r="A31" s="13" t="s">
        <v>67</v>
      </c>
      <c r="B31" s="14" t="s">
        <v>41</v>
      </c>
      <c r="C31" s="15">
        <v>3.2944432787021284E-2</v>
      </c>
      <c r="D31" s="16">
        <v>-2.4838922705798294E-2</v>
      </c>
      <c r="E31" s="16">
        <v>1.0216444628021281E-2</v>
      </c>
      <c r="F31" s="16">
        <v>-1.0561637969589708E-2</v>
      </c>
      <c r="G31" s="16">
        <v>-2.8965274261481051E-2</v>
      </c>
      <c r="H31" s="16">
        <v>-1.8698756202696547E-2</v>
      </c>
      <c r="I31" s="16">
        <v>7.9040905497840236E-2</v>
      </c>
      <c r="J31" s="16">
        <v>1.7721028248799859E-3</v>
      </c>
      <c r="K31" s="16">
        <v>3.1789887830068315E-2</v>
      </c>
      <c r="L31" s="16">
        <v>2.0903038354170324E-2</v>
      </c>
      <c r="M31" s="16">
        <v>5.4722731963578068E-2</v>
      </c>
      <c r="N31" s="16">
        <v>5.8331517039535534E-2</v>
      </c>
      <c r="O31" s="16">
        <v>7.8878936704903396E-2</v>
      </c>
      <c r="P31" s="16">
        <v>-2.635612828395411E-2</v>
      </c>
      <c r="Q31" s="16">
        <v>5.2282907504611391E-2</v>
      </c>
      <c r="R31" s="16">
        <v>-6.3772484634645862E-4</v>
      </c>
      <c r="S31" s="16">
        <v>5.4855820526610536E-3</v>
      </c>
      <c r="T31" s="16">
        <v>6.2999551570713436E-2</v>
      </c>
      <c r="U31" s="16">
        <v>-2.6175571996550587E-2</v>
      </c>
      <c r="V31" s="16">
        <v>-4.2829869716826466E-2</v>
      </c>
      <c r="W31" s="16">
        <v>-1.2661394478000798E-2</v>
      </c>
      <c r="X31" s="16">
        <v>-1.5260203081157862E-2</v>
      </c>
      <c r="Y31" s="16">
        <v>3.6678629755305461E-2</v>
      </c>
      <c r="Z31" s="16">
        <v>-5.0441491811451807E-2</v>
      </c>
      <c r="AA31" s="16">
        <v>-3.8626810951629044E-2</v>
      </c>
      <c r="AB31" s="16">
        <v>-9.1443185696971664E-3</v>
      </c>
      <c r="AC31" s="16">
        <v>-3.6065335843871275E-2</v>
      </c>
      <c r="AD31" s="16">
        <v>1.1592849725864461E-2</v>
      </c>
      <c r="AE31" s="16">
        <v>-3.6557113067956337E-2</v>
      </c>
      <c r="AF31" s="16">
        <v>-2.5454004122851394E-3</v>
      </c>
      <c r="AG31" s="17" t="s">
        <v>93</v>
      </c>
      <c r="AH31" s="16">
        <v>1.2497668011349742E-2</v>
      </c>
      <c r="AI31" s="16">
        <v>-4.9428948917020959E-2</v>
      </c>
      <c r="AJ31" s="16">
        <v>2.1552277133014976E-2</v>
      </c>
      <c r="AK31" s="16">
        <v>-2.2586452541718881E-2</v>
      </c>
      <c r="AL31" s="16">
        <v>-5.5627095584650808E-2</v>
      </c>
      <c r="AM31" s="16">
        <v>-6.1950707685243453E-3</v>
      </c>
      <c r="AN31" s="18">
        <v>7.0239794483658172E-3</v>
      </c>
    </row>
    <row r="32" spans="1:40" ht="24">
      <c r="A32" s="13" t="s">
        <v>68</v>
      </c>
      <c r="B32" s="14" t="s">
        <v>41</v>
      </c>
      <c r="C32" s="15">
        <v>6.0724841747670136E-2</v>
      </c>
      <c r="D32" s="16">
        <v>7.2567826210078621E-3</v>
      </c>
      <c r="E32" s="16">
        <v>8.8289401077307691E-3</v>
      </c>
      <c r="F32" s="16">
        <v>-7.5677282035488966E-3</v>
      </c>
      <c r="G32" s="16">
        <v>-1.0281631719435197E-2</v>
      </c>
      <c r="H32" s="16">
        <v>4.8135935000182518E-2</v>
      </c>
      <c r="I32" s="16">
        <v>6.2657035741837383E-2</v>
      </c>
      <c r="J32" s="16">
        <v>6.5088908664831897E-3</v>
      </c>
      <c r="K32" s="16">
        <v>2.0179813940717313E-3</v>
      </c>
      <c r="L32" s="16">
        <v>7.0992724900097184E-2</v>
      </c>
      <c r="M32" s="17" t="s">
        <v>89</v>
      </c>
      <c r="N32" s="16">
        <v>7.4703642132822268E-2</v>
      </c>
      <c r="O32" s="16">
        <v>2.3828767259978768E-2</v>
      </c>
      <c r="P32" s="16">
        <v>1.2514314288041551E-2</v>
      </c>
      <c r="Q32" s="16">
        <v>4.6802521368563615E-3</v>
      </c>
      <c r="R32" s="16">
        <v>-2.1633676672561494E-3</v>
      </c>
      <c r="S32" s="16">
        <v>-1.9820475194712202E-2</v>
      </c>
      <c r="T32" s="17" t="s">
        <v>96</v>
      </c>
      <c r="U32" s="16">
        <v>-3.2782831442378257E-2</v>
      </c>
      <c r="V32" s="16">
        <v>2.7633401023074845E-3</v>
      </c>
      <c r="W32" s="16">
        <v>4.3378422108024499E-3</v>
      </c>
      <c r="X32" s="16">
        <v>2.7018404937339327E-2</v>
      </c>
      <c r="Y32" s="17" t="s">
        <v>97</v>
      </c>
      <c r="Z32" s="16">
        <v>-2.2839038712082885E-2</v>
      </c>
      <c r="AA32" s="16">
        <v>-4.2777809133578142E-2</v>
      </c>
      <c r="AB32" s="16">
        <v>-2.3183914239638986E-2</v>
      </c>
      <c r="AC32" s="16">
        <v>9.5604429872227985E-4</v>
      </c>
      <c r="AD32" s="16">
        <v>4.0222760957389504E-2</v>
      </c>
      <c r="AE32" s="16">
        <v>-3.5711932263858708E-2</v>
      </c>
      <c r="AF32" s="16">
        <v>-1.7669186465416709E-2</v>
      </c>
      <c r="AG32" s="16">
        <v>3.6424090852889557E-2</v>
      </c>
      <c r="AH32" s="16">
        <v>-4.6298118098742139E-2</v>
      </c>
      <c r="AI32" s="16">
        <v>-1.6978827340137819E-2</v>
      </c>
      <c r="AJ32" s="16">
        <v>1.7932555359310601E-2</v>
      </c>
      <c r="AK32" s="16">
        <v>-1.3290386727430244E-2</v>
      </c>
      <c r="AL32" s="16">
        <v>-6.6060855081877229E-2</v>
      </c>
      <c r="AM32" s="16">
        <v>-4.4532206308630751E-2</v>
      </c>
      <c r="AN32" s="18">
        <v>5.5089960863968007E-3</v>
      </c>
    </row>
    <row r="33" spans="1:40" ht="24">
      <c r="A33" s="13" t="s">
        <v>69</v>
      </c>
      <c r="B33" s="14" t="s">
        <v>41</v>
      </c>
      <c r="C33" s="15">
        <v>-3.6559297321212708E-4</v>
      </c>
      <c r="D33" s="16">
        <v>-1.2991612097961961E-2</v>
      </c>
      <c r="E33" s="16">
        <v>1.2320827452377057E-2</v>
      </c>
      <c r="F33" s="16">
        <v>3.3851568999501903E-2</v>
      </c>
      <c r="G33" s="16">
        <v>-1.4938018296341954E-2</v>
      </c>
      <c r="H33" s="16">
        <v>-1.7320189766731591E-2</v>
      </c>
      <c r="I33" s="16">
        <v>8.6763714280070521E-3</v>
      </c>
      <c r="J33" s="16">
        <v>-1.7470189590492839E-2</v>
      </c>
      <c r="K33" s="16">
        <v>2.9332620725633366E-2</v>
      </c>
      <c r="L33" s="16">
        <v>-3.5473654682718125E-2</v>
      </c>
      <c r="M33" s="16">
        <v>-5.8559658056971602E-2</v>
      </c>
      <c r="N33" s="16">
        <v>-5.2094830446546614E-2</v>
      </c>
      <c r="O33" s="16">
        <v>1.2336689065772769E-2</v>
      </c>
      <c r="P33" s="17" t="s">
        <v>93</v>
      </c>
      <c r="Q33" s="16">
        <v>-1.0140073613785057E-2</v>
      </c>
      <c r="R33" s="16">
        <v>-1.383738815517631E-2</v>
      </c>
      <c r="S33" s="16">
        <v>1.5304350890117521E-2</v>
      </c>
      <c r="T33" s="16">
        <v>-4.5687285290136444E-2</v>
      </c>
      <c r="U33" s="16">
        <v>5.521852176372205E-2</v>
      </c>
      <c r="V33" s="16">
        <v>-4.9147453242044522E-3</v>
      </c>
      <c r="W33" s="16">
        <v>3.8378084897982847E-3</v>
      </c>
      <c r="X33" s="16">
        <v>3.0476456910945564E-2</v>
      </c>
      <c r="Y33" s="16">
        <v>1.2635275786783763E-2</v>
      </c>
      <c r="Z33" s="16">
        <v>3.978371391916085E-2</v>
      </c>
      <c r="AA33" s="16">
        <v>4.1956822492781369E-2</v>
      </c>
      <c r="AB33" s="16">
        <v>6.7604353632414654E-2</v>
      </c>
      <c r="AC33" s="16">
        <v>4.2253323521224628E-2</v>
      </c>
      <c r="AD33" s="16">
        <v>-7.7841386665576683E-4</v>
      </c>
      <c r="AE33" s="16">
        <v>7.3885310949776649E-3</v>
      </c>
      <c r="AF33" s="16">
        <v>-2.2432715089651237E-2</v>
      </c>
      <c r="AG33" s="16">
        <v>-2.6391911702817097E-2</v>
      </c>
      <c r="AH33" s="16">
        <v>1.5869051503111641E-2</v>
      </c>
      <c r="AI33" s="16">
        <v>2.004296674974191E-2</v>
      </c>
      <c r="AJ33" s="16">
        <v>-3.4955979553689169E-2</v>
      </c>
      <c r="AK33" s="16">
        <v>-3.7145158738912276E-2</v>
      </c>
      <c r="AL33" s="16">
        <v>6.9139594379378708E-2</v>
      </c>
      <c r="AM33" s="17" t="s">
        <v>98</v>
      </c>
      <c r="AN33" s="18">
        <v>4.0448083813671024E-3</v>
      </c>
    </row>
    <row r="34" spans="1:40" ht="24">
      <c r="A34" s="13" t="s">
        <v>70</v>
      </c>
      <c r="B34" s="14" t="s">
        <v>41</v>
      </c>
      <c r="C34" s="15">
        <v>6.5584775021734917E-2</v>
      </c>
      <c r="D34" s="16">
        <v>-5.5023437282739514E-2</v>
      </c>
      <c r="E34" s="16">
        <v>-5.9394212699757115E-2</v>
      </c>
      <c r="F34" s="16">
        <v>-4.3884674945078202E-2</v>
      </c>
      <c r="G34" s="16">
        <v>-5.0527450880941002E-2</v>
      </c>
      <c r="H34" s="16">
        <v>-5.2803518980614604E-2</v>
      </c>
      <c r="I34" s="16">
        <v>2.7686821736293835E-2</v>
      </c>
      <c r="J34" s="16">
        <v>-2.8344502882095505E-2</v>
      </c>
      <c r="K34" s="16">
        <v>-1.8475743876023836E-2</v>
      </c>
      <c r="L34" s="16">
        <v>-6.0916323746149699E-2</v>
      </c>
      <c r="M34" s="16">
        <v>3.3056131837169989E-2</v>
      </c>
      <c r="N34" s="16">
        <v>1.5177030411981972E-2</v>
      </c>
      <c r="O34" s="16">
        <v>3.9120477836427824E-2</v>
      </c>
      <c r="P34" s="16">
        <v>-4.5078782493945445E-2</v>
      </c>
      <c r="Q34" s="16">
        <v>-1.8771051841152533E-2</v>
      </c>
      <c r="R34" s="16">
        <v>6.5084217023336829E-3</v>
      </c>
      <c r="S34" s="16">
        <v>1.3576012233686355E-2</v>
      </c>
      <c r="T34" s="17" t="s">
        <v>99</v>
      </c>
      <c r="U34" s="16">
        <v>2.9308773352743941E-2</v>
      </c>
      <c r="V34" s="16">
        <v>-1.7939575522363622E-3</v>
      </c>
      <c r="W34" s="16">
        <v>-6.6697186950298529E-3</v>
      </c>
      <c r="X34" s="16">
        <v>9.1367167796367436E-3</v>
      </c>
      <c r="Y34" s="17" t="s">
        <v>96</v>
      </c>
      <c r="Z34" s="16">
        <v>-5.8044710387705874E-2</v>
      </c>
      <c r="AA34" s="16">
        <v>1.9017662141994018E-2</v>
      </c>
      <c r="AB34" s="16">
        <v>9.9681423510009654E-3</v>
      </c>
      <c r="AC34" s="16">
        <v>-1.7314209773560355E-2</v>
      </c>
      <c r="AD34" s="16">
        <v>4.0349153436238024E-2</v>
      </c>
      <c r="AE34" s="16">
        <v>2.2796994140463298E-2</v>
      </c>
      <c r="AF34" s="16">
        <v>-1.2162158726225303E-3</v>
      </c>
      <c r="AG34" s="16">
        <v>6.2200283031826918E-2</v>
      </c>
      <c r="AH34" s="16">
        <v>4.7915677743724371E-2</v>
      </c>
      <c r="AI34" s="16">
        <v>2.328630986633266E-2</v>
      </c>
      <c r="AJ34" s="16">
        <v>7.2907788821193559E-2</v>
      </c>
      <c r="AK34" s="16">
        <v>-1.4634732346632559E-3</v>
      </c>
      <c r="AL34" s="16">
        <v>-1.0004890848154837E-2</v>
      </c>
      <c r="AM34" s="16">
        <v>7.2768829352983259E-4</v>
      </c>
      <c r="AN34" s="18">
        <v>4.8583728387612324E-2</v>
      </c>
    </row>
    <row r="35" spans="1:40" ht="24">
      <c r="A35" s="13" t="s">
        <v>71</v>
      </c>
      <c r="B35" s="14" t="s">
        <v>41</v>
      </c>
      <c r="C35" s="15">
        <v>2.3651421950817989E-2</v>
      </c>
      <c r="D35" s="17" t="s">
        <v>100</v>
      </c>
      <c r="E35" s="16">
        <v>5.8411094151703868E-2</v>
      </c>
      <c r="F35" s="16">
        <v>8.8179680220163859E-3</v>
      </c>
      <c r="G35" s="16">
        <v>2.6431998873194255E-2</v>
      </c>
      <c r="H35" s="16">
        <v>4.3391082692266818E-2</v>
      </c>
      <c r="I35" s="16">
        <v>-4.3215373450325924E-2</v>
      </c>
      <c r="J35" s="16">
        <v>2.3239426872122323E-2</v>
      </c>
      <c r="K35" s="16">
        <v>3.7462005400070594E-2</v>
      </c>
      <c r="L35" s="17" t="s">
        <v>101</v>
      </c>
      <c r="M35" s="16">
        <v>6.3699030925138969E-2</v>
      </c>
      <c r="N35" s="16">
        <v>-1.1614736542841467E-3</v>
      </c>
      <c r="O35" s="16">
        <v>-1.9910816889445525E-2</v>
      </c>
      <c r="P35" s="16">
        <v>3.7365772530754287E-3</v>
      </c>
      <c r="Q35" s="16">
        <v>3.055332293789767E-2</v>
      </c>
      <c r="R35" s="16">
        <v>-2.0145263727876946E-2</v>
      </c>
      <c r="S35" s="16">
        <v>4.3981433036394117E-2</v>
      </c>
      <c r="T35" s="16">
        <v>-6.7104409555253193E-3</v>
      </c>
      <c r="U35" s="16">
        <v>-4.277196409121304E-2</v>
      </c>
      <c r="V35" s="16">
        <v>4.4784734303153781E-3</v>
      </c>
      <c r="W35" s="17" t="s">
        <v>102</v>
      </c>
      <c r="X35" s="16">
        <v>2.5480069880028677E-3</v>
      </c>
      <c r="Y35" s="16">
        <v>4.3573134120629834E-3</v>
      </c>
      <c r="Z35" s="16">
        <v>3.0603463892771732E-2</v>
      </c>
      <c r="AA35" s="16">
        <v>-1.3765813361428632E-2</v>
      </c>
      <c r="AB35" s="16">
        <v>-6.706988343431604E-3</v>
      </c>
      <c r="AC35" s="16">
        <v>-1.5940243428589008E-2</v>
      </c>
      <c r="AD35" s="16">
        <v>-6.5751984863719165E-2</v>
      </c>
      <c r="AE35" s="16">
        <v>-5.7116006253855538E-2</v>
      </c>
      <c r="AF35" s="16">
        <v>1.0780187809461682E-2</v>
      </c>
      <c r="AG35" s="16">
        <v>-1.2440364853592787E-2</v>
      </c>
      <c r="AH35" s="16">
        <v>-4.5736513558260722E-2</v>
      </c>
      <c r="AI35" s="16">
        <v>-1.9890737893612894E-2</v>
      </c>
      <c r="AJ35" s="16">
        <v>-2.9120956398891343E-2</v>
      </c>
      <c r="AK35" s="16">
        <v>1.9212331608463137E-2</v>
      </c>
      <c r="AL35" s="16">
        <v>-3.200215600365167E-3</v>
      </c>
      <c r="AM35" s="16">
        <v>3.0119079241167153E-5</v>
      </c>
      <c r="AN35" s="18">
        <v>-7.2124429869098658E-2</v>
      </c>
    </row>
    <row r="36" spans="1:40" ht="24">
      <c r="A36" s="13" t="s">
        <v>72</v>
      </c>
      <c r="B36" s="14" t="s">
        <v>41</v>
      </c>
      <c r="C36" s="15">
        <v>-2.8597663042931651E-4</v>
      </c>
      <c r="D36" s="16">
        <v>-2.5808728220325605E-2</v>
      </c>
      <c r="E36" s="16">
        <v>4.5854070391306394E-3</v>
      </c>
      <c r="F36" s="16">
        <v>1.429862642069632E-2</v>
      </c>
      <c r="G36" s="16">
        <v>5.8654036675820816E-3</v>
      </c>
      <c r="H36" s="16">
        <v>-5.1265092516772977E-2</v>
      </c>
      <c r="I36" s="16">
        <v>3.0710305030102251E-2</v>
      </c>
      <c r="J36" s="16">
        <v>6.9930477099214849E-3</v>
      </c>
      <c r="K36" s="16">
        <v>-2.0833334588710446E-3</v>
      </c>
      <c r="L36" s="16">
        <v>1.4292322125067662E-2</v>
      </c>
      <c r="M36" s="17" t="s">
        <v>81</v>
      </c>
      <c r="N36" s="16">
        <v>7.9666139335157371E-2</v>
      </c>
      <c r="O36" s="16">
        <v>7.5536565443045017E-2</v>
      </c>
      <c r="P36" s="16">
        <v>-3.450893079403633E-2</v>
      </c>
      <c r="Q36" s="16">
        <v>9.4976111539025691E-3</v>
      </c>
      <c r="R36" s="16">
        <v>5.0353994242231859E-2</v>
      </c>
      <c r="S36" s="16">
        <v>-1.789800610409633E-2</v>
      </c>
      <c r="T36" s="16">
        <v>7.2959787246104371E-2</v>
      </c>
      <c r="U36" s="16">
        <v>-4.6447298548305066E-2</v>
      </c>
      <c r="V36" s="16">
        <v>-3.6994307288635342E-2</v>
      </c>
      <c r="W36" s="16">
        <v>-2.9191892365377409E-2</v>
      </c>
      <c r="X36" s="16">
        <v>-4.5965667217276282E-2</v>
      </c>
      <c r="Y36" s="16">
        <v>1.783842016069356E-2</v>
      </c>
      <c r="Z36" s="16">
        <v>-4.608767767984167E-2</v>
      </c>
      <c r="AA36" s="16">
        <v>1.0100627291847995E-2</v>
      </c>
      <c r="AB36" s="16">
        <v>-2.4771136547464247E-2</v>
      </c>
      <c r="AC36" s="16">
        <v>-3.7301606046886628E-2</v>
      </c>
      <c r="AD36" s="16">
        <v>-7.1589081016037994E-3</v>
      </c>
      <c r="AE36" s="16">
        <v>2.1516413256490702E-2</v>
      </c>
      <c r="AF36" s="16">
        <v>-4.9042165101937249E-2</v>
      </c>
      <c r="AG36" s="16">
        <v>2.1320584647022831E-2</v>
      </c>
      <c r="AH36" s="16">
        <v>6.4366950475876067E-3</v>
      </c>
      <c r="AI36" s="16">
        <v>5.5828931831332154E-3</v>
      </c>
      <c r="AJ36" s="17" t="s">
        <v>99</v>
      </c>
      <c r="AK36" s="16">
        <v>-5.0199918456799948E-2</v>
      </c>
      <c r="AL36" s="16">
        <v>-2.9971039412131143E-2</v>
      </c>
      <c r="AM36" s="16">
        <v>-2.2166249728730037E-2</v>
      </c>
      <c r="AN36" s="18">
        <v>4.4677403447781983E-2</v>
      </c>
    </row>
    <row r="37" spans="1:40" ht="24">
      <c r="A37" s="13" t="s">
        <v>73</v>
      </c>
      <c r="B37" s="14" t="s">
        <v>41</v>
      </c>
      <c r="C37" s="15">
        <v>-2.3650471748883732E-2</v>
      </c>
      <c r="D37" s="17" t="s">
        <v>91</v>
      </c>
      <c r="E37" s="16">
        <v>4.9862158434530471E-2</v>
      </c>
      <c r="F37" s="16">
        <v>5.1085499845094202E-2</v>
      </c>
      <c r="G37" s="16">
        <v>1.6714081557527162E-2</v>
      </c>
      <c r="H37" s="16">
        <v>7.1522711765482513E-2</v>
      </c>
      <c r="I37" s="16">
        <v>-5.4333273143909212E-2</v>
      </c>
      <c r="J37" s="16">
        <v>4.2520620236627865E-2</v>
      </c>
      <c r="K37" s="16">
        <v>-2.8529232617291009E-3</v>
      </c>
      <c r="L37" s="16">
        <v>4.8001709724878466E-2</v>
      </c>
      <c r="M37" s="16">
        <v>-1.0114802145677063E-2</v>
      </c>
      <c r="N37" s="16">
        <v>1.7624972908931655E-2</v>
      </c>
      <c r="O37" s="16">
        <v>1.0723005307810222E-2</v>
      </c>
      <c r="P37" s="16">
        <v>3.9167368825363341E-2</v>
      </c>
      <c r="Q37" s="16">
        <v>-1.6825558349085612E-2</v>
      </c>
      <c r="R37" s="16">
        <v>-1.1212206978471887E-2</v>
      </c>
      <c r="S37" s="16">
        <v>5.7109512224261035E-2</v>
      </c>
      <c r="T37" s="16">
        <v>-5.7940706937489782E-2</v>
      </c>
      <c r="U37" s="16">
        <v>2.4026364891748881E-2</v>
      </c>
      <c r="V37" s="16">
        <v>6.065457904212394E-3</v>
      </c>
      <c r="W37" s="16">
        <v>3.0623140839112495E-2</v>
      </c>
      <c r="X37" s="16">
        <v>-1.4832233584374532E-2</v>
      </c>
      <c r="Y37" s="16">
        <v>-2.2634155412557411E-2</v>
      </c>
      <c r="Z37" s="17" t="s">
        <v>102</v>
      </c>
      <c r="AA37" s="16">
        <v>-5.2959486872450966E-2</v>
      </c>
      <c r="AB37" s="16">
        <v>2.2385160971140208E-2</v>
      </c>
      <c r="AC37" s="16">
        <v>4.2873101116015146E-2</v>
      </c>
      <c r="AD37" s="16">
        <v>-8.5912953718456416E-3</v>
      </c>
      <c r="AE37" s="16">
        <v>-4.932380133022967E-2</v>
      </c>
      <c r="AF37" s="16">
        <v>9.0214472984474388E-3</v>
      </c>
      <c r="AG37" s="16">
        <v>-4.9707673858957954E-2</v>
      </c>
      <c r="AH37" s="16">
        <v>-3.3489899543289785E-2</v>
      </c>
      <c r="AI37" s="16">
        <v>8.6164201478346192E-3</v>
      </c>
      <c r="AJ37" s="16">
        <v>-4.601475308355784E-2</v>
      </c>
      <c r="AK37" s="16">
        <v>-1.4452624013381019E-2</v>
      </c>
      <c r="AL37" s="16">
        <v>-2.2038816864841264E-2</v>
      </c>
      <c r="AM37" s="16">
        <v>-1.0718110751592952E-2</v>
      </c>
      <c r="AN37" s="18">
        <v>-4.5753487095732764E-2</v>
      </c>
    </row>
    <row r="38" spans="1:40" ht="24">
      <c r="A38" s="13" t="s">
        <v>74</v>
      </c>
      <c r="B38" s="14" t="s">
        <v>41</v>
      </c>
      <c r="C38" s="15">
        <v>6.4649530149657686E-2</v>
      </c>
      <c r="D38" s="16">
        <v>3.5053839827265516E-2</v>
      </c>
      <c r="E38" s="16">
        <v>-2.3659614801501624E-2</v>
      </c>
      <c r="F38" s="16">
        <v>2.587458536618056E-2</v>
      </c>
      <c r="G38" s="16">
        <v>2.5260957255990341E-2</v>
      </c>
      <c r="H38" s="16">
        <v>4.960204116406295E-2</v>
      </c>
      <c r="I38" s="16">
        <v>-6.088622729708331E-2</v>
      </c>
      <c r="J38" s="16">
        <v>-1.1632280609294081E-2</v>
      </c>
      <c r="K38" s="16">
        <v>-3.5368178813906921E-2</v>
      </c>
      <c r="L38" s="17" t="s">
        <v>103</v>
      </c>
      <c r="M38" s="16">
        <v>6.4238933214010085E-2</v>
      </c>
      <c r="N38" s="16">
        <v>-7.9018847753310455E-3</v>
      </c>
      <c r="O38" s="16">
        <v>-2.8744907931706979E-2</v>
      </c>
      <c r="P38" s="16">
        <v>-3.4762409566102756E-2</v>
      </c>
      <c r="Q38" s="16">
        <v>-4.2695146271094594E-2</v>
      </c>
      <c r="R38" s="16">
        <v>-4.9792115288393383E-2</v>
      </c>
      <c r="S38" s="16">
        <v>-8.594084629972942E-3</v>
      </c>
      <c r="T38" s="16">
        <v>-6.0499715529106088E-2</v>
      </c>
      <c r="U38" s="16">
        <v>4.6270585582741407E-2</v>
      </c>
      <c r="V38" s="16">
        <v>2.7745539643758019E-2</v>
      </c>
      <c r="W38" s="17" t="s">
        <v>101</v>
      </c>
      <c r="X38" s="16">
        <v>5.0625931100185928E-2</v>
      </c>
      <c r="Y38" s="16">
        <v>7.0138100013200602E-2</v>
      </c>
      <c r="Z38" s="16">
        <v>4.7743258707812444E-2</v>
      </c>
      <c r="AA38" s="16">
        <v>4.5103223127594454E-2</v>
      </c>
      <c r="AB38" s="16">
        <v>8.5426289942841342E-3</v>
      </c>
      <c r="AC38" s="16">
        <v>5.2475134193899107E-4</v>
      </c>
      <c r="AD38" s="16">
        <v>6.0656758700993636E-2</v>
      </c>
      <c r="AE38" s="16">
        <v>-4.7661138069976385E-2</v>
      </c>
      <c r="AF38" s="16">
        <v>1.2622117016170166E-2</v>
      </c>
      <c r="AG38" s="16">
        <v>2.0520876724018387E-2</v>
      </c>
      <c r="AH38" s="16">
        <v>1.1676060342659956E-2</v>
      </c>
      <c r="AI38" s="16">
        <v>9.7944242116741673E-3</v>
      </c>
      <c r="AJ38" s="16">
        <v>1.4159109025613362E-2</v>
      </c>
      <c r="AK38" s="16">
        <v>4.1391149729608875E-2</v>
      </c>
      <c r="AL38" s="16">
        <v>9.6116808745334587E-3</v>
      </c>
      <c r="AM38" s="16">
        <v>8.5964388119054835E-3</v>
      </c>
      <c r="AN38" s="18">
        <v>1.2803573706354416E-3</v>
      </c>
    </row>
    <row r="39" spans="1:40" ht="24">
      <c r="A39" s="13" t="s">
        <v>75</v>
      </c>
      <c r="B39" s="14" t="s">
        <v>41</v>
      </c>
      <c r="C39" s="15">
        <v>-5.7803419707371385E-2</v>
      </c>
      <c r="D39" s="17" t="s">
        <v>104</v>
      </c>
      <c r="E39" s="16">
        <v>-2.0638772977749232E-2</v>
      </c>
      <c r="F39" s="16">
        <v>1.4080258396565432E-2</v>
      </c>
      <c r="G39" s="16">
        <v>-4.0481811073124825E-2</v>
      </c>
      <c r="H39" s="16">
        <v>7.7670674711152451E-2</v>
      </c>
      <c r="I39" s="16">
        <v>-5.1161167124992211E-2</v>
      </c>
      <c r="J39" s="16">
        <v>-3.6672671016195245E-3</v>
      </c>
      <c r="K39" s="16">
        <v>8.9486603116022666E-4</v>
      </c>
      <c r="L39" s="16">
        <v>3.4996166951581809E-2</v>
      </c>
      <c r="M39" s="16">
        <v>-2.1961105446233642E-2</v>
      </c>
      <c r="N39" s="16">
        <v>-1.8517992297976755E-2</v>
      </c>
      <c r="O39" s="16">
        <v>-7.3337045662143288E-2</v>
      </c>
      <c r="P39" s="16">
        <v>-1.268338237488212E-2</v>
      </c>
      <c r="Q39" s="16">
        <v>-4.1310737390321546E-2</v>
      </c>
      <c r="R39" s="16">
        <v>-4.4397956931824023E-2</v>
      </c>
      <c r="S39" s="16">
        <v>1.6051019063251085E-2</v>
      </c>
      <c r="T39" s="16">
        <v>-5.451469862083335E-2</v>
      </c>
      <c r="U39" s="16">
        <v>5.652599023782022E-2</v>
      </c>
      <c r="V39" s="16">
        <v>5.1294162525168566E-2</v>
      </c>
      <c r="W39" s="17" t="s">
        <v>105</v>
      </c>
      <c r="X39" s="16">
        <v>6.5605392270039697E-2</v>
      </c>
      <c r="Y39" s="16">
        <v>7.162266590843811E-3</v>
      </c>
      <c r="Z39" s="17" t="s">
        <v>106</v>
      </c>
      <c r="AA39" s="16">
        <v>1.9311160038522086E-3</v>
      </c>
      <c r="AB39" s="16">
        <v>1.8139915125742815E-2</v>
      </c>
      <c r="AC39" s="16">
        <v>-4.7071142280272361E-3</v>
      </c>
      <c r="AD39" s="16">
        <v>1.9925778810396706E-2</v>
      </c>
      <c r="AE39" s="16">
        <v>1.0272008244106958E-2</v>
      </c>
      <c r="AF39" s="16">
        <v>4.1014694966618477E-2</v>
      </c>
      <c r="AG39" s="16">
        <v>-2.4303948508066262E-2</v>
      </c>
      <c r="AH39" s="16">
        <v>-4.1491252016660736E-3</v>
      </c>
      <c r="AI39" s="16">
        <v>2.6993411479978621E-2</v>
      </c>
      <c r="AJ39" s="16">
        <v>-2.5584929880219754E-2</v>
      </c>
      <c r="AK39" s="16">
        <v>2.3204865158305919E-2</v>
      </c>
      <c r="AL39" s="16">
        <v>4.9277870062887762E-3</v>
      </c>
      <c r="AM39" s="16">
        <v>1.8601563768042069E-2</v>
      </c>
      <c r="AN39" s="18">
        <v>2.3767891569243978E-3</v>
      </c>
    </row>
    <row r="40" spans="1:40" ht="24">
      <c r="A40" s="13" t="s">
        <v>76</v>
      </c>
      <c r="B40" s="14" t="s">
        <v>41</v>
      </c>
      <c r="C40" s="15">
        <v>3.4938866632238451E-3</v>
      </c>
      <c r="D40" s="16">
        <v>-5.1071452301799096E-2</v>
      </c>
      <c r="E40" s="16">
        <v>-3.2567687364093482E-2</v>
      </c>
      <c r="F40" s="16">
        <v>-4.5753609182874626E-2</v>
      </c>
      <c r="G40" s="16">
        <v>-4.0063471403501867E-2</v>
      </c>
      <c r="H40" s="16">
        <v>-4.364817442082302E-2</v>
      </c>
      <c r="I40" s="17" t="s">
        <v>104</v>
      </c>
      <c r="J40" s="16">
        <v>-1.331179118344091E-2</v>
      </c>
      <c r="K40" s="16">
        <v>4.6558468498731917E-3</v>
      </c>
      <c r="L40" s="16">
        <v>-6.0639295940441797E-2</v>
      </c>
      <c r="M40" s="16">
        <v>5.5608525772782346E-3</v>
      </c>
      <c r="N40" s="16">
        <v>2.1494869551635768E-2</v>
      </c>
      <c r="O40" s="16">
        <v>2.6790716975118541E-2</v>
      </c>
      <c r="P40" s="16">
        <v>8.4760978599733878E-3</v>
      </c>
      <c r="Q40" s="16">
        <v>4.0672436338998696E-2</v>
      </c>
      <c r="R40" s="16">
        <v>-2.8860128958519391E-2</v>
      </c>
      <c r="S40" s="16">
        <v>-7.1713271070212678E-2</v>
      </c>
      <c r="T40" s="16">
        <v>2.7388557270226686E-2</v>
      </c>
      <c r="U40" s="16">
        <v>2.4839842849267227E-3</v>
      </c>
      <c r="V40" s="16">
        <v>1.1394057970048221E-2</v>
      </c>
      <c r="W40" s="16">
        <v>-4.2846052101668843E-2</v>
      </c>
      <c r="X40" s="16">
        <v>1.0614923085330312E-2</v>
      </c>
      <c r="Y40" s="16">
        <v>6.1678410416215114E-2</v>
      </c>
      <c r="Z40" s="16">
        <v>-5.3876800979128843E-2</v>
      </c>
      <c r="AA40" s="16">
        <v>-2.1736252249293403E-2</v>
      </c>
      <c r="AB40" s="16">
        <v>3.4364200540273282E-2</v>
      </c>
      <c r="AC40" s="16">
        <v>-2.705514858859849E-2</v>
      </c>
      <c r="AD40" s="16">
        <v>3.0327430845225316E-2</v>
      </c>
      <c r="AE40" s="16">
        <v>6.0750929862141458E-2</v>
      </c>
      <c r="AF40" s="16">
        <v>4.2799264138970221E-2</v>
      </c>
      <c r="AG40" s="16">
        <v>7.71681570551698E-2</v>
      </c>
      <c r="AH40" s="16">
        <v>2.3684811530419528E-2</v>
      </c>
      <c r="AI40" s="16">
        <v>3.7069899324650733E-2</v>
      </c>
      <c r="AJ40" s="16">
        <v>3.0397647693580283E-2</v>
      </c>
      <c r="AK40" s="16">
        <v>-2.7442259725213181E-2</v>
      </c>
      <c r="AL40" s="16">
        <v>1.337983779832762E-2</v>
      </c>
      <c r="AM40" s="16">
        <v>-1.522531115519497E-2</v>
      </c>
      <c r="AN40" s="20" t="s">
        <v>107</v>
      </c>
    </row>
    <row r="41" spans="1:40" ht="24">
      <c r="A41" s="13" t="s">
        <v>77</v>
      </c>
      <c r="B41" s="14" t="s">
        <v>41</v>
      </c>
      <c r="C41" s="15">
        <v>5.9505217985497669E-2</v>
      </c>
      <c r="D41" s="16">
        <v>-2.1817013177469282E-2</v>
      </c>
      <c r="E41" s="16">
        <v>-5.4741403291904654E-2</v>
      </c>
      <c r="F41" s="16">
        <v>-9.9602586012667027E-3</v>
      </c>
      <c r="G41" s="16">
        <v>1.1820131694057429E-2</v>
      </c>
      <c r="H41" s="16">
        <v>-2.3949097800080737E-2</v>
      </c>
      <c r="I41" s="16">
        <v>5.5202563686190288E-3</v>
      </c>
      <c r="J41" s="16">
        <v>-2.4730839846446254E-2</v>
      </c>
      <c r="K41" s="16">
        <v>-7.4181615839772078E-2</v>
      </c>
      <c r="L41" s="16">
        <v>6.36537592801069E-2</v>
      </c>
      <c r="M41" s="17" t="s">
        <v>108</v>
      </c>
      <c r="N41" s="16">
        <v>-8.8311026893719766E-3</v>
      </c>
      <c r="O41" s="16">
        <v>1.547022630927394E-2</v>
      </c>
      <c r="P41" s="16">
        <v>-5.6848440587392114E-2</v>
      </c>
      <c r="Q41" s="16">
        <v>-1.1857363064708281E-2</v>
      </c>
      <c r="R41" s="16">
        <v>5.9907243582283613E-3</v>
      </c>
      <c r="S41" s="16">
        <v>-2.9543130209460495E-2</v>
      </c>
      <c r="T41" s="16">
        <v>3.2518516668834853E-2</v>
      </c>
      <c r="U41" s="16">
        <v>4.6857447052884721E-2</v>
      </c>
      <c r="V41" s="16">
        <v>-4.0342447950083458E-3</v>
      </c>
      <c r="W41" s="16">
        <v>6.2780760389190157E-2</v>
      </c>
      <c r="X41" s="16">
        <v>-3.2618691361716405E-2</v>
      </c>
      <c r="Y41" s="17" t="s">
        <v>109</v>
      </c>
      <c r="Z41" s="16">
        <v>-9.9419022431609227E-3</v>
      </c>
      <c r="AA41" s="16">
        <v>4.41383595968542E-2</v>
      </c>
      <c r="AB41" s="16">
        <v>2.89885650563616E-2</v>
      </c>
      <c r="AC41" s="16">
        <v>-1.1120101203488228E-3</v>
      </c>
      <c r="AD41" s="16">
        <v>7.7692298996751577E-2</v>
      </c>
      <c r="AE41" s="16">
        <v>3.9412845344115925E-2</v>
      </c>
      <c r="AF41" s="16">
        <v>-1.4604967562382052E-2</v>
      </c>
      <c r="AG41" s="16">
        <v>5.3145141409467557E-2</v>
      </c>
      <c r="AH41" s="16">
        <v>4.6718812807260736E-2</v>
      </c>
      <c r="AI41" s="16">
        <v>4.3366213187378579E-2</v>
      </c>
      <c r="AJ41" s="17" t="s">
        <v>110</v>
      </c>
      <c r="AK41" s="16">
        <v>1.310985460509478E-2</v>
      </c>
      <c r="AL41" s="16">
        <v>4.4051640711205146E-2</v>
      </c>
      <c r="AM41" s="16">
        <v>-1.7366511183711981E-2</v>
      </c>
      <c r="AN41" s="18">
        <v>2.0992202597599392E-2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2.3365564797582845E-8</v>
      </c>
      <c r="E48" s="10">
        <f t="shared" ref="E48:AN48" si="0">$C5^2*E5^2</f>
        <v>3.327750178401781E-9</v>
      </c>
      <c r="F48" s="10">
        <f t="shared" si="0"/>
        <v>1.7251798214940675E-8</v>
      </c>
      <c r="G48" s="10">
        <f t="shared" si="0"/>
        <v>3.4349619360949066E-9</v>
      </c>
      <c r="H48" s="10">
        <f t="shared" si="0"/>
        <v>7.072289956177072E-11</v>
      </c>
      <c r="I48" s="10">
        <f t="shared" si="0"/>
        <v>4.7016550661175223E-11</v>
      </c>
      <c r="J48" s="10">
        <f t="shared" si="0"/>
        <v>2.0462511963386604E-9</v>
      </c>
      <c r="K48" s="10">
        <f t="shared" si="0"/>
        <v>5.7874439546028056E-13</v>
      </c>
      <c r="L48" s="10">
        <f t="shared" si="0"/>
        <v>1.5574971662987864E-8</v>
      </c>
      <c r="M48" s="10">
        <f t="shared" si="0"/>
        <v>1.6280668169845646E-8</v>
      </c>
      <c r="N48" s="10">
        <f t="shared" si="0"/>
        <v>3.5526119759779908E-11</v>
      </c>
      <c r="O48" s="10">
        <f t="shared" si="0"/>
        <v>1.911353500792903E-9</v>
      </c>
      <c r="P48" s="10">
        <f t="shared" si="0"/>
        <v>2.1270843386908175E-8</v>
      </c>
      <c r="Q48" s="10">
        <f t="shared" si="0"/>
        <v>4.5177542218580366E-10</v>
      </c>
      <c r="R48" s="10">
        <f t="shared" si="0"/>
        <v>1.2691552130795266E-9</v>
      </c>
      <c r="S48" s="10">
        <f t="shared" si="0"/>
        <v>1.1906240725385785E-10</v>
      </c>
      <c r="T48" s="10">
        <f t="shared" si="0"/>
        <v>6.1694436835896082E-9</v>
      </c>
      <c r="U48" s="11">
        <f t="shared" si="0"/>
        <v>6.4287087309768857E-6</v>
      </c>
      <c r="V48" s="10">
        <f t="shared" si="0"/>
        <v>6.7704146061440563E-9</v>
      </c>
      <c r="W48" s="10">
        <f t="shared" si="0"/>
        <v>1.3224079512466343E-8</v>
      </c>
      <c r="X48" s="10">
        <f t="shared" si="0"/>
        <v>4.162936609891544E-10</v>
      </c>
      <c r="Y48" s="10">
        <f t="shared" si="0"/>
        <v>7.6370813793538171E-9</v>
      </c>
      <c r="Z48" s="10">
        <f t="shared" si="0"/>
        <v>4.1336911944139012E-9</v>
      </c>
      <c r="AA48" s="10">
        <f t="shared" si="0"/>
        <v>1.4191102851424974E-9</v>
      </c>
      <c r="AB48" s="10">
        <f t="shared" si="0"/>
        <v>2.7274309566982808E-10</v>
      </c>
      <c r="AC48" s="10">
        <f t="shared" si="0"/>
        <v>2.5306661777161785E-10</v>
      </c>
      <c r="AD48" s="10">
        <f t="shared" si="0"/>
        <v>7.3728300594390418E-11</v>
      </c>
      <c r="AE48" s="10">
        <f t="shared" si="0"/>
        <v>2.200881358163603E-9</v>
      </c>
      <c r="AF48" s="10">
        <f t="shared" si="0"/>
        <v>2.2781839239373777E-8</v>
      </c>
      <c r="AG48" s="10">
        <f t="shared" si="0"/>
        <v>4.7838681489314971E-9</v>
      </c>
      <c r="AH48" s="10">
        <f t="shared" si="0"/>
        <v>6.380229350976003E-9</v>
      </c>
      <c r="AI48" s="10">
        <f t="shared" si="0"/>
        <v>9.5965982869209883E-9</v>
      </c>
      <c r="AJ48" s="10">
        <f t="shared" si="0"/>
        <v>1.5452278434751076E-8</v>
      </c>
      <c r="AK48" s="10">
        <f t="shared" si="0"/>
        <v>2.1414567086787384E-9</v>
      </c>
      <c r="AL48" s="10">
        <f t="shared" si="0"/>
        <v>4.1770555077143001E-10</v>
      </c>
      <c r="AM48" s="10">
        <f t="shared" si="0"/>
        <v>3.1002857321259589E-9</v>
      </c>
      <c r="AN48" s="12">
        <f t="shared" si="0"/>
        <v>1.6481304787892516E-8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6.8161604108461089E-7</v>
      </c>
      <c r="E49" s="16">
        <f t="shared" si="1"/>
        <v>5.1972621321865942E-7</v>
      </c>
      <c r="F49" s="16">
        <f t="shared" si="1"/>
        <v>6.5987522358487449E-7</v>
      </c>
      <c r="G49" s="16">
        <f t="shared" si="1"/>
        <v>2.3485079052915974E-7</v>
      </c>
      <c r="H49" s="16">
        <f t="shared" si="1"/>
        <v>2.8293357015736373E-7</v>
      </c>
      <c r="I49" s="16">
        <f t="shared" si="1"/>
        <v>9.4994614419178456E-7</v>
      </c>
      <c r="J49" s="16">
        <f t="shared" si="1"/>
        <v>4.3191384445671053E-8</v>
      </c>
      <c r="K49" s="16">
        <f t="shared" si="1"/>
        <v>1.9650063226194154E-8</v>
      </c>
      <c r="L49" s="16">
        <f t="shared" si="1"/>
        <v>2.1545698822609589E-6</v>
      </c>
      <c r="M49" s="16">
        <f t="shared" si="1"/>
        <v>2.2112837321300515E-7</v>
      </c>
      <c r="N49" s="16">
        <f t="shared" si="1"/>
        <v>1.0602555379966029E-6</v>
      </c>
      <c r="O49" s="16">
        <f t="shared" si="1"/>
        <v>2.351578277230287E-7</v>
      </c>
      <c r="P49" s="16">
        <f t="shared" si="1"/>
        <v>1.6638725516046347E-6</v>
      </c>
      <c r="Q49" s="16">
        <f t="shared" si="1"/>
        <v>6.9818544097748127E-7</v>
      </c>
      <c r="R49" s="16">
        <f t="shared" si="1"/>
        <v>1.7356907925513927E-7</v>
      </c>
      <c r="S49" s="16">
        <f t="shared" si="1"/>
        <v>1.024885342491074E-6</v>
      </c>
      <c r="T49" s="16">
        <f t="shared" si="1"/>
        <v>2.5065818700076689E-9</v>
      </c>
      <c r="U49" s="16">
        <f t="shared" si="1"/>
        <v>3.7087441560263505E-7</v>
      </c>
      <c r="V49" s="16">
        <f t="shared" si="1"/>
        <v>3.3902011493526969E-9</v>
      </c>
      <c r="W49" s="16">
        <f t="shared" si="1"/>
        <v>4.5706496703660274E-7</v>
      </c>
      <c r="X49" s="16">
        <f t="shared" si="1"/>
        <v>5.0337496735163774E-7</v>
      </c>
      <c r="Y49" s="16">
        <f t="shared" si="1"/>
        <v>2.1705624949480302E-7</v>
      </c>
      <c r="Z49" s="16">
        <f t="shared" si="1"/>
        <v>2.6205327156331836E-7</v>
      </c>
      <c r="AA49" s="16">
        <f t="shared" si="1"/>
        <v>2.9618803097925552E-6</v>
      </c>
      <c r="AB49" s="16">
        <f t="shared" si="1"/>
        <v>1.9645620025558836E-8</v>
      </c>
      <c r="AC49" s="16">
        <f t="shared" si="1"/>
        <v>3.2941136122802096E-8</v>
      </c>
      <c r="AD49" s="16">
        <f t="shared" si="1"/>
        <v>2.9178979543207086E-7</v>
      </c>
      <c r="AE49" s="16">
        <f t="shared" si="1"/>
        <v>4.3404113729606198E-7</v>
      </c>
      <c r="AF49" s="16">
        <f t="shared" si="1"/>
        <v>2.7028100291711835E-7</v>
      </c>
      <c r="AG49" s="16">
        <f t="shared" si="1"/>
        <v>6.1575895006291364E-7</v>
      </c>
      <c r="AH49" s="16">
        <f t="shared" si="1"/>
        <v>2.4000238008385741E-7</v>
      </c>
      <c r="AI49" s="16">
        <f t="shared" si="1"/>
        <v>6.3360901154479225E-7</v>
      </c>
      <c r="AJ49" s="16">
        <f t="shared" si="1"/>
        <v>3.1241030502360441E-6</v>
      </c>
      <c r="AK49" s="17">
        <f t="shared" si="1"/>
        <v>1.0879066794122658E-3</v>
      </c>
      <c r="AL49" s="16">
        <f t="shared" si="1"/>
        <v>1.8218382544281435E-6</v>
      </c>
      <c r="AM49" s="16">
        <f t="shared" si="1"/>
        <v>1.0781974226657375E-6</v>
      </c>
      <c r="AN49" s="18">
        <f t="shared" si="1"/>
        <v>1.296133221344387E-6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7.9566989795101401E-11</v>
      </c>
      <c r="E50" s="16">
        <f t="shared" si="2"/>
        <v>3.9237152930367786E-8</v>
      </c>
      <c r="F50" s="16">
        <f t="shared" si="2"/>
        <v>3.0504977232489683E-8</v>
      </c>
      <c r="G50" s="16">
        <f t="shared" si="2"/>
        <v>2.0674147210841607E-9</v>
      </c>
      <c r="H50" s="16">
        <f t="shared" si="2"/>
        <v>3.0763900760308647E-9</v>
      </c>
      <c r="I50" s="16">
        <f t="shared" si="2"/>
        <v>2.1969774555146878E-9</v>
      </c>
      <c r="J50" s="16">
        <f t="shared" si="2"/>
        <v>1.6254098698542934E-7</v>
      </c>
      <c r="K50" s="17">
        <f t="shared" si="2"/>
        <v>8.8115702716463285E-5</v>
      </c>
      <c r="L50" s="16">
        <f t="shared" si="2"/>
        <v>1.2614879525909835E-7</v>
      </c>
      <c r="M50" s="16">
        <f t="shared" si="2"/>
        <v>5.6499242510674409E-7</v>
      </c>
      <c r="N50" s="16">
        <f t="shared" si="2"/>
        <v>4.6113582290401202E-11</v>
      </c>
      <c r="O50" s="16">
        <f t="shared" si="2"/>
        <v>8.8288140410059987E-8</v>
      </c>
      <c r="P50" s="16">
        <f t="shared" si="2"/>
        <v>8.3049688944143871E-8</v>
      </c>
      <c r="Q50" s="16">
        <f t="shared" si="2"/>
        <v>1.6684796312271717E-8</v>
      </c>
      <c r="R50" s="16">
        <f t="shared" si="2"/>
        <v>4.7649637805541793E-8</v>
      </c>
      <c r="S50" s="16">
        <f t="shared" si="2"/>
        <v>9.8207819138024754E-9</v>
      </c>
      <c r="T50" s="16">
        <f t="shared" si="2"/>
        <v>3.3937894135413167E-8</v>
      </c>
      <c r="U50" s="16">
        <f t="shared" si="2"/>
        <v>9.4251454753045284E-12</v>
      </c>
      <c r="V50" s="16">
        <f t="shared" si="2"/>
        <v>8.2283397175672781E-9</v>
      </c>
      <c r="W50" s="16">
        <f t="shared" si="2"/>
        <v>1.4013002339296897E-7</v>
      </c>
      <c r="X50" s="16">
        <f t="shared" si="2"/>
        <v>2.3961976473475554E-8</v>
      </c>
      <c r="Y50" s="16">
        <f t="shared" si="2"/>
        <v>4.0653799831381492E-10</v>
      </c>
      <c r="Z50" s="16">
        <f t="shared" si="2"/>
        <v>7.9644881010197508E-10</v>
      </c>
      <c r="AA50" s="16">
        <f t="shared" si="2"/>
        <v>5.5896182801250027E-8</v>
      </c>
      <c r="AB50" s="17">
        <f t="shared" si="2"/>
        <v>6.8463249586150928E-7</v>
      </c>
      <c r="AC50" s="16">
        <f t="shared" si="2"/>
        <v>4.1817814907082565E-11</v>
      </c>
      <c r="AD50" s="16">
        <f t="shared" si="2"/>
        <v>4.2618698830857545E-8</v>
      </c>
      <c r="AE50" s="16">
        <f t="shared" si="2"/>
        <v>6.226557105974314E-9</v>
      </c>
      <c r="AF50" s="16">
        <f t="shared" si="2"/>
        <v>3.6166483343353277E-9</v>
      </c>
      <c r="AG50" s="16">
        <f t="shared" si="2"/>
        <v>9.7621723055123316E-8</v>
      </c>
      <c r="AH50" s="16">
        <f t="shared" si="2"/>
        <v>3.1049838534174742E-8</v>
      </c>
      <c r="AI50" s="16">
        <f t="shared" si="2"/>
        <v>1.1037529882281301E-10</v>
      </c>
      <c r="AJ50" s="16">
        <f t="shared" si="2"/>
        <v>4.2567888420092804E-10</v>
      </c>
      <c r="AK50" s="16">
        <f t="shared" si="2"/>
        <v>1.5650725234839657E-9</v>
      </c>
      <c r="AL50" s="16">
        <f t="shared" si="2"/>
        <v>1.4354447558385952E-8</v>
      </c>
      <c r="AM50" s="16">
        <f t="shared" si="2"/>
        <v>2.2816673127295241E-7</v>
      </c>
      <c r="AN50" s="18">
        <f t="shared" si="2"/>
        <v>1.1010882545700435E-9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6.2245369261969091E-7</v>
      </c>
      <c r="E51" s="16">
        <f t="shared" si="3"/>
        <v>2.0516296109414442E-7</v>
      </c>
      <c r="F51" s="16">
        <f t="shared" si="3"/>
        <v>3.3007921420220806E-7</v>
      </c>
      <c r="G51" s="17">
        <f t="shared" si="3"/>
        <v>3.2978819249475827E-4</v>
      </c>
      <c r="H51" s="16">
        <f t="shared" si="3"/>
        <v>3.1671434780152515E-8</v>
      </c>
      <c r="I51" s="16">
        <f t="shared" si="3"/>
        <v>6.0788606741130723E-7</v>
      </c>
      <c r="J51" s="16">
        <f t="shared" si="3"/>
        <v>1.3900549112341072E-7</v>
      </c>
      <c r="K51" s="16">
        <f t="shared" si="3"/>
        <v>7.7615003379958911E-9</v>
      </c>
      <c r="L51" s="16">
        <f t="shared" si="3"/>
        <v>2.3973425898948836E-7</v>
      </c>
      <c r="M51" s="16">
        <f t="shared" si="3"/>
        <v>5.3471416517596334E-8</v>
      </c>
      <c r="N51" s="16">
        <f t="shared" si="3"/>
        <v>1.3365820178986237E-6</v>
      </c>
      <c r="O51" s="16">
        <f t="shared" si="3"/>
        <v>9.5965389869975226E-8</v>
      </c>
      <c r="P51" s="16">
        <f t="shared" si="3"/>
        <v>8.1098030960840194E-8</v>
      </c>
      <c r="Q51" s="16">
        <f t="shared" si="3"/>
        <v>4.8433028851161016E-7</v>
      </c>
      <c r="R51" s="16">
        <f t="shared" si="3"/>
        <v>8.469716806144837E-8</v>
      </c>
      <c r="S51" s="16">
        <f t="shared" si="3"/>
        <v>3.892787789581777E-8</v>
      </c>
      <c r="T51" s="16">
        <f t="shared" si="3"/>
        <v>9.480400801372027E-7</v>
      </c>
      <c r="U51" s="16">
        <f t="shared" si="3"/>
        <v>1.7825972904187702E-7</v>
      </c>
      <c r="V51" s="16">
        <f t="shared" si="3"/>
        <v>1.4603856454629489E-7</v>
      </c>
      <c r="W51" s="16">
        <f t="shared" si="3"/>
        <v>2.6088379165923296E-7</v>
      </c>
      <c r="X51" s="16">
        <f t="shared" si="3"/>
        <v>1.9383300857276317E-8</v>
      </c>
      <c r="Y51" s="16">
        <f t="shared" si="3"/>
        <v>3.8641836609158862E-8</v>
      </c>
      <c r="Z51" s="16">
        <f t="shared" si="3"/>
        <v>1.0458454285650724E-7</v>
      </c>
      <c r="AA51" s="16">
        <f t="shared" si="3"/>
        <v>1.4858782975510842E-13</v>
      </c>
      <c r="AB51" s="16">
        <f t="shared" si="3"/>
        <v>9.7148004090408543E-8</v>
      </c>
      <c r="AC51" s="16">
        <f t="shared" si="3"/>
        <v>8.9087291335587802E-8</v>
      </c>
      <c r="AD51" s="16">
        <f t="shared" si="3"/>
        <v>4.3848557517040553E-9</v>
      </c>
      <c r="AE51" s="16">
        <f t="shared" si="3"/>
        <v>1.7893805158966024E-8</v>
      </c>
      <c r="AF51" s="16">
        <f t="shared" si="3"/>
        <v>1.5259541018945188E-6</v>
      </c>
      <c r="AG51" s="16">
        <f t="shared" si="3"/>
        <v>3.0321095582388745E-7</v>
      </c>
      <c r="AH51" s="16">
        <f t="shared" si="3"/>
        <v>3.7525663526663338E-8</v>
      </c>
      <c r="AI51" s="16">
        <f t="shared" si="3"/>
        <v>4.5678268131173552E-7</v>
      </c>
      <c r="AJ51" s="16">
        <f t="shared" si="3"/>
        <v>1.2780145823736759E-8</v>
      </c>
      <c r="AK51" s="16">
        <f t="shared" si="3"/>
        <v>7.0300299498882779E-8</v>
      </c>
      <c r="AL51" s="16">
        <f t="shared" si="3"/>
        <v>4.7316785546261403E-7</v>
      </c>
      <c r="AM51" s="16">
        <f t="shared" si="3"/>
        <v>2.3725029914734465E-7</v>
      </c>
      <c r="AN51" s="18">
        <f t="shared" si="3"/>
        <v>9.1150688150314308E-8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1.4480055803542896E-7</v>
      </c>
      <c r="E52" s="16">
        <f t="shared" si="4"/>
        <v>2.9757255816025425E-6</v>
      </c>
      <c r="F52" s="16">
        <f t="shared" si="4"/>
        <v>4.1609005696622282E-6</v>
      </c>
      <c r="G52" s="16">
        <f t="shared" si="4"/>
        <v>3.8075981318073696E-6</v>
      </c>
      <c r="H52" s="16">
        <f t="shared" si="4"/>
        <v>8.0414226581398507E-6</v>
      </c>
      <c r="I52" s="16">
        <f t="shared" si="4"/>
        <v>1.8414140176186576E-6</v>
      </c>
      <c r="J52" s="17">
        <f t="shared" si="4"/>
        <v>8.8632810249999992E-3</v>
      </c>
      <c r="K52" s="16">
        <f t="shared" si="4"/>
        <v>1.6636312163269278E-5</v>
      </c>
      <c r="L52" s="16">
        <f t="shared" si="4"/>
        <v>1.4019292967588732E-6</v>
      </c>
      <c r="M52" s="16">
        <f t="shared" si="4"/>
        <v>6.4228050413386545E-6</v>
      </c>
      <c r="N52" s="16">
        <f t="shared" si="4"/>
        <v>6.5614465910228236E-8</v>
      </c>
      <c r="O52" s="16">
        <f t="shared" si="4"/>
        <v>2.2819016978181972E-5</v>
      </c>
      <c r="P52" s="16">
        <f t="shared" si="4"/>
        <v>3.0178864246128315E-6</v>
      </c>
      <c r="Q52" s="16">
        <f t="shared" si="4"/>
        <v>1.0582223017974578E-6</v>
      </c>
      <c r="R52" s="16">
        <f t="shared" si="4"/>
        <v>1.8135514759943924E-5</v>
      </c>
      <c r="S52" s="16">
        <f t="shared" si="4"/>
        <v>3.4048865597104178E-6</v>
      </c>
      <c r="T52" s="16">
        <f t="shared" si="4"/>
        <v>8.1741954177035526E-6</v>
      </c>
      <c r="U52" s="16">
        <f t="shared" si="4"/>
        <v>2.9008071827417021E-6</v>
      </c>
      <c r="V52" s="16">
        <f t="shared" si="4"/>
        <v>3.2647292775109053E-6</v>
      </c>
      <c r="W52" s="16">
        <f t="shared" si="4"/>
        <v>5.5261970656041721E-6</v>
      </c>
      <c r="X52" s="16">
        <f t="shared" si="4"/>
        <v>1.1808595656051696E-5</v>
      </c>
      <c r="Y52" s="16">
        <f t="shared" si="4"/>
        <v>4.2950290169642929E-7</v>
      </c>
      <c r="Z52" s="16">
        <f t="shared" si="4"/>
        <v>1.846726656895454E-5</v>
      </c>
      <c r="AA52" s="16">
        <f t="shared" si="4"/>
        <v>8.4798973610715514E-6</v>
      </c>
      <c r="AB52" s="16">
        <f t="shared" si="4"/>
        <v>2.2474549369384597E-6</v>
      </c>
      <c r="AC52" s="16">
        <f t="shared" si="4"/>
        <v>1.0722419787167038E-5</v>
      </c>
      <c r="AD52" s="16">
        <f t="shared" si="4"/>
        <v>8.6901534107825795E-8</v>
      </c>
      <c r="AE52" s="16">
        <f t="shared" si="4"/>
        <v>1.4286571559022352E-6</v>
      </c>
      <c r="AF52" s="16">
        <f t="shared" si="4"/>
        <v>5.5188933579762175E-6</v>
      </c>
      <c r="AG52" s="16">
        <f t="shared" si="4"/>
        <v>3.2274672083227787E-8</v>
      </c>
      <c r="AH52" s="16">
        <f t="shared" si="4"/>
        <v>6.5811758618719571E-7</v>
      </c>
      <c r="AI52" s="16">
        <f t="shared" si="4"/>
        <v>5.2996377783329238E-8</v>
      </c>
      <c r="AJ52" s="16">
        <f t="shared" si="4"/>
        <v>5.0241516158653643E-7</v>
      </c>
      <c r="AK52" s="16">
        <f t="shared" si="4"/>
        <v>3.5394766552939513E-7</v>
      </c>
      <c r="AL52" s="16">
        <f t="shared" si="4"/>
        <v>1.6369595726593633E-6</v>
      </c>
      <c r="AM52" s="16">
        <f t="shared" si="4"/>
        <v>2.8754965447358832E-7</v>
      </c>
      <c r="AN52" s="18">
        <f t="shared" si="4"/>
        <v>4.7238587327011754E-8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1.765952386857822E-8</v>
      </c>
      <c r="E53" s="16">
        <f t="shared" si="5"/>
        <v>4.5310034433746282E-10</v>
      </c>
      <c r="F53" s="16">
        <f t="shared" si="5"/>
        <v>1.7766640436439894E-8</v>
      </c>
      <c r="G53" s="16">
        <f t="shared" si="5"/>
        <v>7.1174881200250891E-9</v>
      </c>
      <c r="H53" s="16">
        <f t="shared" si="5"/>
        <v>1.8433798016262781E-8</v>
      </c>
      <c r="I53" s="16">
        <f t="shared" si="5"/>
        <v>3.5533730650989909E-7</v>
      </c>
      <c r="J53" s="16">
        <f t="shared" si="5"/>
        <v>2.2597768597950492E-8</v>
      </c>
      <c r="K53" s="16">
        <f t="shared" si="5"/>
        <v>6.6452148552124116E-9</v>
      </c>
      <c r="L53" s="16">
        <f t="shared" si="5"/>
        <v>5.0590296561582417E-9</v>
      </c>
      <c r="M53" s="16">
        <f t="shared" si="5"/>
        <v>6.0951188931168367E-8</v>
      </c>
      <c r="N53" s="16">
        <f t="shared" si="5"/>
        <v>8.0944348868035174E-8</v>
      </c>
      <c r="O53" s="16">
        <f t="shared" si="5"/>
        <v>3.3966285331452624E-8</v>
      </c>
      <c r="P53" s="16">
        <f t="shared" si="5"/>
        <v>1.5344947473993042E-8</v>
      </c>
      <c r="Q53" s="16">
        <f t="shared" si="5"/>
        <v>4.5220563528410962E-9</v>
      </c>
      <c r="R53" s="16">
        <f t="shared" si="5"/>
        <v>1.0173610252029383E-7</v>
      </c>
      <c r="S53" s="17">
        <f t="shared" si="5"/>
        <v>6.0714614521961097E-5</v>
      </c>
      <c r="T53" s="16">
        <f t="shared" si="5"/>
        <v>1.2504616065607198E-8</v>
      </c>
      <c r="U53" s="16">
        <f t="shared" si="5"/>
        <v>1.1273869676056561E-9</v>
      </c>
      <c r="V53" s="16">
        <f t="shared" si="5"/>
        <v>2.7077225868196726E-7</v>
      </c>
      <c r="W53" s="16">
        <f t="shared" si="5"/>
        <v>1.3156500668076768E-7</v>
      </c>
      <c r="X53" s="16">
        <f t="shared" si="5"/>
        <v>3.8678939127047795E-7</v>
      </c>
      <c r="Y53" s="16">
        <f t="shared" si="5"/>
        <v>2.626866416204276E-8</v>
      </c>
      <c r="Z53" s="16">
        <f t="shared" si="5"/>
        <v>2.2148397401307884E-7</v>
      </c>
      <c r="AA53" s="16">
        <f t="shared" si="5"/>
        <v>4.4486728353367553E-8</v>
      </c>
      <c r="AB53" s="16">
        <f t="shared" si="5"/>
        <v>2.7466365652730196E-8</v>
      </c>
      <c r="AC53" s="16">
        <f t="shared" si="5"/>
        <v>1.2646429091081338E-12</v>
      </c>
      <c r="AD53" s="16">
        <f t="shared" si="5"/>
        <v>1.3653701176948794E-9</v>
      </c>
      <c r="AE53" s="16">
        <f t="shared" si="5"/>
        <v>9.1220449774817201E-9</v>
      </c>
      <c r="AF53" s="16">
        <f t="shared" si="5"/>
        <v>7.377916891625477E-9</v>
      </c>
      <c r="AG53" s="16">
        <f t="shared" si="5"/>
        <v>1.9864081097003113E-9</v>
      </c>
      <c r="AH53" s="16">
        <f t="shared" si="5"/>
        <v>1.814341471746307E-9</v>
      </c>
      <c r="AI53" s="16">
        <f t="shared" si="5"/>
        <v>8.190160155814651E-9</v>
      </c>
      <c r="AJ53" s="16">
        <f t="shared" si="5"/>
        <v>2.1616620105785616E-8</v>
      </c>
      <c r="AK53" s="16">
        <f t="shared" si="5"/>
        <v>5.5859228782878219E-8</v>
      </c>
      <c r="AL53" s="16">
        <f t="shared" si="5"/>
        <v>3.2466399492140811E-9</v>
      </c>
      <c r="AM53" s="16">
        <f t="shared" si="5"/>
        <v>7.9486318315788339E-8</v>
      </c>
      <c r="AN53" s="18">
        <f t="shared" si="5"/>
        <v>3.6866152233575042E-8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1.6812521561185832E-7</v>
      </c>
      <c r="E54" s="16">
        <f t="shared" si="6"/>
        <v>8.8156815012525556E-8</v>
      </c>
      <c r="F54" s="16">
        <f t="shared" si="6"/>
        <v>2.5689428834328309E-7</v>
      </c>
      <c r="G54" s="16">
        <f t="shared" si="6"/>
        <v>1.2587594441213059E-7</v>
      </c>
      <c r="H54" s="16">
        <f t="shared" si="6"/>
        <v>3.5249198146162103E-7</v>
      </c>
      <c r="I54" s="16">
        <f t="shared" si="6"/>
        <v>1.6260114488050952E-7</v>
      </c>
      <c r="J54" s="16">
        <f t="shared" si="6"/>
        <v>1.0033218040720602E-8</v>
      </c>
      <c r="K54" s="16">
        <f t="shared" si="6"/>
        <v>1.6289504052584397E-8</v>
      </c>
      <c r="L54" s="16">
        <f t="shared" si="6"/>
        <v>1.7873535849906516E-7</v>
      </c>
      <c r="M54" s="16">
        <f t="shared" si="6"/>
        <v>1.4025769377978166E-8</v>
      </c>
      <c r="N54" s="16">
        <f t="shared" si="6"/>
        <v>5.5688274648218257E-8</v>
      </c>
      <c r="O54" s="16">
        <f t="shared" si="6"/>
        <v>1.0147224936351458E-8</v>
      </c>
      <c r="P54" s="16">
        <f t="shared" si="6"/>
        <v>9.6170035878558972E-9</v>
      </c>
      <c r="Q54" s="17">
        <f t="shared" si="6"/>
        <v>8.6396105423866933E-5</v>
      </c>
      <c r="R54" s="16">
        <f t="shared" si="6"/>
        <v>4.4840474338599849E-9</v>
      </c>
      <c r="S54" s="16">
        <f t="shared" si="6"/>
        <v>6.4584587302091352E-9</v>
      </c>
      <c r="T54" s="16">
        <f t="shared" si="6"/>
        <v>3.4072274990114663E-8</v>
      </c>
      <c r="U54" s="16">
        <f t="shared" si="6"/>
        <v>6.0896323904666398E-9</v>
      </c>
      <c r="V54" s="16">
        <f t="shared" si="6"/>
        <v>1.2595014221073321E-11</v>
      </c>
      <c r="W54" s="16">
        <f t="shared" si="6"/>
        <v>9.0993309512970136E-8</v>
      </c>
      <c r="X54" s="16">
        <f t="shared" si="6"/>
        <v>3.8531714574260868E-8</v>
      </c>
      <c r="Y54" s="16">
        <f t="shared" si="6"/>
        <v>2.1086167362896285E-9</v>
      </c>
      <c r="Z54" s="16">
        <f t="shared" si="6"/>
        <v>2.7258551948051928E-8</v>
      </c>
      <c r="AA54" s="16">
        <f t="shared" si="6"/>
        <v>8.2076883296196847E-8</v>
      </c>
      <c r="AB54" s="16">
        <f t="shared" si="6"/>
        <v>1.5020494689332489E-7</v>
      </c>
      <c r="AC54" s="16">
        <f t="shared" si="6"/>
        <v>4.6345031148928181E-8</v>
      </c>
      <c r="AD54" s="16">
        <f t="shared" si="6"/>
        <v>7.4094382212605188E-8</v>
      </c>
      <c r="AE54" s="16">
        <f t="shared" si="6"/>
        <v>1.3202623331840738E-8</v>
      </c>
      <c r="AF54" s="16">
        <f t="shared" si="6"/>
        <v>2.348703588181261E-14</v>
      </c>
      <c r="AG54" s="16">
        <f t="shared" si="6"/>
        <v>2.5706340433544883E-7</v>
      </c>
      <c r="AH54" s="16">
        <f t="shared" si="6"/>
        <v>2.8313857426532179E-7</v>
      </c>
      <c r="AI54" s="16">
        <f t="shared" si="6"/>
        <v>5.0360889101572496E-8</v>
      </c>
      <c r="AJ54" s="16">
        <f t="shared" si="6"/>
        <v>8.7526993872241152E-9</v>
      </c>
      <c r="AK54" s="16">
        <f t="shared" si="6"/>
        <v>5.42246598010493E-8</v>
      </c>
      <c r="AL54" s="16">
        <f t="shared" si="6"/>
        <v>1.4829255711365731E-9</v>
      </c>
      <c r="AM54" s="16">
        <f t="shared" si="6"/>
        <v>2.1717125333576145E-8</v>
      </c>
      <c r="AN54" s="18">
        <f t="shared" si="6"/>
        <v>2.1114875359052621E-7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1.1821275802750756E-6</v>
      </c>
      <c r="E55" s="16">
        <f t="shared" si="7"/>
        <v>5.5845189195695368E-8</v>
      </c>
      <c r="F55" s="16">
        <f t="shared" si="7"/>
        <v>1.2741831740947008E-6</v>
      </c>
      <c r="G55" s="16">
        <f t="shared" si="7"/>
        <v>1.7318293764140726E-7</v>
      </c>
      <c r="H55" s="16">
        <f t="shared" si="7"/>
        <v>2.3050905828585193E-7</v>
      </c>
      <c r="I55" s="16">
        <f t="shared" si="7"/>
        <v>5.8849197079957124E-8</v>
      </c>
      <c r="J55" s="16">
        <f t="shared" si="7"/>
        <v>1.4132437868427379E-7</v>
      </c>
      <c r="K55" s="16">
        <f t="shared" si="7"/>
        <v>3.6613084577571999E-8</v>
      </c>
      <c r="L55" s="16">
        <f t="shared" si="7"/>
        <v>3.4360356032546535E-7</v>
      </c>
      <c r="M55" s="16">
        <f t="shared" si="7"/>
        <v>7.4162534206967527E-9</v>
      </c>
      <c r="N55" s="16">
        <f t="shared" si="7"/>
        <v>3.3289824022724617E-7</v>
      </c>
      <c r="O55" s="16">
        <f t="shared" si="7"/>
        <v>1.7032537109288276E-8</v>
      </c>
      <c r="P55" s="16">
        <f t="shared" si="7"/>
        <v>1.0295737426001904E-8</v>
      </c>
      <c r="Q55" s="16">
        <f t="shared" si="7"/>
        <v>5.5060823784521388E-11</v>
      </c>
      <c r="R55" s="16">
        <f t="shared" si="7"/>
        <v>5.886699897276467E-10</v>
      </c>
      <c r="S55" s="16">
        <f t="shared" si="7"/>
        <v>1.7630388921527975E-6</v>
      </c>
      <c r="T55" s="16">
        <f t="shared" si="7"/>
        <v>1.3632617603286629E-9</v>
      </c>
      <c r="U55" s="16">
        <f t="shared" si="7"/>
        <v>4.1622774855826517E-7</v>
      </c>
      <c r="V55" s="17">
        <f t="shared" si="7"/>
        <v>3.9102733552020115E-4</v>
      </c>
      <c r="W55" s="16">
        <f t="shared" si="7"/>
        <v>8.6345377600725121E-9</v>
      </c>
      <c r="X55" s="16">
        <f t="shared" si="7"/>
        <v>6.0204612834366267E-10</v>
      </c>
      <c r="Y55" s="16">
        <f t="shared" si="7"/>
        <v>3.2910111695610271E-9</v>
      </c>
      <c r="Z55" s="16">
        <f t="shared" si="7"/>
        <v>1.5956189182342584E-8</v>
      </c>
      <c r="AA55" s="16">
        <f t="shared" si="7"/>
        <v>2.3343577914752378E-7</v>
      </c>
      <c r="AB55" s="16">
        <f t="shared" si="7"/>
        <v>1.3915839283805922E-7</v>
      </c>
      <c r="AC55" s="16">
        <f t="shared" si="7"/>
        <v>1.888847177111525E-7</v>
      </c>
      <c r="AD55" s="16">
        <f t="shared" si="7"/>
        <v>1.1202728331451111E-6</v>
      </c>
      <c r="AE55" s="16">
        <f t="shared" si="7"/>
        <v>9.3991022650780687E-7</v>
      </c>
      <c r="AF55" s="16">
        <f t="shared" si="7"/>
        <v>2.4793838866166848E-7</v>
      </c>
      <c r="AG55" s="16">
        <f t="shared" si="7"/>
        <v>7.8752436519642319E-7</v>
      </c>
      <c r="AH55" s="16">
        <f t="shared" si="7"/>
        <v>4.0744017477958498E-7</v>
      </c>
      <c r="AI55" s="16">
        <f t="shared" si="7"/>
        <v>7.8730260059029383E-9</v>
      </c>
      <c r="AJ55" s="16">
        <f t="shared" si="7"/>
        <v>6.0226367396702689E-7</v>
      </c>
      <c r="AK55" s="16">
        <f t="shared" si="7"/>
        <v>1.1842514249095128E-9</v>
      </c>
      <c r="AL55" s="16">
        <f t="shared" si="7"/>
        <v>1.7230463068293626E-7</v>
      </c>
      <c r="AM55" s="16">
        <f t="shared" si="7"/>
        <v>2.3747806697970841E-8</v>
      </c>
      <c r="AN55" s="18">
        <f t="shared" si="7"/>
        <v>3.4101389003312326E-7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9.2202498399084447E-10</v>
      </c>
      <c r="E56" s="16">
        <f t="shared" si="8"/>
        <v>3.2404791032872191E-8</v>
      </c>
      <c r="F56" s="16">
        <f t="shared" si="8"/>
        <v>1.6456143360141734E-8</v>
      </c>
      <c r="G56" s="16">
        <f t="shared" si="8"/>
        <v>4.692226809842916E-8</v>
      </c>
      <c r="H56" s="16">
        <f t="shared" si="8"/>
        <v>8.9549945821589352E-8</v>
      </c>
      <c r="I56" s="16">
        <f t="shared" si="8"/>
        <v>6.7728410791631776E-9</v>
      </c>
      <c r="J56" s="16">
        <f t="shared" si="8"/>
        <v>5.9422123158339411E-9</v>
      </c>
      <c r="K56" s="16">
        <f t="shared" si="8"/>
        <v>5.3011613939567342E-9</v>
      </c>
      <c r="L56" s="16">
        <f t="shared" si="8"/>
        <v>3.4423662324851776E-9</v>
      </c>
      <c r="M56" s="16">
        <f t="shared" si="8"/>
        <v>7.389418695175744E-8</v>
      </c>
      <c r="N56" s="16">
        <f t="shared" si="8"/>
        <v>1.0248219167242046E-9</v>
      </c>
      <c r="O56" s="16">
        <f t="shared" si="8"/>
        <v>4.2650566864292167E-8</v>
      </c>
      <c r="P56" s="16">
        <f t="shared" si="8"/>
        <v>1.7151043790177346E-7</v>
      </c>
      <c r="Q56" s="16">
        <f t="shared" si="8"/>
        <v>5.6520773342967981E-10</v>
      </c>
      <c r="R56" s="16">
        <f t="shared" si="8"/>
        <v>9.2350835476240901E-8</v>
      </c>
      <c r="S56" s="16">
        <f t="shared" si="8"/>
        <v>1.7876064619394237E-9</v>
      </c>
      <c r="T56" s="16">
        <f t="shared" si="8"/>
        <v>3.6661828913522353E-9</v>
      </c>
      <c r="U56" s="16">
        <f t="shared" si="8"/>
        <v>2.1572377981879666E-9</v>
      </c>
      <c r="V56" s="16">
        <f t="shared" si="8"/>
        <v>1.4420880982476868E-8</v>
      </c>
      <c r="W56" s="16">
        <f t="shared" si="8"/>
        <v>3.8236152136038771E-10</v>
      </c>
      <c r="X56" s="16">
        <f t="shared" si="8"/>
        <v>3.6388492533542823E-8</v>
      </c>
      <c r="Y56" s="16">
        <f t="shared" si="8"/>
        <v>1.5918917012082352E-7</v>
      </c>
      <c r="Z56" s="16">
        <f t="shared" si="8"/>
        <v>1.7957749575661657E-8</v>
      </c>
      <c r="AA56" s="16">
        <f t="shared" si="8"/>
        <v>3.4879295648966458E-8</v>
      </c>
      <c r="AB56" s="16">
        <f t="shared" si="8"/>
        <v>2.1643537065673617E-8</v>
      </c>
      <c r="AC56" s="16">
        <f t="shared" si="8"/>
        <v>2.9213286874216431E-10</v>
      </c>
      <c r="AD56" s="16">
        <f t="shared" si="8"/>
        <v>4.5360612025648325E-12</v>
      </c>
      <c r="AE56" s="16">
        <f t="shared" si="8"/>
        <v>9.5867145620021583E-10</v>
      </c>
      <c r="AF56" s="16">
        <f t="shared" si="8"/>
        <v>2.4995252571844818E-9</v>
      </c>
      <c r="AG56" s="16">
        <f t="shared" si="8"/>
        <v>1.1125633015127854E-7</v>
      </c>
      <c r="AH56" s="16">
        <f t="shared" si="8"/>
        <v>2.5407251844799538E-8</v>
      </c>
      <c r="AI56" s="16">
        <f t="shared" si="8"/>
        <v>7.2061913763443864E-9</v>
      </c>
      <c r="AJ56" s="16">
        <f t="shared" si="8"/>
        <v>3.3158411293009932E-8</v>
      </c>
      <c r="AK56" s="16">
        <f t="shared" si="8"/>
        <v>5.4059307962722431E-8</v>
      </c>
      <c r="AL56" s="17">
        <f t="shared" si="8"/>
        <v>3.3078000456706637E-5</v>
      </c>
      <c r="AM56" s="16">
        <f t="shared" si="8"/>
        <v>3.695323617991416E-10</v>
      </c>
      <c r="AN56" s="18">
        <f t="shared" si="8"/>
        <v>2.9532812150800756E-8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5.1462386637934887E-7</v>
      </c>
      <c r="E57" s="16">
        <f t="shared" si="9"/>
        <v>4.324350219686512E-5</v>
      </c>
      <c r="F57" s="16">
        <f t="shared" si="9"/>
        <v>3.4172876884163525E-5</v>
      </c>
      <c r="G57" s="16">
        <f t="shared" si="9"/>
        <v>5.3403003136705326E-6</v>
      </c>
      <c r="H57" s="16">
        <f t="shared" si="9"/>
        <v>2.4386584640006163E-5</v>
      </c>
      <c r="I57" s="16">
        <f t="shared" si="9"/>
        <v>1.6573635205561526E-5</v>
      </c>
      <c r="J57" s="16">
        <f t="shared" si="9"/>
        <v>2.3435768511920305E-5</v>
      </c>
      <c r="K57" s="16">
        <f t="shared" si="9"/>
        <v>9.3619492846948906E-9</v>
      </c>
      <c r="L57" s="16">
        <f t="shared" si="9"/>
        <v>6.3986020188137437E-9</v>
      </c>
      <c r="M57" s="16">
        <f t="shared" si="9"/>
        <v>2.6363693771047374E-8</v>
      </c>
      <c r="N57" s="16">
        <f t="shared" si="9"/>
        <v>9.716222924915142E-6</v>
      </c>
      <c r="O57" s="16">
        <f t="shared" si="9"/>
        <v>1.2718519266398031E-6</v>
      </c>
      <c r="P57" s="16">
        <f t="shared" si="9"/>
        <v>3.8557008811834634E-5</v>
      </c>
      <c r="Q57" s="16">
        <f t="shared" si="9"/>
        <v>1.0678303225299074E-5</v>
      </c>
      <c r="R57" s="16">
        <f t="shared" si="9"/>
        <v>3.7178259220454091E-5</v>
      </c>
      <c r="S57" s="16">
        <f t="shared" si="9"/>
        <v>5.4847001454062187E-10</v>
      </c>
      <c r="T57" s="16">
        <f t="shared" si="9"/>
        <v>6.6378770394090752E-6</v>
      </c>
      <c r="U57" s="16">
        <f t="shared" si="9"/>
        <v>7.8804968645049674E-7</v>
      </c>
      <c r="V57" s="16">
        <f t="shared" si="9"/>
        <v>9.5332170977222931E-6</v>
      </c>
      <c r="W57" s="16">
        <f t="shared" si="9"/>
        <v>5.6841848913386057E-6</v>
      </c>
      <c r="X57" s="16">
        <f t="shared" si="9"/>
        <v>1.1361018473475673E-7</v>
      </c>
      <c r="Y57" s="16">
        <f t="shared" si="9"/>
        <v>2.1418358317433642E-8</v>
      </c>
      <c r="Z57" s="16">
        <f t="shared" si="9"/>
        <v>4.0966225568885863E-5</v>
      </c>
      <c r="AA57" s="16">
        <f t="shared" si="9"/>
        <v>2.0651722161809815E-6</v>
      </c>
      <c r="AB57" s="16">
        <f t="shared" si="9"/>
        <v>1.5169281741479612E-6</v>
      </c>
      <c r="AC57" s="17">
        <f t="shared" si="9"/>
        <v>1.9643143715999997E-2</v>
      </c>
      <c r="AD57" s="16">
        <f t="shared" si="9"/>
        <v>1.9571140908736508E-5</v>
      </c>
      <c r="AE57" s="16">
        <f t="shared" si="9"/>
        <v>4.7507258035100079E-8</v>
      </c>
      <c r="AF57" s="16">
        <f t="shared" si="9"/>
        <v>5.1767153458972239E-6</v>
      </c>
      <c r="AG57" s="16">
        <f t="shared" si="9"/>
        <v>2.81225200984153E-5</v>
      </c>
      <c r="AH57" s="16">
        <f t="shared" si="9"/>
        <v>4.5693188161885369E-6</v>
      </c>
      <c r="AI57" s="16">
        <f t="shared" si="9"/>
        <v>8.4697861786369675E-5</v>
      </c>
      <c r="AJ57" s="16">
        <f t="shared" si="9"/>
        <v>3.0843485000609758E-5</v>
      </c>
      <c r="AK57" s="16">
        <f t="shared" si="9"/>
        <v>5.8807582608318426E-7</v>
      </c>
      <c r="AL57" s="16">
        <f t="shared" si="9"/>
        <v>1.7805805568576167E-7</v>
      </c>
      <c r="AM57" s="16">
        <f t="shared" si="9"/>
        <v>2.8527758982070653E-5</v>
      </c>
      <c r="AN57" s="18">
        <f t="shared" si="9"/>
        <v>1.9112124774515104E-5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5.3474102337550505E-7</v>
      </c>
      <c r="E58" s="17">
        <f t="shared" si="10"/>
        <v>1.1089315681972317E-3</v>
      </c>
      <c r="F58" s="16">
        <f t="shared" si="10"/>
        <v>3.1700778745537604E-6</v>
      </c>
      <c r="G58" s="16">
        <f t="shared" si="10"/>
        <v>6.7457222761776306E-7</v>
      </c>
      <c r="H58" s="16">
        <f t="shared" si="10"/>
        <v>3.3433201457475894E-9</v>
      </c>
      <c r="I58" s="16">
        <f t="shared" si="10"/>
        <v>1.3223951667962009E-6</v>
      </c>
      <c r="J58" s="16">
        <f t="shared" si="10"/>
        <v>3.5650350351830544E-7</v>
      </c>
      <c r="K58" s="16">
        <f t="shared" si="10"/>
        <v>4.8345326530760678E-7</v>
      </c>
      <c r="L58" s="16">
        <f t="shared" si="10"/>
        <v>6.9618335601148002E-7</v>
      </c>
      <c r="M58" s="16">
        <f t="shared" si="10"/>
        <v>3.7861300397987108E-6</v>
      </c>
      <c r="N58" s="16">
        <f t="shared" si="10"/>
        <v>3.3288405578702102E-6</v>
      </c>
      <c r="O58" s="16">
        <f t="shared" si="10"/>
        <v>1.2726514027012876E-7</v>
      </c>
      <c r="P58" s="16">
        <f t="shared" si="10"/>
        <v>1.8053204246403735E-7</v>
      </c>
      <c r="Q58" s="16">
        <f t="shared" si="10"/>
        <v>1.1144502420590482E-6</v>
      </c>
      <c r="R58" s="16">
        <f t="shared" si="10"/>
        <v>4.6941950012180457E-7</v>
      </c>
      <c r="S58" s="16">
        <f t="shared" si="10"/>
        <v>8.3614650866720811E-9</v>
      </c>
      <c r="T58" s="16">
        <f t="shared" si="10"/>
        <v>4.3102747055402047E-6</v>
      </c>
      <c r="U58" s="16">
        <f t="shared" si="10"/>
        <v>5.6729423374713504E-7</v>
      </c>
      <c r="V58" s="16">
        <f t="shared" si="10"/>
        <v>1.5507947578516805E-7</v>
      </c>
      <c r="W58" s="16">
        <f t="shared" si="10"/>
        <v>4.1956692226809534E-6</v>
      </c>
      <c r="X58" s="16">
        <f t="shared" si="10"/>
        <v>3.368728782801214E-6</v>
      </c>
      <c r="Y58" s="16">
        <f t="shared" si="10"/>
        <v>9.5097259673006568E-8</v>
      </c>
      <c r="Z58" s="16">
        <f t="shared" si="10"/>
        <v>3.0524471614559012E-6</v>
      </c>
      <c r="AA58" s="16">
        <f t="shared" si="10"/>
        <v>6.557119717306581E-9</v>
      </c>
      <c r="AB58" s="16">
        <f t="shared" si="10"/>
        <v>1.3515663432520487E-7</v>
      </c>
      <c r="AC58" s="16">
        <f t="shared" si="10"/>
        <v>2.3759338713122152E-6</v>
      </c>
      <c r="AD58" s="16">
        <f t="shared" si="10"/>
        <v>6.3249700787860232E-7</v>
      </c>
      <c r="AE58" s="16">
        <f t="shared" si="10"/>
        <v>2.6313040948296916E-6</v>
      </c>
      <c r="AF58" s="16">
        <f t="shared" si="10"/>
        <v>4.0213166695738972E-6</v>
      </c>
      <c r="AG58" s="16">
        <f t="shared" si="10"/>
        <v>1.24501755160033E-7</v>
      </c>
      <c r="AH58" s="16">
        <f t="shared" si="10"/>
        <v>2.9527149269692764E-8</v>
      </c>
      <c r="AI58" s="16">
        <f t="shared" si="10"/>
        <v>1.2596425462354362E-7</v>
      </c>
      <c r="AJ58" s="16">
        <f t="shared" si="10"/>
        <v>2.6123406236229414E-8</v>
      </c>
      <c r="AK58" s="16">
        <f t="shared" si="10"/>
        <v>5.112610740164945E-7</v>
      </c>
      <c r="AL58" s="16">
        <f t="shared" si="10"/>
        <v>1.0749414654845497E-6</v>
      </c>
      <c r="AM58" s="16">
        <f t="shared" si="10"/>
        <v>3.8224537651536007E-9</v>
      </c>
      <c r="AN58" s="18">
        <f t="shared" si="10"/>
        <v>1.0479456091053306E-6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4.9890713782150354E-8</v>
      </c>
      <c r="E59" s="16">
        <f t="shared" si="11"/>
        <v>6.3268812896117648E-8</v>
      </c>
      <c r="F59" s="16">
        <f t="shared" si="11"/>
        <v>6.4489511445880001E-9</v>
      </c>
      <c r="G59" s="16">
        <f t="shared" si="11"/>
        <v>1.4508482371321992E-9</v>
      </c>
      <c r="H59" s="16">
        <f t="shared" si="11"/>
        <v>1.0611309820500465E-8</v>
      </c>
      <c r="I59" s="16">
        <f t="shared" si="11"/>
        <v>1.1511153900379108E-7</v>
      </c>
      <c r="J59" s="16">
        <f t="shared" si="11"/>
        <v>1.0273810245023311E-9</v>
      </c>
      <c r="K59" s="16">
        <f t="shared" si="11"/>
        <v>5.2583593611807513E-8</v>
      </c>
      <c r="L59" s="16">
        <f t="shared" si="11"/>
        <v>4.5794062879832414E-7</v>
      </c>
      <c r="M59" s="16">
        <f t="shared" si="11"/>
        <v>7.645882761042384E-7</v>
      </c>
      <c r="N59" s="16">
        <f t="shared" si="11"/>
        <v>4.0436667985437316E-7</v>
      </c>
      <c r="O59" s="16">
        <f t="shared" si="11"/>
        <v>1.5290213802283736E-7</v>
      </c>
      <c r="P59" s="16">
        <f t="shared" si="11"/>
        <v>6.968265134580346E-11</v>
      </c>
      <c r="Q59" s="16">
        <f t="shared" si="11"/>
        <v>9.3842555357842676E-8</v>
      </c>
      <c r="R59" s="16">
        <f t="shared" si="11"/>
        <v>7.3964823374267683E-8</v>
      </c>
      <c r="S59" s="16">
        <f t="shared" si="11"/>
        <v>2.4738442759939641E-9</v>
      </c>
      <c r="T59" s="16">
        <f t="shared" si="11"/>
        <v>1.993603552419985E-7</v>
      </c>
      <c r="U59" s="16">
        <f t="shared" si="11"/>
        <v>1.243029776737256E-9</v>
      </c>
      <c r="V59" s="16">
        <f t="shared" si="11"/>
        <v>3.115294745028917E-7</v>
      </c>
      <c r="W59" s="16">
        <f t="shared" si="11"/>
        <v>5.3333953517695608E-7</v>
      </c>
      <c r="X59" s="16">
        <f t="shared" si="11"/>
        <v>5.4562692897354533E-7</v>
      </c>
      <c r="Y59" s="16">
        <f t="shared" si="11"/>
        <v>1.956665893199462E-7</v>
      </c>
      <c r="Z59" s="16">
        <f t="shared" si="11"/>
        <v>9.1085181996476435E-9</v>
      </c>
      <c r="AA59" s="16">
        <f t="shared" si="11"/>
        <v>4.9322257659902963E-8</v>
      </c>
      <c r="AB59" s="16">
        <f t="shared" si="11"/>
        <v>9.1760935569652513E-8</v>
      </c>
      <c r="AC59" s="16">
        <f t="shared" si="11"/>
        <v>1.0785878386739593E-7</v>
      </c>
      <c r="AD59" s="17">
        <f t="shared" si="11"/>
        <v>1.1181217668386489E-4</v>
      </c>
      <c r="AE59" s="16">
        <f t="shared" si="11"/>
        <v>3.3867815135908044E-8</v>
      </c>
      <c r="AF59" s="16">
        <f t="shared" si="11"/>
        <v>1.7895271089486545E-10</v>
      </c>
      <c r="AG59" s="16">
        <f t="shared" si="11"/>
        <v>1.6023748502582987E-8</v>
      </c>
      <c r="AH59" s="16">
        <f t="shared" si="11"/>
        <v>1.5578518718326839E-7</v>
      </c>
      <c r="AI59" s="16">
        <f t="shared" si="11"/>
        <v>1.8053912400027457E-7</v>
      </c>
      <c r="AJ59" s="16">
        <f t="shared" si="11"/>
        <v>6.3211495505527226E-9</v>
      </c>
      <c r="AK59" s="16">
        <f t="shared" si="11"/>
        <v>2.8781515205682483E-8</v>
      </c>
      <c r="AL59" s="16">
        <f t="shared" si="11"/>
        <v>1.190917341686168E-11</v>
      </c>
      <c r="AM59" s="16">
        <f t="shared" si="11"/>
        <v>1.3855189025647677E-7</v>
      </c>
      <c r="AN59" s="18">
        <f t="shared" si="11"/>
        <v>1.302667299249968E-8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3.0258162251796284E-8</v>
      </c>
      <c r="E60" s="16">
        <f t="shared" si="12"/>
        <v>4.3308299971503207E-8</v>
      </c>
      <c r="F60" s="16">
        <f t="shared" si="12"/>
        <v>5.5880658504634701E-7</v>
      </c>
      <c r="G60" s="16">
        <f t="shared" si="12"/>
        <v>1.801461525752232E-7</v>
      </c>
      <c r="H60" s="16">
        <f t="shared" si="12"/>
        <v>3.0156719515745983E-8</v>
      </c>
      <c r="I60" s="16">
        <f t="shared" si="12"/>
        <v>1.0192349119856287E-6</v>
      </c>
      <c r="J60" s="16">
        <f t="shared" si="12"/>
        <v>1.1565965582549932E-7</v>
      </c>
      <c r="K60" s="16">
        <f t="shared" si="12"/>
        <v>5.5766121075643724E-7</v>
      </c>
      <c r="L60" s="16">
        <f t="shared" si="12"/>
        <v>2.4838829783784241E-7</v>
      </c>
      <c r="M60" s="16">
        <f t="shared" si="12"/>
        <v>4.0238676567848913E-6</v>
      </c>
      <c r="N60" s="16">
        <f t="shared" si="12"/>
        <v>1.1684341216611967E-8</v>
      </c>
      <c r="O60" s="16">
        <f t="shared" si="12"/>
        <v>2.0823622124075824E-6</v>
      </c>
      <c r="P60" s="16">
        <f t="shared" si="12"/>
        <v>4.3413549154868586E-7</v>
      </c>
      <c r="Q60" s="16">
        <f t="shared" si="12"/>
        <v>5.2235271854038364E-6</v>
      </c>
      <c r="R60" s="16">
        <f t="shared" si="12"/>
        <v>5.106468922516983E-6</v>
      </c>
      <c r="S60" s="16">
        <f t="shared" si="12"/>
        <v>4.7979528273454031E-8</v>
      </c>
      <c r="T60" s="16">
        <f t="shared" si="12"/>
        <v>4.0913513027823095E-6</v>
      </c>
      <c r="U60" s="16">
        <f t="shared" si="12"/>
        <v>1.5878638204024261E-6</v>
      </c>
      <c r="V60" s="16">
        <f t="shared" si="12"/>
        <v>1.6485960452124894E-6</v>
      </c>
      <c r="W60" s="16">
        <f t="shared" si="12"/>
        <v>3.7509402587506424E-6</v>
      </c>
      <c r="X60" s="16">
        <f t="shared" si="12"/>
        <v>4.4828764127945705E-8</v>
      </c>
      <c r="Y60" s="16">
        <f t="shared" si="12"/>
        <v>3.7854795022265821E-6</v>
      </c>
      <c r="Z60" s="16">
        <f t="shared" si="12"/>
        <v>2.0047907058501978E-6</v>
      </c>
      <c r="AA60" s="16">
        <f t="shared" si="12"/>
        <v>1.0634233163490324E-6</v>
      </c>
      <c r="AB60" s="16">
        <f t="shared" si="12"/>
        <v>7.9952951154363531E-7</v>
      </c>
      <c r="AC60" s="16">
        <f t="shared" si="12"/>
        <v>3.6600820119425072E-7</v>
      </c>
      <c r="AD60" s="16">
        <f t="shared" si="12"/>
        <v>2.2694515384315322E-6</v>
      </c>
      <c r="AE60" s="16">
        <f t="shared" si="12"/>
        <v>9.2888034063472224E-8</v>
      </c>
      <c r="AF60" s="16">
        <f t="shared" si="12"/>
        <v>6.0180880568489133E-6</v>
      </c>
      <c r="AG60" s="16">
        <f t="shared" si="12"/>
        <v>2.6994399785964626E-7</v>
      </c>
      <c r="AH60" s="17">
        <f t="shared" si="12"/>
        <v>1.6061493307871269E-3</v>
      </c>
      <c r="AI60" s="16">
        <f t="shared" si="12"/>
        <v>7.5359379796581937E-6</v>
      </c>
      <c r="AJ60" s="16">
        <f t="shared" si="12"/>
        <v>7.262078387875615E-8</v>
      </c>
      <c r="AK60" s="16">
        <f t="shared" si="12"/>
        <v>3.4411808058685715E-7</v>
      </c>
      <c r="AL60" s="16">
        <f t="shared" si="12"/>
        <v>1.2281975352541865E-6</v>
      </c>
      <c r="AM60" s="16">
        <f t="shared" si="12"/>
        <v>1.6498125298052976E-6</v>
      </c>
      <c r="AN60" s="18">
        <f t="shared" si="12"/>
        <v>5.7214691537995078E-8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1.8779398690188386E-7</v>
      </c>
      <c r="E61" s="16">
        <f t="shared" si="13"/>
        <v>2.5910763810761038E-8</v>
      </c>
      <c r="F61" s="16">
        <f t="shared" si="13"/>
        <v>3.1936692120710933E-7</v>
      </c>
      <c r="G61" s="16">
        <f t="shared" si="13"/>
        <v>3.1034099275707859E-7</v>
      </c>
      <c r="H61" s="16">
        <f t="shared" si="13"/>
        <v>1.8923230883067117E-7</v>
      </c>
      <c r="I61" s="16">
        <f t="shared" si="13"/>
        <v>3.5458878727588011E-7</v>
      </c>
      <c r="J61" s="16">
        <f t="shared" si="13"/>
        <v>1.3095114279245068E-9</v>
      </c>
      <c r="K61" s="16">
        <f t="shared" si="13"/>
        <v>2.6935884710430794E-10</v>
      </c>
      <c r="L61" s="16">
        <f t="shared" si="13"/>
        <v>2.4625612106277006E-8</v>
      </c>
      <c r="M61" s="16">
        <f t="shared" si="13"/>
        <v>4.8971097763375869E-7</v>
      </c>
      <c r="N61" s="16">
        <f t="shared" si="13"/>
        <v>1.1153530921008782E-8</v>
      </c>
      <c r="O61" s="16">
        <f t="shared" si="13"/>
        <v>2.0340309853319694E-7</v>
      </c>
      <c r="P61" s="16">
        <f t="shared" si="13"/>
        <v>9.8909120115367384E-8</v>
      </c>
      <c r="Q61" s="16">
        <f t="shared" si="13"/>
        <v>1.3158569649084184E-7</v>
      </c>
      <c r="R61" s="16">
        <f t="shared" si="13"/>
        <v>1.5786991058624168E-8</v>
      </c>
      <c r="S61" s="16">
        <f t="shared" si="13"/>
        <v>3.0672743286317048E-8</v>
      </c>
      <c r="T61" s="16">
        <f t="shared" si="13"/>
        <v>1.3697563146262828E-7</v>
      </c>
      <c r="U61" s="16">
        <f t="shared" si="13"/>
        <v>3.378002899963628E-7</v>
      </c>
      <c r="V61" s="16">
        <f t="shared" si="13"/>
        <v>4.5229279588135817E-9</v>
      </c>
      <c r="W61" s="16">
        <f t="shared" si="13"/>
        <v>1.004576062222138E-7</v>
      </c>
      <c r="X61" s="16">
        <f t="shared" si="13"/>
        <v>3.4431533220371911E-7</v>
      </c>
      <c r="Y61" s="16">
        <f t="shared" si="13"/>
        <v>7.2278716161852006E-8</v>
      </c>
      <c r="Z61" s="16">
        <f t="shared" si="13"/>
        <v>1.8600665109191733E-8</v>
      </c>
      <c r="AA61" s="16">
        <f t="shared" si="13"/>
        <v>4.9028869862014847E-7</v>
      </c>
      <c r="AB61" s="16">
        <f t="shared" si="13"/>
        <v>1.0950795869935126E-8</v>
      </c>
      <c r="AC61" s="16">
        <f t="shared" si="13"/>
        <v>9.60409123073995E-7</v>
      </c>
      <c r="AD61" s="16">
        <f t="shared" si="13"/>
        <v>3.7094189241476249E-7</v>
      </c>
      <c r="AE61" s="16">
        <f t="shared" si="13"/>
        <v>1.8874757403099506E-9</v>
      </c>
      <c r="AF61" s="16">
        <f t="shared" si="13"/>
        <v>4.1261754527643411E-7</v>
      </c>
      <c r="AG61" s="16">
        <f t="shared" si="13"/>
        <v>6.0104664133294815E-7</v>
      </c>
      <c r="AH61" s="16">
        <f t="shared" si="13"/>
        <v>1.0669482593709051E-6</v>
      </c>
      <c r="AI61" s="17">
        <f t="shared" si="13"/>
        <v>2.2622924617831576E-4</v>
      </c>
      <c r="AJ61" s="16">
        <f t="shared" si="13"/>
        <v>7.7310432692959064E-9</v>
      </c>
      <c r="AK61" s="16">
        <f t="shared" si="13"/>
        <v>1.287050038464535E-7</v>
      </c>
      <c r="AL61" s="16">
        <f t="shared" si="13"/>
        <v>4.9500049483366431E-8</v>
      </c>
      <c r="AM61" s="16">
        <f t="shared" si="13"/>
        <v>3.048526592311871E-7</v>
      </c>
      <c r="AN61" s="18">
        <f t="shared" si="13"/>
        <v>5.683140094021789E-8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5.3182713425689416E-8</v>
      </c>
      <c r="E62" s="16">
        <f t="shared" si="14"/>
        <v>1.0190940695199525E-8</v>
      </c>
      <c r="F62" s="16">
        <f t="shared" si="14"/>
        <v>1.6559517578872635E-8</v>
      </c>
      <c r="G62" s="16">
        <f t="shared" si="14"/>
        <v>6.0276661030653772E-9</v>
      </c>
      <c r="H62" s="16">
        <f t="shared" si="14"/>
        <v>7.9533018527682025E-9</v>
      </c>
      <c r="I62" s="16">
        <f t="shared" si="14"/>
        <v>2.2555200993246077E-8</v>
      </c>
      <c r="J62" s="16">
        <f t="shared" si="14"/>
        <v>4.72243953493528E-8</v>
      </c>
      <c r="K62" s="16">
        <f t="shared" si="14"/>
        <v>1.2736428596513515E-8</v>
      </c>
      <c r="L62" s="16">
        <f t="shared" si="14"/>
        <v>6.6564822451831306E-8</v>
      </c>
      <c r="M62" s="16">
        <f t="shared" si="14"/>
        <v>9.787148154831329E-10</v>
      </c>
      <c r="N62" s="16">
        <f t="shared" si="14"/>
        <v>4.2225220214149259E-8</v>
      </c>
      <c r="O62" s="16">
        <f t="shared" si="14"/>
        <v>5.386619489372362E-9</v>
      </c>
      <c r="P62" s="16">
        <f t="shared" si="14"/>
        <v>4.9332921169069074E-9</v>
      </c>
      <c r="Q62" s="16">
        <f t="shared" si="14"/>
        <v>1.2321009980074855E-9</v>
      </c>
      <c r="R62" s="17">
        <f t="shared" si="14"/>
        <v>2.3781525764345026E-5</v>
      </c>
      <c r="S62" s="16">
        <f t="shared" si="14"/>
        <v>3.9836902089361205E-8</v>
      </c>
      <c r="T62" s="16">
        <f t="shared" si="14"/>
        <v>1.1160488191115354E-9</v>
      </c>
      <c r="U62" s="16">
        <f t="shared" si="14"/>
        <v>4.7030794728948337E-9</v>
      </c>
      <c r="V62" s="16">
        <f t="shared" si="14"/>
        <v>3.5921389118950631E-11</v>
      </c>
      <c r="W62" s="16">
        <f t="shared" si="14"/>
        <v>1.0735316792435653E-8</v>
      </c>
      <c r="X62" s="16">
        <f t="shared" si="14"/>
        <v>2.2941432763205367E-9</v>
      </c>
      <c r="Y62" s="16">
        <f t="shared" si="14"/>
        <v>1.2195318552511142E-10</v>
      </c>
      <c r="Z62" s="16">
        <f t="shared" si="14"/>
        <v>3.3190328307544436E-9</v>
      </c>
      <c r="AA62" s="16">
        <f t="shared" si="14"/>
        <v>1.5750260185841734E-9</v>
      </c>
      <c r="AB62" s="16">
        <f t="shared" si="14"/>
        <v>3.6561655527728154E-8</v>
      </c>
      <c r="AC62" s="16">
        <f t="shared" si="14"/>
        <v>4.4284434496601045E-8</v>
      </c>
      <c r="AD62" s="16">
        <f t="shared" si="14"/>
        <v>1.5965518901480845E-8</v>
      </c>
      <c r="AE62" s="16">
        <f t="shared" si="14"/>
        <v>1.2955041436917371E-7</v>
      </c>
      <c r="AF62" s="16">
        <f t="shared" si="14"/>
        <v>1.7933772845300097E-8</v>
      </c>
      <c r="AG62" s="16">
        <f t="shared" si="14"/>
        <v>1.0484379601916715E-11</v>
      </c>
      <c r="AH62" s="16">
        <f t="shared" si="14"/>
        <v>7.5910479855230916E-8</v>
      </c>
      <c r="AI62" s="16">
        <f t="shared" si="14"/>
        <v>1.6599664283299687E-9</v>
      </c>
      <c r="AJ62" s="16">
        <f t="shared" si="14"/>
        <v>6.707534242837964E-8</v>
      </c>
      <c r="AK62" s="16">
        <f t="shared" si="14"/>
        <v>3.6927241283117922E-9</v>
      </c>
      <c r="AL62" s="16">
        <f t="shared" si="14"/>
        <v>6.6372001107373375E-8</v>
      </c>
      <c r="AM62" s="16">
        <f t="shared" si="14"/>
        <v>2.6704961228506322E-9</v>
      </c>
      <c r="AN62" s="18">
        <f t="shared" si="14"/>
        <v>1.1226301093657024E-8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1.5605944281614864E-7</v>
      </c>
      <c r="E63" s="16">
        <f t="shared" si="15"/>
        <v>3.0893754780216745E-6</v>
      </c>
      <c r="F63" s="16">
        <f t="shared" si="15"/>
        <v>4.5055291007881656E-7</v>
      </c>
      <c r="G63" s="16">
        <f t="shared" si="15"/>
        <v>6.9175774872708697E-8</v>
      </c>
      <c r="H63" s="16">
        <f t="shared" si="15"/>
        <v>4.7434193504010746E-7</v>
      </c>
      <c r="I63" s="16">
        <f t="shared" si="15"/>
        <v>5.4015266582083216E-6</v>
      </c>
      <c r="J63" s="16">
        <f t="shared" si="15"/>
        <v>2.0247743524428259E-7</v>
      </c>
      <c r="K63" s="16">
        <f t="shared" si="15"/>
        <v>8.9804500784282128E-8</v>
      </c>
      <c r="L63" s="16">
        <f t="shared" si="15"/>
        <v>3.297357499059865E-6</v>
      </c>
      <c r="M63" s="16">
        <f t="shared" si="15"/>
        <v>2.3038099882857602E-6</v>
      </c>
      <c r="N63" s="16">
        <f t="shared" si="15"/>
        <v>3.3933629559713544E-8</v>
      </c>
      <c r="O63" s="16">
        <f t="shared" si="15"/>
        <v>6.8028891581984949E-6</v>
      </c>
      <c r="P63" s="16">
        <f t="shared" si="15"/>
        <v>7.6875083272678317E-8</v>
      </c>
      <c r="Q63" s="16">
        <f t="shared" si="15"/>
        <v>1.9635702499367012E-7</v>
      </c>
      <c r="R63" s="16">
        <f t="shared" si="15"/>
        <v>7.0105514774427123E-6</v>
      </c>
      <c r="S63" s="16">
        <f t="shared" si="15"/>
        <v>1.9290416758972463E-7</v>
      </c>
      <c r="T63" s="16">
        <f t="shared" si="15"/>
        <v>7.4694192974375459E-7</v>
      </c>
      <c r="U63" s="16">
        <f t="shared" si="15"/>
        <v>4.4104562738653355E-7</v>
      </c>
      <c r="V63" s="16">
        <f t="shared" si="15"/>
        <v>3.0588568595239974E-6</v>
      </c>
      <c r="W63" s="16">
        <f t="shared" si="15"/>
        <v>4.699692211750278E-6</v>
      </c>
      <c r="X63" s="16">
        <f t="shared" si="15"/>
        <v>1.0151748042802977E-6</v>
      </c>
      <c r="Y63" s="16">
        <f t="shared" si="15"/>
        <v>1.8092680519862905E-6</v>
      </c>
      <c r="Z63" s="16">
        <f t="shared" si="15"/>
        <v>3.5031252274382041E-6</v>
      </c>
      <c r="AA63" s="16">
        <f t="shared" si="15"/>
        <v>3.4797038615580264E-6</v>
      </c>
      <c r="AB63" s="16">
        <f t="shared" si="15"/>
        <v>3.236580010769417E-7</v>
      </c>
      <c r="AC63" s="16">
        <f t="shared" si="15"/>
        <v>3.0814028323100567E-9</v>
      </c>
      <c r="AD63" s="16">
        <f t="shared" si="15"/>
        <v>3.9618688381448356E-7</v>
      </c>
      <c r="AE63" s="17">
        <f t="shared" si="15"/>
        <v>1.3091610438773589E-3</v>
      </c>
      <c r="AF63" s="16">
        <f t="shared" si="15"/>
        <v>2.3805242907239164E-6</v>
      </c>
      <c r="AG63" s="16">
        <f t="shared" si="15"/>
        <v>1.8680690878394568E-6</v>
      </c>
      <c r="AH63" s="16">
        <f t="shared" si="15"/>
        <v>7.5076885646385875E-8</v>
      </c>
      <c r="AI63" s="16">
        <f t="shared" si="15"/>
        <v>1.0884481171439097E-8</v>
      </c>
      <c r="AJ63" s="16">
        <f t="shared" si="15"/>
        <v>6.6133645176653433E-7</v>
      </c>
      <c r="AK63" s="16">
        <f t="shared" si="15"/>
        <v>5.0124250823331882E-7</v>
      </c>
      <c r="AL63" s="16">
        <f t="shared" si="15"/>
        <v>3.7292644499095239E-8</v>
      </c>
      <c r="AM63" s="16">
        <f t="shared" si="15"/>
        <v>7.135566585027357E-7</v>
      </c>
      <c r="AN63" s="18">
        <f t="shared" si="15"/>
        <v>6.7441993621928185E-7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8.1236721327880917E-8</v>
      </c>
      <c r="E64" s="16">
        <f t="shared" si="16"/>
        <v>2.6819026261704572E-8</v>
      </c>
      <c r="F64" s="16">
        <f t="shared" si="16"/>
        <v>4.6633320441849611E-7</v>
      </c>
      <c r="G64" s="16">
        <f t="shared" si="16"/>
        <v>6.3277654808159119E-8</v>
      </c>
      <c r="H64" s="16">
        <f t="shared" si="16"/>
        <v>1.254882947284346E-7</v>
      </c>
      <c r="I64" s="16">
        <f t="shared" si="16"/>
        <v>2.9301386515152397E-7</v>
      </c>
      <c r="J64" s="16">
        <f t="shared" si="16"/>
        <v>5.3697704973283533E-8</v>
      </c>
      <c r="K64" s="17">
        <f t="shared" si="16"/>
        <v>1.6600664293666921E-6</v>
      </c>
      <c r="L64" s="16">
        <f t="shared" si="16"/>
        <v>1.7897696078845256E-8</v>
      </c>
      <c r="M64" s="16">
        <f t="shared" si="16"/>
        <v>2.1072014558658627E-7</v>
      </c>
      <c r="N64" s="16">
        <f t="shared" si="16"/>
        <v>5.3667524506991493E-8</v>
      </c>
      <c r="O64" s="16">
        <f t="shared" si="16"/>
        <v>1.5377168424041895E-10</v>
      </c>
      <c r="P64" s="16">
        <f t="shared" si="16"/>
        <v>1.0803242082556098E-6</v>
      </c>
      <c r="Q64" s="16">
        <f t="shared" si="16"/>
        <v>3.7682696169493998E-7</v>
      </c>
      <c r="R64" s="16">
        <f t="shared" si="16"/>
        <v>3.3447084093576095E-7</v>
      </c>
      <c r="S64" s="16">
        <f t="shared" si="16"/>
        <v>9.8400879166722177E-8</v>
      </c>
      <c r="T64" s="16">
        <f t="shared" si="16"/>
        <v>2.4180435903032054E-8</v>
      </c>
      <c r="U64" s="16">
        <f t="shared" si="16"/>
        <v>9.2376332906261845E-9</v>
      </c>
      <c r="V64" s="16">
        <f t="shared" si="16"/>
        <v>7.6350147152248954E-8</v>
      </c>
      <c r="W64" s="16">
        <f t="shared" si="16"/>
        <v>1.1058295720363678E-8</v>
      </c>
      <c r="X64" s="16">
        <f t="shared" si="16"/>
        <v>4.6441924997127844E-7</v>
      </c>
      <c r="Y64" s="16">
        <f t="shared" si="16"/>
        <v>1.2906649346638726E-7</v>
      </c>
      <c r="Z64" s="16">
        <f t="shared" si="16"/>
        <v>1.216853550161276E-7</v>
      </c>
      <c r="AA64" s="16">
        <f t="shared" si="16"/>
        <v>3.449028676817648E-7</v>
      </c>
      <c r="AB64" s="17">
        <f t="shared" si="16"/>
        <v>2.1732954037761981E-4</v>
      </c>
      <c r="AC64" s="16">
        <f t="shared" si="16"/>
        <v>1.6534151825574062E-8</v>
      </c>
      <c r="AD64" s="16">
        <f t="shared" si="16"/>
        <v>1.8173821925611506E-7</v>
      </c>
      <c r="AE64" s="16">
        <f t="shared" si="16"/>
        <v>5.4858321928164893E-8</v>
      </c>
      <c r="AF64" s="16">
        <f t="shared" si="16"/>
        <v>1.3734325989724168E-9</v>
      </c>
      <c r="AG64" s="16">
        <f t="shared" si="16"/>
        <v>1.976773517762226E-8</v>
      </c>
      <c r="AH64" s="16">
        <f t="shared" si="16"/>
        <v>1.0856758406702119E-7</v>
      </c>
      <c r="AI64" s="16">
        <f t="shared" si="16"/>
        <v>1.0499217638235762E-8</v>
      </c>
      <c r="AJ64" s="16">
        <f t="shared" si="16"/>
        <v>1.4872653893031833E-7</v>
      </c>
      <c r="AK64" s="16">
        <f t="shared" si="16"/>
        <v>3.8564385431185181E-9</v>
      </c>
      <c r="AL64" s="16">
        <f t="shared" si="16"/>
        <v>1.4258290040426305E-7</v>
      </c>
      <c r="AM64" s="16">
        <f t="shared" si="16"/>
        <v>4.1333023262895357E-7</v>
      </c>
      <c r="AN64" s="18">
        <f t="shared" si="16"/>
        <v>1.1620880735135209E-7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6.2415785557755881E-10</v>
      </c>
      <c r="E65" s="16">
        <f t="shared" si="17"/>
        <v>8.5295432175527286E-10</v>
      </c>
      <c r="F65" s="16">
        <f t="shared" si="17"/>
        <v>4.8226641831776057E-7</v>
      </c>
      <c r="G65" s="16">
        <f t="shared" si="17"/>
        <v>1.1802190509970774E-13</v>
      </c>
      <c r="H65" s="16">
        <f t="shared" si="17"/>
        <v>1.7248196702009367E-7</v>
      </c>
      <c r="I65" s="16">
        <f t="shared" si="17"/>
        <v>7.6014528918962619E-8</v>
      </c>
      <c r="J65" s="16">
        <f t="shared" si="17"/>
        <v>1.3226283164851576E-7</v>
      </c>
      <c r="K65" s="16">
        <f t="shared" si="17"/>
        <v>8.9289793322424869E-8</v>
      </c>
      <c r="L65" s="16">
        <f t="shared" si="17"/>
        <v>3.2754330848439121E-7</v>
      </c>
      <c r="M65" s="16">
        <f t="shared" si="17"/>
        <v>3.1987766762080404E-7</v>
      </c>
      <c r="N65" s="16">
        <f t="shared" si="17"/>
        <v>1.4844187832367806E-7</v>
      </c>
      <c r="O65" s="16">
        <f t="shared" si="17"/>
        <v>8.5294624245364186E-9</v>
      </c>
      <c r="P65" s="16">
        <f t="shared" si="17"/>
        <v>2.7153364395760021E-7</v>
      </c>
      <c r="Q65" s="16">
        <f t="shared" si="17"/>
        <v>1.3492611491353392E-7</v>
      </c>
      <c r="R65" s="16">
        <f t="shared" si="17"/>
        <v>9.436417883578617E-9</v>
      </c>
      <c r="S65" s="16">
        <f t="shared" si="17"/>
        <v>1.0415337847154244E-7</v>
      </c>
      <c r="T65" s="16">
        <f t="shared" si="17"/>
        <v>5.75102185714774E-8</v>
      </c>
      <c r="U65" s="16">
        <f t="shared" si="17"/>
        <v>3.1397399701019745E-8</v>
      </c>
      <c r="V65" s="16">
        <f t="shared" si="17"/>
        <v>8.4079156802723057E-8</v>
      </c>
      <c r="W65" s="16">
        <f t="shared" si="17"/>
        <v>3.0517821925419972E-8</v>
      </c>
      <c r="X65" s="16">
        <f t="shared" si="17"/>
        <v>1.1352208556687988E-7</v>
      </c>
      <c r="Y65" s="16">
        <f t="shared" si="17"/>
        <v>2.8750168953234706E-7</v>
      </c>
      <c r="Z65" s="16">
        <f t="shared" si="17"/>
        <v>4.4698542849613091E-7</v>
      </c>
      <c r="AA65" s="17">
        <f t="shared" si="17"/>
        <v>1.4378092930452296E-4</v>
      </c>
      <c r="AB65" s="16">
        <f t="shared" si="17"/>
        <v>2.2568464248885021E-7</v>
      </c>
      <c r="AC65" s="16">
        <f t="shared" si="17"/>
        <v>1.475690923321469E-8</v>
      </c>
      <c r="AD65" s="16">
        <f t="shared" si="17"/>
        <v>6.393750845758958E-8</v>
      </c>
      <c r="AE65" s="16">
        <f t="shared" si="17"/>
        <v>3.8528123291791196E-7</v>
      </c>
      <c r="AF65" s="16">
        <f t="shared" si="17"/>
        <v>5.6838262670706477E-9</v>
      </c>
      <c r="AG65" s="16">
        <f t="shared" si="17"/>
        <v>2.3050218060710671E-7</v>
      </c>
      <c r="AH65" s="16">
        <f t="shared" si="17"/>
        <v>9.4578981357951743E-8</v>
      </c>
      <c r="AI65" s="16">
        <f t="shared" si="17"/>
        <v>3.0842472984902295E-7</v>
      </c>
      <c r="AJ65" s="16">
        <f t="shared" si="17"/>
        <v>1.6105883472147316E-8</v>
      </c>
      <c r="AK65" s="16">
        <f t="shared" si="17"/>
        <v>3.7818147931008556E-7</v>
      </c>
      <c r="AL65" s="16">
        <f t="shared" si="17"/>
        <v>1.5006909311724615E-7</v>
      </c>
      <c r="AM65" s="16">
        <f t="shared" si="17"/>
        <v>3.9530907272066657E-10</v>
      </c>
      <c r="AN65" s="18">
        <f t="shared" si="17"/>
        <v>3.6459905753955098E-7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9.4320636455759589E-7</v>
      </c>
      <c r="E66" s="16">
        <f t="shared" si="18"/>
        <v>7.3420038802598103E-6</v>
      </c>
      <c r="F66" s="16">
        <f t="shared" si="18"/>
        <v>1.4090994996184707E-8</v>
      </c>
      <c r="G66" s="16">
        <f t="shared" si="18"/>
        <v>9.6903873322694893E-6</v>
      </c>
      <c r="H66" s="16">
        <f t="shared" si="18"/>
        <v>1.0232189588189034E-6</v>
      </c>
      <c r="I66" s="16">
        <f t="shared" si="18"/>
        <v>1.2728403739947283E-6</v>
      </c>
      <c r="J66" s="16">
        <f t="shared" si="18"/>
        <v>1.7196544806726714E-8</v>
      </c>
      <c r="K66" s="16">
        <f t="shared" si="18"/>
        <v>1.2887563962133461E-9</v>
      </c>
      <c r="L66" s="16">
        <f t="shared" si="18"/>
        <v>1.6924937623884992E-7</v>
      </c>
      <c r="M66" s="16">
        <f t="shared" si="18"/>
        <v>2.1824682232046557E-7</v>
      </c>
      <c r="N66" s="17">
        <f t="shared" si="18"/>
        <v>2.4544486778272545E-3</v>
      </c>
      <c r="O66" s="16">
        <f t="shared" si="18"/>
        <v>2.767508322807628E-10</v>
      </c>
      <c r="P66" s="16">
        <f t="shared" si="18"/>
        <v>7.1119125564989014E-6</v>
      </c>
      <c r="Q66" s="16">
        <f t="shared" si="18"/>
        <v>1.5525265744703968E-6</v>
      </c>
      <c r="R66" s="16">
        <f t="shared" si="18"/>
        <v>4.2923538238079852E-6</v>
      </c>
      <c r="S66" s="16">
        <f t="shared" si="18"/>
        <v>3.2253217149753648E-6</v>
      </c>
      <c r="T66" s="16">
        <f t="shared" si="18"/>
        <v>6.1931502923201157E-7</v>
      </c>
      <c r="U66" s="16">
        <f t="shared" si="18"/>
        <v>1.3805480246770419E-8</v>
      </c>
      <c r="V66" s="16">
        <f t="shared" si="18"/>
        <v>2.0348578438131316E-6</v>
      </c>
      <c r="W66" s="16">
        <f t="shared" si="18"/>
        <v>3.5593937884517811E-9</v>
      </c>
      <c r="X66" s="16">
        <f t="shared" si="18"/>
        <v>1.7331945679751944E-6</v>
      </c>
      <c r="Y66" s="16">
        <f t="shared" si="18"/>
        <v>1.4884439156672209E-5</v>
      </c>
      <c r="Z66" s="16">
        <f t="shared" si="18"/>
        <v>8.399516025535339E-7</v>
      </c>
      <c r="AA66" s="16">
        <f t="shared" si="18"/>
        <v>2.523212040492946E-6</v>
      </c>
      <c r="AB66" s="16">
        <f t="shared" si="18"/>
        <v>5.990463172647323E-7</v>
      </c>
      <c r="AC66" s="16">
        <f t="shared" si="18"/>
        <v>1.1801453319344958E-6</v>
      </c>
      <c r="AD66" s="16">
        <f t="shared" si="18"/>
        <v>8.8944383567888322E-6</v>
      </c>
      <c r="AE66" s="16">
        <f t="shared" si="18"/>
        <v>6.3914777206670413E-8</v>
      </c>
      <c r="AF66" s="16">
        <f t="shared" si="18"/>
        <v>2.7624326885552737E-6</v>
      </c>
      <c r="AG66" s="16">
        <f t="shared" si="18"/>
        <v>8.9379129432649219E-6</v>
      </c>
      <c r="AH66" s="16">
        <f t="shared" si="18"/>
        <v>1.7651820687722131E-8</v>
      </c>
      <c r="AI66" s="16">
        <f t="shared" si="18"/>
        <v>1.1855773955619775E-7</v>
      </c>
      <c r="AJ66" s="16">
        <f t="shared" si="18"/>
        <v>1.7089596056137074E-5</v>
      </c>
      <c r="AK66" s="16">
        <f t="shared" si="18"/>
        <v>2.3060419512782256E-6</v>
      </c>
      <c r="AL66" s="16">
        <f t="shared" si="18"/>
        <v>7.519919935641196E-8</v>
      </c>
      <c r="AM66" s="16">
        <f t="shared" si="18"/>
        <v>7.6367492919211374E-7</v>
      </c>
      <c r="AN66" s="18">
        <f t="shared" si="18"/>
        <v>2.1251879837189461E-7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1.6931396153759746E-6</v>
      </c>
      <c r="E67" s="16">
        <f t="shared" si="19"/>
        <v>3.2504493391860594E-6</v>
      </c>
      <c r="F67" s="16">
        <f t="shared" si="19"/>
        <v>4.3264098783509928E-7</v>
      </c>
      <c r="G67" s="16">
        <f t="shared" si="19"/>
        <v>4.0545901634609487E-6</v>
      </c>
      <c r="H67" s="16">
        <f t="shared" si="19"/>
        <v>1.2840353934717957E-7</v>
      </c>
      <c r="I67" s="16">
        <f t="shared" si="19"/>
        <v>1.8474227893137457E-6</v>
      </c>
      <c r="J67" s="16">
        <f t="shared" si="19"/>
        <v>5.3567168853966482E-7</v>
      </c>
      <c r="K67" s="16">
        <f t="shared" si="19"/>
        <v>3.5969624802524201E-8</v>
      </c>
      <c r="L67" s="16">
        <f t="shared" si="19"/>
        <v>1.595503052118181E-7</v>
      </c>
      <c r="M67" s="16">
        <f t="shared" si="19"/>
        <v>2.1705956696160276E-7</v>
      </c>
      <c r="N67" s="16">
        <f t="shared" si="19"/>
        <v>1.0135299694979977E-6</v>
      </c>
      <c r="O67" s="16">
        <f t="shared" si="19"/>
        <v>6.7200272124013755E-7</v>
      </c>
      <c r="P67" s="16">
        <f t="shared" si="19"/>
        <v>4.8523269619245218E-7</v>
      </c>
      <c r="Q67" s="16">
        <f t="shared" si="19"/>
        <v>1.2088039366419558E-14</v>
      </c>
      <c r="R67" s="16">
        <f t="shared" si="19"/>
        <v>6.6957563636668897E-7</v>
      </c>
      <c r="S67" s="16">
        <f t="shared" si="19"/>
        <v>1.0817145231443484E-7</v>
      </c>
      <c r="T67" s="16">
        <f t="shared" si="19"/>
        <v>1.4098594535688633E-9</v>
      </c>
      <c r="U67" s="16">
        <f t="shared" si="19"/>
        <v>3.1402660857674042E-6</v>
      </c>
      <c r="V67" s="16">
        <f t="shared" si="19"/>
        <v>5.5606408586994266E-7</v>
      </c>
      <c r="W67" s="16">
        <f t="shared" si="19"/>
        <v>1.1441859467104361E-7</v>
      </c>
      <c r="X67" s="16">
        <f t="shared" si="19"/>
        <v>2.5270171270189353E-7</v>
      </c>
      <c r="Y67" s="16">
        <f t="shared" si="19"/>
        <v>3.055855846856233E-7</v>
      </c>
      <c r="Z67" s="16">
        <f t="shared" si="19"/>
        <v>7.9944390286053101E-8</v>
      </c>
      <c r="AA67" s="16">
        <f t="shared" si="19"/>
        <v>3.5487278528481486E-8</v>
      </c>
      <c r="AB67" s="16">
        <f t="shared" si="19"/>
        <v>5.5542804805345018E-9</v>
      </c>
      <c r="AC67" s="16">
        <f t="shared" si="19"/>
        <v>2.300761130695104E-7</v>
      </c>
      <c r="AD67" s="16">
        <f t="shared" si="19"/>
        <v>1.4651134356878549E-9</v>
      </c>
      <c r="AE67" s="16">
        <f t="shared" si="19"/>
        <v>1.6411455796712172E-6</v>
      </c>
      <c r="AF67" s="17">
        <f t="shared" si="19"/>
        <v>8.9364246400705039E-4</v>
      </c>
      <c r="AG67" s="16">
        <f t="shared" si="19"/>
        <v>6.3209667003911275E-9</v>
      </c>
      <c r="AH67" s="16">
        <f t="shared" si="19"/>
        <v>3.3345713067713096E-6</v>
      </c>
      <c r="AI67" s="16">
        <f t="shared" si="19"/>
        <v>1.6163948766024331E-6</v>
      </c>
      <c r="AJ67" s="16">
        <f t="shared" si="19"/>
        <v>2.3715536167325376E-6</v>
      </c>
      <c r="AK67" s="16">
        <f t="shared" si="19"/>
        <v>2.1514363840770112E-7</v>
      </c>
      <c r="AL67" s="16">
        <f t="shared" si="19"/>
        <v>6.7021594890148273E-8</v>
      </c>
      <c r="AM67" s="16">
        <f t="shared" si="19"/>
        <v>4.4163834841361101E-6</v>
      </c>
      <c r="AN67" s="18">
        <f t="shared" si="19"/>
        <v>2.745982656295009E-7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3.0493991296673521E-9</v>
      </c>
      <c r="E68" s="16">
        <f t="shared" si="20"/>
        <v>2.7347164681362806E-11</v>
      </c>
      <c r="F68" s="16">
        <f t="shared" si="20"/>
        <v>1.3806170054690281E-8</v>
      </c>
      <c r="G68" s="16">
        <f t="shared" si="20"/>
        <v>5.5121281651759546E-9</v>
      </c>
      <c r="H68" s="16">
        <f t="shared" si="20"/>
        <v>3.8492201782101737E-8</v>
      </c>
      <c r="I68" s="16">
        <f t="shared" si="20"/>
        <v>2.0303201628258218E-9</v>
      </c>
      <c r="J68" s="16">
        <f t="shared" si="20"/>
        <v>2.4699672089095463E-10</v>
      </c>
      <c r="K68" s="16">
        <f t="shared" si="20"/>
        <v>1.9917381953898539E-8</v>
      </c>
      <c r="L68" s="16">
        <f t="shared" si="20"/>
        <v>6.4662205694833288E-10</v>
      </c>
      <c r="M68" s="16">
        <f t="shared" si="20"/>
        <v>2.6960580357202927E-9</v>
      </c>
      <c r="N68" s="16">
        <f t="shared" si="20"/>
        <v>2.4540093370896951E-9</v>
      </c>
      <c r="O68" s="16">
        <f t="shared" si="20"/>
        <v>4.610669152844772E-9</v>
      </c>
      <c r="P68" s="17">
        <f t="shared" si="20"/>
        <v>8.5460889879959892E-8</v>
      </c>
      <c r="Q68" s="16">
        <f t="shared" si="20"/>
        <v>1.9490167855838601E-9</v>
      </c>
      <c r="R68" s="16">
        <f t="shared" si="20"/>
        <v>8.742974134897832E-10</v>
      </c>
      <c r="S68" s="16">
        <f t="shared" si="20"/>
        <v>1.0174745205733882E-8</v>
      </c>
      <c r="T68" s="16">
        <f t="shared" si="20"/>
        <v>4.5023257285549402E-12</v>
      </c>
      <c r="U68" s="16">
        <f t="shared" si="20"/>
        <v>3.7348387119800799E-9</v>
      </c>
      <c r="V68" s="16">
        <f t="shared" si="20"/>
        <v>4.6966493269479546E-10</v>
      </c>
      <c r="W68" s="16">
        <f t="shared" si="20"/>
        <v>1.5157501317886257E-15</v>
      </c>
      <c r="X68" s="16">
        <f t="shared" si="20"/>
        <v>4.7458961221099074E-10</v>
      </c>
      <c r="Y68" s="16">
        <f t="shared" si="20"/>
        <v>1.6941181672837595E-8</v>
      </c>
      <c r="Z68" s="16">
        <f t="shared" si="20"/>
        <v>9.9730005584824373E-10</v>
      </c>
      <c r="AA68" s="16">
        <f t="shared" si="20"/>
        <v>2.2487626142610734E-11</v>
      </c>
      <c r="AB68" s="16">
        <f t="shared" si="20"/>
        <v>1.4747123595309968E-8</v>
      </c>
      <c r="AC68" s="16">
        <f t="shared" si="20"/>
        <v>1.1130565058167265E-8</v>
      </c>
      <c r="AD68" s="16">
        <f t="shared" si="20"/>
        <v>9.7782607391496415E-9</v>
      </c>
      <c r="AE68" s="16">
        <f t="shared" si="20"/>
        <v>4.2986693213571464E-9</v>
      </c>
      <c r="AF68" s="16">
        <f t="shared" si="20"/>
        <v>3.8656971880565778E-8</v>
      </c>
      <c r="AG68" s="16">
        <f t="shared" si="20"/>
        <v>3.2447114050381801E-10</v>
      </c>
      <c r="AH68" s="16">
        <f t="shared" si="20"/>
        <v>8.013611494539311E-9</v>
      </c>
      <c r="AI68" s="16">
        <f t="shared" si="20"/>
        <v>1.0434948375147256E-8</v>
      </c>
      <c r="AJ68" s="16">
        <f t="shared" si="20"/>
        <v>4.251686260549629E-9</v>
      </c>
      <c r="AK68" s="16">
        <f t="shared" si="20"/>
        <v>7.5315226162728951E-9</v>
      </c>
      <c r="AL68" s="16">
        <f t="shared" si="20"/>
        <v>8.4654377582013042E-11</v>
      </c>
      <c r="AM68" s="17">
        <f t="shared" si="20"/>
        <v>7.8889502730405116E-6</v>
      </c>
      <c r="AN68" s="18">
        <f t="shared" si="20"/>
        <v>5.8443434774316562E-9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4.6974942489884567E-9</v>
      </c>
      <c r="E69" s="16">
        <f t="shared" si="21"/>
        <v>6.7730202339383929E-7</v>
      </c>
      <c r="F69" s="16">
        <f t="shared" si="21"/>
        <v>1.2145774095327209E-7</v>
      </c>
      <c r="G69" s="16">
        <f t="shared" si="21"/>
        <v>1.9401656367179645E-7</v>
      </c>
      <c r="H69" s="16">
        <f t="shared" si="21"/>
        <v>3.2831634633791109E-7</v>
      </c>
      <c r="I69" s="17">
        <f t="shared" si="21"/>
        <v>7.1939589730384038E-6</v>
      </c>
      <c r="J69" s="16">
        <f t="shared" si="21"/>
        <v>3.7999917894538417E-9</v>
      </c>
      <c r="K69" s="16">
        <f t="shared" si="21"/>
        <v>8.7034305802144438E-9</v>
      </c>
      <c r="L69" s="16">
        <f t="shared" si="21"/>
        <v>1.2900059432859414E-9</v>
      </c>
      <c r="M69" s="16">
        <f t="shared" si="21"/>
        <v>3.5734227169890909E-7</v>
      </c>
      <c r="N69" s="16">
        <f t="shared" si="21"/>
        <v>6.2150740966206785E-8</v>
      </c>
      <c r="O69" s="16">
        <f t="shared" si="21"/>
        <v>4.5982961964628737E-6</v>
      </c>
      <c r="P69" s="16">
        <f t="shared" si="21"/>
        <v>1.2837468855885254E-8</v>
      </c>
      <c r="Q69" s="16">
        <f t="shared" si="21"/>
        <v>1.7227075172452852E-6</v>
      </c>
      <c r="R69" s="16">
        <f t="shared" si="21"/>
        <v>3.3314815801282946E-7</v>
      </c>
      <c r="S69" s="16">
        <f t="shared" si="21"/>
        <v>4.2988353570811763E-7</v>
      </c>
      <c r="T69" s="16">
        <f t="shared" si="21"/>
        <v>1.857241061209431E-6</v>
      </c>
      <c r="U69" s="16">
        <f t="shared" si="21"/>
        <v>1.8104987595795623E-6</v>
      </c>
      <c r="V69" s="16">
        <f t="shared" si="21"/>
        <v>6.0890095645378846E-7</v>
      </c>
      <c r="W69" s="16">
        <f t="shared" si="21"/>
        <v>4.1199052790951603E-6</v>
      </c>
      <c r="X69" s="16">
        <f t="shared" si="21"/>
        <v>2.7189903515707054E-6</v>
      </c>
      <c r="Y69" s="16">
        <f t="shared" si="21"/>
        <v>2.3855031290397706E-8</v>
      </c>
      <c r="Z69" s="16">
        <f t="shared" si="21"/>
        <v>1.655682333551442E-6</v>
      </c>
      <c r="AA69" s="16">
        <f t="shared" si="21"/>
        <v>1.8097734214170168E-6</v>
      </c>
      <c r="AB69" s="16">
        <f t="shared" si="21"/>
        <v>3.7667597342605732E-7</v>
      </c>
      <c r="AC69" s="16">
        <f t="shared" si="21"/>
        <v>6.7789546562892118E-7</v>
      </c>
      <c r="AD69" s="16">
        <f t="shared" si="21"/>
        <v>8.3154446574252294E-8</v>
      </c>
      <c r="AE69" s="16">
        <f t="shared" si="21"/>
        <v>3.722132548497035E-7</v>
      </c>
      <c r="AF69" s="16">
        <f t="shared" si="21"/>
        <v>2.1802354235890194E-7</v>
      </c>
      <c r="AG69" s="16">
        <f t="shared" si="21"/>
        <v>3.8084041290103545E-8</v>
      </c>
      <c r="AH69" s="16">
        <f t="shared" si="21"/>
        <v>2.4945915800538822E-8</v>
      </c>
      <c r="AI69" s="16">
        <f t="shared" si="21"/>
        <v>1.7610611908713199E-7</v>
      </c>
      <c r="AJ69" s="16">
        <f t="shared" si="21"/>
        <v>1.5696203094957445E-6</v>
      </c>
      <c r="AK69" s="16">
        <f t="shared" si="21"/>
        <v>8.2345621382132954E-7</v>
      </c>
      <c r="AL69" s="16">
        <f t="shared" si="21"/>
        <v>6.2955006212723714E-7</v>
      </c>
      <c r="AM69" s="16">
        <f t="shared" si="21"/>
        <v>5.325484093393946E-7</v>
      </c>
      <c r="AN69" s="20">
        <f t="shared" si="21"/>
        <v>7.2832316534180363E-4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2.5822374755571167E-7</v>
      </c>
      <c r="E70" s="16">
        <f t="shared" si="22"/>
        <v>1.6191606355951727E-7</v>
      </c>
      <c r="F70" s="16">
        <f t="shared" si="22"/>
        <v>1.1827931224608645E-7</v>
      </c>
      <c r="G70" s="16">
        <f t="shared" si="22"/>
        <v>3.059676064647842E-9</v>
      </c>
      <c r="H70" s="16">
        <f t="shared" si="22"/>
        <v>7.5561240127431205E-8</v>
      </c>
      <c r="I70" s="16">
        <f t="shared" si="22"/>
        <v>6.7778334844166818E-9</v>
      </c>
      <c r="J70" s="16">
        <f t="shared" si="22"/>
        <v>6.8182930537322556E-8</v>
      </c>
      <c r="K70" s="16">
        <f t="shared" si="22"/>
        <v>1.4243115064120618E-8</v>
      </c>
      <c r="L70" s="16">
        <f t="shared" si="22"/>
        <v>1.5265998966482298E-7</v>
      </c>
      <c r="M70" s="16">
        <f t="shared" si="22"/>
        <v>6.4670765962410473E-8</v>
      </c>
      <c r="N70" s="16">
        <f t="shared" si="22"/>
        <v>3.7838505778235776E-8</v>
      </c>
      <c r="O70" s="16">
        <f t="shared" si="22"/>
        <v>1.2227482409367779E-10</v>
      </c>
      <c r="P70" s="16">
        <f t="shared" si="22"/>
        <v>5.304967647487826E-8</v>
      </c>
      <c r="Q70" s="16">
        <f t="shared" si="22"/>
        <v>2.339446087542548E-8</v>
      </c>
      <c r="R70" s="16">
        <f t="shared" si="22"/>
        <v>5.0668480934011629E-9</v>
      </c>
      <c r="S70" s="16">
        <f t="shared" si="22"/>
        <v>3.3582542767062488E-7</v>
      </c>
      <c r="T70" s="16">
        <f t="shared" si="22"/>
        <v>4.8893286755667677E-9</v>
      </c>
      <c r="U70" s="16">
        <f t="shared" si="22"/>
        <v>3.4293842074255318E-9</v>
      </c>
      <c r="V70" s="16">
        <f t="shared" si="22"/>
        <v>8.5422724171137707E-11</v>
      </c>
      <c r="W70" s="16">
        <f t="shared" si="22"/>
        <v>3.7033120617473926E-10</v>
      </c>
      <c r="X70" s="17">
        <f t="shared" si="22"/>
        <v>5.3866004474585174E-5</v>
      </c>
      <c r="Y70" s="16">
        <f t="shared" si="22"/>
        <v>4.241801101456044E-8</v>
      </c>
      <c r="Z70" s="16">
        <f t="shared" si="22"/>
        <v>1.302159883393331E-8</v>
      </c>
      <c r="AA70" s="16">
        <f t="shared" si="22"/>
        <v>4.2078292843422339E-8</v>
      </c>
      <c r="AB70" s="16">
        <f t="shared" si="22"/>
        <v>1.1279087413830721E-7</v>
      </c>
      <c r="AC70" s="16">
        <f t="shared" si="22"/>
        <v>3.0218286317684288E-10</v>
      </c>
      <c r="AD70" s="16">
        <f t="shared" si="22"/>
        <v>2.6141473093377845E-7</v>
      </c>
      <c r="AE70" s="16">
        <f t="shared" si="22"/>
        <v>4.163381772684224E-8</v>
      </c>
      <c r="AF70" s="16">
        <f t="shared" si="22"/>
        <v>1.5058985426079156E-8</v>
      </c>
      <c r="AG70" s="16">
        <f t="shared" si="22"/>
        <v>1.3360038199493091E-8</v>
      </c>
      <c r="AH70" s="16">
        <f t="shared" si="22"/>
        <v>1.4823144325325792E-9</v>
      </c>
      <c r="AI70" s="16">
        <f t="shared" si="22"/>
        <v>8.0162405575864442E-8</v>
      </c>
      <c r="AJ70" s="16">
        <f t="shared" si="22"/>
        <v>1.2387896343161672E-7</v>
      </c>
      <c r="AK70" s="16">
        <f t="shared" si="22"/>
        <v>2.3735481734000813E-8</v>
      </c>
      <c r="AL70" s="16">
        <f t="shared" si="22"/>
        <v>5.8004837072788453E-8</v>
      </c>
      <c r="AM70" s="16">
        <f t="shared" si="22"/>
        <v>3.2202640237104629E-9</v>
      </c>
      <c r="AN70" s="18">
        <f t="shared" si="22"/>
        <v>2.0310670960497332E-7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5.7433128351704736E-7</v>
      </c>
      <c r="E71" s="16">
        <f t="shared" si="23"/>
        <v>7.4473322547647854E-6</v>
      </c>
      <c r="F71" s="17">
        <f t="shared" si="23"/>
        <v>2.6169456911461766E-3</v>
      </c>
      <c r="G71" s="16">
        <f t="shared" si="23"/>
        <v>2.5471830259909228E-6</v>
      </c>
      <c r="H71" s="16">
        <f t="shared" si="23"/>
        <v>1.9314753016648617E-6</v>
      </c>
      <c r="I71" s="16">
        <f t="shared" si="23"/>
        <v>6.1315180423581701E-6</v>
      </c>
      <c r="J71" s="16">
        <f t="shared" si="23"/>
        <v>1.1733876968102559E-6</v>
      </c>
      <c r="K71" s="16">
        <f t="shared" si="23"/>
        <v>8.8465332299347526E-7</v>
      </c>
      <c r="L71" s="16">
        <f t="shared" si="23"/>
        <v>1.9472370995746959E-6</v>
      </c>
      <c r="M71" s="16">
        <f t="shared" si="23"/>
        <v>2.940529312605159E-7</v>
      </c>
      <c r="N71" s="16">
        <f t="shared" si="23"/>
        <v>1.5048324320439301E-8</v>
      </c>
      <c r="O71" s="16">
        <f t="shared" si="23"/>
        <v>3.4856909571045709E-6</v>
      </c>
      <c r="P71" s="16">
        <f t="shared" si="23"/>
        <v>3.1918020732338013E-6</v>
      </c>
      <c r="Q71" s="16">
        <f t="shared" si="23"/>
        <v>7.6338064676345263E-6</v>
      </c>
      <c r="R71" s="16">
        <f t="shared" si="23"/>
        <v>1.7940917844869581E-6</v>
      </c>
      <c r="S71" s="16">
        <f t="shared" si="23"/>
        <v>7.5106589302837554E-7</v>
      </c>
      <c r="T71" s="16">
        <f t="shared" si="23"/>
        <v>5.5199027928948008E-6</v>
      </c>
      <c r="U71" s="16">
        <f t="shared" si="23"/>
        <v>6.9141385885856574E-6</v>
      </c>
      <c r="V71" s="16">
        <f t="shared" si="23"/>
        <v>8.3017277735678614E-6</v>
      </c>
      <c r="W71" s="16">
        <f t="shared" si="23"/>
        <v>2.2153390963980649E-7</v>
      </c>
      <c r="X71" s="16">
        <f t="shared" si="23"/>
        <v>5.7762141683645947E-6</v>
      </c>
      <c r="Y71" s="16">
        <f t="shared" si="23"/>
        <v>1.6243341099545076E-7</v>
      </c>
      <c r="Z71" s="16">
        <f t="shared" si="23"/>
        <v>7.5100081514290422E-6</v>
      </c>
      <c r="AA71" s="16">
        <f t="shared" si="23"/>
        <v>8.7258153427782669E-6</v>
      </c>
      <c r="AB71" s="16">
        <f t="shared" si="23"/>
        <v>5.52597819377172E-6</v>
      </c>
      <c r="AC71" s="16">
        <f t="shared" si="23"/>
        <v>4.4145936280592993E-6</v>
      </c>
      <c r="AD71" s="16">
        <f t="shared" si="23"/>
        <v>1.5140096862345546E-7</v>
      </c>
      <c r="AE71" s="16">
        <f t="shared" si="23"/>
        <v>9.0132159721271935E-7</v>
      </c>
      <c r="AF71" s="16">
        <f t="shared" si="23"/>
        <v>1.2587505332503636E-6</v>
      </c>
      <c r="AG71" s="16">
        <f t="shared" si="23"/>
        <v>3.1022031351458893E-7</v>
      </c>
      <c r="AH71" s="16">
        <f t="shared" si="23"/>
        <v>9.0018401765521526E-7</v>
      </c>
      <c r="AI71" s="16">
        <f t="shared" si="23"/>
        <v>3.6335140990740476E-6</v>
      </c>
      <c r="AJ71" s="16">
        <f t="shared" si="23"/>
        <v>5.8814996446067476E-7</v>
      </c>
      <c r="AK71" s="16">
        <f t="shared" si="23"/>
        <v>1.5251352107813638E-6</v>
      </c>
      <c r="AL71" s="16">
        <f t="shared" si="23"/>
        <v>1.280319121926465E-6</v>
      </c>
      <c r="AM71" s="16">
        <f t="shared" si="23"/>
        <v>4.5731594134186077E-6</v>
      </c>
      <c r="AN71" s="18">
        <f t="shared" si="23"/>
        <v>4.4616797612577592E-7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8.9089014248211383E-7</v>
      </c>
      <c r="E72" s="16">
        <f t="shared" si="24"/>
        <v>1.6813055758832823E-8</v>
      </c>
      <c r="F72" s="16">
        <f t="shared" si="24"/>
        <v>1.9715372119406913E-7</v>
      </c>
      <c r="G72" s="16">
        <f t="shared" si="24"/>
        <v>4.1973568220191281E-8</v>
      </c>
      <c r="H72" s="16">
        <f t="shared" si="24"/>
        <v>4.475862386557024E-7</v>
      </c>
      <c r="I72" s="16">
        <f t="shared" si="24"/>
        <v>1.1882440493692873E-7</v>
      </c>
      <c r="J72" s="16">
        <f t="shared" si="24"/>
        <v>3.6403971702231752E-7</v>
      </c>
      <c r="K72" s="16">
        <f t="shared" si="24"/>
        <v>1.4419600863913449E-7</v>
      </c>
      <c r="L72" s="16">
        <f t="shared" si="24"/>
        <v>1.3584793630357618E-7</v>
      </c>
      <c r="M72" s="16">
        <f t="shared" si="24"/>
        <v>4.0153287658715438E-8</v>
      </c>
      <c r="N72" s="16">
        <f t="shared" si="24"/>
        <v>1.6230948790790475E-11</v>
      </c>
      <c r="O72" s="17">
        <f t="shared" si="24"/>
        <v>1.5071757382605208E-4</v>
      </c>
      <c r="P72" s="16">
        <f t="shared" si="24"/>
        <v>2.4050970616372437E-8</v>
      </c>
      <c r="Q72" s="16">
        <f t="shared" si="24"/>
        <v>1.7190806657136091E-8</v>
      </c>
      <c r="R72" s="16">
        <f t="shared" si="24"/>
        <v>3.3150669978690568E-8</v>
      </c>
      <c r="S72" s="16">
        <f t="shared" si="24"/>
        <v>8.1597913518409882E-8</v>
      </c>
      <c r="T72" s="16">
        <f t="shared" si="24"/>
        <v>2.485311128379991E-7</v>
      </c>
      <c r="U72" s="16">
        <f t="shared" si="24"/>
        <v>4.3070479073846548E-8</v>
      </c>
      <c r="V72" s="16">
        <f t="shared" si="24"/>
        <v>6.1690433475332856E-9</v>
      </c>
      <c r="W72" s="16">
        <f t="shared" si="24"/>
        <v>6.4482491773316334E-8</v>
      </c>
      <c r="X72" s="16">
        <f t="shared" si="24"/>
        <v>3.2596607783257439E-10</v>
      </c>
      <c r="Y72" s="16">
        <f t="shared" si="24"/>
        <v>9.1038014050161988E-8</v>
      </c>
      <c r="Z72" s="16">
        <f t="shared" si="24"/>
        <v>1.8773191117414728E-8</v>
      </c>
      <c r="AA72" s="16">
        <f t="shared" si="24"/>
        <v>8.6482932336515568E-9</v>
      </c>
      <c r="AB72" s="16">
        <f t="shared" si="24"/>
        <v>1.0982802058553142E-10</v>
      </c>
      <c r="AC72" s="16">
        <f t="shared" si="24"/>
        <v>9.3837934782499709E-9</v>
      </c>
      <c r="AD72" s="16">
        <f t="shared" si="24"/>
        <v>2.0222028539389012E-7</v>
      </c>
      <c r="AE72" s="16">
        <f t="shared" si="24"/>
        <v>7.6974854486867266E-7</v>
      </c>
      <c r="AF72" s="16">
        <f t="shared" si="24"/>
        <v>1.1075187849611803E-7</v>
      </c>
      <c r="AG72" s="16">
        <f t="shared" si="24"/>
        <v>9.834564042422038E-7</v>
      </c>
      <c r="AH72" s="16">
        <f t="shared" si="24"/>
        <v>1.8976567322981352E-7</v>
      </c>
      <c r="AI72" s="16">
        <f t="shared" si="24"/>
        <v>1.3062228898393182E-7</v>
      </c>
      <c r="AJ72" s="16">
        <f t="shared" si="24"/>
        <v>9.2517883539658531E-7</v>
      </c>
      <c r="AK72" s="16">
        <f t="shared" si="24"/>
        <v>3.0978130201816488E-8</v>
      </c>
      <c r="AL72" s="16">
        <f t="shared" si="24"/>
        <v>1.8735415490114687E-7</v>
      </c>
      <c r="AM72" s="16">
        <f t="shared" si="24"/>
        <v>8.6730321435107957E-8</v>
      </c>
      <c r="AN72" s="18">
        <f t="shared" si="24"/>
        <v>9.4784699235791679E-7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4.4725661173340729E-10</v>
      </c>
      <c r="E73" s="16">
        <f t="shared" si="25"/>
        <v>2.0203506729463776E-13</v>
      </c>
      <c r="F73" s="16">
        <f t="shared" si="25"/>
        <v>4.9057953660087251E-11</v>
      </c>
      <c r="G73" s="16">
        <f t="shared" si="25"/>
        <v>6.1960257044264294E-12</v>
      </c>
      <c r="H73" s="17">
        <f t="shared" si="25"/>
        <v>6.7821455763970731E-8</v>
      </c>
      <c r="I73" s="16">
        <f t="shared" si="25"/>
        <v>1.4160331799770692E-10</v>
      </c>
      <c r="J73" s="16">
        <f t="shared" si="25"/>
        <v>5.7511430455371117E-11</v>
      </c>
      <c r="K73" s="16">
        <f t="shared" si="25"/>
        <v>2.2465287105416509E-12</v>
      </c>
      <c r="L73" s="16">
        <f t="shared" si="25"/>
        <v>1.813903802979952E-10</v>
      </c>
      <c r="M73" s="16">
        <f t="shared" si="25"/>
        <v>4.3236677880338158E-11</v>
      </c>
      <c r="N73" s="16">
        <f t="shared" si="25"/>
        <v>2.7650431505336174E-11</v>
      </c>
      <c r="O73" s="16">
        <f t="shared" si="25"/>
        <v>2.0059922520047614E-10</v>
      </c>
      <c r="P73" s="16">
        <f t="shared" si="25"/>
        <v>2.1346750002177289E-11</v>
      </c>
      <c r="Q73" s="16">
        <f t="shared" si="25"/>
        <v>2.6576391015675415E-10</v>
      </c>
      <c r="R73" s="16">
        <f t="shared" si="25"/>
        <v>2.1948829684461889E-11</v>
      </c>
      <c r="S73" s="16">
        <f t="shared" si="25"/>
        <v>1.9803746803107388E-11</v>
      </c>
      <c r="T73" s="16">
        <f t="shared" si="25"/>
        <v>2.0300589219494536E-10</v>
      </c>
      <c r="U73" s="16">
        <f t="shared" si="25"/>
        <v>7.2360747762295351E-13</v>
      </c>
      <c r="V73" s="16">
        <f t="shared" si="25"/>
        <v>3.8125536561259685E-11</v>
      </c>
      <c r="W73" s="16">
        <f t="shared" si="25"/>
        <v>1.3735935859555674E-10</v>
      </c>
      <c r="X73" s="16">
        <f t="shared" si="25"/>
        <v>9.3514990656715523E-11</v>
      </c>
      <c r="Y73" s="16">
        <f t="shared" si="25"/>
        <v>1.670560888457478E-10</v>
      </c>
      <c r="Z73" s="16">
        <f t="shared" si="25"/>
        <v>3.7317235324668891E-10</v>
      </c>
      <c r="AA73" s="16">
        <f t="shared" si="25"/>
        <v>7.9035106372109756E-11</v>
      </c>
      <c r="AB73" s="16">
        <f t="shared" si="25"/>
        <v>3.7634391516416855E-11</v>
      </c>
      <c r="AC73" s="16">
        <f t="shared" si="25"/>
        <v>7.9944117334490012E-11</v>
      </c>
      <c r="AD73" s="16">
        <f t="shared" si="25"/>
        <v>6.2769094231451341E-12</v>
      </c>
      <c r="AE73" s="16">
        <f t="shared" si="25"/>
        <v>2.4098956663867353E-11</v>
      </c>
      <c r="AF73" s="16">
        <f t="shared" si="25"/>
        <v>9.4197721123158154E-12</v>
      </c>
      <c r="AG73" s="16">
        <f t="shared" si="25"/>
        <v>2.4721622854964193E-11</v>
      </c>
      <c r="AH73" s="16">
        <f t="shared" si="25"/>
        <v>1.2316238032684983E-12</v>
      </c>
      <c r="AI73" s="16">
        <f t="shared" si="25"/>
        <v>5.4603593014884169E-11</v>
      </c>
      <c r="AJ73" s="16">
        <f t="shared" si="25"/>
        <v>1.9077795723549061E-10</v>
      </c>
      <c r="AK73" s="16">
        <f t="shared" si="25"/>
        <v>1.6577749467666769E-11</v>
      </c>
      <c r="AL73" s="16">
        <f t="shared" si="25"/>
        <v>1.7688163140647899E-10</v>
      </c>
      <c r="AM73" s="16">
        <f t="shared" si="25"/>
        <v>3.2400428270526323E-10</v>
      </c>
      <c r="AN73" s="18">
        <f t="shared" si="25"/>
        <v>3.0223125161680213E-11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6.6962179578765169E-7</v>
      </c>
      <c r="E74" s="16">
        <f t="shared" si="26"/>
        <v>1.1328271269913182E-7</v>
      </c>
      <c r="F74" s="16">
        <f t="shared" si="26"/>
        <v>1.2106723464893546E-7</v>
      </c>
      <c r="G74" s="16">
        <f t="shared" si="26"/>
        <v>9.1058262506746192E-7</v>
      </c>
      <c r="H74" s="16">
        <f t="shared" si="26"/>
        <v>3.7948053804290455E-7</v>
      </c>
      <c r="I74" s="16">
        <f t="shared" si="26"/>
        <v>6.7805962168840226E-6</v>
      </c>
      <c r="J74" s="16">
        <f t="shared" si="26"/>
        <v>3.4083321009694671E-9</v>
      </c>
      <c r="K74" s="16">
        <f t="shared" si="26"/>
        <v>1.0968369190979647E-6</v>
      </c>
      <c r="L74" s="16">
        <f t="shared" si="26"/>
        <v>4.7422331712588014E-7</v>
      </c>
      <c r="M74" s="16">
        <f t="shared" si="26"/>
        <v>3.2501216068788486E-6</v>
      </c>
      <c r="N74" s="16">
        <f t="shared" si="26"/>
        <v>3.6929260568260192E-6</v>
      </c>
      <c r="O74" s="16">
        <f t="shared" si="26"/>
        <v>6.7528354080057053E-6</v>
      </c>
      <c r="P74" s="16">
        <f t="shared" si="26"/>
        <v>7.5392352437402412E-7</v>
      </c>
      <c r="Q74" s="16">
        <f t="shared" si="26"/>
        <v>2.9667676272122865E-6</v>
      </c>
      <c r="R74" s="16">
        <f t="shared" si="26"/>
        <v>4.4139839009080609E-10</v>
      </c>
      <c r="S74" s="16">
        <f t="shared" si="26"/>
        <v>3.2659497644236158E-8</v>
      </c>
      <c r="T74" s="16">
        <f t="shared" si="26"/>
        <v>4.3076358779182994E-6</v>
      </c>
      <c r="U74" s="16">
        <f t="shared" si="26"/>
        <v>7.4362919302254768E-7</v>
      </c>
      <c r="V74" s="16">
        <f t="shared" si="26"/>
        <v>1.9909372665008385E-6</v>
      </c>
      <c r="W74" s="16">
        <f t="shared" si="26"/>
        <v>1.7399114611126083E-7</v>
      </c>
      <c r="X74" s="16">
        <f t="shared" si="26"/>
        <v>2.5274623539138601E-7</v>
      </c>
      <c r="Y74" s="16">
        <f t="shared" si="26"/>
        <v>1.4601258001091224E-6</v>
      </c>
      <c r="Z74" s="16">
        <f t="shared" si="26"/>
        <v>2.761467357654597E-6</v>
      </c>
      <c r="AA74" s="16">
        <f t="shared" si="26"/>
        <v>1.6193539213778906E-6</v>
      </c>
      <c r="AB74" s="16">
        <f t="shared" si="26"/>
        <v>9.075420659201454E-8</v>
      </c>
      <c r="AC74" s="16">
        <f t="shared" si="26"/>
        <v>1.4117052526897726E-6</v>
      </c>
      <c r="AD74" s="16">
        <f t="shared" si="26"/>
        <v>1.4586277839593121E-7</v>
      </c>
      <c r="AE74" s="16">
        <f t="shared" si="26"/>
        <v>1.450467002145719E-6</v>
      </c>
      <c r="AF74" s="16">
        <f t="shared" si="26"/>
        <v>7.0319583441933448E-9</v>
      </c>
      <c r="AG74" s="17">
        <f t="shared" si="26"/>
        <v>1.0338646937143074E-3</v>
      </c>
      <c r="AH74" s="16">
        <f t="shared" si="26"/>
        <v>1.6952042671335673E-7</v>
      </c>
      <c r="AI74" s="16">
        <f t="shared" si="26"/>
        <v>2.6517148464578715E-6</v>
      </c>
      <c r="AJ74" s="16">
        <f t="shared" si="26"/>
        <v>5.0413911524928209E-7</v>
      </c>
      <c r="AK74" s="16">
        <f t="shared" si="26"/>
        <v>5.5368163665303919E-7</v>
      </c>
      <c r="AL74" s="16">
        <f t="shared" si="26"/>
        <v>3.3584341647403336E-6</v>
      </c>
      <c r="AM74" s="16">
        <f t="shared" si="26"/>
        <v>4.1653990424374002E-8</v>
      </c>
      <c r="AN74" s="18">
        <f t="shared" si="26"/>
        <v>5.3546431517462516E-8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1.9418738396432054E-7</v>
      </c>
      <c r="E75" s="16">
        <f t="shared" si="27"/>
        <v>2.874418006757135E-7</v>
      </c>
      <c r="F75" s="16">
        <f t="shared" si="27"/>
        <v>2.1118537305891535E-7</v>
      </c>
      <c r="G75" s="16">
        <f t="shared" si="27"/>
        <v>3.8981349574157893E-7</v>
      </c>
      <c r="H75" s="16">
        <f t="shared" si="27"/>
        <v>8.5442039703552508E-6</v>
      </c>
      <c r="I75" s="16">
        <f t="shared" si="27"/>
        <v>1.4476796618343509E-5</v>
      </c>
      <c r="J75" s="16">
        <f t="shared" si="27"/>
        <v>1.5622364376361827E-7</v>
      </c>
      <c r="K75" s="16">
        <f t="shared" si="27"/>
        <v>1.5016443927790375E-8</v>
      </c>
      <c r="L75" s="16">
        <f t="shared" si="27"/>
        <v>1.8584910553379638E-5</v>
      </c>
      <c r="M75" s="17">
        <f t="shared" si="27"/>
        <v>2.7272797373447783E-5</v>
      </c>
      <c r="N75" s="16">
        <f t="shared" si="27"/>
        <v>2.0578624165935579E-5</v>
      </c>
      <c r="O75" s="16">
        <f t="shared" si="27"/>
        <v>2.0938035619004996E-6</v>
      </c>
      <c r="P75" s="16">
        <f t="shared" si="27"/>
        <v>5.7749323211173338E-7</v>
      </c>
      <c r="Q75" s="16">
        <f t="shared" si="27"/>
        <v>8.0773943044135113E-8</v>
      </c>
      <c r="R75" s="16">
        <f t="shared" si="27"/>
        <v>1.7258118737732976E-8</v>
      </c>
      <c r="S75" s="16">
        <f t="shared" si="27"/>
        <v>1.4486414525537503E-6</v>
      </c>
      <c r="T75" s="17">
        <f t="shared" si="27"/>
        <v>2.9868801882764609E-5</v>
      </c>
      <c r="U75" s="16">
        <f t="shared" si="27"/>
        <v>3.9630148966803604E-6</v>
      </c>
      <c r="V75" s="16">
        <f t="shared" si="27"/>
        <v>2.8157977832289653E-8</v>
      </c>
      <c r="W75" s="16">
        <f t="shared" si="27"/>
        <v>6.9387347258804881E-8</v>
      </c>
      <c r="X75" s="16">
        <f t="shared" si="27"/>
        <v>2.6918583080747587E-6</v>
      </c>
      <c r="Y75" s="17">
        <f t="shared" si="27"/>
        <v>3.4910692515639327E-3</v>
      </c>
      <c r="Z75" s="16">
        <f t="shared" si="27"/>
        <v>1.9234833203970818E-6</v>
      </c>
      <c r="AA75" s="16">
        <f t="shared" si="27"/>
        <v>6.7479189901497832E-6</v>
      </c>
      <c r="AB75" s="16">
        <f t="shared" si="27"/>
        <v>1.9820121233476455E-6</v>
      </c>
      <c r="AC75" s="16">
        <f t="shared" si="27"/>
        <v>3.3704571899358323E-9</v>
      </c>
      <c r="AD75" s="16">
        <f t="shared" si="27"/>
        <v>5.9659078281055326E-6</v>
      </c>
      <c r="AE75" s="16">
        <f t="shared" si="27"/>
        <v>4.7028321848657218E-6</v>
      </c>
      <c r="AF75" s="16">
        <f t="shared" si="27"/>
        <v>1.1512400541436381E-6</v>
      </c>
      <c r="AG75" s="16">
        <f t="shared" si="27"/>
        <v>4.8922678275462219E-6</v>
      </c>
      <c r="AH75" s="16">
        <f t="shared" si="27"/>
        <v>7.9042280191688109E-6</v>
      </c>
      <c r="AI75" s="16">
        <f t="shared" si="27"/>
        <v>1.063036477325604E-6</v>
      </c>
      <c r="AJ75" s="16">
        <f t="shared" si="27"/>
        <v>1.185815557360758E-6</v>
      </c>
      <c r="AK75" s="16">
        <f t="shared" si="27"/>
        <v>6.513404052997451E-7</v>
      </c>
      <c r="AL75" s="16">
        <f t="shared" si="27"/>
        <v>1.6092412820048007E-5</v>
      </c>
      <c r="AM75" s="16">
        <f t="shared" si="27"/>
        <v>7.3127581101809258E-6</v>
      </c>
      <c r="AN75" s="18">
        <f t="shared" si="27"/>
        <v>1.1191227157633396E-7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2.2559100018366167E-11</v>
      </c>
      <c r="E76" s="16">
        <f t="shared" si="28"/>
        <v>2.0289690896674767E-11</v>
      </c>
      <c r="F76" s="16">
        <f t="shared" si="28"/>
        <v>1.5316279582336158E-10</v>
      </c>
      <c r="G76" s="16">
        <f t="shared" si="28"/>
        <v>2.9825082513643029E-11</v>
      </c>
      <c r="H76" s="16">
        <f t="shared" si="28"/>
        <v>4.0095992843669911E-11</v>
      </c>
      <c r="I76" s="16">
        <f t="shared" si="28"/>
        <v>1.0061713589672247E-11</v>
      </c>
      <c r="J76" s="16">
        <f t="shared" si="28"/>
        <v>4.0793495061618949E-11</v>
      </c>
      <c r="K76" s="16">
        <f t="shared" si="28"/>
        <v>1.1499988693732615E-10</v>
      </c>
      <c r="L76" s="16">
        <f t="shared" si="28"/>
        <v>1.6819285707567338E-10</v>
      </c>
      <c r="M76" s="16">
        <f t="shared" si="28"/>
        <v>4.5834525956247233E-10</v>
      </c>
      <c r="N76" s="16">
        <f t="shared" si="28"/>
        <v>3.6273122078315719E-10</v>
      </c>
      <c r="O76" s="16">
        <f t="shared" si="28"/>
        <v>2.034196569582841E-11</v>
      </c>
      <c r="P76" s="17">
        <f t="shared" si="28"/>
        <v>1.2731961453901085E-7</v>
      </c>
      <c r="Q76" s="16">
        <f t="shared" si="28"/>
        <v>1.3742884466555985E-11</v>
      </c>
      <c r="R76" s="16">
        <f t="shared" si="28"/>
        <v>2.5591982314854813E-11</v>
      </c>
      <c r="S76" s="16">
        <f t="shared" si="28"/>
        <v>3.130585061916325E-11</v>
      </c>
      <c r="T76" s="16">
        <f t="shared" si="28"/>
        <v>2.7898855431012621E-10</v>
      </c>
      <c r="U76" s="16">
        <f t="shared" si="28"/>
        <v>4.075352994996119E-10</v>
      </c>
      <c r="V76" s="16">
        <f t="shared" si="28"/>
        <v>3.2284771436997792E-12</v>
      </c>
      <c r="W76" s="16">
        <f t="shared" si="28"/>
        <v>1.9686217465780265E-12</v>
      </c>
      <c r="X76" s="16">
        <f t="shared" si="28"/>
        <v>1.2414368478402001E-10</v>
      </c>
      <c r="Y76" s="16">
        <f t="shared" si="28"/>
        <v>2.1338561109718785E-11</v>
      </c>
      <c r="Z76" s="16">
        <f t="shared" si="28"/>
        <v>2.1154673474494973E-10</v>
      </c>
      <c r="AA76" s="16">
        <f t="shared" si="28"/>
        <v>2.3528858647292942E-10</v>
      </c>
      <c r="AB76" s="16">
        <f t="shared" si="28"/>
        <v>6.1086467209723902E-10</v>
      </c>
      <c r="AC76" s="16">
        <f t="shared" si="28"/>
        <v>2.3862581774280823E-10</v>
      </c>
      <c r="AD76" s="16">
        <f t="shared" si="28"/>
        <v>8.0987278932583993E-14</v>
      </c>
      <c r="AE76" s="16">
        <f t="shared" si="28"/>
        <v>7.2964547018350763E-12</v>
      </c>
      <c r="AF76" s="16">
        <f t="shared" si="28"/>
        <v>6.726038685734277E-11</v>
      </c>
      <c r="AG76" s="16">
        <f t="shared" si="28"/>
        <v>9.309736283255643E-11</v>
      </c>
      <c r="AH76" s="16">
        <f t="shared" si="28"/>
        <v>3.3658721768611651E-11</v>
      </c>
      <c r="AI76" s="16">
        <f t="shared" si="28"/>
        <v>5.3693249951966546E-11</v>
      </c>
      <c r="AJ76" s="16">
        <f t="shared" si="28"/>
        <v>1.6331972240773352E-10</v>
      </c>
      <c r="AK76" s="16">
        <f t="shared" si="28"/>
        <v>1.8441664508636351E-10</v>
      </c>
      <c r="AL76" s="16">
        <f t="shared" si="28"/>
        <v>6.3892419502560308E-10</v>
      </c>
      <c r="AM76" s="17">
        <f t="shared" si="28"/>
        <v>1.336582220620831E-9</v>
      </c>
      <c r="AN76" s="18">
        <f t="shared" si="28"/>
        <v>2.18671197947016E-12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1.3022713922538279E-5</v>
      </c>
      <c r="E77" s="16">
        <f t="shared" si="29"/>
        <v>1.5173798970567925E-5</v>
      </c>
      <c r="F77" s="16">
        <f t="shared" si="29"/>
        <v>8.283842592688142E-6</v>
      </c>
      <c r="G77" s="16">
        <f t="shared" si="29"/>
        <v>1.0981479200107955E-5</v>
      </c>
      <c r="H77" s="16">
        <f t="shared" si="29"/>
        <v>1.1993109488787188E-5</v>
      </c>
      <c r="I77" s="16">
        <f t="shared" si="29"/>
        <v>3.2972530234631145E-6</v>
      </c>
      <c r="J77" s="16">
        <f t="shared" si="29"/>
        <v>3.4557614473502778E-6</v>
      </c>
      <c r="K77" s="16">
        <f t="shared" si="29"/>
        <v>1.4682835475082347E-6</v>
      </c>
      <c r="L77" s="16">
        <f t="shared" si="29"/>
        <v>1.5961490304089919E-5</v>
      </c>
      <c r="M77" s="16">
        <f t="shared" si="29"/>
        <v>4.7001328127562337E-6</v>
      </c>
      <c r="N77" s="16">
        <f t="shared" si="29"/>
        <v>9.9078557490462174E-7</v>
      </c>
      <c r="O77" s="16">
        <f t="shared" si="29"/>
        <v>6.5828561950108383E-6</v>
      </c>
      <c r="P77" s="16">
        <f t="shared" si="29"/>
        <v>8.7407846817393861E-6</v>
      </c>
      <c r="Q77" s="16">
        <f t="shared" si="29"/>
        <v>1.5155954208205041E-6</v>
      </c>
      <c r="R77" s="16">
        <f t="shared" si="29"/>
        <v>1.8220380212183789E-7</v>
      </c>
      <c r="S77" s="16">
        <f t="shared" si="29"/>
        <v>7.9277602448697461E-7</v>
      </c>
      <c r="T77" s="17">
        <f t="shared" si="29"/>
        <v>4.063858670999382E-3</v>
      </c>
      <c r="U77" s="16">
        <f t="shared" si="29"/>
        <v>3.694888618005709E-6</v>
      </c>
      <c r="V77" s="16">
        <f t="shared" si="29"/>
        <v>1.3843005509021174E-8</v>
      </c>
      <c r="W77" s="16">
        <f t="shared" si="29"/>
        <v>1.9134675468680849E-7</v>
      </c>
      <c r="X77" s="16">
        <f t="shared" si="29"/>
        <v>3.5907601096375731E-7</v>
      </c>
      <c r="Y77" s="17">
        <f t="shared" si="29"/>
        <v>3.484103798867783E-5</v>
      </c>
      <c r="Z77" s="16">
        <f t="shared" si="29"/>
        <v>1.4492101379570464E-5</v>
      </c>
      <c r="AA77" s="16">
        <f t="shared" si="29"/>
        <v>1.5556801904080297E-6</v>
      </c>
      <c r="AB77" s="16">
        <f t="shared" si="29"/>
        <v>4.2740001088871164E-7</v>
      </c>
      <c r="AC77" s="16">
        <f t="shared" si="29"/>
        <v>1.2894705154892816E-6</v>
      </c>
      <c r="AD77" s="16">
        <f t="shared" si="29"/>
        <v>7.0028515602794132E-6</v>
      </c>
      <c r="AE77" s="16">
        <f t="shared" si="29"/>
        <v>2.2354308567266839E-6</v>
      </c>
      <c r="AF77" s="16">
        <f t="shared" si="29"/>
        <v>6.3624942116091975E-9</v>
      </c>
      <c r="AG77" s="16">
        <f t="shared" si="29"/>
        <v>1.6641435572662095E-5</v>
      </c>
      <c r="AH77" s="16">
        <f t="shared" si="29"/>
        <v>9.8755510198116738E-6</v>
      </c>
      <c r="AI77" s="16">
        <f t="shared" si="29"/>
        <v>2.3324235119755526E-6</v>
      </c>
      <c r="AJ77" s="16">
        <f t="shared" si="29"/>
        <v>2.2864089956388509E-5</v>
      </c>
      <c r="AK77" s="16">
        <f t="shared" si="29"/>
        <v>9.2124604063069573E-9</v>
      </c>
      <c r="AL77" s="16">
        <f t="shared" si="29"/>
        <v>4.305571205933812E-7</v>
      </c>
      <c r="AM77" s="16">
        <f t="shared" si="29"/>
        <v>2.2777016845571408E-9</v>
      </c>
      <c r="AN77" s="18">
        <f t="shared" si="29"/>
        <v>1.0152844777966312E-5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4.9427679219722315E-6</v>
      </c>
      <c r="E78" s="16">
        <f t="shared" si="30"/>
        <v>1.9085572652516036E-6</v>
      </c>
      <c r="F78" s="16">
        <f t="shared" si="30"/>
        <v>4.3496223480680401E-8</v>
      </c>
      <c r="G78" s="16">
        <f t="shared" si="30"/>
        <v>3.9081797176832998E-7</v>
      </c>
      <c r="H78" s="16">
        <f t="shared" si="30"/>
        <v>1.0532112412290641E-6</v>
      </c>
      <c r="I78" s="16">
        <f t="shared" si="30"/>
        <v>1.0446986969218184E-6</v>
      </c>
      <c r="J78" s="16">
        <f t="shared" si="30"/>
        <v>3.0211016560925668E-7</v>
      </c>
      <c r="K78" s="16">
        <f t="shared" si="30"/>
        <v>7.8504862368396247E-7</v>
      </c>
      <c r="L78" s="17">
        <f t="shared" si="30"/>
        <v>5.4825790406575195E-6</v>
      </c>
      <c r="M78" s="16">
        <f t="shared" si="30"/>
        <v>2.269761174642714E-6</v>
      </c>
      <c r="N78" s="16">
        <f t="shared" si="30"/>
        <v>7.5462856156736716E-10</v>
      </c>
      <c r="O78" s="16">
        <f t="shared" si="30"/>
        <v>2.2176482854245201E-7</v>
      </c>
      <c r="P78" s="16">
        <f t="shared" si="30"/>
        <v>7.8102051856011622E-9</v>
      </c>
      <c r="Q78" s="16">
        <f t="shared" si="30"/>
        <v>5.2219344168027258E-7</v>
      </c>
      <c r="R78" s="16">
        <f t="shared" si="30"/>
        <v>2.2701806978627595E-7</v>
      </c>
      <c r="S78" s="16">
        <f t="shared" si="30"/>
        <v>1.0820647858717369E-6</v>
      </c>
      <c r="T78" s="16">
        <f t="shared" si="30"/>
        <v>2.5189330873090716E-8</v>
      </c>
      <c r="U78" s="16">
        <f t="shared" si="30"/>
        <v>1.0233705133617835E-6</v>
      </c>
      <c r="V78" s="16">
        <f t="shared" si="30"/>
        <v>1.1219526179496204E-8</v>
      </c>
      <c r="W78" s="17">
        <f t="shared" si="30"/>
        <v>5.274156009868968E-4</v>
      </c>
      <c r="X78" s="16">
        <f t="shared" si="30"/>
        <v>3.6317482987056099E-9</v>
      </c>
      <c r="Y78" s="16">
        <f t="shared" si="30"/>
        <v>1.0620674774754079E-8</v>
      </c>
      <c r="Z78" s="16">
        <f t="shared" si="30"/>
        <v>5.2390878783050138E-7</v>
      </c>
      <c r="AA78" s="16">
        <f t="shared" si="30"/>
        <v>1.0600302683086265E-7</v>
      </c>
      <c r="AB78" s="16">
        <f t="shared" si="30"/>
        <v>2.5163417042502127E-8</v>
      </c>
      <c r="AC78" s="16">
        <f t="shared" si="30"/>
        <v>1.4213610527834657E-7</v>
      </c>
      <c r="AD78" s="16">
        <f t="shared" si="30"/>
        <v>2.4184229039077383E-6</v>
      </c>
      <c r="AE78" s="16">
        <f t="shared" si="30"/>
        <v>1.8248626281619932E-6</v>
      </c>
      <c r="AF78" s="16">
        <f t="shared" si="30"/>
        <v>6.500805410542133E-8</v>
      </c>
      <c r="AG78" s="16">
        <f t="shared" si="30"/>
        <v>8.6572657176003166E-8</v>
      </c>
      <c r="AH78" s="16">
        <f t="shared" si="30"/>
        <v>1.1701475396697142E-6</v>
      </c>
      <c r="AI78" s="16">
        <f t="shared" si="30"/>
        <v>2.2131777808945397E-7</v>
      </c>
      <c r="AJ78" s="16">
        <f t="shared" si="30"/>
        <v>4.743793552497487E-7</v>
      </c>
      <c r="AK78" s="16">
        <f t="shared" si="30"/>
        <v>2.0647841624026884E-7</v>
      </c>
      <c r="AL78" s="16">
        <f t="shared" si="30"/>
        <v>5.7289230411038849E-9</v>
      </c>
      <c r="AM78" s="16">
        <f t="shared" si="30"/>
        <v>5.0745541882809437E-13</v>
      </c>
      <c r="AN78" s="18">
        <f t="shared" si="30"/>
        <v>2.9099082687174735E-6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5.4474631110445503E-11</v>
      </c>
      <c r="E79" s="16">
        <f t="shared" si="31"/>
        <v>1.7195581864289547E-12</v>
      </c>
      <c r="F79" s="16">
        <f t="shared" si="31"/>
        <v>1.6720518028429561E-11</v>
      </c>
      <c r="G79" s="16">
        <f t="shared" si="31"/>
        <v>2.8135646720350816E-12</v>
      </c>
      <c r="H79" s="16">
        <f t="shared" si="31"/>
        <v>2.1493373235697239E-10</v>
      </c>
      <c r="I79" s="16">
        <f t="shared" si="31"/>
        <v>7.7131068835230455E-11</v>
      </c>
      <c r="J79" s="16">
        <f t="shared" si="31"/>
        <v>3.9993929050961911E-12</v>
      </c>
      <c r="K79" s="16">
        <f t="shared" si="31"/>
        <v>3.5495938805485496E-13</v>
      </c>
      <c r="L79" s="16">
        <f t="shared" si="31"/>
        <v>1.6705777052950501E-11</v>
      </c>
      <c r="M79" s="17">
        <f t="shared" si="31"/>
        <v>6.1901275032526175E-10</v>
      </c>
      <c r="N79" s="16">
        <f t="shared" si="31"/>
        <v>5.1904932721968083E-10</v>
      </c>
      <c r="O79" s="16">
        <f t="shared" si="31"/>
        <v>4.6663311711937993E-10</v>
      </c>
      <c r="P79" s="16">
        <f t="shared" si="31"/>
        <v>9.7392182117543107E-11</v>
      </c>
      <c r="Q79" s="16">
        <f t="shared" si="31"/>
        <v>7.3771711522842593E-12</v>
      </c>
      <c r="R79" s="16">
        <f t="shared" si="31"/>
        <v>2.0736188934336298E-10</v>
      </c>
      <c r="S79" s="16">
        <f t="shared" si="31"/>
        <v>2.61981360484259E-11</v>
      </c>
      <c r="T79" s="16">
        <f t="shared" si="31"/>
        <v>4.3533963339794094E-10</v>
      </c>
      <c r="U79" s="16">
        <f t="shared" si="31"/>
        <v>1.7643388977425969E-10</v>
      </c>
      <c r="V79" s="16">
        <f t="shared" si="31"/>
        <v>1.1192597563054919E-10</v>
      </c>
      <c r="W79" s="16">
        <f t="shared" si="31"/>
        <v>6.9692426785797644E-11</v>
      </c>
      <c r="X79" s="16">
        <f t="shared" si="31"/>
        <v>1.7279382821500763E-10</v>
      </c>
      <c r="Y79" s="16">
        <f t="shared" si="31"/>
        <v>2.6023989035758362E-11</v>
      </c>
      <c r="Z79" s="16">
        <f t="shared" si="31"/>
        <v>1.7371236750322325E-10</v>
      </c>
      <c r="AA79" s="16">
        <f t="shared" si="31"/>
        <v>8.3436827318840679E-12</v>
      </c>
      <c r="AB79" s="16">
        <f t="shared" si="31"/>
        <v>5.0182576580795202E-11</v>
      </c>
      <c r="AC79" s="16">
        <f t="shared" si="31"/>
        <v>1.1379315835564008E-10</v>
      </c>
      <c r="AD79" s="16">
        <f t="shared" si="31"/>
        <v>4.1913571035788239E-12</v>
      </c>
      <c r="AE79" s="16">
        <f t="shared" si="31"/>
        <v>3.7861763937586944E-11</v>
      </c>
      <c r="AF79" s="16">
        <f t="shared" si="31"/>
        <v>1.966981881584743E-10</v>
      </c>
      <c r="AG79" s="16">
        <f t="shared" si="31"/>
        <v>3.717571316685861E-11</v>
      </c>
      <c r="AH79" s="16">
        <f t="shared" si="31"/>
        <v>3.3883398018544521E-12</v>
      </c>
      <c r="AI79" s="16">
        <f t="shared" si="31"/>
        <v>2.5490580548516535E-12</v>
      </c>
      <c r="AJ79" s="17">
        <f t="shared" si="31"/>
        <v>7.7266923279601286E-8</v>
      </c>
      <c r="AK79" s="16">
        <f t="shared" si="31"/>
        <v>2.0609483729888008E-10</v>
      </c>
      <c r="AL79" s="16">
        <f t="shared" si="31"/>
        <v>7.3462330040897398E-11</v>
      </c>
      <c r="AM79" s="16">
        <f t="shared" si="31"/>
        <v>4.0183293818715348E-11</v>
      </c>
      <c r="AN79" s="18">
        <f t="shared" si="31"/>
        <v>1.6324389153732148E-10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5.8194234442811527E-6</v>
      </c>
      <c r="E80" s="16">
        <f t="shared" si="32"/>
        <v>1.3906625661004143E-6</v>
      </c>
      <c r="F80" s="16">
        <f t="shared" si="32"/>
        <v>1.4597379872904434E-6</v>
      </c>
      <c r="G80" s="16">
        <f t="shared" si="32"/>
        <v>1.5625885937592832E-7</v>
      </c>
      <c r="H80" s="16">
        <f t="shared" si="32"/>
        <v>2.8613274438907366E-6</v>
      </c>
      <c r="I80" s="16">
        <f t="shared" si="32"/>
        <v>1.6512443817489032E-6</v>
      </c>
      <c r="J80" s="16">
        <f t="shared" si="32"/>
        <v>1.0112971829235572E-6</v>
      </c>
      <c r="K80" s="16">
        <f t="shared" si="32"/>
        <v>4.5526031654659253E-9</v>
      </c>
      <c r="L80" s="16">
        <f t="shared" si="32"/>
        <v>1.2888222602351803E-6</v>
      </c>
      <c r="M80" s="16">
        <f t="shared" si="32"/>
        <v>5.7226132993997797E-8</v>
      </c>
      <c r="N80" s="16">
        <f t="shared" si="32"/>
        <v>1.7375468844270306E-7</v>
      </c>
      <c r="O80" s="16">
        <f t="shared" si="32"/>
        <v>6.4315056830326303E-8</v>
      </c>
      <c r="P80" s="16">
        <f t="shared" si="32"/>
        <v>8.580812475476259E-7</v>
      </c>
      <c r="Q80" s="16">
        <f t="shared" si="32"/>
        <v>1.5835018891660665E-7</v>
      </c>
      <c r="R80" s="16">
        <f t="shared" si="32"/>
        <v>7.0317241995669714E-8</v>
      </c>
      <c r="S80" s="16">
        <f t="shared" si="32"/>
        <v>1.8243010894844049E-6</v>
      </c>
      <c r="T80" s="16">
        <f t="shared" si="32"/>
        <v>1.8777907496062942E-6</v>
      </c>
      <c r="U80" s="16">
        <f t="shared" si="32"/>
        <v>3.2289086077951701E-7</v>
      </c>
      <c r="V80" s="16">
        <f t="shared" si="32"/>
        <v>2.0578172418590943E-8</v>
      </c>
      <c r="W80" s="16">
        <f t="shared" si="32"/>
        <v>5.2454056446446797E-7</v>
      </c>
      <c r="X80" s="16">
        <f t="shared" si="32"/>
        <v>1.2305314798027556E-7</v>
      </c>
      <c r="Y80" s="16">
        <f t="shared" si="32"/>
        <v>2.8655514000799254E-7</v>
      </c>
      <c r="Z80" s="17">
        <f t="shared" si="32"/>
        <v>5.2737322372447973E-4</v>
      </c>
      <c r="AA80" s="16">
        <f t="shared" si="32"/>
        <v>1.5687984548051216E-6</v>
      </c>
      <c r="AB80" s="16">
        <f t="shared" si="32"/>
        <v>2.8028513101495786E-7</v>
      </c>
      <c r="AC80" s="16">
        <f t="shared" si="32"/>
        <v>1.0281332682880487E-6</v>
      </c>
      <c r="AD80" s="16">
        <f t="shared" si="32"/>
        <v>4.128543993703258E-8</v>
      </c>
      <c r="AE80" s="16">
        <f t="shared" si="32"/>
        <v>1.3607949703672787E-6</v>
      </c>
      <c r="AF80" s="16">
        <f t="shared" si="32"/>
        <v>4.5523123053524336E-8</v>
      </c>
      <c r="AG80" s="16">
        <f t="shared" si="32"/>
        <v>1.3820587223367221E-6</v>
      </c>
      <c r="AH80" s="16">
        <f t="shared" si="32"/>
        <v>6.2734624876210261E-7</v>
      </c>
      <c r="AI80" s="16">
        <f t="shared" si="32"/>
        <v>4.1527267072614799E-8</v>
      </c>
      <c r="AJ80" s="16">
        <f t="shared" si="32"/>
        <v>1.184332937641983E-6</v>
      </c>
      <c r="AK80" s="16">
        <f t="shared" si="32"/>
        <v>1.168350167122246E-7</v>
      </c>
      <c r="AL80" s="16">
        <f t="shared" si="32"/>
        <v>2.7167906127136711E-7</v>
      </c>
      <c r="AM80" s="16">
        <f t="shared" si="32"/>
        <v>6.4256356529829998E-8</v>
      </c>
      <c r="AN80" s="18">
        <f t="shared" si="32"/>
        <v>1.1709221311743871E-6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5.1357271391897795E-6</v>
      </c>
      <c r="E81" s="16">
        <f t="shared" si="33"/>
        <v>2.3396240940485519E-6</v>
      </c>
      <c r="F81" s="16">
        <f t="shared" si="33"/>
        <v>2.798192214928535E-6</v>
      </c>
      <c r="G81" s="16">
        <f t="shared" si="33"/>
        <v>2.6670450637922262E-6</v>
      </c>
      <c r="H81" s="16">
        <f t="shared" si="33"/>
        <v>1.0283236940966191E-5</v>
      </c>
      <c r="I81" s="16">
        <f t="shared" si="33"/>
        <v>1.5494189923103114E-5</v>
      </c>
      <c r="J81" s="16">
        <f t="shared" si="33"/>
        <v>5.6553630030481041E-7</v>
      </c>
      <c r="K81" s="16">
        <f t="shared" si="33"/>
        <v>5.2282475312704796E-6</v>
      </c>
      <c r="L81" s="17">
        <f t="shared" si="33"/>
        <v>3.9244454790004421E-3</v>
      </c>
      <c r="M81" s="16">
        <f t="shared" si="33"/>
        <v>1.7247548953069744E-5</v>
      </c>
      <c r="N81" s="16">
        <f t="shared" si="33"/>
        <v>2.6097092862680758E-7</v>
      </c>
      <c r="O81" s="16">
        <f t="shared" si="33"/>
        <v>3.4534453658792812E-6</v>
      </c>
      <c r="P81" s="16">
        <f t="shared" si="33"/>
        <v>5.0506874027227847E-6</v>
      </c>
      <c r="Q81" s="16">
        <f t="shared" si="33"/>
        <v>7.6188207753620019E-6</v>
      </c>
      <c r="R81" s="16">
        <f t="shared" si="33"/>
        <v>1.0362198296717742E-5</v>
      </c>
      <c r="S81" s="16">
        <f t="shared" si="33"/>
        <v>3.0869528632005924E-7</v>
      </c>
      <c r="T81" s="16">
        <f t="shared" si="33"/>
        <v>1.5298097025943373E-5</v>
      </c>
      <c r="U81" s="16">
        <f t="shared" si="33"/>
        <v>8.9483041550241102E-6</v>
      </c>
      <c r="V81" s="16">
        <f t="shared" si="33"/>
        <v>3.2174892026052551E-6</v>
      </c>
      <c r="W81" s="17">
        <f t="shared" si="33"/>
        <v>4.0963884697749257E-5</v>
      </c>
      <c r="X81" s="16">
        <f t="shared" si="33"/>
        <v>1.0712153649206482E-5</v>
      </c>
      <c r="Y81" s="16">
        <f t="shared" si="33"/>
        <v>2.0560739933558282E-5</v>
      </c>
      <c r="Z81" s="16">
        <f t="shared" si="33"/>
        <v>9.5269714250075983E-6</v>
      </c>
      <c r="AA81" s="16">
        <f t="shared" si="33"/>
        <v>8.502485543356075E-6</v>
      </c>
      <c r="AB81" s="16">
        <f t="shared" si="33"/>
        <v>3.0500983030023964E-7</v>
      </c>
      <c r="AC81" s="16">
        <f t="shared" si="33"/>
        <v>1.1509007195695165E-9</v>
      </c>
      <c r="AD81" s="16">
        <f t="shared" si="33"/>
        <v>1.5377620698915038E-5</v>
      </c>
      <c r="AE81" s="16">
        <f t="shared" si="33"/>
        <v>9.4942259383150195E-6</v>
      </c>
      <c r="AF81" s="16">
        <f t="shared" si="33"/>
        <v>6.658787414440744E-7</v>
      </c>
      <c r="AG81" s="16">
        <f t="shared" si="33"/>
        <v>1.76004012429021E-6</v>
      </c>
      <c r="AH81" s="16">
        <f t="shared" si="33"/>
        <v>5.6980126283829523E-7</v>
      </c>
      <c r="AI81" s="16">
        <f t="shared" si="33"/>
        <v>4.0094847498148458E-7</v>
      </c>
      <c r="AJ81" s="16">
        <f t="shared" si="33"/>
        <v>8.379200791008426E-7</v>
      </c>
      <c r="AK81" s="16">
        <f t="shared" si="33"/>
        <v>7.1605391891235779E-6</v>
      </c>
      <c r="AL81" s="16">
        <f t="shared" si="33"/>
        <v>3.8612634299826803E-7</v>
      </c>
      <c r="AM81" s="16">
        <f t="shared" si="33"/>
        <v>3.0886443159452746E-7</v>
      </c>
      <c r="AN81" s="18">
        <f t="shared" si="33"/>
        <v>6.8516182534002986E-9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3.1308176937328556E-3</v>
      </c>
      <c r="E82" s="16">
        <f t="shared" si="34"/>
        <v>1.4232290929033046E-6</v>
      </c>
      <c r="F82" s="16">
        <f t="shared" si="34"/>
        <v>6.6241218824467876E-7</v>
      </c>
      <c r="G82" s="16">
        <f t="shared" si="34"/>
        <v>5.4755397029259499E-6</v>
      </c>
      <c r="H82" s="16">
        <f t="shared" si="34"/>
        <v>2.015678300781499E-5</v>
      </c>
      <c r="I82" s="16">
        <f t="shared" si="34"/>
        <v>8.7455666048309928E-6</v>
      </c>
      <c r="J82" s="16">
        <f t="shared" si="34"/>
        <v>4.4935766065631882E-8</v>
      </c>
      <c r="K82" s="16">
        <f t="shared" si="34"/>
        <v>2.6756118477308717E-9</v>
      </c>
      <c r="L82" s="16">
        <f t="shared" si="34"/>
        <v>4.0921168300010821E-6</v>
      </c>
      <c r="M82" s="16">
        <f t="shared" si="34"/>
        <v>1.611444896514399E-6</v>
      </c>
      <c r="N82" s="16">
        <f t="shared" si="34"/>
        <v>1.1457631838424518E-6</v>
      </c>
      <c r="O82" s="16">
        <f t="shared" si="34"/>
        <v>1.7970240372074881E-5</v>
      </c>
      <c r="P82" s="16">
        <f t="shared" si="34"/>
        <v>5.3749847475913974E-7</v>
      </c>
      <c r="Q82" s="16">
        <f t="shared" si="34"/>
        <v>5.7020754448322E-6</v>
      </c>
      <c r="R82" s="16">
        <f t="shared" si="34"/>
        <v>6.5861715120369304E-6</v>
      </c>
      <c r="S82" s="16">
        <f t="shared" si="34"/>
        <v>8.6081987578920841E-7</v>
      </c>
      <c r="T82" s="16">
        <f t="shared" si="34"/>
        <v>9.9296581194920603E-6</v>
      </c>
      <c r="U82" s="16">
        <f t="shared" si="34"/>
        <v>1.067587360234024E-5</v>
      </c>
      <c r="V82" s="16">
        <f t="shared" si="34"/>
        <v>8.791094570017786E-6</v>
      </c>
      <c r="W82" s="17">
        <f t="shared" si="34"/>
        <v>2.8898344368015623E-5</v>
      </c>
      <c r="X82" s="16">
        <f t="shared" si="34"/>
        <v>1.4380902376109341E-5</v>
      </c>
      <c r="Y82" s="16">
        <f t="shared" si="34"/>
        <v>1.7139889950815131E-7</v>
      </c>
      <c r="Z82" s="17">
        <f t="shared" si="34"/>
        <v>3.4083941599968486E-5</v>
      </c>
      <c r="AA82" s="16">
        <f t="shared" si="34"/>
        <v>1.2460164931197325E-8</v>
      </c>
      <c r="AB82" s="16">
        <f t="shared" si="34"/>
        <v>1.0994552727168535E-6</v>
      </c>
      <c r="AC82" s="16">
        <f t="shared" si="34"/>
        <v>7.4031498458433173E-8</v>
      </c>
      <c r="AD82" s="16">
        <f t="shared" si="34"/>
        <v>1.3265929196565426E-6</v>
      </c>
      <c r="AE82" s="16">
        <f t="shared" si="34"/>
        <v>3.5254761703078028E-7</v>
      </c>
      <c r="AF82" s="16">
        <f t="shared" si="34"/>
        <v>5.6206434570330466E-6</v>
      </c>
      <c r="AG82" s="16">
        <f t="shared" si="34"/>
        <v>1.9736072767051898E-6</v>
      </c>
      <c r="AH82" s="16">
        <f t="shared" si="34"/>
        <v>5.752016789665205E-8</v>
      </c>
      <c r="AI82" s="16">
        <f t="shared" si="34"/>
        <v>2.4345719555342194E-6</v>
      </c>
      <c r="AJ82" s="16">
        <f t="shared" si="34"/>
        <v>2.1871346803925915E-6</v>
      </c>
      <c r="AK82" s="16">
        <f t="shared" si="34"/>
        <v>1.7991408446747323E-6</v>
      </c>
      <c r="AL82" s="16">
        <f t="shared" si="34"/>
        <v>8.1135500782903413E-8</v>
      </c>
      <c r="AM82" s="16">
        <f t="shared" si="34"/>
        <v>1.1561281498046946E-6</v>
      </c>
      <c r="AN82" s="18">
        <f t="shared" si="34"/>
        <v>1.887506170114909E-8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3.1840072047161526E-8</v>
      </c>
      <c r="E83" s="16">
        <f t="shared" si="35"/>
        <v>1.2947665370845067E-8</v>
      </c>
      <c r="F83" s="16">
        <f t="shared" si="35"/>
        <v>2.5554556159217356E-8</v>
      </c>
      <c r="G83" s="16">
        <f t="shared" si="35"/>
        <v>1.9593624475905517E-8</v>
      </c>
      <c r="H83" s="16">
        <f t="shared" si="35"/>
        <v>2.3256791220458215E-8</v>
      </c>
      <c r="I83" s="17">
        <f t="shared" si="35"/>
        <v>1.1438480616336258E-5</v>
      </c>
      <c r="J83" s="16">
        <f t="shared" si="35"/>
        <v>2.163169837994141E-9</v>
      </c>
      <c r="K83" s="16">
        <f t="shared" si="35"/>
        <v>2.6461532852180678E-10</v>
      </c>
      <c r="L83" s="16">
        <f t="shared" si="35"/>
        <v>4.4887552532877375E-8</v>
      </c>
      <c r="M83" s="16">
        <f t="shared" si="35"/>
        <v>3.774856001913384E-10</v>
      </c>
      <c r="N83" s="16">
        <f t="shared" si="35"/>
        <v>5.6401058361474307E-9</v>
      </c>
      <c r="O83" s="16">
        <f t="shared" si="35"/>
        <v>8.7616580335768388E-9</v>
      </c>
      <c r="P83" s="16">
        <f t="shared" si="35"/>
        <v>8.7702010691660239E-10</v>
      </c>
      <c r="Q83" s="16">
        <f t="shared" si="35"/>
        <v>2.0193797739943852E-8</v>
      </c>
      <c r="R83" s="16">
        <f t="shared" si="35"/>
        <v>1.0167499522223332E-8</v>
      </c>
      <c r="S83" s="16">
        <f t="shared" si="35"/>
        <v>6.2779332094355059E-8</v>
      </c>
      <c r="T83" s="16">
        <f t="shared" si="35"/>
        <v>9.1570574215492203E-9</v>
      </c>
      <c r="U83" s="16">
        <f t="shared" si="35"/>
        <v>7.5320867582966918E-11</v>
      </c>
      <c r="V83" s="16">
        <f t="shared" si="35"/>
        <v>1.5848000468001225E-9</v>
      </c>
      <c r="W83" s="16">
        <f t="shared" si="35"/>
        <v>2.240986545350103E-8</v>
      </c>
      <c r="X83" s="16">
        <f t="shared" si="35"/>
        <v>1.3754706546857056E-9</v>
      </c>
      <c r="Y83" s="16">
        <f t="shared" si="35"/>
        <v>4.6439118874135825E-8</v>
      </c>
      <c r="Z83" s="16">
        <f t="shared" si="35"/>
        <v>3.5434085415490779E-8</v>
      </c>
      <c r="AA83" s="16">
        <f t="shared" si="35"/>
        <v>5.7674914158195487E-9</v>
      </c>
      <c r="AB83" s="16">
        <f t="shared" si="35"/>
        <v>1.441551344640023E-8</v>
      </c>
      <c r="AC83" s="16">
        <f t="shared" si="35"/>
        <v>8.9354714769915345E-9</v>
      </c>
      <c r="AD83" s="16">
        <f t="shared" si="35"/>
        <v>1.1227650057789586E-8</v>
      </c>
      <c r="AE83" s="16">
        <f t="shared" si="35"/>
        <v>4.5052976155405332E-8</v>
      </c>
      <c r="AF83" s="16">
        <f t="shared" si="35"/>
        <v>2.2360948953189367E-8</v>
      </c>
      <c r="AG83" s="16">
        <f t="shared" si="35"/>
        <v>7.2693216016990744E-8</v>
      </c>
      <c r="AH83" s="16">
        <f t="shared" si="35"/>
        <v>6.8479013037262984E-9</v>
      </c>
      <c r="AI83" s="16">
        <f t="shared" si="35"/>
        <v>1.6774919281046578E-8</v>
      </c>
      <c r="AJ83" s="16">
        <f t="shared" si="35"/>
        <v>1.1279700814017715E-8</v>
      </c>
      <c r="AK83" s="16">
        <f t="shared" si="35"/>
        <v>9.1930022555863278E-9</v>
      </c>
      <c r="AL83" s="16">
        <f t="shared" si="35"/>
        <v>2.185341550094155E-9</v>
      </c>
      <c r="AM83" s="16">
        <f t="shared" si="35"/>
        <v>2.8297624531695724E-9</v>
      </c>
      <c r="AN83" s="20">
        <f t="shared" si="35"/>
        <v>1.1017037723946743E-7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1.6853910714190476E-6</v>
      </c>
      <c r="E84" s="16">
        <f t="shared" si="36"/>
        <v>1.0610649129368725E-5</v>
      </c>
      <c r="F84" s="16">
        <f t="shared" si="36"/>
        <v>3.5127830582695175E-7</v>
      </c>
      <c r="G84" s="16">
        <f t="shared" si="36"/>
        <v>4.9471460462913016E-7</v>
      </c>
      <c r="H84" s="16">
        <f t="shared" si="36"/>
        <v>2.0308994219477797E-6</v>
      </c>
      <c r="I84" s="16">
        <f t="shared" si="36"/>
        <v>1.0790177672181296E-7</v>
      </c>
      <c r="J84" s="16">
        <f t="shared" si="36"/>
        <v>2.1656478121677514E-6</v>
      </c>
      <c r="K84" s="16">
        <f t="shared" si="36"/>
        <v>1.9485101792870459E-5</v>
      </c>
      <c r="L84" s="16">
        <f t="shared" si="36"/>
        <v>1.4346904776589201E-5</v>
      </c>
      <c r="M84" s="17">
        <f t="shared" si="36"/>
        <v>3.3041849885499185E-3</v>
      </c>
      <c r="N84" s="16">
        <f t="shared" si="36"/>
        <v>2.7614677181409949E-7</v>
      </c>
      <c r="O84" s="16">
        <f t="shared" si="36"/>
        <v>8.4742922011785599E-7</v>
      </c>
      <c r="P84" s="16">
        <f t="shared" si="36"/>
        <v>1.1443192743192822E-5</v>
      </c>
      <c r="Q84" s="16">
        <f t="shared" si="36"/>
        <v>4.9783604379208773E-7</v>
      </c>
      <c r="R84" s="16">
        <f t="shared" si="36"/>
        <v>1.270775332700008E-7</v>
      </c>
      <c r="S84" s="16">
        <f t="shared" si="36"/>
        <v>3.0904599381329918E-6</v>
      </c>
      <c r="T84" s="16">
        <f t="shared" si="36"/>
        <v>3.7443079072524449E-6</v>
      </c>
      <c r="U84" s="16">
        <f t="shared" si="36"/>
        <v>7.7744083328369276E-6</v>
      </c>
      <c r="V84" s="16">
        <f t="shared" si="36"/>
        <v>5.762813908406657E-8</v>
      </c>
      <c r="W84" s="16">
        <f t="shared" si="36"/>
        <v>1.3956073369764149E-5</v>
      </c>
      <c r="X84" s="16">
        <f t="shared" si="36"/>
        <v>3.7674124437283861E-6</v>
      </c>
      <c r="Y84" s="17">
        <f t="shared" si="36"/>
        <v>2.4984385546691256E-5</v>
      </c>
      <c r="Z84" s="16">
        <f t="shared" si="36"/>
        <v>3.4998471521730807E-7</v>
      </c>
      <c r="AA84" s="16">
        <f t="shared" si="36"/>
        <v>6.8983063635173262E-6</v>
      </c>
      <c r="AB84" s="16">
        <f t="shared" si="36"/>
        <v>2.9755245463890558E-6</v>
      </c>
      <c r="AC84" s="16">
        <f t="shared" si="36"/>
        <v>4.3785224467058581E-9</v>
      </c>
      <c r="AD84" s="16">
        <f t="shared" si="36"/>
        <v>2.1373027605959565E-5</v>
      </c>
      <c r="AE84" s="16">
        <f t="shared" si="36"/>
        <v>5.5002911554011869E-6</v>
      </c>
      <c r="AF84" s="16">
        <f t="shared" si="36"/>
        <v>7.5528575613416736E-7</v>
      </c>
      <c r="AG84" s="16">
        <f t="shared" si="36"/>
        <v>1.0000857402115942E-5</v>
      </c>
      <c r="AH84" s="16">
        <f t="shared" si="36"/>
        <v>7.7284730592382521E-6</v>
      </c>
      <c r="AI84" s="16">
        <f t="shared" si="36"/>
        <v>6.6590626658538413E-6</v>
      </c>
      <c r="AJ84" s="17">
        <f t="shared" si="36"/>
        <v>2.5582792740199029E-5</v>
      </c>
      <c r="AK84" s="16">
        <f t="shared" si="36"/>
        <v>6.0856343038740555E-7</v>
      </c>
      <c r="AL84" s="16">
        <f t="shared" si="36"/>
        <v>6.8712267081111369E-6</v>
      </c>
      <c r="AM84" s="16">
        <f t="shared" si="36"/>
        <v>1.0679114959193711E-6</v>
      </c>
      <c r="AN84" s="18">
        <f t="shared" si="36"/>
        <v>1.5603647089284777E-6</v>
      </c>
    </row>
    <row r="85" spans="1:40">
      <c r="A85" t="s">
        <v>111</v>
      </c>
      <c r="D85" s="21">
        <f>SUM($D$48:$D$84)</f>
        <v>3.1711369893776481E-3</v>
      </c>
      <c r="E85" s="21">
        <f>SUM($E$48:$E$84)</f>
        <v>1.2115108956970431E-3</v>
      </c>
      <c r="F85" s="21">
        <f>SUM($F$48:$F$84)</f>
        <v>2.6782073069866906E-3</v>
      </c>
      <c r="G85" s="21">
        <f>SUM($G$48:$G$84)</f>
        <v>3.7885714062108804E-4</v>
      </c>
      <c r="H85" s="21">
        <f>SUM($H$48:$H$84)</f>
        <v>9.5816992513076329E-5</v>
      </c>
      <c r="I85" s="21">
        <f>SUM($I$48:$I$84)</f>
        <v>1.0877345596841572E-4</v>
      </c>
      <c r="J85" s="21">
        <f>SUM($J$48:$J$84)</f>
        <v>8.8980233493129897E-3</v>
      </c>
      <c r="K85" s="21">
        <f>SUM($K$48:$K$84)</f>
        <v>1.3699461944730328E-4</v>
      </c>
      <c r="L85" s="21">
        <f>SUM($L$48:$L$84)</f>
        <v>3.996899958601554E-3</v>
      </c>
      <c r="M85" s="21">
        <f>SUM($M$48:$M$84)</f>
        <v>3.3811507537678371E-3</v>
      </c>
      <c r="N85" s="21">
        <f>SUM($N$48:$N$84)</f>
        <v>2.4993896167784233E-3</v>
      </c>
      <c r="O85" s="21">
        <f>SUM($O$48:$O$84)</f>
        <v>2.3147359246796976E-4</v>
      </c>
      <c r="P85" s="21">
        <f>SUM($P$48:$P$84)</f>
        <v>8.4840400259079266E-5</v>
      </c>
      <c r="Q85" s="21">
        <f>SUM($Q$48:$Q$84)</f>
        <v>1.3664464188213092E-4</v>
      </c>
      <c r="R85" s="21">
        <f>SUM($R$48:$R$84)</f>
        <v>1.1733311300727202E-4</v>
      </c>
      <c r="S85" s="21">
        <f>SUM($S$48:$S$84)</f>
        <v>8.1935185754510983E-5</v>
      </c>
      <c r="T85" s="21">
        <f>SUM($T$48:$T$84)</f>
        <v>4.1625935633920726E-3</v>
      </c>
      <c r="U85">
        <f>SUM($U$48:$U$84)</f>
        <v>6.3148880091335515E-5</v>
      </c>
      <c r="V85" s="21">
        <f>SUM($V$48:$V$84)</f>
        <v>4.3525492588935243E-4</v>
      </c>
      <c r="W85" s="21">
        <f>SUM($W$48:$W$84)</f>
        <v>6.4238572842553591E-4</v>
      </c>
      <c r="X85" s="21">
        <f>SUM($X$48:$X$84)</f>
        <v>1.1547106978863668E-4</v>
      </c>
      <c r="Y85" s="21">
        <f>SUM($Y$48:$Y$84)</f>
        <v>3.5962374801583909E-3</v>
      </c>
      <c r="Z85" s="21">
        <f>SUM($Z$48:$Z$84)</f>
        <v>6.7043743204620422E-4</v>
      </c>
      <c r="AA85" s="21">
        <f>SUM($AA$48:$AA$84)</f>
        <v>2.033379804383807E-4</v>
      </c>
      <c r="AB85" s="21">
        <f>SUM($AB$48:$AB$84)</f>
        <v>2.3769301909470691E-4</v>
      </c>
      <c r="AC85" s="21">
        <f>SUM($AC$48:$AC$84)</f>
        <v>1.9668600120558481E-2</v>
      </c>
      <c r="AD85" s="21">
        <f>SUM($AD$48:$AD$84)</f>
        <v>2.0020222399267306E-4</v>
      </c>
      <c r="AE85" s="21">
        <f>SUM($AE$48:$AE$84)</f>
        <v>1.3461512524546762E-3</v>
      </c>
      <c r="AF85" s="21">
        <f>SUM($AF$48:$AF$84)</f>
        <v>9.320195212701892E-4</v>
      </c>
      <c r="AG85" s="21">
        <f>SUM($AG$48:$AG$84)</f>
        <v>1.1144279270924491E-3</v>
      </c>
      <c r="AH85" s="21">
        <f>SUM($AH$48:$AH$84)</f>
        <v>1.6466020087542695E-3</v>
      </c>
      <c r="AI85" s="21">
        <f>SUM($AI$48:$AI$84)</f>
        <v>3.4191502424864723E-4</v>
      </c>
      <c r="AJ85" s="21">
        <f>SUM($AJ$48:$AJ$84)</f>
        <v>1.137522278951311E-4</v>
      </c>
      <c r="AK85" s="21">
        <f>SUM($AK$48:$AK$84)</f>
        <v>1.1070352896442764E-3</v>
      </c>
      <c r="AL85" s="21">
        <f>SUM($AL$48:$AL$84)</f>
        <v>6.9926707018723333E-5</v>
      </c>
      <c r="AM85" s="21">
        <f>SUM($AM$48:$AM$84)</f>
        <v>6.1937384757886454E-5</v>
      </c>
      <c r="AN85" s="21">
        <f>SUM($AN$48:$AN$84)</f>
        <v>7.7003310347734143E-4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6.4708150882932386E-2</v>
      </c>
      <c r="D87" s="22">
        <f>$D$85/$C$87</f>
        <v>4.900676261194286E-2</v>
      </c>
      <c r="E87" s="22">
        <f>$E$85/$C$87</f>
        <v>1.8722693805435179E-2</v>
      </c>
      <c r="F87" s="22">
        <f>$F$85/$C$87</f>
        <v>4.1389025500543276E-2</v>
      </c>
      <c r="G87" s="22">
        <f>$G$85/$C$87</f>
        <v>5.854859634399111E-3</v>
      </c>
      <c r="H87" s="22">
        <f>$H$85/$C$87</f>
        <v>1.4807561521333675E-3</v>
      </c>
      <c r="I87" s="22">
        <f>$I$85/$C$87</f>
        <v>1.6809853856773727E-3</v>
      </c>
      <c r="J87" s="22">
        <f>$J$85/$C$87</f>
        <v>0.13751008532775055</v>
      </c>
      <c r="K87" s="22">
        <f>$K$85/$C$87</f>
        <v>2.1171153491180567E-3</v>
      </c>
      <c r="L87" s="22">
        <f>$L$85/$C$87</f>
        <v>6.1768106553262495E-2</v>
      </c>
      <c r="M87" s="22">
        <f>$M$85/$C$87</f>
        <v>5.2252316093607608E-2</v>
      </c>
      <c r="N87" s="22">
        <f>$N$85/$C$87</f>
        <v>3.8625576263185565E-2</v>
      </c>
      <c r="O87" s="22">
        <f>$O$85/$C$87</f>
        <v>3.5771937431304953E-3</v>
      </c>
      <c r="P87" s="22">
        <f>$P$85/$C$87</f>
        <v>1.3111238553635909E-3</v>
      </c>
      <c r="Q87" s="22">
        <f>$Q$85/$C$87</f>
        <v>2.1117067945480841E-3</v>
      </c>
      <c r="R87" s="22">
        <f>$R$85/$C$87</f>
        <v>1.8132663568079202E-3</v>
      </c>
      <c r="S87" s="22">
        <f>$S$85/$C$87</f>
        <v>1.2662266598027986E-3</v>
      </c>
      <c r="T87" s="22">
        <f>$T$85/$C$87</f>
        <v>6.4328736126657127E-2</v>
      </c>
      <c r="U87" s="22">
        <f>$U$85/$C$87</f>
        <v>9.7590302349362683E-4</v>
      </c>
      <c r="V87" s="22">
        <f>$V$85/$C$87</f>
        <v>6.7264312138481551E-3</v>
      </c>
      <c r="W87" s="22">
        <f>$W$85/$C$87</f>
        <v>9.9274313924951531E-3</v>
      </c>
      <c r="X87" s="22">
        <f>$X$85/$C$87</f>
        <v>1.7844903341086458E-3</v>
      </c>
      <c r="Y87" s="22">
        <f>$Y$85/$C$87</f>
        <v>5.5576267148547819E-2</v>
      </c>
      <c r="Z87" s="22">
        <f>$Z$85/$C$87</f>
        <v>1.0360942522668204E-2</v>
      </c>
      <c r="AA87" s="22">
        <f>$AA$85/$C$87</f>
        <v>3.1423858920996261E-3</v>
      </c>
      <c r="AB87" s="22">
        <f>$AB$85/$C$87</f>
        <v>3.6733087849277661E-3</v>
      </c>
      <c r="AC87" s="22">
        <f>$AC$85/$C$87</f>
        <v>0.3039586180749036</v>
      </c>
      <c r="AD87" s="22">
        <f>$AD$85/$C$87</f>
        <v>3.0939259005387373E-3</v>
      </c>
      <c r="AE87" s="22">
        <f>$AE$85/$C$87</f>
        <v>2.0803426370351451E-2</v>
      </c>
      <c r="AF87" s="22">
        <f>$AF$85/$C$87</f>
        <v>1.4403433084594934E-2</v>
      </c>
      <c r="AG87" s="22">
        <f>$AG$85/$C$87</f>
        <v>1.7222373254161306E-2</v>
      </c>
      <c r="AH87" s="22">
        <f>$AH$85/$C$87</f>
        <v>2.5446593455177562E-2</v>
      </c>
      <c r="AI87" s="22">
        <f>$AI$85/$C$87</f>
        <v>5.2839560331004879E-3</v>
      </c>
      <c r="AJ87" s="22">
        <f>$AJ$85/$C$87</f>
        <v>1.7579273452107674E-3</v>
      </c>
      <c r="AK87" s="22">
        <f>$AK$85/$C$87</f>
        <v>1.7108127408046073E-2</v>
      </c>
      <c r="AL87" s="22">
        <f>$AL$85/$C$87</f>
        <v>1.0806475855759219E-3</v>
      </c>
      <c r="AM87" s="22">
        <f>$AM$85/$C$87</f>
        <v>9.5718057018722878E-4</v>
      </c>
      <c r="AN87" s="22">
        <f>$AN$85/$C$87</f>
        <v>1.1900094392597574E-2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292B7-BB16-430B-ADF7-81DF1A51E1F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2.7739696753927495E-2</v>
      </c>
      <c r="D5" s="10">
        <v>-1.172076081230794E-2</v>
      </c>
      <c r="E5" s="10">
        <v>2.0498005768353575E-2</v>
      </c>
      <c r="F5" s="10">
        <v>6.8103685322206168E-4</v>
      </c>
      <c r="G5" s="10">
        <v>3.7928779410249488E-4</v>
      </c>
      <c r="H5" s="10">
        <v>-1.9323407045215121E-2</v>
      </c>
      <c r="I5" s="10">
        <v>4.1309781370065163E-2</v>
      </c>
      <c r="J5" s="10">
        <v>3.3500468452689301E-3</v>
      </c>
      <c r="K5" s="10">
        <v>-8.4306884686312464E-4</v>
      </c>
      <c r="L5" s="10">
        <v>3.3024243537528392E-2</v>
      </c>
      <c r="M5" s="10">
        <v>3.2150053946759675E-2</v>
      </c>
      <c r="N5" s="10">
        <v>3.0006959128975056E-2</v>
      </c>
      <c r="O5" s="10">
        <v>5.5249381728655123E-2</v>
      </c>
      <c r="P5" s="10">
        <v>1.6749612946535871E-3</v>
      </c>
      <c r="Q5" s="10">
        <v>4.1327637712303598E-2</v>
      </c>
      <c r="R5" s="10">
        <v>4.0144154860317629E-3</v>
      </c>
      <c r="S5" s="10">
        <v>-4.8654848445785059E-3</v>
      </c>
      <c r="T5" s="11" t="s">
        <v>105</v>
      </c>
      <c r="U5" s="10">
        <v>-2.6015070887264267E-2</v>
      </c>
      <c r="V5" s="10">
        <v>-3.6157817977199538E-2</v>
      </c>
      <c r="W5" s="10">
        <v>6.5378865024350308E-3</v>
      </c>
      <c r="X5" s="10">
        <v>-2.7090174427858087E-2</v>
      </c>
      <c r="Y5" s="10">
        <v>1.0303407480838101E-2</v>
      </c>
      <c r="Z5" s="10">
        <v>-2.8370659465851867E-2</v>
      </c>
      <c r="AA5" s="10">
        <v>6.9937652839767309E-3</v>
      </c>
      <c r="AB5" s="10">
        <v>8.1297260802007162E-3</v>
      </c>
      <c r="AC5" s="10">
        <v>-4.1591712522892968E-2</v>
      </c>
      <c r="AD5" s="10">
        <v>-4.214016831773694E-2</v>
      </c>
      <c r="AE5" s="10">
        <v>9.7109720230129561E-3</v>
      </c>
      <c r="AF5" s="10">
        <v>-3.8674722978283171E-2</v>
      </c>
      <c r="AG5" s="11" t="s">
        <v>84</v>
      </c>
      <c r="AH5" s="10">
        <v>-6.4865516582906469E-3</v>
      </c>
      <c r="AI5" s="10">
        <v>-5.3359333375405701E-2</v>
      </c>
      <c r="AJ5" s="10">
        <v>6.9753526529277396E-4</v>
      </c>
      <c r="AK5" s="10">
        <v>-1.1848257110261847E-2</v>
      </c>
      <c r="AL5" s="10">
        <v>-3.5115272800864271E-3</v>
      </c>
      <c r="AM5" s="10">
        <v>-5.2325822007977425E-3</v>
      </c>
      <c r="AN5" s="12">
        <v>4.1753746598253191E-2</v>
      </c>
    </row>
    <row r="6" spans="1:40" ht="24">
      <c r="A6" s="13" t="s">
        <v>42</v>
      </c>
      <c r="B6" s="14" t="s">
        <v>41</v>
      </c>
      <c r="C6" s="15">
        <v>1.5329903485142383E-2</v>
      </c>
      <c r="D6" s="16">
        <v>3.2115129731397532E-2</v>
      </c>
      <c r="E6" s="16">
        <v>4.0261561580110405E-2</v>
      </c>
      <c r="F6" s="16">
        <v>3.5015976389628209E-2</v>
      </c>
      <c r="G6" s="16">
        <v>7.625998948244922E-3</v>
      </c>
      <c r="H6" s="16">
        <v>1.650147774035822E-2</v>
      </c>
      <c r="I6" s="16">
        <v>4.4057330910699452E-2</v>
      </c>
      <c r="J6" s="16">
        <v>3.7548251115293176E-2</v>
      </c>
      <c r="K6" s="16">
        <v>3.1611737693757348E-3</v>
      </c>
      <c r="L6" s="16">
        <v>1.1237546089768935E-2</v>
      </c>
      <c r="M6" s="16">
        <v>6.8410726056274573E-2</v>
      </c>
      <c r="N6" s="16">
        <v>6.5313279863259341E-2</v>
      </c>
      <c r="O6" s="16">
        <v>2.1603862846177761E-2</v>
      </c>
      <c r="P6" s="16">
        <v>8.3720311189012398E-3</v>
      </c>
      <c r="Q6" s="16">
        <v>-9.1670481435627577E-3</v>
      </c>
      <c r="R6" s="16">
        <v>-7.651034028761214E-3</v>
      </c>
      <c r="S6" s="16">
        <v>2.3951976365997617E-2</v>
      </c>
      <c r="T6" s="16">
        <v>3.0316764558292537E-2</v>
      </c>
      <c r="U6" s="16">
        <v>-4.0945060785184863E-3</v>
      </c>
      <c r="V6" s="16">
        <v>2.7198502900444139E-2</v>
      </c>
      <c r="W6" s="16">
        <v>1.1698877975775497E-2</v>
      </c>
      <c r="X6" s="16">
        <v>1.822252217982134E-2</v>
      </c>
      <c r="Y6" s="16">
        <v>-1.2690319143091901E-2</v>
      </c>
      <c r="Z6" s="16">
        <v>-4.7330425196914364E-3</v>
      </c>
      <c r="AA6" s="16">
        <v>8.4919944313048192E-3</v>
      </c>
      <c r="AB6" s="16">
        <v>-3.8249599113051279E-2</v>
      </c>
      <c r="AC6" s="16">
        <v>-2.2601403064388823E-2</v>
      </c>
      <c r="AD6" s="16">
        <v>2.4938504767829602E-2</v>
      </c>
      <c r="AE6" s="16">
        <v>-1.3248890288581477E-2</v>
      </c>
      <c r="AF6" s="16">
        <v>-2.4519486605955969E-2</v>
      </c>
      <c r="AG6" s="16">
        <v>-1.2007227416811693E-2</v>
      </c>
      <c r="AH6" s="16">
        <v>-7.6996308597181654E-3</v>
      </c>
      <c r="AI6" s="16">
        <v>-4.8232961106228246E-3</v>
      </c>
      <c r="AJ6" s="16">
        <v>-8.6065940343938874E-3</v>
      </c>
      <c r="AK6" s="17" t="s">
        <v>115</v>
      </c>
      <c r="AL6" s="16">
        <v>3.979422511812802E-3</v>
      </c>
      <c r="AM6" s="16">
        <v>-1.5696100929123755E-2</v>
      </c>
      <c r="AN6" s="18">
        <v>-1.2600472312383449E-2</v>
      </c>
    </row>
    <row r="7" spans="1:40" ht="24">
      <c r="A7" s="13" t="s">
        <v>43</v>
      </c>
      <c r="B7" s="14" t="s">
        <v>41</v>
      </c>
      <c r="C7" s="19" t="s">
        <v>116</v>
      </c>
      <c r="D7" s="16">
        <v>-1.5338328631579872E-2</v>
      </c>
      <c r="E7" s="16">
        <v>-8.008475930414491E-4</v>
      </c>
      <c r="F7" s="16">
        <v>2.0872593208905048E-2</v>
      </c>
      <c r="G7" s="16">
        <v>2.3639107521436827E-2</v>
      </c>
      <c r="H7" s="16">
        <v>-6.1636258756232855E-3</v>
      </c>
      <c r="I7" s="16">
        <v>3.0243403669604437E-3</v>
      </c>
      <c r="J7" s="16">
        <v>6.8213636242430717E-3</v>
      </c>
      <c r="K7" s="16">
        <v>6.2592922968633608E-3</v>
      </c>
      <c r="L7" s="16">
        <v>-4.8006339034240061E-3</v>
      </c>
      <c r="M7" s="16">
        <v>-1.3486587673682493E-2</v>
      </c>
      <c r="N7" s="16">
        <v>1.0036154851199068E-2</v>
      </c>
      <c r="O7" s="16">
        <v>-9.8830898961659551E-3</v>
      </c>
      <c r="P7" s="16">
        <v>1.0502317055776902E-3</v>
      </c>
      <c r="Q7" s="16">
        <v>1.575953293051505E-2</v>
      </c>
      <c r="R7" s="16">
        <v>1.9110698699319455E-2</v>
      </c>
      <c r="S7" s="16">
        <v>6.3028567969487956E-2</v>
      </c>
      <c r="T7" s="16">
        <v>-3.3607831691236378E-2</v>
      </c>
      <c r="U7" s="16">
        <v>-1.8154830908001435E-2</v>
      </c>
      <c r="V7" s="16">
        <v>6.3332375878277763E-3</v>
      </c>
      <c r="W7" s="16">
        <v>-1.8730833384751379E-3</v>
      </c>
      <c r="X7" s="16">
        <v>-2.8051046354779677E-2</v>
      </c>
      <c r="Y7" s="16">
        <v>-5.1981457675021679E-2</v>
      </c>
      <c r="Z7" s="16">
        <v>-2.3010245959455855E-3</v>
      </c>
      <c r="AA7" s="16">
        <v>-1.5982184599224673E-2</v>
      </c>
      <c r="AB7" s="16">
        <v>1.8528355260060983E-2</v>
      </c>
      <c r="AC7" s="16">
        <v>2.4264055544456274E-3</v>
      </c>
      <c r="AD7" s="16">
        <v>-6.4498290015466142E-2</v>
      </c>
      <c r="AE7" s="16">
        <v>-7.0360362212530513E-3</v>
      </c>
      <c r="AF7" s="16">
        <v>3.4712465360640925E-2</v>
      </c>
      <c r="AG7" s="16">
        <v>-5.2935936250893996E-3</v>
      </c>
      <c r="AH7" s="16">
        <v>2.1518591787502293E-2</v>
      </c>
      <c r="AI7" s="16">
        <v>3.5838825138994931E-2</v>
      </c>
      <c r="AJ7" s="16">
        <v>-2.0526447423143045E-2</v>
      </c>
      <c r="AK7" s="16">
        <v>-1.577988020195149E-2</v>
      </c>
      <c r="AL7" s="16">
        <v>2.9290605141098876E-2</v>
      </c>
      <c r="AM7" s="17" t="s">
        <v>117</v>
      </c>
      <c r="AN7" s="18">
        <v>-8.9594023021111625E-3</v>
      </c>
    </row>
    <row r="8" spans="1:40" ht="24">
      <c r="A8" s="13" t="s">
        <v>44</v>
      </c>
      <c r="B8" s="14" t="s">
        <v>41</v>
      </c>
      <c r="C8" s="19" t="s">
        <v>118</v>
      </c>
      <c r="D8" s="16">
        <v>1.4282655631290372E-2</v>
      </c>
      <c r="E8" s="16">
        <v>3.4539588157514158E-2</v>
      </c>
      <c r="F8" s="16">
        <v>7.1461365810287586E-2</v>
      </c>
      <c r="G8" s="16">
        <v>3.9321977320576046E-2</v>
      </c>
      <c r="H8" s="16">
        <v>-2.9120817765270661E-3</v>
      </c>
      <c r="I8" s="16">
        <v>3.2864145322333997E-2</v>
      </c>
      <c r="J8" s="16">
        <v>1.6941361298022067E-2</v>
      </c>
      <c r="K8" s="16">
        <v>2.6780453306763041E-2</v>
      </c>
      <c r="L8" s="16">
        <v>-2.6926614431085179E-2</v>
      </c>
      <c r="M8" s="16">
        <v>6.0874490031012319E-3</v>
      </c>
      <c r="N8" s="16">
        <v>-1.1622162533188271E-3</v>
      </c>
      <c r="O8" s="16">
        <v>-1.9790012001784891E-2</v>
      </c>
      <c r="P8" s="16">
        <v>3.1631858194259024E-2</v>
      </c>
      <c r="Q8" s="16">
        <v>-9.5850328292933721E-3</v>
      </c>
      <c r="R8" s="16">
        <v>1.2393296101785228E-2</v>
      </c>
      <c r="S8" s="16">
        <v>1.8421454244237287E-2</v>
      </c>
      <c r="T8" s="16">
        <v>-2.8649342931825156E-2</v>
      </c>
      <c r="U8" s="16">
        <v>9.4819634239401637E-3</v>
      </c>
      <c r="V8" s="16">
        <v>-1.0642331942823676E-2</v>
      </c>
      <c r="W8" s="16">
        <v>4.1813374935901464E-3</v>
      </c>
      <c r="X8" s="16">
        <v>7.9142321320585761E-3</v>
      </c>
      <c r="Y8" s="16">
        <v>-5.6989662359915746E-2</v>
      </c>
      <c r="Z8" s="16">
        <v>-2.2832376004217558E-2</v>
      </c>
      <c r="AA8" s="16">
        <v>2.2736975974032014E-2</v>
      </c>
      <c r="AB8" s="16">
        <v>-1.9658753780133521E-2</v>
      </c>
      <c r="AC8" s="16">
        <v>-7.1242904348768578E-3</v>
      </c>
      <c r="AD8" s="16">
        <v>-5.7406461265760989E-3</v>
      </c>
      <c r="AE8" s="16">
        <v>-7.5309852375518207E-3</v>
      </c>
      <c r="AF8" s="17" t="s">
        <v>115</v>
      </c>
      <c r="AG8" s="16">
        <v>-3.9060910756022083E-2</v>
      </c>
      <c r="AH8" s="16">
        <v>4.9952542602886498E-4</v>
      </c>
      <c r="AI8" s="16">
        <v>-9.8798363734308482E-3</v>
      </c>
      <c r="AJ8" s="16">
        <v>-8.2446736992683577E-3</v>
      </c>
      <c r="AK8" s="16">
        <v>-2.4449483970482466E-2</v>
      </c>
      <c r="AL8" s="16">
        <v>-8.7361356731959182E-3</v>
      </c>
      <c r="AM8" s="16">
        <v>3.4446411371332981E-2</v>
      </c>
      <c r="AN8" s="18">
        <v>-5.8888847037555155E-2</v>
      </c>
    </row>
    <row r="9" spans="1:40" ht="24">
      <c r="A9" s="13" t="s">
        <v>45</v>
      </c>
      <c r="B9" s="14" t="s">
        <v>41</v>
      </c>
      <c r="C9" s="15">
        <v>-6.6320332076008556E-2</v>
      </c>
      <c r="D9" s="16">
        <v>-3.160495251357931E-2</v>
      </c>
      <c r="E9" s="16">
        <v>-2.630910040810612E-2</v>
      </c>
      <c r="F9" s="16">
        <v>-1.8913199472533899E-2</v>
      </c>
      <c r="G9" s="16">
        <v>-1.7777787534541539E-2</v>
      </c>
      <c r="H9" s="16">
        <v>-4.3623034234621771E-2</v>
      </c>
      <c r="I9" s="16">
        <v>-1.1054376989471626E-2</v>
      </c>
      <c r="J9" s="16">
        <v>-3.7490798323013157E-2</v>
      </c>
      <c r="K9" s="16">
        <v>9.4941615996910079E-3</v>
      </c>
      <c r="L9" s="16">
        <v>-6.0257698540457233E-2</v>
      </c>
      <c r="M9" s="16">
        <v>-1.0478823205443671E-2</v>
      </c>
      <c r="N9" s="16">
        <v>-5.7825177621388453E-2</v>
      </c>
      <c r="O9" s="16">
        <v>6.5532551101138642E-3</v>
      </c>
      <c r="P9" s="16">
        <v>-5.818561267171736E-3</v>
      </c>
      <c r="Q9" s="16">
        <v>1.0565682501389751E-2</v>
      </c>
      <c r="R9" s="17" t="s">
        <v>119</v>
      </c>
      <c r="S9" s="16">
        <v>8.1525547846712249E-3</v>
      </c>
      <c r="T9" s="16">
        <v>1.7575447964700612E-2</v>
      </c>
      <c r="U9" s="16">
        <v>1.8743299180972776E-2</v>
      </c>
      <c r="V9" s="16">
        <v>-1.571797609494905E-2</v>
      </c>
      <c r="W9" s="16">
        <v>-2.1587790955059877E-3</v>
      </c>
      <c r="X9" s="16">
        <v>4.1082819300024874E-3</v>
      </c>
      <c r="Y9" s="16">
        <v>-2.7789599436272003E-2</v>
      </c>
      <c r="Z9" s="16">
        <v>1.259285985172213E-2</v>
      </c>
      <c r="AA9" s="16">
        <v>3.2820071102801343E-2</v>
      </c>
      <c r="AB9" s="16">
        <v>3.7651553747743871E-2</v>
      </c>
      <c r="AC9" s="16">
        <v>1.6769891707690551E-2</v>
      </c>
      <c r="AD9" s="16">
        <v>3.7926703099462208E-2</v>
      </c>
      <c r="AE9" s="16">
        <v>2.7547734848114118E-2</v>
      </c>
      <c r="AF9" s="16">
        <v>1.2296315714135671E-2</v>
      </c>
      <c r="AG9" s="16">
        <v>4.0084005284179913E-3</v>
      </c>
      <c r="AH9" s="16">
        <v>2.7174836705056778E-2</v>
      </c>
      <c r="AI9" s="16">
        <v>1.3131422030192247E-2</v>
      </c>
      <c r="AJ9" s="16">
        <v>7.546035135571412E-2</v>
      </c>
      <c r="AK9" s="16">
        <v>-7.5687291100121146E-3</v>
      </c>
      <c r="AL9" s="16">
        <v>5.1461813863799166E-2</v>
      </c>
      <c r="AM9" s="16">
        <v>1.8810542249330021E-2</v>
      </c>
      <c r="AN9" s="18">
        <v>-3.0711272523511125E-2</v>
      </c>
    </row>
    <row r="10" spans="1:40" ht="24">
      <c r="A10" s="13" t="s">
        <v>46</v>
      </c>
      <c r="B10" s="14" t="s">
        <v>41</v>
      </c>
      <c r="C10" s="15">
        <v>1.8760222539845599E-2</v>
      </c>
      <c r="D10" s="16">
        <v>3.4599792998072122E-2</v>
      </c>
      <c r="E10" s="16">
        <v>-2.4890122920056571E-3</v>
      </c>
      <c r="F10" s="16">
        <v>1.4156749597845792E-2</v>
      </c>
      <c r="G10" s="16">
        <v>2.7631945132204586E-2</v>
      </c>
      <c r="H10" s="16">
        <v>4.2704622063565144E-3</v>
      </c>
      <c r="I10" s="16">
        <v>9.5896519216700712E-3</v>
      </c>
      <c r="J10" s="16">
        <v>2.1363219172566253E-3</v>
      </c>
      <c r="K10" s="16">
        <v>4.683515736448577E-2</v>
      </c>
      <c r="L10" s="16">
        <v>6.3505297460300439E-2</v>
      </c>
      <c r="M10" s="16">
        <v>1.2793194566453383E-2</v>
      </c>
      <c r="N10" s="16">
        <v>5.6875090427902829E-3</v>
      </c>
      <c r="O10" s="16">
        <v>3.5428987718951581E-2</v>
      </c>
      <c r="P10" s="16">
        <v>1.5436615868235696E-2</v>
      </c>
      <c r="Q10" s="16">
        <v>9.3534330053503551E-3</v>
      </c>
      <c r="R10" s="16">
        <v>-1.589210259708277E-2</v>
      </c>
      <c r="S10" s="16">
        <v>2.8725086537035441E-2</v>
      </c>
      <c r="T10" s="16">
        <v>3.9215820460603023E-4</v>
      </c>
      <c r="U10" s="16">
        <v>-3.1345784697564917E-2</v>
      </c>
      <c r="V10" s="17" t="s">
        <v>79</v>
      </c>
      <c r="W10" s="16">
        <v>2.8494422255145903E-2</v>
      </c>
      <c r="X10" s="16">
        <v>3.7042825167779299E-2</v>
      </c>
      <c r="Y10" s="16">
        <v>1.331062671840981E-2</v>
      </c>
      <c r="Z10" s="16">
        <v>1.9048404990360646E-2</v>
      </c>
      <c r="AA10" s="16">
        <v>-5.1873240317268886E-2</v>
      </c>
      <c r="AB10" s="16">
        <v>-3.9480539000066412E-3</v>
      </c>
      <c r="AC10" s="16">
        <v>1.8543681596278554E-2</v>
      </c>
      <c r="AD10" s="16">
        <v>-1.0758613652664869E-2</v>
      </c>
      <c r="AE10" s="16">
        <v>-4.1192892108703097E-2</v>
      </c>
      <c r="AF10" s="16">
        <v>-1.0690386716418723E-2</v>
      </c>
      <c r="AG10" s="16">
        <v>-3.6653226130211707E-2</v>
      </c>
      <c r="AH10" s="16">
        <v>-2.1646826807039853E-2</v>
      </c>
      <c r="AI10" s="16">
        <v>-2.1358622788871497E-2</v>
      </c>
      <c r="AJ10" s="16">
        <v>2.4868614188782567E-3</v>
      </c>
      <c r="AK10" s="16">
        <v>2.721541744317937E-2</v>
      </c>
      <c r="AL10" s="16">
        <v>-1.0989127540454188E-2</v>
      </c>
      <c r="AM10" s="16">
        <v>6.2978015072620974E-3</v>
      </c>
      <c r="AN10" s="18">
        <v>-2.3577006156521734E-2</v>
      </c>
    </row>
    <row r="11" spans="1:40" ht="24">
      <c r="A11" s="13" t="s">
        <v>47</v>
      </c>
      <c r="B11" s="14" t="s">
        <v>41</v>
      </c>
      <c r="C11" s="15">
        <v>3.877896918633509E-2</v>
      </c>
      <c r="D11" s="16">
        <v>5.543218828714875E-2</v>
      </c>
      <c r="E11" s="16">
        <v>3.0973687465822821E-2</v>
      </c>
      <c r="F11" s="16">
        <v>1.3399371067008267E-2</v>
      </c>
      <c r="G11" s="16">
        <v>2.2097473714100195E-2</v>
      </c>
      <c r="H11" s="16">
        <v>7.1283431635960473E-2</v>
      </c>
      <c r="I11" s="16">
        <v>-1.7477211044357004E-2</v>
      </c>
      <c r="J11" s="16">
        <v>2.07979892879997E-2</v>
      </c>
      <c r="K11" s="16">
        <v>-1.3202427348310803E-2</v>
      </c>
      <c r="L11" s="17" t="s">
        <v>120</v>
      </c>
      <c r="M11" s="16">
        <v>2.9611525595790437E-2</v>
      </c>
      <c r="N11" s="16">
        <v>-1.1587326140749226E-3</v>
      </c>
      <c r="O11" s="16">
        <v>-2.4040233590147689E-2</v>
      </c>
      <c r="P11" s="16">
        <v>3.1209236277258693E-2</v>
      </c>
      <c r="Q11" s="16">
        <v>-2.2414634623358711E-2</v>
      </c>
      <c r="R11" s="16">
        <v>-2.1764798718874896E-3</v>
      </c>
      <c r="S11" s="16">
        <v>3.2064217104205574E-2</v>
      </c>
      <c r="T11" s="16">
        <v>1.8064444831917891E-2</v>
      </c>
      <c r="U11" s="16">
        <v>-4.3109545504539666E-2</v>
      </c>
      <c r="V11" s="16">
        <v>2.7815628210800063E-2</v>
      </c>
      <c r="W11" s="17" t="s">
        <v>88</v>
      </c>
      <c r="X11" s="16">
        <v>2.3731569359567845E-2</v>
      </c>
      <c r="Y11" s="16">
        <v>3.2061062818298416E-2</v>
      </c>
      <c r="Z11" s="16">
        <v>9.1852830978938638E-3</v>
      </c>
      <c r="AA11" s="16">
        <v>7.210783103455228E-3</v>
      </c>
      <c r="AB11" s="16">
        <v>-7.033590042467416E-3</v>
      </c>
      <c r="AC11" s="16">
        <v>-1.5901622516415151E-3</v>
      </c>
      <c r="AD11" s="16">
        <v>-2.0987229543212957E-2</v>
      </c>
      <c r="AE11" s="16">
        <v>-3.4098312349290588E-2</v>
      </c>
      <c r="AF11" s="16">
        <v>4.054651081950039E-3</v>
      </c>
      <c r="AG11" s="16">
        <v>6.4709564245882274E-3</v>
      </c>
      <c r="AH11" s="16">
        <v>-3.6257305716684084E-2</v>
      </c>
      <c r="AI11" s="16">
        <v>8.3198073586116515E-5</v>
      </c>
      <c r="AJ11" s="16">
        <v>-6.6387254271934565E-2</v>
      </c>
      <c r="AK11" s="16">
        <v>1.1421269807595219E-2</v>
      </c>
      <c r="AL11" s="16">
        <v>-2.9569784218652834E-2</v>
      </c>
      <c r="AM11" s="16">
        <v>-1.8283365305269538E-3</v>
      </c>
      <c r="AN11" s="18">
        <v>-4.6631910188380934E-2</v>
      </c>
    </row>
    <row r="12" spans="1:40" ht="24">
      <c r="A12" s="13" t="s">
        <v>48</v>
      </c>
      <c r="B12" s="14" t="s">
        <v>41</v>
      </c>
      <c r="C12" s="19" t="s">
        <v>101</v>
      </c>
      <c r="D12" s="16">
        <v>5.3504002969704551E-3</v>
      </c>
      <c r="E12" s="16">
        <v>6.6690011325089716E-3</v>
      </c>
      <c r="F12" s="16">
        <v>1.2169960927688945E-2</v>
      </c>
      <c r="G12" s="16">
        <v>6.0227788252657762E-3</v>
      </c>
      <c r="H12" s="16">
        <v>-1.3700055382311132E-2</v>
      </c>
      <c r="I12" s="16">
        <v>3.2465178543970408E-2</v>
      </c>
      <c r="J12" s="16">
        <v>-1.2554513271364649E-2</v>
      </c>
      <c r="K12" s="16">
        <v>-3.3232912725596336E-2</v>
      </c>
      <c r="L12" s="16">
        <v>4.674314571540013E-3</v>
      </c>
      <c r="M12" s="16">
        <v>3.0527331454730116E-2</v>
      </c>
      <c r="N12" s="16">
        <v>2.2635783653390459E-2</v>
      </c>
      <c r="O12" s="16">
        <v>4.6099294751645196E-2</v>
      </c>
      <c r="P12" s="16">
        <v>2.7301945695228171E-2</v>
      </c>
      <c r="Q12" s="16">
        <v>5.6606760207736188E-2</v>
      </c>
      <c r="R12" s="16">
        <v>2.7311853206748126E-2</v>
      </c>
      <c r="S12" s="16">
        <v>1.9545785468803072E-2</v>
      </c>
      <c r="T12" s="16">
        <v>4.2119863074470035E-2</v>
      </c>
      <c r="U12" s="16">
        <v>-6.9888312601989952E-2</v>
      </c>
      <c r="V12" s="16">
        <v>-2.1515518077541075E-2</v>
      </c>
      <c r="W12" s="16">
        <v>-3.7002383136907534E-2</v>
      </c>
      <c r="X12" s="16">
        <v>-3.8583182686829171E-2</v>
      </c>
      <c r="Y12" s="16">
        <v>-5.074295948601773E-2</v>
      </c>
      <c r="Z12" s="16">
        <v>-2.3479815065726928E-2</v>
      </c>
      <c r="AA12" s="16">
        <v>-3.7192394962956905E-2</v>
      </c>
      <c r="AB12" s="16">
        <v>-2.7025758361204182E-3</v>
      </c>
      <c r="AC12" s="16">
        <v>-1.9171891497980265E-2</v>
      </c>
      <c r="AD12" s="16">
        <v>7.6491841240430396E-3</v>
      </c>
      <c r="AE12" s="16">
        <v>6.8937570638487201E-3</v>
      </c>
      <c r="AF12" s="16">
        <v>4.7330946025725781E-4</v>
      </c>
      <c r="AG12" s="16">
        <v>-6.5598216191073352E-3</v>
      </c>
      <c r="AH12" s="17" t="s">
        <v>80</v>
      </c>
      <c r="AI12" s="16">
        <v>-7.0211664391586675E-3</v>
      </c>
      <c r="AJ12" s="16">
        <v>6.9137787426698342E-3</v>
      </c>
      <c r="AK12" s="16">
        <v>-7.6770322962889286E-3</v>
      </c>
      <c r="AL12" s="16">
        <v>-3.7600901148717776E-4</v>
      </c>
      <c r="AM12" s="16">
        <v>2.1296915816188429E-2</v>
      </c>
      <c r="AN12" s="18">
        <v>-1.9998557614646938E-2</v>
      </c>
    </row>
    <row r="13" spans="1:40" ht="24">
      <c r="A13" s="13" t="s">
        <v>49</v>
      </c>
      <c r="B13" s="14" t="s">
        <v>41</v>
      </c>
      <c r="C13" s="15">
        <v>-1.446072369959688E-3</v>
      </c>
      <c r="D13" s="16">
        <v>3.5844292234534302E-2</v>
      </c>
      <c r="E13" s="16">
        <v>-6.9658782040148883E-3</v>
      </c>
      <c r="F13" s="16">
        <v>3.1789254196984904E-2</v>
      </c>
      <c r="G13" s="16">
        <v>4.1029587211455422E-2</v>
      </c>
      <c r="H13" s="16">
        <v>-1.0551874745580126E-4</v>
      </c>
      <c r="I13" s="16">
        <v>4.3094822057478509E-3</v>
      </c>
      <c r="J13" s="16">
        <v>3.2081094361969771E-2</v>
      </c>
      <c r="K13" s="16">
        <v>1.7202347349141181E-2</v>
      </c>
      <c r="L13" s="16">
        <v>1.0245144672149696E-2</v>
      </c>
      <c r="M13" s="16">
        <v>1.1276262320283337E-2</v>
      </c>
      <c r="N13" s="16">
        <v>5.2731086873499949E-3</v>
      </c>
      <c r="O13" s="16">
        <v>-6.8828355200481169E-3</v>
      </c>
      <c r="P13" s="16">
        <v>-4.4342211728817622E-3</v>
      </c>
      <c r="Q13" s="16">
        <v>2.1571858648401016E-2</v>
      </c>
      <c r="R13" s="16">
        <v>3.3008775123858643E-2</v>
      </c>
      <c r="S13" s="16">
        <v>5.1619000471021442E-2</v>
      </c>
      <c r="T13" s="16">
        <v>2.274579881852664E-2</v>
      </c>
      <c r="U13" s="16">
        <v>1.4878572049607698E-2</v>
      </c>
      <c r="V13" s="16">
        <v>-5.1578309385900412E-2</v>
      </c>
      <c r="W13" s="16">
        <v>7.3526253824443407E-3</v>
      </c>
      <c r="X13" s="16">
        <v>-4.0760821551746257E-3</v>
      </c>
      <c r="Y13" s="16">
        <v>-4.1060037685532673E-2</v>
      </c>
      <c r="Z13" s="16">
        <v>3.1120997128772507E-2</v>
      </c>
      <c r="AA13" s="17" t="s">
        <v>80</v>
      </c>
      <c r="AB13" s="16">
        <v>3.0284916707574009E-3</v>
      </c>
      <c r="AC13" s="16">
        <v>-1.1351869631627503E-2</v>
      </c>
      <c r="AD13" s="16">
        <v>-3.6807210822731536E-2</v>
      </c>
      <c r="AE13" s="16">
        <v>-3.6583008950821859E-2</v>
      </c>
      <c r="AF13" s="16">
        <v>2.2671232239200746E-2</v>
      </c>
      <c r="AG13" s="16">
        <v>7.0220182142793188E-3</v>
      </c>
      <c r="AH13" s="16">
        <v>-3.7190677363899645E-2</v>
      </c>
      <c r="AI13" s="16">
        <v>-4.316518010571465E-2</v>
      </c>
      <c r="AJ13" s="16">
        <v>-1.3435949452381813E-2</v>
      </c>
      <c r="AK13" s="16">
        <v>8.4461291386521871E-3</v>
      </c>
      <c r="AL13" s="16">
        <v>1.3637745281156364E-2</v>
      </c>
      <c r="AM13" s="16">
        <v>-1.583283070649278E-2</v>
      </c>
      <c r="AN13" s="18">
        <v>-6.2795881927012007E-2</v>
      </c>
    </row>
    <row r="14" spans="1:40" ht="24">
      <c r="A14" s="13" t="s">
        <v>50</v>
      </c>
      <c r="B14" s="14" t="s">
        <v>41</v>
      </c>
      <c r="C14" s="15">
        <v>-3.8302961356365503E-2</v>
      </c>
      <c r="D14" s="16">
        <v>-1.2134673255628097E-2</v>
      </c>
      <c r="E14" s="16">
        <v>1.1480555355304038E-2</v>
      </c>
      <c r="F14" s="16">
        <v>-5.0496446609135095E-3</v>
      </c>
      <c r="G14" s="16">
        <v>8.0423593869394905E-2</v>
      </c>
      <c r="H14" s="16">
        <v>1.1595434295191494E-2</v>
      </c>
      <c r="I14" s="16">
        <v>2.6568305292644145E-2</v>
      </c>
      <c r="J14" s="16">
        <v>-3.0759484247434133E-4</v>
      </c>
      <c r="K14" s="16">
        <v>-9.8017558950810359E-3</v>
      </c>
      <c r="L14" s="16">
        <v>3.2292002470126896E-2</v>
      </c>
      <c r="M14" s="16">
        <v>3.066656424469261E-2</v>
      </c>
      <c r="N14" s="16">
        <v>1.5950378264471263E-3</v>
      </c>
      <c r="O14" s="16">
        <v>4.2090615005587369E-2</v>
      </c>
      <c r="P14" s="16">
        <v>9.3538131408945416E-3</v>
      </c>
      <c r="Q14" s="16">
        <v>2.2984048983598539E-3</v>
      </c>
      <c r="R14" s="16">
        <v>5.2016336833926896E-2</v>
      </c>
      <c r="S14" s="16">
        <v>7.4340523875980596E-3</v>
      </c>
      <c r="T14" s="16">
        <v>1.7592229055932739E-2</v>
      </c>
      <c r="U14" s="16">
        <v>-2.4908138890797443E-2</v>
      </c>
      <c r="V14" s="16">
        <v>-1.0979107818467462E-2</v>
      </c>
      <c r="W14" s="16">
        <v>-3.037981850057056E-2</v>
      </c>
      <c r="X14" s="16">
        <v>-3.9044535351150572E-2</v>
      </c>
      <c r="Y14" s="16">
        <v>-2.691374751426466E-2</v>
      </c>
      <c r="Z14" s="16">
        <v>-1.7672161732728706E-2</v>
      </c>
      <c r="AA14" s="16">
        <v>1.3718595726933951E-2</v>
      </c>
      <c r="AB14" s="16">
        <v>3.7806286063030006E-2</v>
      </c>
      <c r="AC14" s="16">
        <v>-6.7854221551856162E-3</v>
      </c>
      <c r="AD14" s="16">
        <v>-1.6046085591589702E-2</v>
      </c>
      <c r="AE14" s="16">
        <v>-3.1095717379863268E-2</v>
      </c>
      <c r="AF14" s="16">
        <v>-8.7565698899943183E-3</v>
      </c>
      <c r="AG14" s="16">
        <v>-3.5773317476112789E-3</v>
      </c>
      <c r="AH14" s="16">
        <v>-3.8656995168137343E-4</v>
      </c>
      <c r="AI14" s="16">
        <v>7.5899939267790525E-3</v>
      </c>
      <c r="AJ14" s="16">
        <v>-2.4682859755457212E-2</v>
      </c>
      <c r="AK14" s="16">
        <v>3.9708534669944014E-3</v>
      </c>
      <c r="AL14" s="17" t="s">
        <v>79</v>
      </c>
      <c r="AM14" s="16">
        <v>2.9145670511722628E-2</v>
      </c>
      <c r="AN14" s="18">
        <v>-2.2854774144241564E-2</v>
      </c>
    </row>
    <row r="15" spans="1:40" ht="24">
      <c r="A15" s="13" t="s">
        <v>51</v>
      </c>
      <c r="B15" s="14" t="s">
        <v>41</v>
      </c>
      <c r="C15" s="15">
        <v>-5.5344712352424698E-2</v>
      </c>
      <c r="D15" s="16">
        <v>-2.9481184011181244E-2</v>
      </c>
      <c r="E15" s="16">
        <v>-2.1549015916668919E-2</v>
      </c>
      <c r="F15" s="16">
        <v>4.4903374922070464E-3</v>
      </c>
      <c r="G15" s="16">
        <v>6.3192003086379655E-3</v>
      </c>
      <c r="H15" s="16">
        <v>-9.4396984442400543E-3</v>
      </c>
      <c r="I15" s="16">
        <v>-2.6323345831129663E-2</v>
      </c>
      <c r="J15" s="16">
        <v>1.7764188997060329E-3</v>
      </c>
      <c r="K15" s="16">
        <v>1.131391727255626E-2</v>
      </c>
      <c r="L15" s="16">
        <v>-5.3842698751188578E-2</v>
      </c>
      <c r="M15" s="16">
        <v>-1.2476344432754586E-2</v>
      </c>
      <c r="N15" s="16">
        <v>-4.8549235397577606E-2</v>
      </c>
      <c r="O15" s="16">
        <v>-4.5754932885581738E-2</v>
      </c>
      <c r="P15" s="17" t="s">
        <v>121</v>
      </c>
      <c r="Q15" s="16">
        <v>3.7794019555354247E-2</v>
      </c>
      <c r="R15" s="16">
        <v>-5.8132539541460452E-3</v>
      </c>
      <c r="S15" s="16">
        <v>2.9526604394263609E-2</v>
      </c>
      <c r="T15" s="16">
        <v>-4.2444694200289117E-2</v>
      </c>
      <c r="U15" s="16">
        <v>-1.0558349512012889E-2</v>
      </c>
      <c r="V15" s="16">
        <v>1.5300891401471553E-2</v>
      </c>
      <c r="W15" s="16">
        <v>3.1776327976221062E-2</v>
      </c>
      <c r="X15" s="16">
        <v>1.3204983342574118E-2</v>
      </c>
      <c r="Y15" s="16">
        <v>5.8467694495685568E-3</v>
      </c>
      <c r="Z15" s="16">
        <v>3.3417118924601183E-2</v>
      </c>
      <c r="AA15" s="16">
        <v>-4.4267155308614402E-3</v>
      </c>
      <c r="AB15" s="16">
        <v>1.9670765005939429E-2</v>
      </c>
      <c r="AC15" s="16">
        <v>8.1016610246387802E-2</v>
      </c>
      <c r="AD15" s="16">
        <v>3.2781390281398329E-2</v>
      </c>
      <c r="AE15" s="16">
        <v>4.6369099098871464E-2</v>
      </c>
      <c r="AF15" s="16">
        <v>3.1431989690448386E-2</v>
      </c>
      <c r="AG15" s="16">
        <v>1.6952837587717569E-3</v>
      </c>
      <c r="AH15" s="16">
        <v>2.7185267008575997E-2</v>
      </c>
      <c r="AI15" s="16">
        <v>1.1950320719652044E-3</v>
      </c>
      <c r="AJ15" s="16">
        <v>-3.1266610582849193E-2</v>
      </c>
      <c r="AK15" s="16">
        <v>8.2969631878476065E-3</v>
      </c>
      <c r="AL15" s="16">
        <v>9.2555826703595283E-3</v>
      </c>
      <c r="AM15" s="16">
        <v>1.0409818879539927E-3</v>
      </c>
      <c r="AN15" s="18">
        <v>-8.8526152708846458E-3</v>
      </c>
    </row>
    <row r="16" spans="1:40" ht="24">
      <c r="A16" s="13" t="s">
        <v>52</v>
      </c>
      <c r="B16" s="14" t="s">
        <v>41</v>
      </c>
      <c r="C16" s="15">
        <v>-2.9048775123541068E-3</v>
      </c>
      <c r="D16" s="16">
        <v>-1.6271736960950679E-2</v>
      </c>
      <c r="E16" s="16">
        <v>-1.8262203521935166E-2</v>
      </c>
      <c r="F16" s="16">
        <v>-2.7030130561040571E-2</v>
      </c>
      <c r="G16" s="16">
        <v>-2.3328020229002194E-2</v>
      </c>
      <c r="H16" s="16">
        <v>9.8274615758846429E-3</v>
      </c>
      <c r="I16" s="16">
        <v>-1.5328951614001787E-2</v>
      </c>
      <c r="J16" s="17" t="s">
        <v>117</v>
      </c>
      <c r="K16" s="16">
        <v>1.4764007037920022E-2</v>
      </c>
      <c r="L16" s="16">
        <v>-8.2126619819636228E-3</v>
      </c>
      <c r="M16" s="16">
        <v>-2.5022998468845665E-2</v>
      </c>
      <c r="N16" s="16">
        <v>3.4107052570917819E-2</v>
      </c>
      <c r="O16" s="16">
        <v>-1.0937434701988215E-2</v>
      </c>
      <c r="P16" s="16">
        <v>1.7816195798998466E-3</v>
      </c>
      <c r="Q16" s="16">
        <v>2.282172746254757E-2</v>
      </c>
      <c r="R16" s="16">
        <v>-3.8019526806376498E-2</v>
      </c>
      <c r="S16" s="16">
        <v>5.6086480058931505E-3</v>
      </c>
      <c r="T16" s="16">
        <v>-3.4201490252416082E-2</v>
      </c>
      <c r="U16" s="16">
        <v>3.363960668955595E-2</v>
      </c>
      <c r="V16" s="16">
        <v>2.156318999779719E-3</v>
      </c>
      <c r="W16" s="16">
        <v>2.1433604757364465E-2</v>
      </c>
      <c r="X16" s="16">
        <v>6.1517419450361967E-2</v>
      </c>
      <c r="Y16" s="16">
        <v>2.2648791854320869E-2</v>
      </c>
      <c r="Z16" s="16">
        <v>1.7224331526250445E-2</v>
      </c>
      <c r="AA16" s="16">
        <v>3.2371438848455079E-2</v>
      </c>
      <c r="AB16" s="16">
        <v>1.2216482165637336E-3</v>
      </c>
      <c r="AC16" s="16">
        <v>4.892490560086097E-2</v>
      </c>
      <c r="AD16" s="16">
        <v>-1.6672359358415042E-2</v>
      </c>
      <c r="AE16" s="16">
        <v>4.0334489275225972E-3</v>
      </c>
      <c r="AF16" s="16">
        <v>1.7068634103983037E-2</v>
      </c>
      <c r="AG16" s="16">
        <v>3.428077237639313E-3</v>
      </c>
      <c r="AH16" s="16">
        <v>-1.2665996749781664E-2</v>
      </c>
      <c r="AI16" s="16">
        <v>3.94325332494877E-2</v>
      </c>
      <c r="AJ16" s="16">
        <v>-1.0769314910490785E-3</v>
      </c>
      <c r="AK16" s="16">
        <v>3.7706065032892484E-2</v>
      </c>
      <c r="AL16" s="16">
        <v>-2.9961257988155672E-4</v>
      </c>
      <c r="AM16" s="16">
        <v>6.8016803913654401E-3</v>
      </c>
      <c r="AN16" s="18">
        <v>2.1472271010923038E-2</v>
      </c>
    </row>
    <row r="17" spans="1:40" ht="24">
      <c r="A17" s="13" t="s">
        <v>53</v>
      </c>
      <c r="B17" s="14" t="s">
        <v>41</v>
      </c>
      <c r="C17" s="15">
        <v>1.3121708145015253E-2</v>
      </c>
      <c r="D17" s="16">
        <v>-4.3332026910443182E-2</v>
      </c>
      <c r="E17" s="17" t="s">
        <v>121</v>
      </c>
      <c r="F17" s="16">
        <v>-2.2160010933517039E-2</v>
      </c>
      <c r="G17" s="16">
        <v>6.4477801288050831E-3</v>
      </c>
      <c r="H17" s="16">
        <v>-1.1498765528675471E-2</v>
      </c>
      <c r="I17" s="16">
        <v>-6.2487951585490947E-2</v>
      </c>
      <c r="J17" s="16">
        <v>-1.8035680448708236E-2</v>
      </c>
      <c r="K17" s="16">
        <v>1.3890044925324916E-2</v>
      </c>
      <c r="L17" s="16">
        <v>1.1816689789529466E-2</v>
      </c>
      <c r="M17" s="16">
        <v>-1.930120329829605E-2</v>
      </c>
      <c r="N17" s="16">
        <v>-3.9116369929278243E-2</v>
      </c>
      <c r="O17" s="16">
        <v>5.6406237099805483E-3</v>
      </c>
      <c r="P17" s="16">
        <v>-2.1559884147709072E-2</v>
      </c>
      <c r="Q17" s="16">
        <v>-6.3600503718770518E-2</v>
      </c>
      <c r="R17" s="16">
        <v>-2.6359599296824448E-2</v>
      </c>
      <c r="S17" s="16">
        <v>-7.6101461823637456E-3</v>
      </c>
      <c r="T17" s="16">
        <v>-2.6408356120895128E-2</v>
      </c>
      <c r="U17" s="16">
        <v>2.9644003780322382E-3</v>
      </c>
      <c r="V17" s="16">
        <v>-2.4737432736283683E-3</v>
      </c>
      <c r="W17" s="16">
        <v>3.1506321573825387E-2</v>
      </c>
      <c r="X17" s="16">
        <v>4.2275712055888148E-2</v>
      </c>
      <c r="Y17" s="16">
        <v>-2.5538439605096604E-2</v>
      </c>
      <c r="Z17" s="16">
        <v>3.6453094985335284E-2</v>
      </c>
      <c r="AA17" s="16">
        <v>-6.9470620894136713E-3</v>
      </c>
      <c r="AB17" s="16">
        <v>2.9859077678723703E-2</v>
      </c>
      <c r="AC17" s="16">
        <v>2.918148142586928E-2</v>
      </c>
      <c r="AD17" s="16">
        <v>-4.1293613722627978E-2</v>
      </c>
      <c r="AE17" s="16">
        <v>1.1701898970329298E-2</v>
      </c>
      <c r="AF17" s="16">
        <v>3.431258943214955E-2</v>
      </c>
      <c r="AG17" s="16">
        <v>2.0586932678394242E-2</v>
      </c>
      <c r="AH17" s="16">
        <v>6.6291587980527172E-3</v>
      </c>
      <c r="AI17" s="16">
        <v>3.7142365348339243E-2</v>
      </c>
      <c r="AJ17" s="16">
        <v>3.7238588454824077E-2</v>
      </c>
      <c r="AK17" s="16">
        <v>3.9915619945361407E-2</v>
      </c>
      <c r="AL17" s="16">
        <v>1.1365649317307975E-2</v>
      </c>
      <c r="AM17" s="16">
        <v>-8.0418295962572347E-4</v>
      </c>
      <c r="AN17" s="18">
        <v>-7.944571529536773E-3</v>
      </c>
    </row>
    <row r="18" spans="1:40" ht="24">
      <c r="A18" s="13" t="s">
        <v>54</v>
      </c>
      <c r="B18" s="14" t="s">
        <v>41</v>
      </c>
      <c r="C18" s="15">
        <v>3.4553989635579249E-2</v>
      </c>
      <c r="D18" s="16">
        <v>4.5393282784539156E-2</v>
      </c>
      <c r="E18" s="16">
        <v>-2.2053174508787247E-2</v>
      </c>
      <c r="F18" s="17" t="s">
        <v>84</v>
      </c>
      <c r="G18" s="16">
        <v>-5.7186598010491661E-2</v>
      </c>
      <c r="H18" s="16">
        <v>3.4671784907938562E-2</v>
      </c>
      <c r="I18" s="16">
        <v>-4.2133069395290677E-2</v>
      </c>
      <c r="J18" s="16">
        <v>-2.6544427215891009E-2</v>
      </c>
      <c r="K18" s="16">
        <v>-2.1015773076167959E-2</v>
      </c>
      <c r="L18" s="16">
        <v>1.5766063153342606E-2</v>
      </c>
      <c r="M18" s="16">
        <v>1.483352044118663E-2</v>
      </c>
      <c r="N18" s="16">
        <v>-3.8402156657461918E-2</v>
      </c>
      <c r="O18" s="16">
        <v>-1.4740504907560686E-2</v>
      </c>
      <c r="P18" s="16">
        <v>4.4643876478070573E-3</v>
      </c>
      <c r="Q18" s="16">
        <v>-2.3501374285471402E-2</v>
      </c>
      <c r="R18" s="16">
        <v>-1.8835335313028546E-2</v>
      </c>
      <c r="S18" s="16">
        <v>2.5577233133924262E-2</v>
      </c>
      <c r="T18" s="16">
        <v>-5.0660491898674505E-2</v>
      </c>
      <c r="U18" s="16">
        <v>2.9760876615820615E-2</v>
      </c>
      <c r="V18" s="16">
        <v>1.3946661139879997E-2</v>
      </c>
      <c r="W18" s="16">
        <v>1.3521958538780786E-2</v>
      </c>
      <c r="X18" s="16">
        <v>2.4528404482766959E-2</v>
      </c>
      <c r="Y18" s="16">
        <v>4.5820173114752685E-2</v>
      </c>
      <c r="Z18" s="16">
        <v>1.9426674854457347E-2</v>
      </c>
      <c r="AA18" s="16">
        <v>3.1510438064476232E-2</v>
      </c>
      <c r="AB18" s="16">
        <v>-4.7663695262066081E-3</v>
      </c>
      <c r="AC18" s="16">
        <v>1.7767122112225545E-2</v>
      </c>
      <c r="AD18" s="16">
        <v>2.3245397601414503E-2</v>
      </c>
      <c r="AE18" s="16">
        <v>2.6939441921722197E-2</v>
      </c>
      <c r="AF18" s="16">
        <v>7.0641177856659437E-2</v>
      </c>
      <c r="AG18" s="16">
        <v>7.0362743121289229E-4</v>
      </c>
      <c r="AH18" s="16">
        <v>1.2072989985668303E-2</v>
      </c>
      <c r="AI18" s="16">
        <v>4.2678302188142232E-2</v>
      </c>
      <c r="AJ18" s="16">
        <v>-1.1495959551793233E-2</v>
      </c>
      <c r="AK18" s="16">
        <v>3.4526038023075606E-2</v>
      </c>
      <c r="AL18" s="16">
        <v>-4.969588922260037E-3</v>
      </c>
      <c r="AM18" s="16">
        <v>2.0479864625908721E-2</v>
      </c>
      <c r="AN18" s="18">
        <v>2.9253426553845715E-2</v>
      </c>
    </row>
    <row r="19" spans="1:40" ht="24">
      <c r="A19" s="13" t="s">
        <v>55</v>
      </c>
      <c r="B19" s="14" t="s">
        <v>41</v>
      </c>
      <c r="C19" s="15">
        <v>-3.3824672892713683E-5</v>
      </c>
      <c r="D19" s="17" t="s">
        <v>122</v>
      </c>
      <c r="E19" s="16">
        <v>2.8580131041566143E-3</v>
      </c>
      <c r="F19" s="16">
        <v>2.9516712039224131E-2</v>
      </c>
      <c r="G19" s="16">
        <v>2.9583027544661682E-2</v>
      </c>
      <c r="H19" s="16">
        <v>9.0266750482533038E-3</v>
      </c>
      <c r="I19" s="16">
        <v>-9.9464501932137947E-3</v>
      </c>
      <c r="J19" s="16">
        <v>3.267500588944703E-2</v>
      </c>
      <c r="K19" s="16">
        <v>2.116838060142236E-2</v>
      </c>
      <c r="L19" s="16">
        <v>5.0222540542744901E-2</v>
      </c>
      <c r="M19" s="16">
        <v>6.7388831146431068E-3</v>
      </c>
      <c r="N19" s="16">
        <v>-1.7690101133157154E-3</v>
      </c>
      <c r="O19" s="16">
        <v>2.1850044045597126E-2</v>
      </c>
      <c r="P19" s="16">
        <v>-1.0433897537118543E-2</v>
      </c>
      <c r="Q19" s="16">
        <v>1.6517622545991945E-2</v>
      </c>
      <c r="R19" s="16">
        <v>1.8435883081353768E-2</v>
      </c>
      <c r="S19" s="16">
        <v>-3.3686268310931085E-2</v>
      </c>
      <c r="T19" s="16">
        <v>6.2038675866549061E-3</v>
      </c>
      <c r="U19" s="17" t="s">
        <v>88</v>
      </c>
      <c r="V19" s="16">
        <v>-3.0511312869475674E-2</v>
      </c>
      <c r="W19" s="16">
        <v>-4.3114393144455358E-2</v>
      </c>
      <c r="X19" s="16">
        <v>-3.1675427394160814E-2</v>
      </c>
      <c r="Y19" s="16">
        <v>-9.2967529466294555E-3</v>
      </c>
      <c r="Z19" s="16">
        <v>-1.4563985591490237E-2</v>
      </c>
      <c r="AA19" s="16">
        <v>1.4647447558132839E-2</v>
      </c>
      <c r="AB19" s="16">
        <v>3.8506839327267723E-3</v>
      </c>
      <c r="AC19" s="16">
        <v>-3.2231525205842777E-2</v>
      </c>
      <c r="AD19" s="16">
        <v>-1.5992179156654948E-3</v>
      </c>
      <c r="AE19" s="16">
        <v>-7.1765916470171416E-3</v>
      </c>
      <c r="AF19" s="16">
        <v>9.2729309781815431E-3</v>
      </c>
      <c r="AG19" s="16">
        <v>-2.5746000490313389E-2</v>
      </c>
      <c r="AH19" s="16">
        <v>-6.852936291899242E-2</v>
      </c>
      <c r="AI19" s="16">
        <v>3.4789691732819344E-2</v>
      </c>
      <c r="AJ19" s="16">
        <v>-2.7050122716964772E-2</v>
      </c>
      <c r="AK19" s="16">
        <v>-3.9493560357398106E-3</v>
      </c>
      <c r="AL19" s="16">
        <v>-2.4333316020710559E-2</v>
      </c>
      <c r="AM19" s="16">
        <v>-1.7652184429358151E-2</v>
      </c>
      <c r="AN19" s="18">
        <v>-5.359911502169331E-2</v>
      </c>
    </row>
    <row r="20" spans="1:40" ht="24">
      <c r="A20" s="13" t="s">
        <v>56</v>
      </c>
      <c r="B20" s="14" t="s">
        <v>41</v>
      </c>
      <c r="C20" s="15">
        <v>-4.7334700226296066E-2</v>
      </c>
      <c r="D20" s="16">
        <v>-3.4165197059904326E-2</v>
      </c>
      <c r="E20" s="16">
        <v>-6.3336625968512916E-2</v>
      </c>
      <c r="F20" s="16">
        <v>-2.3525510403702744E-2</v>
      </c>
      <c r="G20" s="16">
        <v>-3.1789331358544864E-2</v>
      </c>
      <c r="H20" s="16">
        <v>-3.913521544857871E-2</v>
      </c>
      <c r="I20" s="16">
        <v>-8.5994912449020699E-3</v>
      </c>
      <c r="J20" s="16">
        <v>2.2449786105467374E-2</v>
      </c>
      <c r="K20" s="16">
        <v>-4.9148645990753836E-3</v>
      </c>
      <c r="L20" s="16">
        <v>-3.3572123988744866E-2</v>
      </c>
      <c r="M20" s="16">
        <v>-4.4815649609242975E-2</v>
      </c>
      <c r="N20" s="16">
        <v>-1.9148435730089296E-2</v>
      </c>
      <c r="O20" s="16">
        <v>2.4553353836841E-3</v>
      </c>
      <c r="P20" s="16">
        <v>3.7634890255227794E-2</v>
      </c>
      <c r="Q20" s="17" t="s">
        <v>84</v>
      </c>
      <c r="R20" s="16">
        <v>1.0531456536080628E-2</v>
      </c>
      <c r="S20" s="16">
        <v>-3.5320441450926124E-2</v>
      </c>
      <c r="T20" s="16">
        <v>-1.8580480292733025E-2</v>
      </c>
      <c r="U20" s="16">
        <v>1.6765376300169835E-2</v>
      </c>
      <c r="V20" s="16">
        <v>9.2351403361371747E-3</v>
      </c>
      <c r="W20" s="16">
        <v>-2.2657415337850675E-2</v>
      </c>
      <c r="X20" s="16">
        <v>-2.2973444128029659E-2</v>
      </c>
      <c r="Y20" s="16">
        <v>-2.5965905598893724E-2</v>
      </c>
      <c r="Z20" s="16">
        <v>-1.9895124929646658E-2</v>
      </c>
      <c r="AA20" s="16">
        <v>2.1400140715870156E-2</v>
      </c>
      <c r="AB20" s="16">
        <v>5.3466228653228719E-2</v>
      </c>
      <c r="AC20" s="16">
        <v>1.1640834453439577E-2</v>
      </c>
      <c r="AD20" s="16">
        <v>2.552924728645203E-2</v>
      </c>
      <c r="AE20" s="16">
        <v>2.5812436068601931E-2</v>
      </c>
      <c r="AF20" s="16">
        <v>-9.4904755528349549E-3</v>
      </c>
      <c r="AG20" s="16">
        <v>4.1336621006846923E-2</v>
      </c>
      <c r="AH20" s="16">
        <v>5.6167382330386442E-2</v>
      </c>
      <c r="AI20" s="16">
        <v>-2.4662727078037381E-2</v>
      </c>
      <c r="AJ20" s="16">
        <v>5.7279457175936514E-2</v>
      </c>
      <c r="AK20" s="16">
        <v>-9.0504935653769984E-3</v>
      </c>
      <c r="AL20" s="16">
        <v>2.2730427500671805E-3</v>
      </c>
      <c r="AM20" s="16">
        <v>1.5488812260814677E-2</v>
      </c>
      <c r="AN20" s="18">
        <v>3.688183876568656E-3</v>
      </c>
    </row>
    <row r="21" spans="1:40" ht="24">
      <c r="A21" s="13" t="s">
        <v>57</v>
      </c>
      <c r="B21" s="14" t="s">
        <v>41</v>
      </c>
      <c r="C21" s="15">
        <v>-2.2160521747954577E-3</v>
      </c>
      <c r="D21" s="16">
        <v>-3.7449738782832344E-2</v>
      </c>
      <c r="E21" s="16">
        <v>1.3831579394711345E-2</v>
      </c>
      <c r="F21" s="16">
        <v>-2.1006097896501055E-2</v>
      </c>
      <c r="G21" s="16">
        <v>-5.8049720689881748E-3</v>
      </c>
      <c r="H21" s="16">
        <v>-1.3586730483868016E-3</v>
      </c>
      <c r="I21" s="16">
        <v>-4.6637173769970737E-3</v>
      </c>
      <c r="J21" s="16">
        <v>1.4492439088019943E-2</v>
      </c>
      <c r="K21" s="17" t="s">
        <v>84</v>
      </c>
      <c r="L21" s="16">
        <v>-2.76257114096242E-2</v>
      </c>
      <c r="M21" s="16">
        <v>-7.7563942988869858E-2</v>
      </c>
      <c r="N21" s="16">
        <v>4.661940885857069E-3</v>
      </c>
      <c r="O21" s="16">
        <v>-5.6870066927378268E-2</v>
      </c>
      <c r="P21" s="16">
        <v>1.1252919351458246E-2</v>
      </c>
      <c r="Q21" s="16">
        <v>-4.8567791991465928E-3</v>
      </c>
      <c r="R21" s="16">
        <v>9.4647156930130934E-3</v>
      </c>
      <c r="S21" s="16">
        <v>4.4393266282452834E-3</v>
      </c>
      <c r="T21" s="16">
        <v>-1.0112402455758911E-2</v>
      </c>
      <c r="U21" s="16">
        <v>2.1407456698062665E-2</v>
      </c>
      <c r="V21" s="16">
        <v>4.6095090079702541E-2</v>
      </c>
      <c r="W21" s="16">
        <v>-1.330912947488677E-2</v>
      </c>
      <c r="X21" s="16">
        <v>5.4621334892523618E-2</v>
      </c>
      <c r="Y21" s="16">
        <v>1.795453847980014E-2</v>
      </c>
      <c r="Z21" s="16">
        <v>1.6969604882873919E-2</v>
      </c>
      <c r="AA21" s="16">
        <v>1.702076080200185E-2</v>
      </c>
      <c r="AB21" s="17" t="s">
        <v>100</v>
      </c>
      <c r="AC21" s="16">
        <v>3.3111282512360327E-2</v>
      </c>
      <c r="AD21" s="16">
        <v>-5.2293631380016473E-3</v>
      </c>
      <c r="AE21" s="16">
        <v>-1.3829934599435673E-2</v>
      </c>
      <c r="AF21" s="16">
        <v>2.643065141064448E-2</v>
      </c>
      <c r="AG21" s="16">
        <v>-8.3703846716125805E-4</v>
      </c>
      <c r="AH21" s="16">
        <v>-3.2911799095890634E-2</v>
      </c>
      <c r="AI21" s="16">
        <v>1.4697247769552226E-2</v>
      </c>
      <c r="AJ21" s="16">
        <v>3.6980025088627438E-2</v>
      </c>
      <c r="AK21" s="16">
        <v>3.0777267395467804E-3</v>
      </c>
      <c r="AL21" s="16">
        <v>-9.6427720200661839E-3</v>
      </c>
      <c r="AM21" s="16">
        <v>6.1512077123578096E-3</v>
      </c>
      <c r="AN21" s="18">
        <v>-1.8598097442909526E-2</v>
      </c>
    </row>
    <row r="22" spans="1:40" ht="24">
      <c r="A22" s="13" t="s">
        <v>58</v>
      </c>
      <c r="B22" s="14" t="s">
        <v>41</v>
      </c>
      <c r="C22" s="15">
        <v>-5.0435701186144051E-2</v>
      </c>
      <c r="D22" s="16">
        <v>-1.7974955296192748E-2</v>
      </c>
      <c r="E22" s="16">
        <v>2.9145344761560759E-2</v>
      </c>
      <c r="F22" s="16">
        <v>1.7852021963298364E-2</v>
      </c>
      <c r="G22" s="16">
        <v>1.2666158481572138E-2</v>
      </c>
      <c r="H22" s="16">
        <v>1.7568131735803197E-2</v>
      </c>
      <c r="I22" s="16">
        <v>-2.3177895521608056E-2</v>
      </c>
      <c r="J22" s="16">
        <v>4.8256649432989809E-2</v>
      </c>
      <c r="K22" s="16">
        <v>3.327367704659269E-2</v>
      </c>
      <c r="L22" s="16">
        <v>-1.487506752857458E-2</v>
      </c>
      <c r="M22" s="16">
        <v>-7.8865299654561037E-3</v>
      </c>
      <c r="N22" s="16">
        <v>2.8076042770334979E-2</v>
      </c>
      <c r="O22" s="16">
        <v>-8.087296658343842E-3</v>
      </c>
      <c r="P22" s="16">
        <v>8.0938424990583208E-2</v>
      </c>
      <c r="Q22" s="16">
        <v>1.1695884839652816E-2</v>
      </c>
      <c r="R22" s="16">
        <v>1.6786554002798913E-2</v>
      </c>
      <c r="S22" s="16">
        <v>5.1925714146456491E-2</v>
      </c>
      <c r="T22" s="16">
        <v>-3.8706557054997807E-2</v>
      </c>
      <c r="U22" s="16">
        <v>-3.2684059429466693E-2</v>
      </c>
      <c r="V22" s="16">
        <v>1.8367818677656286E-2</v>
      </c>
      <c r="W22" s="16">
        <v>-1.5890944543601794E-3</v>
      </c>
      <c r="X22" s="16">
        <v>1.2972306909345897E-2</v>
      </c>
      <c r="Y22" s="16">
        <v>-1.8664095589884004E-3</v>
      </c>
      <c r="Z22" s="16">
        <v>6.4920888319794076E-2</v>
      </c>
      <c r="AA22" s="16">
        <v>-1.1293157288482691E-2</v>
      </c>
      <c r="AB22" s="16">
        <v>2.3845985858851795E-2</v>
      </c>
      <c r="AC22" s="17" t="s">
        <v>119</v>
      </c>
      <c r="AD22" s="16">
        <v>-2.0830234855903653E-2</v>
      </c>
      <c r="AE22" s="16">
        <v>-3.6305436820996524E-2</v>
      </c>
      <c r="AF22" s="16">
        <v>-7.0685559247554526E-3</v>
      </c>
      <c r="AG22" s="16">
        <v>-4.1694757677217094E-2</v>
      </c>
      <c r="AH22" s="16">
        <v>-1.9081764685152769E-2</v>
      </c>
      <c r="AI22" s="16">
        <v>-6.2531527857800076E-3</v>
      </c>
      <c r="AJ22" s="16">
        <v>-2.4287937640105124E-2</v>
      </c>
      <c r="AK22" s="16">
        <v>-2.2377021564683786E-2</v>
      </c>
      <c r="AL22" s="16">
        <v>-6.7218906943978052E-3</v>
      </c>
      <c r="AM22" s="16">
        <v>2.3828491379529592E-3</v>
      </c>
      <c r="AN22" s="18">
        <v>-9.0601349164597823E-3</v>
      </c>
    </row>
    <row r="23" spans="1:40" ht="24">
      <c r="A23" s="13" t="s">
        <v>59</v>
      </c>
      <c r="B23" s="14" t="s">
        <v>41</v>
      </c>
      <c r="C23" s="15">
        <v>-2.541872551762961E-3</v>
      </c>
      <c r="D23" s="16">
        <v>-7.4286337570768607E-2</v>
      </c>
      <c r="E23" s="16">
        <v>5.5681557834038487E-3</v>
      </c>
      <c r="F23" s="16">
        <v>-1.4600828288666498E-2</v>
      </c>
      <c r="G23" s="16">
        <v>1.4779070901140334E-2</v>
      </c>
      <c r="H23" s="16">
        <v>-4.7441908102413069E-2</v>
      </c>
      <c r="I23" s="16">
        <v>2.3415945382476173E-2</v>
      </c>
      <c r="J23" s="16">
        <v>-1.0634170610583669E-2</v>
      </c>
      <c r="K23" s="16">
        <v>-5.6377439463853665E-2</v>
      </c>
      <c r="L23" s="16">
        <v>-4.8937263269044372E-2</v>
      </c>
      <c r="M23" s="16">
        <v>2.430973121537202E-2</v>
      </c>
      <c r="N23" s="16">
        <v>-2.7905515113145804E-2</v>
      </c>
      <c r="O23" s="17" t="s">
        <v>86</v>
      </c>
      <c r="P23" s="16">
        <v>-4.5057070396147189E-2</v>
      </c>
      <c r="Q23" s="16">
        <v>2.4366419123620854E-3</v>
      </c>
      <c r="R23" s="16">
        <v>6.4521313965769222E-3</v>
      </c>
      <c r="S23" s="16">
        <v>-4.6475786955027965E-2</v>
      </c>
      <c r="T23" s="16">
        <v>-1.0527792925804564E-3</v>
      </c>
      <c r="U23" s="16">
        <v>2.1945290894599265E-2</v>
      </c>
      <c r="V23" s="16">
        <v>3.4556046524891103E-2</v>
      </c>
      <c r="W23" s="16">
        <v>-2.4028318468434218E-2</v>
      </c>
      <c r="X23" s="16">
        <v>1.5887467978029225E-3</v>
      </c>
      <c r="Y23" s="16">
        <v>5.6327388983529465E-2</v>
      </c>
      <c r="Z23" s="16">
        <v>-7.2666013111043974E-4</v>
      </c>
      <c r="AA23" s="16">
        <v>-6.7572005705588065E-3</v>
      </c>
      <c r="AB23" s="16">
        <v>2.3682155055949353E-2</v>
      </c>
      <c r="AC23" s="16">
        <v>-7.9543415508155288E-3</v>
      </c>
      <c r="AD23" s="16">
        <v>3.9431446905676758E-2</v>
      </c>
      <c r="AE23" s="16">
        <v>3.544049800437387E-2</v>
      </c>
      <c r="AF23" s="16">
        <v>-1.9365728118632981E-2</v>
      </c>
      <c r="AG23" s="16">
        <v>5.4652521719761128E-2</v>
      </c>
      <c r="AH23" s="16">
        <v>4.524580691436185E-2</v>
      </c>
      <c r="AI23" s="16">
        <v>5.4014735684931765E-3</v>
      </c>
      <c r="AJ23" s="16">
        <v>2.7745272153351423E-2</v>
      </c>
      <c r="AK23" s="16">
        <v>2.1084381649572857E-2</v>
      </c>
      <c r="AL23" s="16">
        <v>4.1070128913922595E-2</v>
      </c>
      <c r="AM23" s="16">
        <v>-9.5758010949071378E-3</v>
      </c>
      <c r="AN23" s="18">
        <v>3.8143373958063914E-2</v>
      </c>
    </row>
    <row r="24" spans="1:40" ht="24">
      <c r="A24" s="13" t="s">
        <v>60</v>
      </c>
      <c r="B24" s="14" t="s">
        <v>41</v>
      </c>
      <c r="C24" s="15">
        <v>4.1500190195948054E-3</v>
      </c>
      <c r="D24" s="16">
        <v>-1.039245514284457E-2</v>
      </c>
      <c r="E24" s="16">
        <v>2.9740537969761324E-2</v>
      </c>
      <c r="F24" s="16">
        <v>-4.7801013575999307E-3</v>
      </c>
      <c r="G24" s="16">
        <v>-3.1644317068105091E-3</v>
      </c>
      <c r="H24" s="16">
        <v>-4.8895616103210776E-2</v>
      </c>
      <c r="I24" s="16">
        <v>1.377830515890411E-2</v>
      </c>
      <c r="J24" s="16">
        <v>1.2155240025817447E-3</v>
      </c>
      <c r="K24" s="17" t="s">
        <v>100</v>
      </c>
      <c r="L24" s="16">
        <v>-8.7823807781978146E-3</v>
      </c>
      <c r="M24" s="16">
        <v>-2.484707162450963E-2</v>
      </c>
      <c r="N24" s="16">
        <v>5.9883000047060569E-3</v>
      </c>
      <c r="O24" s="16">
        <v>2.3877220157914388E-2</v>
      </c>
      <c r="P24" s="16">
        <v>1.9579906605885936E-2</v>
      </c>
      <c r="Q24" s="16">
        <v>5.3421321746197917E-2</v>
      </c>
      <c r="R24" s="16">
        <v>3.7539015400947583E-2</v>
      </c>
      <c r="S24" s="16">
        <v>-5.4166448400977515E-4</v>
      </c>
      <c r="T24" s="16">
        <v>1.602519974547207E-2</v>
      </c>
      <c r="U24" s="16">
        <v>3.937400037044788E-3</v>
      </c>
      <c r="V24" s="16">
        <v>-3.8551737767661535E-3</v>
      </c>
      <c r="W24" s="16">
        <v>-7.1125178714823954E-3</v>
      </c>
      <c r="X24" s="16">
        <v>-1.6907769453689627E-2</v>
      </c>
      <c r="Y24" s="16">
        <v>-1.4340424194107377E-2</v>
      </c>
      <c r="Z24" s="16">
        <v>-2.1441729284310103E-2</v>
      </c>
      <c r="AA24" s="16">
        <v>3.0148219155976038E-3</v>
      </c>
      <c r="AB24" s="17" t="s">
        <v>84</v>
      </c>
      <c r="AC24" s="16">
        <v>2.3779528464190271E-2</v>
      </c>
      <c r="AD24" s="16">
        <v>-4.5491002584878745E-2</v>
      </c>
      <c r="AE24" s="16">
        <v>-1.8404573085290702E-2</v>
      </c>
      <c r="AF24" s="16">
        <v>-1.9424649411146036E-2</v>
      </c>
      <c r="AG24" s="16">
        <v>8.1047100625540758E-3</v>
      </c>
      <c r="AH24" s="16">
        <v>-2.7072348164130641E-3</v>
      </c>
      <c r="AI24" s="16">
        <v>-3.6419017185239114E-2</v>
      </c>
      <c r="AJ24" s="16">
        <v>-4.5679042109797341E-2</v>
      </c>
      <c r="AK24" s="16">
        <v>-3.7728318528728245E-2</v>
      </c>
      <c r="AL24" s="16">
        <v>3.7270189007336113E-2</v>
      </c>
      <c r="AM24" s="16">
        <v>1.8179848287026321E-2</v>
      </c>
      <c r="AN24" s="18">
        <v>-5.1446278065898542E-2</v>
      </c>
    </row>
    <row r="25" spans="1:40" ht="24">
      <c r="A25" s="13" t="s">
        <v>61</v>
      </c>
      <c r="B25" s="14" t="s">
        <v>41</v>
      </c>
      <c r="C25" s="15">
        <v>7.75145816004425E-2</v>
      </c>
      <c r="D25" s="16">
        <v>2.4677379879830638E-2</v>
      </c>
      <c r="E25" s="16">
        <v>3.6832718118179703E-2</v>
      </c>
      <c r="F25" s="16">
        <v>4.2541260091921961E-2</v>
      </c>
      <c r="G25" s="16">
        <v>6.1031148896289834E-2</v>
      </c>
      <c r="H25" s="16">
        <v>5.1664383515839428E-2</v>
      </c>
      <c r="I25" s="16">
        <v>4.72199859174081E-2</v>
      </c>
      <c r="J25" s="16">
        <v>3.8602075815662988E-2</v>
      </c>
      <c r="K25" s="16">
        <v>1.4710298701851088E-2</v>
      </c>
      <c r="L25" s="16">
        <v>2.7563008303084908E-2</v>
      </c>
      <c r="M25" s="16">
        <v>2.5009859741517385E-2</v>
      </c>
      <c r="N25" s="16">
        <v>2.2709541282891467E-2</v>
      </c>
      <c r="O25" s="16">
        <v>5.4488193475619607E-3</v>
      </c>
      <c r="P25" s="16">
        <v>1.1911395649201759E-3</v>
      </c>
      <c r="Q25" s="16">
        <v>-2.4555080539969094E-2</v>
      </c>
      <c r="R25" s="16">
        <v>1.3054161547239852E-2</v>
      </c>
      <c r="S25" s="16">
        <v>-1.9843336833466983E-2</v>
      </c>
      <c r="T25" s="16">
        <v>5.4501272515600489E-2</v>
      </c>
      <c r="U25" s="16">
        <v>3.5013407332594546E-2</v>
      </c>
      <c r="V25" s="16">
        <v>-2.0982254904681384E-2</v>
      </c>
      <c r="W25" s="16">
        <v>4.2466336772409713E-5</v>
      </c>
      <c r="X25" s="16">
        <v>-3.8617333954217216E-2</v>
      </c>
      <c r="Y25" s="16">
        <v>8.7563314436591034E-3</v>
      </c>
      <c r="Z25" s="16">
        <v>-1.5288499289881343E-3</v>
      </c>
      <c r="AA25" s="16">
        <v>-4.2630489479450986E-2</v>
      </c>
      <c r="AB25" s="16">
        <v>-3.6306782893061371E-2</v>
      </c>
      <c r="AC25" s="16">
        <v>-6.2041777425915169E-3</v>
      </c>
      <c r="AD25" s="16">
        <v>-2.7211933732371706E-2</v>
      </c>
      <c r="AE25" s="16">
        <v>-3.6814970567134786E-2</v>
      </c>
      <c r="AF25" s="16">
        <v>-9.7414229505376395E-3</v>
      </c>
      <c r="AG25" s="16">
        <v>-5.3165605764393248E-2</v>
      </c>
      <c r="AH25" s="16">
        <v>-6.9170186168253473E-3</v>
      </c>
      <c r="AI25" s="17" t="s">
        <v>78</v>
      </c>
      <c r="AJ25" s="16">
        <v>-3.9691307298274171E-2</v>
      </c>
      <c r="AK25" s="16">
        <v>-4.7481970404711386E-3</v>
      </c>
      <c r="AL25" s="16">
        <v>7.4514222183090471E-3</v>
      </c>
      <c r="AM25" s="16">
        <v>3.5040490033514414E-2</v>
      </c>
      <c r="AN25" s="18">
        <v>-3.6175894008528137E-3</v>
      </c>
    </row>
    <row r="26" spans="1:40" ht="24">
      <c r="A26" s="13" t="s">
        <v>62</v>
      </c>
      <c r="B26" s="14" t="s">
        <v>41</v>
      </c>
      <c r="C26" s="15">
        <v>5.5630683446050461E-4</v>
      </c>
      <c r="D26" s="16">
        <v>-1.3148884124689255E-2</v>
      </c>
      <c r="E26" s="16">
        <v>1.1430016421449789E-2</v>
      </c>
      <c r="F26" s="16">
        <v>2.6453269849612045E-2</v>
      </c>
      <c r="G26" s="16">
        <v>7.1337968142347876E-3</v>
      </c>
      <c r="H26" s="16">
        <v>-3.6228226017406544E-2</v>
      </c>
      <c r="I26" s="16">
        <v>3.3609251543062692E-2</v>
      </c>
      <c r="J26" s="16">
        <v>3.8687910102169097E-3</v>
      </c>
      <c r="K26" s="16">
        <v>-1.359475696081835E-2</v>
      </c>
      <c r="L26" s="16">
        <v>1.7767322322398027E-2</v>
      </c>
      <c r="M26" s="16">
        <v>6.3629477675556489E-2</v>
      </c>
      <c r="N26" s="16">
        <v>-1.4596889626359008E-2</v>
      </c>
      <c r="O26" s="16">
        <v>3.5168572457751131E-2</v>
      </c>
      <c r="P26" s="16">
        <v>4.5309436595550527E-2</v>
      </c>
      <c r="Q26" s="16">
        <v>2.5341212285370476E-2</v>
      </c>
      <c r="R26" s="16">
        <v>2.6973139099926262E-2</v>
      </c>
      <c r="S26" s="16">
        <v>-5.4314937148561206E-2</v>
      </c>
      <c r="T26" s="16">
        <v>7.9999479365293988E-2</v>
      </c>
      <c r="U26" s="16">
        <v>-7.079318313772065E-3</v>
      </c>
      <c r="V26" s="16">
        <v>-3.9906558474557263E-2</v>
      </c>
      <c r="W26" s="16">
        <v>-3.390108161514923E-2</v>
      </c>
      <c r="X26" s="16">
        <v>-6.7363575303352019E-2</v>
      </c>
      <c r="Y26" s="16">
        <v>-5.2358360391286919E-2</v>
      </c>
      <c r="Z26" s="16">
        <v>-4.7064649996745582E-2</v>
      </c>
      <c r="AA26" s="16">
        <v>-3.5606819801228456E-2</v>
      </c>
      <c r="AB26" s="16">
        <v>-1.8060605443256553E-2</v>
      </c>
      <c r="AC26" s="16">
        <v>-3.5563806833275827E-2</v>
      </c>
      <c r="AD26" s="16">
        <v>3.194088789075155E-2</v>
      </c>
      <c r="AE26" s="17" t="s">
        <v>94</v>
      </c>
      <c r="AF26" s="16">
        <v>-7.3398021183782441E-3</v>
      </c>
      <c r="AG26" s="16">
        <v>9.523192397963981E-3</v>
      </c>
      <c r="AH26" s="16">
        <v>6.7393012507509223E-3</v>
      </c>
      <c r="AI26" s="16">
        <v>-3.6260336501676808E-2</v>
      </c>
      <c r="AJ26" s="16">
        <v>-2.5156960776783155E-4</v>
      </c>
      <c r="AK26" s="16">
        <v>-1.2839059627551223E-2</v>
      </c>
      <c r="AL26" s="16">
        <v>-3.0103330682833624E-2</v>
      </c>
      <c r="AM26" s="16">
        <v>-6.7840008666757183E-3</v>
      </c>
      <c r="AN26" s="18">
        <v>4.8896215000114943E-2</v>
      </c>
    </row>
    <row r="27" spans="1:40" ht="24">
      <c r="A27" s="13" t="s">
        <v>63</v>
      </c>
      <c r="B27" s="14" t="s">
        <v>41</v>
      </c>
      <c r="C27" s="15">
        <v>5.315733343882071E-2</v>
      </c>
      <c r="D27" s="16">
        <v>6.6616335665048751E-2</v>
      </c>
      <c r="E27" s="16">
        <v>4.1668272941657244E-2</v>
      </c>
      <c r="F27" s="16">
        <v>2.4305330061113038E-2</v>
      </c>
      <c r="G27" s="16">
        <v>1.7879268423679942E-3</v>
      </c>
      <c r="H27" s="16">
        <v>3.0515331912175033E-2</v>
      </c>
      <c r="I27" s="16">
        <v>1.3861162284519969E-3</v>
      </c>
      <c r="J27" s="16">
        <v>5.9867984070003169E-2</v>
      </c>
      <c r="K27" s="16">
        <v>5.4223993303664383E-2</v>
      </c>
      <c r="L27" s="16">
        <v>5.3785686144582324E-2</v>
      </c>
      <c r="M27" s="16">
        <v>3.5352833015994893E-2</v>
      </c>
      <c r="N27" s="16">
        <v>1.0120107358050172E-3</v>
      </c>
      <c r="O27" s="16">
        <v>1.5931584683928932E-3</v>
      </c>
      <c r="P27" s="16">
        <v>1.2997418599071144E-2</v>
      </c>
      <c r="Q27" s="16">
        <v>-2.2744448651798806E-2</v>
      </c>
      <c r="R27" s="16">
        <v>4.0393285640813849E-3</v>
      </c>
      <c r="S27" s="16">
        <v>3.2188492650769292E-2</v>
      </c>
      <c r="T27" s="16">
        <v>2.1586534414285152E-2</v>
      </c>
      <c r="U27" s="16">
        <v>-3.1801928563611026E-2</v>
      </c>
      <c r="V27" s="16">
        <v>3.6198106020502066E-2</v>
      </c>
      <c r="W27" s="16">
        <v>2.3757478794930707E-2</v>
      </c>
      <c r="X27" s="17" t="s">
        <v>86</v>
      </c>
      <c r="Y27" s="16">
        <v>-2.3009815561859673E-2</v>
      </c>
      <c r="Z27" s="16">
        <v>9.2370886157901438E-3</v>
      </c>
      <c r="AA27" s="16">
        <v>-3.9854391715011756E-3</v>
      </c>
      <c r="AB27" s="16">
        <v>-1.6781696630961844E-2</v>
      </c>
      <c r="AC27" s="16">
        <v>1.2804953406203193E-2</v>
      </c>
      <c r="AD27" s="16">
        <v>-4.2108600551336667E-2</v>
      </c>
      <c r="AE27" s="16">
        <v>-6.7965421498001471E-2</v>
      </c>
      <c r="AF27" s="16">
        <v>7.7464664929104594E-3</v>
      </c>
      <c r="AG27" s="16">
        <v>-2.6836744399233205E-2</v>
      </c>
      <c r="AH27" s="16">
        <v>-3.7915923948013588E-2</v>
      </c>
      <c r="AI27" s="16">
        <v>-3.8378867279600819E-2</v>
      </c>
      <c r="AJ27" s="16">
        <v>-2.2095144254250347E-3</v>
      </c>
      <c r="AK27" s="16">
        <v>1.7820562264865111E-2</v>
      </c>
      <c r="AL27" s="16">
        <v>-3.8137574115352908E-2</v>
      </c>
      <c r="AM27" s="16">
        <v>-2.7286677638581242E-2</v>
      </c>
      <c r="AN27" s="18">
        <v>-2.7996508773844436E-2</v>
      </c>
    </row>
    <row r="28" spans="1:40" ht="24">
      <c r="A28" s="13" t="s">
        <v>64</v>
      </c>
      <c r="B28" s="14" t="s">
        <v>41</v>
      </c>
      <c r="C28" s="15">
        <v>-4.1865673947867457E-2</v>
      </c>
      <c r="D28" s="16">
        <v>-1.2996948541970433E-2</v>
      </c>
      <c r="E28" s="16">
        <v>-6.1203925795468551E-2</v>
      </c>
      <c r="F28" s="16">
        <v>-4.1459343926849579E-2</v>
      </c>
      <c r="G28" s="16">
        <v>2.9738329855379157E-2</v>
      </c>
      <c r="H28" s="16">
        <v>-4.701080579703789E-2</v>
      </c>
      <c r="I28" s="17" t="s">
        <v>87</v>
      </c>
      <c r="J28" s="16">
        <v>-1.4808924174205011E-2</v>
      </c>
      <c r="K28" s="16">
        <v>-4.6122204567586624E-3</v>
      </c>
      <c r="L28" s="16">
        <v>-4.8064402936694992E-2</v>
      </c>
      <c r="M28" s="16">
        <v>1.0966838442919957E-2</v>
      </c>
      <c r="N28" s="16">
        <v>2.8235187247887841E-2</v>
      </c>
      <c r="O28" s="16">
        <v>2.3295332782728183E-2</v>
      </c>
      <c r="P28" s="16">
        <v>-2.5764027469789029E-2</v>
      </c>
      <c r="Q28" s="16">
        <v>-8.4530449905527664E-3</v>
      </c>
      <c r="R28" s="16">
        <v>-1.085968538638645E-2</v>
      </c>
      <c r="S28" s="16">
        <v>-5.8208726080527309E-2</v>
      </c>
      <c r="T28" s="16">
        <v>4.0922849975617674E-2</v>
      </c>
      <c r="U28" s="16">
        <v>-9.8832583500002222E-3</v>
      </c>
      <c r="V28" s="16">
        <v>9.2896773189510631E-3</v>
      </c>
      <c r="W28" s="16">
        <v>-1.7374214150265993E-2</v>
      </c>
      <c r="X28" s="16">
        <v>1.3597395909725636E-3</v>
      </c>
      <c r="Y28" s="16">
        <v>3.0382709077477053E-2</v>
      </c>
      <c r="Z28" s="16">
        <v>8.1568944931786364E-3</v>
      </c>
      <c r="AA28" s="16">
        <v>4.1831994094278435E-3</v>
      </c>
      <c r="AB28" s="16">
        <v>1.3536170512982499E-2</v>
      </c>
      <c r="AC28" s="16">
        <v>-2.2735388985702605E-2</v>
      </c>
      <c r="AD28" s="16">
        <v>6.27399908501622E-2</v>
      </c>
      <c r="AE28" s="16">
        <v>3.3676230455060019E-2</v>
      </c>
      <c r="AF28" s="16">
        <v>3.196601247621482E-2</v>
      </c>
      <c r="AG28" s="16">
        <v>4.0598136135354623E-2</v>
      </c>
      <c r="AH28" s="16">
        <v>3.1661014290591004E-2</v>
      </c>
      <c r="AI28" s="16">
        <v>4.6616253079580804E-2</v>
      </c>
      <c r="AJ28" s="16">
        <v>3.5274647776827157E-2</v>
      </c>
      <c r="AK28" s="16">
        <v>4.274370518984489E-2</v>
      </c>
      <c r="AL28" s="16">
        <v>2.5746613728265338E-2</v>
      </c>
      <c r="AM28" s="16">
        <v>2.9200631869038935E-3</v>
      </c>
      <c r="AN28" s="20" t="s">
        <v>123</v>
      </c>
    </row>
    <row r="29" spans="1:40" ht="24">
      <c r="A29" s="13" t="s">
        <v>65</v>
      </c>
      <c r="B29" s="14" t="s">
        <v>41</v>
      </c>
      <c r="C29" s="15">
        <v>3.1927848348169093E-2</v>
      </c>
      <c r="D29" s="16">
        <v>3.305753038406542E-2</v>
      </c>
      <c r="E29" s="16">
        <v>3.5801571897161037E-2</v>
      </c>
      <c r="F29" s="16">
        <v>1.9194485200237105E-2</v>
      </c>
      <c r="G29" s="16">
        <v>7.3059442942768144E-2</v>
      </c>
      <c r="H29" s="17" t="s">
        <v>124</v>
      </c>
      <c r="I29" s="16">
        <v>8.1897695929285825E-3</v>
      </c>
      <c r="J29" s="16">
        <v>1.6701312549362121E-2</v>
      </c>
      <c r="K29" s="16">
        <v>1.6789525109606365E-2</v>
      </c>
      <c r="L29" s="16">
        <v>5.2493638098767828E-3</v>
      </c>
      <c r="M29" s="16">
        <v>-2.0021246506175802E-2</v>
      </c>
      <c r="N29" s="16">
        <v>-2.9483743022797555E-2</v>
      </c>
      <c r="O29" s="16">
        <v>-7.3999254299564798E-4</v>
      </c>
      <c r="P29" s="16">
        <v>3.2807103992197516E-2</v>
      </c>
      <c r="Q29" s="16">
        <v>-1.9640306953004127E-2</v>
      </c>
      <c r="R29" s="16">
        <v>1.2377315076144485E-2</v>
      </c>
      <c r="S29" s="16">
        <v>5.2663368116241276E-2</v>
      </c>
      <c r="T29" s="16">
        <v>-7.8961892047212691E-3</v>
      </c>
      <c r="U29" s="16">
        <v>-1.457732753884459E-2</v>
      </c>
      <c r="V29" s="16">
        <v>1.8559544537639413E-2</v>
      </c>
      <c r="W29" s="16">
        <v>9.1923887779190635E-3</v>
      </c>
      <c r="X29" s="16">
        <v>9.2072499246831519E-3</v>
      </c>
      <c r="Y29" s="16">
        <v>2.3121885681311512E-2</v>
      </c>
      <c r="Z29" s="17" t="s">
        <v>88</v>
      </c>
      <c r="AA29" s="16">
        <v>3.0459260573494688E-2</v>
      </c>
      <c r="AB29" s="16">
        <v>-2.1191460439639778E-2</v>
      </c>
      <c r="AC29" s="16">
        <v>6.3824062618788105E-2</v>
      </c>
      <c r="AD29" s="16">
        <v>-3.0831578757018526E-2</v>
      </c>
      <c r="AE29" s="16">
        <v>-4.7301822423739814E-2</v>
      </c>
      <c r="AF29" s="16">
        <v>-2.2274579756481425E-2</v>
      </c>
      <c r="AG29" s="16">
        <v>-2.7999186811001341E-2</v>
      </c>
      <c r="AH29" s="16">
        <v>-2.2978684131881741E-2</v>
      </c>
      <c r="AI29" s="16">
        <v>-1.4847816855318035E-3</v>
      </c>
      <c r="AJ29" s="16">
        <v>-4.6266936511364737E-2</v>
      </c>
      <c r="AK29" s="16">
        <v>-4.5821643487253053E-3</v>
      </c>
      <c r="AL29" s="16">
        <v>-1.7188645436727018E-2</v>
      </c>
      <c r="AM29" s="16">
        <v>-2.2275535814656809E-3</v>
      </c>
      <c r="AN29" s="18">
        <v>-6.2283647116448265E-2</v>
      </c>
    </row>
    <row r="30" spans="1:40" ht="24">
      <c r="A30" s="13" t="s">
        <v>66</v>
      </c>
      <c r="B30" s="14" t="s">
        <v>41</v>
      </c>
      <c r="C30" s="15">
        <v>-4.9664310962978277E-2</v>
      </c>
      <c r="D30" s="16">
        <v>-1.8201491228609316E-2</v>
      </c>
      <c r="E30" s="16">
        <v>6.4037714677360191E-3</v>
      </c>
      <c r="F30" s="16">
        <v>-5.6908293994589396E-2</v>
      </c>
      <c r="G30" s="17" t="s">
        <v>90</v>
      </c>
      <c r="H30" s="16">
        <v>4.2839639868620253E-3</v>
      </c>
      <c r="I30" s="16">
        <v>3.0063664460133234E-2</v>
      </c>
      <c r="J30" s="16">
        <v>-2.2793468668624185E-2</v>
      </c>
      <c r="K30" s="16">
        <v>-5.7784994427377816E-3</v>
      </c>
      <c r="L30" s="16">
        <v>3.4472183918301955E-4</v>
      </c>
      <c r="M30" s="16">
        <v>-8.4030547231644104E-3</v>
      </c>
      <c r="N30" s="16">
        <v>-4.2946064025133443E-2</v>
      </c>
      <c r="O30" s="16">
        <v>1.4869744535625158E-2</v>
      </c>
      <c r="P30" s="16">
        <v>6.263230466332515E-3</v>
      </c>
      <c r="Q30" s="16">
        <v>-3.161090446284201E-2</v>
      </c>
      <c r="R30" s="16">
        <v>-1.7601039173071292E-2</v>
      </c>
      <c r="S30" s="16">
        <v>7.7310498580713096E-3</v>
      </c>
      <c r="T30" s="16">
        <v>-5.0004168676336656E-5</v>
      </c>
      <c r="U30" s="16">
        <v>2.9775656857790187E-2</v>
      </c>
      <c r="V30" s="16">
        <v>2.7098048939551121E-2</v>
      </c>
      <c r="W30" s="16">
        <v>2.2231982808919078E-2</v>
      </c>
      <c r="X30" s="16">
        <v>1.79224224237865E-3</v>
      </c>
      <c r="Y30" s="16">
        <v>-3.105884238326059E-2</v>
      </c>
      <c r="Z30" s="16">
        <v>7.3649041670389367E-2</v>
      </c>
      <c r="AA30" s="16">
        <v>4.0490242960147353E-2</v>
      </c>
      <c r="AB30" s="16">
        <v>-3.1321118504480652E-3</v>
      </c>
      <c r="AC30" s="16">
        <v>1.2550804256771658E-2</v>
      </c>
      <c r="AD30" s="16">
        <v>3.758134985316465E-2</v>
      </c>
      <c r="AE30" s="16">
        <v>7.1960774258957453E-3</v>
      </c>
      <c r="AF30" s="16">
        <v>3.8690491517981124E-2</v>
      </c>
      <c r="AG30" s="16">
        <v>3.6705297533783142E-4</v>
      </c>
      <c r="AH30" s="16">
        <v>5.938928750136868E-3</v>
      </c>
      <c r="AI30" s="16">
        <v>6.0934235837653734E-2</v>
      </c>
      <c r="AJ30" s="16">
        <v>-1.0132485803346735E-2</v>
      </c>
      <c r="AK30" s="16">
        <v>7.4992093911221153E-3</v>
      </c>
      <c r="AL30" s="16">
        <v>7.8882291163324417E-2</v>
      </c>
      <c r="AM30" s="16">
        <v>2.3094377158457167E-2</v>
      </c>
      <c r="AN30" s="18">
        <v>5.0430475756239386E-2</v>
      </c>
    </row>
    <row r="31" spans="1:40" ht="24">
      <c r="A31" s="13" t="s">
        <v>67</v>
      </c>
      <c r="B31" s="14" t="s">
        <v>41</v>
      </c>
      <c r="C31" s="15">
        <v>4.5360074173513475E-2</v>
      </c>
      <c r="D31" s="16">
        <v>-2.5524350324690952E-2</v>
      </c>
      <c r="E31" s="16">
        <v>-7.4823937282808796E-3</v>
      </c>
      <c r="F31" s="16">
        <v>2.5269498983957289E-2</v>
      </c>
      <c r="G31" s="16">
        <v>7.6725274017258082E-3</v>
      </c>
      <c r="H31" s="16">
        <v>2.2941020495460974E-2</v>
      </c>
      <c r="I31" s="16">
        <v>-5.8413695694143793E-2</v>
      </c>
      <c r="J31" s="16">
        <v>5.4556762248910325E-3</v>
      </c>
      <c r="K31" s="16">
        <v>4.3835673725133289E-3</v>
      </c>
      <c r="L31" s="16">
        <v>-2.351290470422673E-2</v>
      </c>
      <c r="M31" s="16">
        <v>-5.6595693032076726E-2</v>
      </c>
      <c r="N31" s="16">
        <v>-2.7158071852381803E-2</v>
      </c>
      <c r="O31" s="16">
        <v>-4.638123271299515E-2</v>
      </c>
      <c r="P31" s="16">
        <v>2.8999694998512134E-2</v>
      </c>
      <c r="Q31" s="16">
        <v>-3.4839417396611116E-2</v>
      </c>
      <c r="R31" s="16">
        <v>8.0293679928124129E-3</v>
      </c>
      <c r="S31" s="17" t="s">
        <v>88</v>
      </c>
      <c r="T31" s="16">
        <v>-5.2037157340530743E-2</v>
      </c>
      <c r="U31" s="16">
        <v>-3.3582916596572678E-2</v>
      </c>
      <c r="V31" s="16">
        <v>2.7968775605967524E-2</v>
      </c>
      <c r="W31" s="16">
        <v>3.2054036780310186E-2</v>
      </c>
      <c r="X31" s="16">
        <v>3.2067962120893849E-2</v>
      </c>
      <c r="Y31" s="16">
        <v>4.0218377183734728E-2</v>
      </c>
      <c r="Z31" s="16">
        <v>5.2669485120762832E-2</v>
      </c>
      <c r="AA31" s="16">
        <v>5.0511821511307967E-2</v>
      </c>
      <c r="AB31" s="16">
        <v>-5.3443860505964684E-4</v>
      </c>
      <c r="AC31" s="16">
        <v>5.1061119036012473E-2</v>
      </c>
      <c r="AD31" s="16">
        <v>2.1601915217317282E-2</v>
      </c>
      <c r="AE31" s="16">
        <v>-5.458179501203448E-2</v>
      </c>
      <c r="AF31" s="16">
        <v>1.7985486094724498E-2</v>
      </c>
      <c r="AG31" s="16">
        <v>-4.7838227622804272E-3</v>
      </c>
      <c r="AH31" s="16">
        <v>1.9115107388826588E-2</v>
      </c>
      <c r="AI31" s="16">
        <v>-1.9669457584646721E-2</v>
      </c>
      <c r="AJ31" s="16">
        <v>-2.6250245366765079E-2</v>
      </c>
      <c r="AK31" s="16">
        <v>2.3330707644559589E-2</v>
      </c>
      <c r="AL31" s="16">
        <v>7.2271754614608016E-3</v>
      </c>
      <c r="AM31" s="16">
        <v>6.1050726466127532E-2</v>
      </c>
      <c r="AN31" s="18">
        <v>-7.3138394340559686E-4</v>
      </c>
    </row>
    <row r="32" spans="1:40" ht="24">
      <c r="A32" s="13" t="s">
        <v>68</v>
      </c>
      <c r="B32" s="14" t="s">
        <v>41</v>
      </c>
      <c r="C32" s="19" t="s">
        <v>125</v>
      </c>
      <c r="D32" s="16">
        <v>1.0365657557819551E-2</v>
      </c>
      <c r="E32" s="16">
        <v>-1.1168318540383646E-2</v>
      </c>
      <c r="F32" s="16">
        <v>3.3943304418427508E-2</v>
      </c>
      <c r="G32" s="16">
        <v>4.230820223150928E-3</v>
      </c>
      <c r="H32" s="17" t="s">
        <v>126</v>
      </c>
      <c r="I32" s="16">
        <v>-4.6739234724335443E-2</v>
      </c>
      <c r="J32" s="16">
        <v>9.4657449400222804E-3</v>
      </c>
      <c r="K32" s="16">
        <v>-1.3047557658219546E-3</v>
      </c>
      <c r="L32" s="16">
        <v>3.4825277256672255E-2</v>
      </c>
      <c r="M32" s="16">
        <v>-6.8745921133673643E-2</v>
      </c>
      <c r="N32" s="16">
        <v>-5.7446279813036107E-2</v>
      </c>
      <c r="O32" s="16">
        <v>-4.6887904398414365E-2</v>
      </c>
      <c r="P32" s="16">
        <v>-9.1507617625704012E-3</v>
      </c>
      <c r="Q32" s="16">
        <v>-3.8258421422843032E-2</v>
      </c>
      <c r="R32" s="16">
        <v>-4.2512461640978855E-2</v>
      </c>
      <c r="S32" s="16">
        <v>2.2758442037644717E-2</v>
      </c>
      <c r="T32" s="16">
        <v>-5.662849561612953E-2</v>
      </c>
      <c r="U32" s="16">
        <v>8.8789020640795361E-3</v>
      </c>
      <c r="V32" s="16">
        <v>4.1237606026064333E-3</v>
      </c>
      <c r="W32" s="16">
        <v>7.0513256069697369E-2</v>
      </c>
      <c r="X32" s="16">
        <v>3.0111312137629132E-2</v>
      </c>
      <c r="Y32" s="16">
        <v>3.9165933882789834E-2</v>
      </c>
      <c r="Z32" s="17" t="s">
        <v>124</v>
      </c>
      <c r="AA32" s="16">
        <v>-8.7411224898833559E-5</v>
      </c>
      <c r="AB32" s="16">
        <v>-4.7837373000273582E-2</v>
      </c>
      <c r="AC32" s="16">
        <v>1.7142991540653432E-2</v>
      </c>
      <c r="AD32" s="16">
        <v>-1.6310937464568045E-2</v>
      </c>
      <c r="AE32" s="16">
        <v>-3.6080496689463171E-2</v>
      </c>
      <c r="AF32" s="16">
        <v>-2.822631469995908E-3</v>
      </c>
      <c r="AG32" s="16">
        <v>-1.8881943024017418E-2</v>
      </c>
      <c r="AH32" s="16">
        <v>-1.3319060934586211E-2</v>
      </c>
      <c r="AI32" s="16">
        <v>5.0693325342518775E-2</v>
      </c>
      <c r="AJ32" s="16">
        <v>1.3438492581318188E-2</v>
      </c>
      <c r="AK32" s="16">
        <v>1.5929677583240317E-2</v>
      </c>
      <c r="AL32" s="16">
        <v>1.1150470476964124E-2</v>
      </c>
      <c r="AM32" s="16">
        <v>-5.9150265472036117E-3</v>
      </c>
      <c r="AN32" s="18">
        <v>2.0601285722105917E-2</v>
      </c>
    </row>
    <row r="33" spans="1:40" ht="24">
      <c r="A33" s="13" t="s">
        <v>69</v>
      </c>
      <c r="B33" s="14" t="s">
        <v>41</v>
      </c>
      <c r="C33" s="19" t="s">
        <v>100</v>
      </c>
      <c r="D33" s="16">
        <v>-1.0736334659147199E-2</v>
      </c>
      <c r="E33" s="16">
        <v>-4.0351533702434376E-2</v>
      </c>
      <c r="F33" s="16">
        <v>2.2802253003886618E-2</v>
      </c>
      <c r="G33" s="16">
        <v>3.7077099684914204E-2</v>
      </c>
      <c r="H33" s="16">
        <v>-1.6349909469729525E-2</v>
      </c>
      <c r="I33" s="16">
        <v>6.2574969386014118E-2</v>
      </c>
      <c r="J33" s="16">
        <v>-1.6074080151677318E-2</v>
      </c>
      <c r="K33" s="16">
        <v>-5.0945556884882453E-3</v>
      </c>
      <c r="L33" s="16">
        <v>1.199923830622634E-2</v>
      </c>
      <c r="M33" s="16">
        <v>4.6443329774712966E-2</v>
      </c>
      <c r="N33" s="16">
        <v>7.6349519317987405E-2</v>
      </c>
      <c r="O33" s="16">
        <v>3.9093398500454228E-2</v>
      </c>
      <c r="P33" s="16">
        <v>3.1998377234107533E-2</v>
      </c>
      <c r="Q33" s="16">
        <v>2.5009542939779014E-2</v>
      </c>
      <c r="R33" s="16">
        <v>3.7069636463531098E-2</v>
      </c>
      <c r="S33" s="16">
        <v>2.1475388952613514E-2</v>
      </c>
      <c r="T33" s="16">
        <v>6.5066044827944161E-2</v>
      </c>
      <c r="U33" s="16">
        <v>-1.5507387721270603E-3</v>
      </c>
      <c r="V33" s="16">
        <v>-1.0408944055330513E-2</v>
      </c>
      <c r="W33" s="16">
        <v>-2.0838753571392418E-2</v>
      </c>
      <c r="X33" s="16">
        <v>-4.1681761562976059E-2</v>
      </c>
      <c r="Y33" s="16">
        <v>-3.6132142120866351E-2</v>
      </c>
      <c r="Z33" s="16">
        <v>-3.0662254208281021E-2</v>
      </c>
      <c r="AA33" s="16">
        <v>-3.5795949641262481E-2</v>
      </c>
      <c r="AB33" s="16">
        <v>-4.4640070202336728E-2</v>
      </c>
      <c r="AC33" s="16">
        <v>-2.0381556377133177E-2</v>
      </c>
      <c r="AD33" s="17" t="s">
        <v>94</v>
      </c>
      <c r="AE33" s="16">
        <v>3.1881272839631401E-2</v>
      </c>
      <c r="AF33" s="16">
        <v>-5.5916780364978014E-3</v>
      </c>
      <c r="AG33" s="16">
        <v>-4.1343470498425808E-2</v>
      </c>
      <c r="AH33" s="16">
        <v>7.4582227790743298E-3</v>
      </c>
      <c r="AI33" s="16">
        <v>-2.6790581504513803E-2</v>
      </c>
      <c r="AJ33" s="16">
        <v>3.0103650457523633E-2</v>
      </c>
      <c r="AK33" s="16">
        <v>2.4161311146271774E-2</v>
      </c>
      <c r="AL33" s="16">
        <v>-1.5542858766932791E-2</v>
      </c>
      <c r="AM33" s="16">
        <v>-6.2097083212460512E-2</v>
      </c>
      <c r="AN33" s="18">
        <v>2.417742319101486E-2</v>
      </c>
    </row>
    <row r="34" spans="1:40" ht="24">
      <c r="A34" s="13" t="s">
        <v>70</v>
      </c>
      <c r="B34" s="14" t="s">
        <v>41</v>
      </c>
      <c r="C34" s="15">
        <v>4.1391503484118058E-3</v>
      </c>
      <c r="D34" s="16">
        <v>1.6003271638301668E-2</v>
      </c>
      <c r="E34" s="16">
        <v>3.6050662802042353E-2</v>
      </c>
      <c r="F34" s="16">
        <v>-1.1193791048725263E-2</v>
      </c>
      <c r="G34" s="16">
        <v>-9.9023725864809051E-3</v>
      </c>
      <c r="H34" s="16">
        <v>1.3387088038851806E-2</v>
      </c>
      <c r="I34" s="16">
        <v>3.4860915686688559E-2</v>
      </c>
      <c r="J34" s="16">
        <v>-1.0644842145977427E-3</v>
      </c>
      <c r="K34" s="16">
        <v>3.6061520928050927E-2</v>
      </c>
      <c r="L34" s="16">
        <v>7.5504011512677188E-2</v>
      </c>
      <c r="M34" s="17" t="s">
        <v>123</v>
      </c>
      <c r="N34" s="16">
        <v>2.1203989363511169E-2</v>
      </c>
      <c r="O34" s="16">
        <v>2.7295118018509795E-2</v>
      </c>
      <c r="P34" s="16">
        <v>-3.0300997256400976E-2</v>
      </c>
      <c r="Q34" s="16">
        <v>5.5674498361467796E-2</v>
      </c>
      <c r="R34" s="16">
        <v>7.3146071132037596E-2</v>
      </c>
      <c r="S34" s="16">
        <v>-2.5894015559205476E-2</v>
      </c>
      <c r="T34" s="16">
        <v>6.7544282826913341E-2</v>
      </c>
      <c r="U34" s="16">
        <v>-2.659762414250888E-2</v>
      </c>
      <c r="V34" s="16">
        <v>2.3827396422243224E-3</v>
      </c>
      <c r="W34" s="16">
        <v>-6.5397885407663628E-2</v>
      </c>
      <c r="X34" s="16">
        <v>-2.1575571795045428E-3</v>
      </c>
      <c r="Y34" s="16">
        <v>9.4248451192125229E-3</v>
      </c>
      <c r="Z34" s="16">
        <v>-4.5621398048831488E-2</v>
      </c>
      <c r="AA34" s="16">
        <v>-1.2929401356892011E-2</v>
      </c>
      <c r="AB34" s="16">
        <v>-4.4475702924589119E-2</v>
      </c>
      <c r="AC34" s="16">
        <v>-2.353886677771614E-2</v>
      </c>
      <c r="AD34" s="16">
        <v>2.9875996779133537E-2</v>
      </c>
      <c r="AE34" s="16">
        <v>-2.1828507865883268E-4</v>
      </c>
      <c r="AF34" s="16">
        <v>-7.940342988019938E-3</v>
      </c>
      <c r="AG34" s="16">
        <v>6.7630713802706917E-4</v>
      </c>
      <c r="AH34" s="16">
        <v>6.7027746475070947E-3</v>
      </c>
      <c r="AI34" s="16">
        <v>-3.8728851321616992E-2</v>
      </c>
      <c r="AJ34" s="17" t="s">
        <v>95</v>
      </c>
      <c r="AK34" s="16">
        <v>-8.2592447712174343E-3</v>
      </c>
      <c r="AL34" s="16">
        <v>-2.3636490384694547E-2</v>
      </c>
      <c r="AM34" s="16">
        <v>-1.9597738762908358E-2</v>
      </c>
      <c r="AN34" s="18">
        <v>4.9920861165262349E-2</v>
      </c>
    </row>
    <row r="35" spans="1:40" ht="24">
      <c r="A35" s="13" t="s">
        <v>71</v>
      </c>
      <c r="B35" s="14" t="s">
        <v>41</v>
      </c>
      <c r="C35" s="15">
        <v>3.6387928528507842E-2</v>
      </c>
      <c r="D35" s="16">
        <v>-2.4078672900806199E-2</v>
      </c>
      <c r="E35" s="16">
        <v>-3.770112913211715E-2</v>
      </c>
      <c r="F35" s="16">
        <v>-3.7129176163903981E-2</v>
      </c>
      <c r="G35" s="16">
        <v>-4.1728447099973517E-2</v>
      </c>
      <c r="H35" s="16">
        <v>-5.6771838900695343E-2</v>
      </c>
      <c r="I35" s="16">
        <v>2.7795574132931111E-2</v>
      </c>
      <c r="J35" s="16">
        <v>3.2430316295447743E-2</v>
      </c>
      <c r="K35" s="16">
        <v>4.5005042184105924E-3</v>
      </c>
      <c r="L35" s="16">
        <v>5.4144618167165431E-3</v>
      </c>
      <c r="M35" s="16">
        <v>4.4420687668212545E-3</v>
      </c>
      <c r="N35" s="17" t="s">
        <v>97</v>
      </c>
      <c r="O35" s="16">
        <v>-2.7225259420012738E-2</v>
      </c>
      <c r="P35" s="16">
        <v>-4.6744927391261015E-2</v>
      </c>
      <c r="Q35" s="16">
        <v>-1.8542097948595189E-2</v>
      </c>
      <c r="R35" s="16">
        <v>-5.5752911478152894E-2</v>
      </c>
      <c r="S35" s="16">
        <v>-2.6608238308120636E-2</v>
      </c>
      <c r="T35" s="16">
        <v>7.8044536004653053E-2</v>
      </c>
      <c r="U35" s="16">
        <v>-1.7236334922383582E-3</v>
      </c>
      <c r="V35" s="16">
        <v>5.4200231118726799E-3</v>
      </c>
      <c r="W35" s="16">
        <v>-1.1315390269606761E-3</v>
      </c>
      <c r="X35" s="16">
        <v>9.5346746085280475E-4</v>
      </c>
      <c r="Y35" s="17" t="s">
        <v>89</v>
      </c>
      <c r="Z35" s="16">
        <v>-2.88918381656353E-2</v>
      </c>
      <c r="AA35" s="16">
        <v>5.0243599048598684E-3</v>
      </c>
      <c r="AB35" s="16">
        <v>5.7531696829707874E-3</v>
      </c>
      <c r="AC35" s="16">
        <v>2.7044606765278239E-2</v>
      </c>
      <c r="AD35" s="16">
        <v>7.5251908262729733E-2</v>
      </c>
      <c r="AE35" s="16">
        <v>-1.4373425250522324E-2</v>
      </c>
      <c r="AF35" s="16">
        <v>-1.1533110211563572E-3</v>
      </c>
      <c r="AG35" s="16">
        <v>2.901350154502225E-2</v>
      </c>
      <c r="AH35" s="16">
        <v>2.1697236455009029E-2</v>
      </c>
      <c r="AI35" s="16">
        <v>2.2059764959924521E-2</v>
      </c>
      <c r="AJ35" s="16">
        <v>2.1129524287709964E-2</v>
      </c>
      <c r="AK35" s="16">
        <v>6.2319809264641077E-2</v>
      </c>
      <c r="AL35" s="16">
        <v>1.5055917869544423E-3</v>
      </c>
      <c r="AM35" s="16">
        <v>9.482093764634986E-3</v>
      </c>
      <c r="AN35" s="20" t="s">
        <v>89</v>
      </c>
    </row>
    <row r="36" spans="1:40" ht="24">
      <c r="A36" s="13" t="s">
        <v>72</v>
      </c>
      <c r="B36" s="14" t="s">
        <v>41</v>
      </c>
      <c r="C36" s="19" t="s">
        <v>127</v>
      </c>
      <c r="D36" s="16">
        <v>-2.3190751244106379E-3</v>
      </c>
      <c r="E36" s="16">
        <v>-1.8516218811892859E-2</v>
      </c>
      <c r="F36" s="16">
        <v>1.4335957325802926E-2</v>
      </c>
      <c r="G36" s="16">
        <v>-8.1589567100234812E-3</v>
      </c>
      <c r="H36" s="16">
        <v>-6.7736425425831026E-2</v>
      </c>
      <c r="I36" s="16">
        <v>1.0770937833136545E-2</v>
      </c>
      <c r="J36" s="16">
        <v>-2.370766902338272E-2</v>
      </c>
      <c r="K36" s="16">
        <v>-7.4841595548507181E-2</v>
      </c>
      <c r="L36" s="16">
        <v>4.6887362002739644E-2</v>
      </c>
      <c r="M36" s="17" t="s">
        <v>99</v>
      </c>
      <c r="N36" s="16">
        <v>4.3940525335829086E-3</v>
      </c>
      <c r="O36" s="16">
        <v>2.3745088323124115E-2</v>
      </c>
      <c r="P36" s="16">
        <v>-1.1974360315012525E-2</v>
      </c>
      <c r="Q36" s="16">
        <v>-4.3161278438047797E-2</v>
      </c>
      <c r="R36" s="16">
        <v>-1.007319346264051E-2</v>
      </c>
      <c r="S36" s="16">
        <v>-5.5260048949642239E-2</v>
      </c>
      <c r="T36" s="16">
        <v>1.7547077404685859E-2</v>
      </c>
      <c r="U36" s="16">
        <v>6.5452713133910346E-3</v>
      </c>
      <c r="V36" s="16">
        <v>1.2142812617870837E-2</v>
      </c>
      <c r="W36" s="16">
        <v>2.8850869062040999E-2</v>
      </c>
      <c r="X36" s="16">
        <v>3.438104083835733E-2</v>
      </c>
      <c r="Y36" s="16">
        <v>7.8031114941864183E-2</v>
      </c>
      <c r="Z36" s="16">
        <v>-1.9557841782248588E-2</v>
      </c>
      <c r="AA36" s="16">
        <v>1.0749172826130615E-2</v>
      </c>
      <c r="AB36" s="16">
        <v>-2.3970800695753216E-2</v>
      </c>
      <c r="AC36" s="16">
        <v>-7.6117298474335099E-3</v>
      </c>
      <c r="AD36" s="16">
        <v>4.5636149967665622E-2</v>
      </c>
      <c r="AE36" s="16">
        <v>6.2454885238542764E-2</v>
      </c>
      <c r="AF36" s="16">
        <v>5.7625531357816855E-3</v>
      </c>
      <c r="AG36" s="16">
        <v>3.098010945144793E-2</v>
      </c>
      <c r="AH36" s="16">
        <v>2.9190260558171789E-2</v>
      </c>
      <c r="AI36" s="16">
        <v>2.4174813678424334E-2</v>
      </c>
      <c r="AJ36" s="16">
        <v>8.0993787003075912E-2</v>
      </c>
      <c r="AK36" s="16">
        <v>6.5022879465049116E-2</v>
      </c>
      <c r="AL36" s="16">
        <v>2.9132953281118722E-2</v>
      </c>
      <c r="AM36" s="16">
        <v>-1.2787638328619629E-2</v>
      </c>
      <c r="AN36" s="18">
        <v>6.0139423135901655E-2</v>
      </c>
    </row>
    <row r="37" spans="1:40" ht="24">
      <c r="A37" s="13" t="s">
        <v>73</v>
      </c>
      <c r="B37" s="14" t="s">
        <v>41</v>
      </c>
      <c r="C37" s="19" t="s">
        <v>105</v>
      </c>
      <c r="D37" s="17" t="s">
        <v>99</v>
      </c>
      <c r="E37" s="16">
        <v>-4.1574410052094141E-2</v>
      </c>
      <c r="F37" s="16">
        <v>4.382840553366249E-2</v>
      </c>
      <c r="G37" s="16">
        <v>-1.7609662495807803E-2</v>
      </c>
      <c r="H37" s="16">
        <v>1.0228943895156198E-2</v>
      </c>
      <c r="I37" s="16">
        <v>-1.2757174200521562E-2</v>
      </c>
      <c r="J37" s="16">
        <v>-1.5336901086997234E-2</v>
      </c>
      <c r="K37" s="16">
        <v>-3.6086710569384041E-2</v>
      </c>
      <c r="L37" s="16">
        <v>4.1976421008778284E-2</v>
      </c>
      <c r="M37" s="16">
        <v>-2.3266739727368698E-3</v>
      </c>
      <c r="N37" s="16">
        <v>-2.3983785463734197E-2</v>
      </c>
      <c r="O37" s="16">
        <v>-7.2251196534572321E-2</v>
      </c>
      <c r="P37" s="16">
        <v>-2.82575768398418E-2</v>
      </c>
      <c r="Q37" s="16">
        <v>-3.2905598925428853E-2</v>
      </c>
      <c r="R37" s="16">
        <v>-3.0346476134394149E-2</v>
      </c>
      <c r="S37" s="16">
        <v>-2.4934019582677679E-2</v>
      </c>
      <c r="T37" s="16">
        <v>-4.0975384059226364E-2</v>
      </c>
      <c r="U37" s="17" t="s">
        <v>128</v>
      </c>
      <c r="V37" s="16">
        <v>3.2830359183856551E-2</v>
      </c>
      <c r="W37" s="16">
        <v>5.3982124695543907E-2</v>
      </c>
      <c r="X37" s="16">
        <v>6.4720633871036173E-2</v>
      </c>
      <c r="Y37" s="17" t="s">
        <v>129</v>
      </c>
      <c r="Z37" s="16">
        <v>3.2287421921301483E-2</v>
      </c>
      <c r="AA37" s="16">
        <v>3.4263809815347254E-2</v>
      </c>
      <c r="AB37" s="16">
        <v>-1.000308477605567E-2</v>
      </c>
      <c r="AC37" s="16">
        <v>-1.7296790881521387E-2</v>
      </c>
      <c r="AD37" s="16">
        <v>-1.0567226389509585E-2</v>
      </c>
      <c r="AE37" s="16">
        <v>-1.2929009415419237E-2</v>
      </c>
      <c r="AF37" s="16">
        <v>1.3613687346189379E-2</v>
      </c>
      <c r="AG37" s="16">
        <v>-1.1309668125535749E-2</v>
      </c>
      <c r="AH37" s="16">
        <v>4.9998939894459107E-3</v>
      </c>
      <c r="AI37" s="16">
        <v>2.3923072042720213E-2</v>
      </c>
      <c r="AJ37" s="16">
        <v>1.5812388013078025E-2</v>
      </c>
      <c r="AK37" s="16">
        <v>3.0527943496768281E-2</v>
      </c>
      <c r="AL37" s="16">
        <v>-1.1600131345221205E-2</v>
      </c>
      <c r="AM37" s="16">
        <v>-1.4553878481074345E-2</v>
      </c>
      <c r="AN37" s="18">
        <v>2.0763836369960174E-2</v>
      </c>
    </row>
    <row r="38" spans="1:40" ht="24">
      <c r="A38" s="13" t="s">
        <v>74</v>
      </c>
      <c r="B38" s="14" t="s">
        <v>41</v>
      </c>
      <c r="C38" s="15">
        <v>7.5870638105435428E-2</v>
      </c>
      <c r="D38" s="16">
        <v>4.1438817387151369E-2</v>
      </c>
      <c r="E38" s="16">
        <v>1.1173906680378223E-2</v>
      </c>
      <c r="F38" s="16">
        <v>1.5076536141861214E-2</v>
      </c>
      <c r="G38" s="16">
        <v>2.8922648258734293E-4</v>
      </c>
      <c r="H38" s="16">
        <v>3.3958404904257333E-2</v>
      </c>
      <c r="I38" s="16">
        <v>-4.638044883731679E-2</v>
      </c>
      <c r="J38" s="16">
        <v>-7.6197955420926021E-3</v>
      </c>
      <c r="K38" s="16">
        <v>-2.6258847780132138E-2</v>
      </c>
      <c r="L38" s="17" t="s">
        <v>104</v>
      </c>
      <c r="M38" s="16">
        <v>4.630703917179179E-2</v>
      </c>
      <c r="N38" s="16">
        <v>5.4074794239116894E-3</v>
      </c>
      <c r="O38" s="16">
        <v>-4.6933563383366031E-2</v>
      </c>
      <c r="P38" s="16">
        <v>-5.0889887615373927E-2</v>
      </c>
      <c r="Q38" s="16">
        <v>-3.1951541899406827E-2</v>
      </c>
      <c r="R38" s="16">
        <v>-5.7120341778901199E-2</v>
      </c>
      <c r="S38" s="16">
        <v>-2.257407022128826E-2</v>
      </c>
      <c r="T38" s="16">
        <v>-2.6542056131506356E-2</v>
      </c>
      <c r="U38" s="16">
        <v>4.8115876349974294E-2</v>
      </c>
      <c r="V38" s="16">
        <v>5.9545686878140928E-2</v>
      </c>
      <c r="W38" s="17" t="s">
        <v>101</v>
      </c>
      <c r="X38" s="16">
        <v>5.1601805047008578E-2</v>
      </c>
      <c r="Y38" s="17" t="s">
        <v>130</v>
      </c>
      <c r="Z38" s="16">
        <v>5.0734266892130198E-3</v>
      </c>
      <c r="AA38" s="16">
        <v>9.6079850316765081E-3</v>
      </c>
      <c r="AB38" s="16">
        <v>-8.37632500924009E-3</v>
      </c>
      <c r="AC38" s="16">
        <v>-1.4077321463663008E-2</v>
      </c>
      <c r="AD38" s="16">
        <v>1.1563644766552734E-2</v>
      </c>
      <c r="AE38" s="16">
        <v>1.710065839001124E-2</v>
      </c>
      <c r="AF38" s="16">
        <v>-2.5379960151990861E-2</v>
      </c>
      <c r="AG38" s="16">
        <v>3.1416362512896673E-2</v>
      </c>
      <c r="AH38" s="16">
        <v>4.3183053787239018E-3</v>
      </c>
      <c r="AI38" s="16">
        <v>2.6306741127388088E-2</v>
      </c>
      <c r="AJ38" s="16">
        <v>7.3723129825277817E-2</v>
      </c>
      <c r="AK38" s="16">
        <v>1.0538792120506674E-2</v>
      </c>
      <c r="AL38" s="16">
        <v>3.0189720010403348E-2</v>
      </c>
      <c r="AM38" s="16">
        <v>-4.5488367202843388E-3</v>
      </c>
      <c r="AN38" s="18">
        <v>-2.0795738798271821E-2</v>
      </c>
    </row>
    <row r="39" spans="1:40" ht="24">
      <c r="A39" s="13" t="s">
        <v>75</v>
      </c>
      <c r="B39" s="14" t="s">
        <v>41</v>
      </c>
      <c r="C39" s="15">
        <v>3.8209222553062396E-2</v>
      </c>
      <c r="D39" s="16">
        <v>2.0476439864195478E-2</v>
      </c>
      <c r="E39" s="16">
        <v>-7.5710417146013977E-3</v>
      </c>
      <c r="F39" s="16">
        <v>2.7731139913757381E-2</v>
      </c>
      <c r="G39" s="16">
        <v>4.8139830496653942E-2</v>
      </c>
      <c r="H39" s="16">
        <v>1.997474855627308E-2</v>
      </c>
      <c r="I39" s="16">
        <v>7.8726104297306115E-2</v>
      </c>
      <c r="J39" s="16">
        <v>2.0012335379367925E-2</v>
      </c>
      <c r="K39" s="16">
        <v>-1.7667496508322236E-2</v>
      </c>
      <c r="L39" s="16">
        <v>-2.083785427809327E-2</v>
      </c>
      <c r="M39" s="16">
        <v>5.92344276012177E-2</v>
      </c>
      <c r="N39" s="17" t="s">
        <v>109</v>
      </c>
      <c r="O39" s="16">
        <v>3.6608517400650339E-2</v>
      </c>
      <c r="P39" s="16">
        <v>-8.4461940339684207E-3</v>
      </c>
      <c r="Q39" s="16">
        <v>3.4671949868044665E-3</v>
      </c>
      <c r="R39" s="16">
        <v>-2.9117740417513555E-2</v>
      </c>
      <c r="S39" s="16">
        <v>-7.6906977998847143E-4</v>
      </c>
      <c r="T39" s="17" t="s">
        <v>100</v>
      </c>
      <c r="U39" s="16">
        <v>-5.150337807563575E-2</v>
      </c>
      <c r="V39" s="16">
        <v>-2.2060437391603765E-2</v>
      </c>
      <c r="W39" s="16">
        <v>-4.4791511092206693E-2</v>
      </c>
      <c r="X39" s="16">
        <v>-2.6818585436662941E-2</v>
      </c>
      <c r="Y39" s="16">
        <v>3.2927891132866469E-2</v>
      </c>
      <c r="Z39" s="16">
        <v>-5.998313393936959E-2</v>
      </c>
      <c r="AA39" s="16">
        <v>-5.9101526519868608E-2</v>
      </c>
      <c r="AB39" s="16">
        <v>-4.8826698776500137E-2</v>
      </c>
      <c r="AC39" s="16">
        <v>-8.5963185841644394E-3</v>
      </c>
      <c r="AD39" s="16">
        <v>2.3479071295136506E-2</v>
      </c>
      <c r="AE39" s="16">
        <v>4.7320777876372205E-2</v>
      </c>
      <c r="AF39" s="16">
        <v>-5.5317689029005759E-2</v>
      </c>
      <c r="AG39" s="16">
        <v>3.9680293006220127E-2</v>
      </c>
      <c r="AH39" s="16">
        <v>-1.8772032957499706E-2</v>
      </c>
      <c r="AI39" s="16">
        <v>-3.3857993215697978E-3</v>
      </c>
      <c r="AJ39" s="16">
        <v>4.8800633325330654E-2</v>
      </c>
      <c r="AK39" s="16">
        <v>-1.176101402153878E-2</v>
      </c>
      <c r="AL39" s="16">
        <v>-2.1393441139909562E-2</v>
      </c>
      <c r="AM39" s="16">
        <v>-8.3685032348252367E-3</v>
      </c>
      <c r="AN39" s="20" t="s">
        <v>131</v>
      </c>
    </row>
    <row r="40" spans="1:40" ht="24">
      <c r="A40" s="13" t="s">
        <v>76</v>
      </c>
      <c r="B40" s="14" t="s">
        <v>41</v>
      </c>
      <c r="C40" s="15">
        <v>1.4160159846750897E-2</v>
      </c>
      <c r="D40" s="17" t="s">
        <v>123</v>
      </c>
      <c r="E40" s="16">
        <v>-2.4075098882167981E-2</v>
      </c>
      <c r="F40" s="16">
        <v>4.3366233056385893E-2</v>
      </c>
      <c r="G40" s="16">
        <v>-2.9560452561762325E-2</v>
      </c>
      <c r="H40" s="16">
        <v>3.7877793640686712E-2</v>
      </c>
      <c r="I40" s="16">
        <v>2.9129894265232971E-2</v>
      </c>
      <c r="J40" s="16">
        <v>2.1032154365249561E-2</v>
      </c>
      <c r="K40" s="16">
        <v>1.6962740817810459E-2</v>
      </c>
      <c r="L40" s="17" t="s">
        <v>132</v>
      </c>
      <c r="M40" s="16">
        <v>7.6588848601515019E-2</v>
      </c>
      <c r="N40" s="17" t="s">
        <v>109</v>
      </c>
      <c r="O40" s="16">
        <v>5.3720743953488512E-2</v>
      </c>
      <c r="P40" s="16">
        <v>5.3881655122977419E-3</v>
      </c>
      <c r="Q40" s="16">
        <v>-2.4640388821262276E-2</v>
      </c>
      <c r="R40" s="16">
        <v>-2.6309498894616212E-2</v>
      </c>
      <c r="S40" s="16">
        <v>3.8443980440347199E-2</v>
      </c>
      <c r="T40" s="16">
        <v>3.5674240537694531E-2</v>
      </c>
      <c r="U40" s="16">
        <v>-8.8978250546130032E-3</v>
      </c>
      <c r="V40" s="16">
        <v>1.251438863389619E-2</v>
      </c>
      <c r="W40" s="16">
        <v>3.0739164823605516E-2</v>
      </c>
      <c r="X40" s="16">
        <v>-2.1875184819807214E-2</v>
      </c>
      <c r="Y40" s="17" t="s">
        <v>108</v>
      </c>
      <c r="Z40" s="16">
        <v>2.2156394737536403E-2</v>
      </c>
      <c r="AA40" s="16">
        <v>-3.8433454738799E-2</v>
      </c>
      <c r="AB40" s="16">
        <v>-1.3588946377972005E-2</v>
      </c>
      <c r="AC40" s="16">
        <v>-1.7844188790084113E-3</v>
      </c>
      <c r="AD40" s="16">
        <v>-3.4791128821834341E-2</v>
      </c>
      <c r="AE40" s="16">
        <v>-5.0386978300770463E-2</v>
      </c>
      <c r="AF40" s="16">
        <v>-5.3309931409091078E-2</v>
      </c>
      <c r="AG40" s="16">
        <v>9.7861279499456867E-3</v>
      </c>
      <c r="AH40" s="16">
        <v>-4.7529863975658539E-2</v>
      </c>
      <c r="AI40" s="16">
        <v>8.3918416550895526E-3</v>
      </c>
      <c r="AJ40" s="16">
        <v>9.263268399297574E-3</v>
      </c>
      <c r="AK40" s="16">
        <v>-1.1771975262567104E-2</v>
      </c>
      <c r="AL40" s="16">
        <v>-2.5025476602402699E-2</v>
      </c>
      <c r="AM40" s="16">
        <v>-4.8247005115814395E-2</v>
      </c>
      <c r="AN40" s="18">
        <v>3.2732772094830269E-2</v>
      </c>
    </row>
    <row r="41" spans="1:40" ht="24">
      <c r="A41" s="13" t="s">
        <v>77</v>
      </c>
      <c r="B41" s="14" t="s">
        <v>41</v>
      </c>
      <c r="C41" s="15">
        <v>3.8617843425517474E-2</v>
      </c>
      <c r="D41" s="16">
        <v>-4.0165019544505187E-2</v>
      </c>
      <c r="E41" s="16">
        <v>-2.4801105709987697E-2</v>
      </c>
      <c r="F41" s="16">
        <v>-4.7790998228594804E-2</v>
      </c>
      <c r="G41" s="16">
        <v>-3.5603373021401227E-5</v>
      </c>
      <c r="H41" s="16">
        <v>-5.4654017996487288E-2</v>
      </c>
      <c r="I41" s="16">
        <v>3.9319972552086802E-2</v>
      </c>
      <c r="J41" s="16">
        <v>-3.1685746746328479E-2</v>
      </c>
      <c r="K41" s="16">
        <v>-9.581217791743318E-3</v>
      </c>
      <c r="L41" s="16">
        <v>-2.6414351934585172E-2</v>
      </c>
      <c r="M41" s="16">
        <v>1.7206006445076708E-2</v>
      </c>
      <c r="N41" s="16">
        <v>7.6120554153481609E-2</v>
      </c>
      <c r="O41" s="16">
        <v>-9.4973869725688135E-4</v>
      </c>
      <c r="P41" s="16">
        <v>-3.9854468793545192E-2</v>
      </c>
      <c r="Q41" s="16">
        <v>-1.7493250163665437E-2</v>
      </c>
      <c r="R41" s="16">
        <v>1.6509957786832726E-2</v>
      </c>
      <c r="S41" s="16">
        <v>-4.9760684853019224E-2</v>
      </c>
      <c r="T41" s="17" t="s">
        <v>133</v>
      </c>
      <c r="U41" s="16">
        <v>5.9388312471356265E-3</v>
      </c>
      <c r="V41" s="16">
        <v>3.0886302108842234E-4</v>
      </c>
      <c r="W41" s="16">
        <v>1.7240963895261439E-2</v>
      </c>
      <c r="X41" s="16">
        <v>2.0516107660368585E-2</v>
      </c>
      <c r="Y41" s="16">
        <v>3.5653401438125822E-2</v>
      </c>
      <c r="Z41" s="16">
        <v>-7.6149055137060663E-3</v>
      </c>
      <c r="AA41" s="16">
        <v>2.1233132815894964E-2</v>
      </c>
      <c r="AB41" s="16">
        <v>1.5093705743689897E-2</v>
      </c>
      <c r="AC41" s="16">
        <v>-3.6421524451770694E-2</v>
      </c>
      <c r="AD41" s="16">
        <v>6.2554148824168279E-2</v>
      </c>
      <c r="AE41" s="16">
        <v>7.6865034559241693E-2</v>
      </c>
      <c r="AF41" s="16">
        <v>-2.6790291034403561E-2</v>
      </c>
      <c r="AG41" s="17" t="s">
        <v>81</v>
      </c>
      <c r="AH41" s="16">
        <v>3.9413544090711843E-2</v>
      </c>
      <c r="AI41" s="16">
        <v>5.1561881463339669E-2</v>
      </c>
      <c r="AJ41" s="16">
        <v>6.5546509287655888E-2</v>
      </c>
      <c r="AK41" s="16">
        <v>2.8203915376039421E-2</v>
      </c>
      <c r="AL41" s="16">
        <v>1.6331187835183104E-2</v>
      </c>
      <c r="AM41" s="16">
        <v>-3.11245634071897E-2</v>
      </c>
      <c r="AN41" s="20" t="s">
        <v>100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1.0570974491947468E-7</v>
      </c>
      <c r="E48" s="10">
        <f t="shared" ref="E48:AN48" si="0">$C5^2*E5^2</f>
        <v>3.2331558541703089E-7</v>
      </c>
      <c r="F48" s="10">
        <f t="shared" si="0"/>
        <v>3.5689843670163107E-10</v>
      </c>
      <c r="G48" s="10">
        <f t="shared" si="0"/>
        <v>1.1069835110851231E-10</v>
      </c>
      <c r="H48" s="10">
        <f t="shared" si="0"/>
        <v>2.8732328485622401E-7</v>
      </c>
      <c r="I48" s="10">
        <f t="shared" si="0"/>
        <v>1.3131344986122292E-6</v>
      </c>
      <c r="J48" s="10">
        <f t="shared" si="0"/>
        <v>8.6358517502626963E-9</v>
      </c>
      <c r="K48" s="10">
        <f t="shared" si="0"/>
        <v>5.4692717338688016E-10</v>
      </c>
      <c r="L48" s="10">
        <f t="shared" si="0"/>
        <v>8.3920714911273939E-7</v>
      </c>
      <c r="M48" s="10">
        <f t="shared" si="0"/>
        <v>7.9536564880978419E-7</v>
      </c>
      <c r="N48" s="10">
        <f t="shared" si="0"/>
        <v>6.9286303479922314E-7</v>
      </c>
      <c r="O48" s="10">
        <f t="shared" si="0"/>
        <v>2.3488661163794915E-6</v>
      </c>
      <c r="P48" s="10">
        <f t="shared" si="0"/>
        <v>2.1588027851537658E-9</v>
      </c>
      <c r="Q48" s="10">
        <f t="shared" si="0"/>
        <v>1.3142699607686209E-6</v>
      </c>
      <c r="R48" s="10">
        <f t="shared" si="0"/>
        <v>1.2400752989244636E-8</v>
      </c>
      <c r="S48" s="10">
        <f t="shared" si="0"/>
        <v>1.821611110445984E-8</v>
      </c>
      <c r="T48" s="11">
        <f t="shared" si="0"/>
        <v>6.6553257216227514E-6</v>
      </c>
      <c r="U48" s="10">
        <f t="shared" si="0"/>
        <v>5.2077897860587794E-7</v>
      </c>
      <c r="V48" s="10">
        <f t="shared" si="0"/>
        <v>1.0060228534259663E-6</v>
      </c>
      <c r="W48" s="10">
        <f t="shared" si="0"/>
        <v>3.2891082887164236E-8</v>
      </c>
      <c r="X48" s="10">
        <f t="shared" si="0"/>
        <v>5.6471200584756975E-7</v>
      </c>
      <c r="Y48" s="10">
        <f t="shared" si="0"/>
        <v>8.168929907685577E-8</v>
      </c>
      <c r="Z48" s="10">
        <f t="shared" si="0"/>
        <v>6.1935875376147027E-7</v>
      </c>
      <c r="AA48" s="10">
        <f t="shared" si="0"/>
        <v>3.7637912144802752E-8</v>
      </c>
      <c r="AB48" s="10">
        <f t="shared" si="0"/>
        <v>5.0857527667301406E-8</v>
      </c>
      <c r="AC48" s="10">
        <f t="shared" si="0"/>
        <v>1.3311194323504663E-6</v>
      </c>
      <c r="AD48" s="10">
        <f t="shared" si="0"/>
        <v>1.3664569382872833E-6</v>
      </c>
      <c r="AE48" s="10">
        <f t="shared" si="0"/>
        <v>7.2565271436944902E-8</v>
      </c>
      <c r="AF48" s="10">
        <f t="shared" si="0"/>
        <v>1.1509536682829703E-6</v>
      </c>
      <c r="AG48" s="11">
        <f t="shared" si="0"/>
        <v>7.4506406080651622E-4</v>
      </c>
      <c r="AH48" s="10">
        <f t="shared" si="0"/>
        <v>3.2376595580803722E-8</v>
      </c>
      <c r="AI48" s="10">
        <f t="shared" si="0"/>
        <v>2.1909083408935133E-6</v>
      </c>
      <c r="AJ48" s="10">
        <f t="shared" si="0"/>
        <v>3.7439992796116592E-10</v>
      </c>
      <c r="AK48" s="10">
        <f t="shared" si="0"/>
        <v>1.0802203586971752E-7</v>
      </c>
      <c r="AL48" s="10">
        <f t="shared" si="0"/>
        <v>9.4884552044289449E-9</v>
      </c>
      <c r="AM48" s="10">
        <f t="shared" si="0"/>
        <v>2.1068593185243423E-8</v>
      </c>
      <c r="AN48" s="12">
        <f t="shared" si="0"/>
        <v>1.3415112547711559E-6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2.4238079334849593E-7</v>
      </c>
      <c r="E49" s="16">
        <f t="shared" si="1"/>
        <v>3.8094306520484758E-7</v>
      </c>
      <c r="F49" s="16">
        <f t="shared" si="1"/>
        <v>2.8814515579556145E-7</v>
      </c>
      <c r="G49" s="16">
        <f t="shared" si="1"/>
        <v>1.3666972586320731E-8</v>
      </c>
      <c r="H49" s="16">
        <f t="shared" si="1"/>
        <v>6.3991828079537419E-8</v>
      </c>
      <c r="I49" s="16">
        <f t="shared" si="1"/>
        <v>4.5615790714327261E-7</v>
      </c>
      <c r="J49" s="16">
        <f t="shared" si="1"/>
        <v>3.3132809887954263E-7</v>
      </c>
      <c r="K49" s="16">
        <f t="shared" si="1"/>
        <v>2.3484189732126614E-9</v>
      </c>
      <c r="L49" s="16">
        <f t="shared" si="1"/>
        <v>2.967712412491157E-8</v>
      </c>
      <c r="M49" s="16">
        <f t="shared" si="1"/>
        <v>1.0998342516989693E-6</v>
      </c>
      <c r="N49" s="16">
        <f t="shared" si="1"/>
        <v>1.0024941064090868E-6</v>
      </c>
      <c r="O49" s="16">
        <f t="shared" si="1"/>
        <v>1.0968359188184357E-7</v>
      </c>
      <c r="P49" s="16">
        <f t="shared" si="1"/>
        <v>1.6471779088644118E-8</v>
      </c>
      <c r="Q49" s="16">
        <f t="shared" si="1"/>
        <v>1.9748670580734693E-8</v>
      </c>
      <c r="R49" s="16">
        <f t="shared" si="1"/>
        <v>1.3756853369871802E-8</v>
      </c>
      <c r="S49" s="16">
        <f t="shared" si="1"/>
        <v>1.3482224363851667E-7</v>
      </c>
      <c r="T49" s="16">
        <f t="shared" si="1"/>
        <v>2.1599542040630448E-7</v>
      </c>
      <c r="U49" s="16">
        <f t="shared" si="1"/>
        <v>3.9398699048134607E-9</v>
      </c>
      <c r="V49" s="16">
        <f t="shared" si="1"/>
        <v>1.7384765641082067E-7</v>
      </c>
      <c r="W49" s="16">
        <f t="shared" si="1"/>
        <v>3.2163793373510818E-8</v>
      </c>
      <c r="X49" s="16">
        <f t="shared" si="1"/>
        <v>7.8036146654704903E-8</v>
      </c>
      <c r="Y49" s="16">
        <f t="shared" si="1"/>
        <v>3.7846343730732895E-8</v>
      </c>
      <c r="Z49" s="16">
        <f t="shared" si="1"/>
        <v>5.2645305863012749E-9</v>
      </c>
      <c r="AA49" s="16">
        <f t="shared" si="1"/>
        <v>1.6947211233277344E-8</v>
      </c>
      <c r="AB49" s="16">
        <f t="shared" si="1"/>
        <v>3.4382117226546868E-7</v>
      </c>
      <c r="AC49" s="16">
        <f t="shared" si="1"/>
        <v>1.2004653854491364E-7</v>
      </c>
      <c r="AD49" s="16">
        <f t="shared" si="1"/>
        <v>1.4615701450852841E-7</v>
      </c>
      <c r="AE49" s="16">
        <f t="shared" si="1"/>
        <v>4.1251319879733841E-8</v>
      </c>
      <c r="AF49" s="16">
        <f t="shared" si="1"/>
        <v>1.4128679918195525E-7</v>
      </c>
      <c r="AG49" s="16">
        <f t="shared" si="1"/>
        <v>3.3881631421358191E-8</v>
      </c>
      <c r="AH49" s="16">
        <f t="shared" si="1"/>
        <v>1.3932166313384183E-8</v>
      </c>
      <c r="AI49" s="16">
        <f t="shared" si="1"/>
        <v>5.4672217714823319E-9</v>
      </c>
      <c r="AJ49" s="16">
        <f t="shared" si="1"/>
        <v>1.740770336546395E-8</v>
      </c>
      <c r="AK49" s="17">
        <f t="shared" si="1"/>
        <v>2.2939963913853426E-4</v>
      </c>
      <c r="AL49" s="16">
        <f t="shared" si="1"/>
        <v>3.7215079073194032E-9</v>
      </c>
      <c r="AM49" s="16">
        <f t="shared" si="1"/>
        <v>5.7897845964910036E-8</v>
      </c>
      <c r="AN49" s="18">
        <f t="shared" si="1"/>
        <v>3.7312340328603255E-8</v>
      </c>
    </row>
    <row r="50" spans="1:40" ht="24">
      <c r="A50" s="13" t="s">
        <v>43</v>
      </c>
      <c r="B50" s="14" t="s">
        <v>41</v>
      </c>
      <c r="C50" s="19"/>
      <c r="D50" s="16">
        <f t="shared" ref="D50:AN50" si="2">$C7^2*D7^2</f>
        <v>1.6207359363740522E-6</v>
      </c>
      <c r="E50" s="16">
        <f t="shared" si="2"/>
        <v>4.4183074586938666E-9</v>
      </c>
      <c r="F50" s="16">
        <f t="shared" si="2"/>
        <v>3.0012971995046526E-6</v>
      </c>
      <c r="G50" s="16">
        <f t="shared" si="2"/>
        <v>3.8496242089808431E-6</v>
      </c>
      <c r="H50" s="16">
        <f t="shared" si="2"/>
        <v>2.6171506602582396E-7</v>
      </c>
      <c r="I50" s="16">
        <f t="shared" si="2"/>
        <v>6.3011166139854895E-8</v>
      </c>
      <c r="J50" s="16">
        <f t="shared" si="2"/>
        <v>3.2055207067097576E-7</v>
      </c>
      <c r="K50" s="16">
        <f t="shared" si="2"/>
        <v>2.6990234025662046E-7</v>
      </c>
      <c r="L50" s="16">
        <f t="shared" si="2"/>
        <v>1.5876448559083594E-7</v>
      </c>
      <c r="M50" s="16">
        <f t="shared" si="2"/>
        <v>1.2530267563336005E-6</v>
      </c>
      <c r="N50" s="16">
        <f t="shared" si="2"/>
        <v>6.9389042051483183E-7</v>
      </c>
      <c r="O50" s="16">
        <f t="shared" si="2"/>
        <v>6.7288628455546087E-7</v>
      </c>
      <c r="P50" s="16">
        <f t="shared" si="2"/>
        <v>7.598474931274902E-9</v>
      </c>
      <c r="Q50" s="16">
        <f t="shared" si="2"/>
        <v>1.7109718678370514E-6</v>
      </c>
      <c r="R50" s="16">
        <f t="shared" si="2"/>
        <v>2.5159923461030379E-6</v>
      </c>
      <c r="S50" s="16">
        <f t="shared" si="2"/>
        <v>2.736724401977898E-5</v>
      </c>
      <c r="T50" s="16">
        <f t="shared" si="2"/>
        <v>7.781031471945808E-6</v>
      </c>
      <c r="U50" s="16">
        <f t="shared" si="2"/>
        <v>2.2705998318187779E-6</v>
      </c>
      <c r="V50" s="16">
        <f t="shared" si="2"/>
        <v>2.763170896909521E-7</v>
      </c>
      <c r="W50" s="16">
        <f t="shared" si="2"/>
        <v>2.4169651377703256E-8</v>
      </c>
      <c r="X50" s="16">
        <f t="shared" si="2"/>
        <v>5.4206868178086102E-6</v>
      </c>
      <c r="Y50" s="16">
        <f t="shared" si="2"/>
        <v>1.8614573608576268E-5</v>
      </c>
      <c r="Z50" s="16">
        <f t="shared" si="2"/>
        <v>3.6475286062808551E-8</v>
      </c>
      <c r="AA50" s="16">
        <f t="shared" si="2"/>
        <v>1.7596588170192904E-6</v>
      </c>
      <c r="AB50" s="16">
        <f t="shared" si="2"/>
        <v>2.3649933462018306E-6</v>
      </c>
      <c r="AC50" s="16">
        <f t="shared" si="2"/>
        <v>4.0558601127986607E-8</v>
      </c>
      <c r="AD50" s="16">
        <f t="shared" si="2"/>
        <v>2.8658442639378234E-5</v>
      </c>
      <c r="AE50" s="16">
        <f t="shared" si="2"/>
        <v>3.4104549551404134E-7</v>
      </c>
      <c r="AF50" s="16">
        <f t="shared" si="2"/>
        <v>8.3009367269889534E-6</v>
      </c>
      <c r="AG50" s="16">
        <f t="shared" si="2"/>
        <v>1.9304447745820777E-7</v>
      </c>
      <c r="AH50" s="16">
        <f t="shared" si="2"/>
        <v>3.1899500206507232E-6</v>
      </c>
      <c r="AI50" s="16">
        <f t="shared" si="2"/>
        <v>8.8483789374090635E-6</v>
      </c>
      <c r="AJ50" s="16">
        <f t="shared" si="2"/>
        <v>2.9025771168419194E-6</v>
      </c>
      <c r="AK50" s="16">
        <f t="shared" si="2"/>
        <v>1.7153928215857231E-6</v>
      </c>
      <c r="AL50" s="16">
        <f t="shared" si="2"/>
        <v>5.91034555672435E-6</v>
      </c>
      <c r="AM50" s="17">
        <f t="shared" si="2"/>
        <v>6.7519089000000008E-3</v>
      </c>
      <c r="AN50" s="18">
        <f t="shared" si="2"/>
        <v>5.5298615853069443E-7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3.3946683455688713E-6</v>
      </c>
      <c r="E51" s="16">
        <f t="shared" si="3"/>
        <v>1.9852432600659209E-5</v>
      </c>
      <c r="F51" s="16">
        <f t="shared" si="3"/>
        <v>8.4981040736573218E-5</v>
      </c>
      <c r="G51" s="16">
        <f t="shared" si="3"/>
        <v>2.5730612080554683E-5</v>
      </c>
      <c r="H51" s="16">
        <f t="shared" si="3"/>
        <v>1.4111934556600556E-7</v>
      </c>
      <c r="I51" s="16">
        <f t="shared" si="3"/>
        <v>1.7973146126898761E-5</v>
      </c>
      <c r="J51" s="16">
        <f t="shared" si="3"/>
        <v>4.776128794287826E-6</v>
      </c>
      <c r="K51" s="16">
        <f t="shared" si="3"/>
        <v>1.1934803376492821E-5</v>
      </c>
      <c r="L51" s="16">
        <f t="shared" si="3"/>
        <v>1.2065433319510921E-5</v>
      </c>
      <c r="M51" s="16">
        <f t="shared" si="3"/>
        <v>6.1666612551492552E-7</v>
      </c>
      <c r="N51" s="16">
        <f t="shared" si="3"/>
        <v>2.2477774494740918E-8</v>
      </c>
      <c r="O51" s="16">
        <f t="shared" si="3"/>
        <v>6.5173573730873773E-6</v>
      </c>
      <c r="P51" s="16">
        <f t="shared" si="3"/>
        <v>1.6650559469406104E-5</v>
      </c>
      <c r="Q51" s="16">
        <f t="shared" si="3"/>
        <v>1.5288561690491701E-6</v>
      </c>
      <c r="R51" s="16">
        <f t="shared" si="3"/>
        <v>2.5559542305432407E-6</v>
      </c>
      <c r="S51" s="16">
        <f t="shared" si="3"/>
        <v>5.6471229584793378E-6</v>
      </c>
      <c r="T51" s="16">
        <f t="shared" si="3"/>
        <v>1.3658680695927752E-5</v>
      </c>
      <c r="U51" s="16">
        <f t="shared" si="3"/>
        <v>1.4961528770360792E-6</v>
      </c>
      <c r="V51" s="16">
        <f t="shared" si="3"/>
        <v>1.8847468328051008E-6</v>
      </c>
      <c r="W51" s="16">
        <f t="shared" si="3"/>
        <v>2.909443086186727E-7</v>
      </c>
      <c r="X51" s="16">
        <f t="shared" si="3"/>
        <v>1.0423102038656444E-6</v>
      </c>
      <c r="Y51" s="16">
        <f t="shared" si="3"/>
        <v>5.4046999510145261E-5</v>
      </c>
      <c r="Z51" s="16">
        <f t="shared" si="3"/>
        <v>8.6752427535202145E-6</v>
      </c>
      <c r="AA51" s="16">
        <f t="shared" si="3"/>
        <v>8.6028990420997626E-6</v>
      </c>
      <c r="AB51" s="16">
        <f t="shared" si="3"/>
        <v>6.4311906937270774E-6</v>
      </c>
      <c r="AC51" s="16">
        <f t="shared" si="3"/>
        <v>8.4462251181015256E-7</v>
      </c>
      <c r="AD51" s="16">
        <f t="shared" si="3"/>
        <v>5.4840445371548806E-7</v>
      </c>
      <c r="AE51" s="16">
        <f t="shared" si="3"/>
        <v>9.4380660684508647E-7</v>
      </c>
      <c r="AF51" s="17">
        <f t="shared" si="3"/>
        <v>1.6244012304000001E-2</v>
      </c>
      <c r="AG51" s="16">
        <f t="shared" si="3"/>
        <v>2.5390084779605386E-5</v>
      </c>
      <c r="AH51" s="16">
        <f t="shared" si="3"/>
        <v>4.1523563624399179E-9</v>
      </c>
      <c r="AI51" s="16">
        <f t="shared" si="3"/>
        <v>1.6243474261491322E-6</v>
      </c>
      <c r="AJ51" s="16">
        <f t="shared" si="3"/>
        <v>1.1311660575836661E-6</v>
      </c>
      <c r="AK51" s="16">
        <f t="shared" si="3"/>
        <v>9.9476114905431305E-6</v>
      </c>
      <c r="AL51" s="16">
        <f t="shared" si="3"/>
        <v>1.2700422266345924E-6</v>
      </c>
      <c r="AM51" s="16">
        <f t="shared" si="3"/>
        <v>1.9745466021138317E-5</v>
      </c>
      <c r="AN51" s="18">
        <f t="shared" si="3"/>
        <v>5.7709262418370548E-5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4.3934295680055691E-6</v>
      </c>
      <c r="E52" s="16">
        <f t="shared" si="4"/>
        <v>3.0444257116356485E-6</v>
      </c>
      <c r="F52" s="16">
        <f t="shared" si="4"/>
        <v>1.5733429201347713E-6</v>
      </c>
      <c r="G52" s="16">
        <f t="shared" si="4"/>
        <v>1.3901088472494906E-6</v>
      </c>
      <c r="H52" s="16">
        <f t="shared" si="4"/>
        <v>8.3699935675240825E-6</v>
      </c>
      <c r="I52" s="16">
        <f t="shared" si="4"/>
        <v>5.3747952774406328E-7</v>
      </c>
      <c r="J52" s="16">
        <f t="shared" si="4"/>
        <v>6.1821958731968103E-6</v>
      </c>
      <c r="K52" s="16">
        <f t="shared" si="4"/>
        <v>3.9646661546459429E-7</v>
      </c>
      <c r="L52" s="16">
        <f t="shared" si="4"/>
        <v>1.5970498230552689E-5</v>
      </c>
      <c r="M52" s="16">
        <f t="shared" si="4"/>
        <v>4.829680599817756E-7</v>
      </c>
      <c r="N52" s="16">
        <f t="shared" si="4"/>
        <v>1.4707109813735281E-5</v>
      </c>
      <c r="O52" s="16">
        <f t="shared" si="4"/>
        <v>1.8888937687442984E-7</v>
      </c>
      <c r="P52" s="16">
        <f t="shared" si="4"/>
        <v>1.4891025506210718E-7</v>
      </c>
      <c r="Q52" s="16">
        <f t="shared" si="4"/>
        <v>4.9100791872658716E-7</v>
      </c>
      <c r="R52" s="17">
        <f t="shared" si="4"/>
        <v>4.2674244902223884E-3</v>
      </c>
      <c r="S52" s="16">
        <f t="shared" si="4"/>
        <v>2.9233501442544633E-7</v>
      </c>
      <c r="T52" s="16">
        <f t="shared" si="4"/>
        <v>1.3586456123358781E-6</v>
      </c>
      <c r="U52" s="16">
        <f t="shared" si="4"/>
        <v>1.5452027029653246E-6</v>
      </c>
      <c r="V52" s="16">
        <f t="shared" si="4"/>
        <v>1.0866423630437272E-6</v>
      </c>
      <c r="W52" s="16">
        <f t="shared" si="4"/>
        <v>2.0497919919616279E-8</v>
      </c>
      <c r="X52" s="16">
        <f t="shared" si="4"/>
        <v>7.4235880310623888E-8</v>
      </c>
      <c r="Y52" s="16">
        <f t="shared" si="4"/>
        <v>3.3967059963883123E-6</v>
      </c>
      <c r="Z52" s="16">
        <f t="shared" si="4"/>
        <v>6.9749664719935164E-7</v>
      </c>
      <c r="AA52" s="16">
        <f t="shared" si="4"/>
        <v>4.7377530452784219E-6</v>
      </c>
      <c r="AB52" s="16">
        <f t="shared" si="4"/>
        <v>6.2353263613922352E-6</v>
      </c>
      <c r="AC52" s="16">
        <f t="shared" si="4"/>
        <v>1.2369550002846232E-6</v>
      </c>
      <c r="AD52" s="16">
        <f t="shared" si="4"/>
        <v>6.3267921639054475E-6</v>
      </c>
      <c r="AE52" s="16">
        <f t="shared" si="4"/>
        <v>3.3378373695221064E-6</v>
      </c>
      <c r="AF52" s="16">
        <f t="shared" si="4"/>
        <v>6.6503330436046746E-7</v>
      </c>
      <c r="AG52" s="16">
        <f t="shared" si="4"/>
        <v>7.0670083698656631E-8</v>
      </c>
      <c r="AH52" s="16">
        <f t="shared" si="4"/>
        <v>3.2480841362148812E-6</v>
      </c>
      <c r="AI52" s="16">
        <f t="shared" si="4"/>
        <v>7.5843244410495804E-7</v>
      </c>
      <c r="AJ52" s="16">
        <f t="shared" si="4"/>
        <v>2.5045576357963744E-5</v>
      </c>
      <c r="AK52" s="16">
        <f t="shared" si="4"/>
        <v>2.5196447203139031E-7</v>
      </c>
      <c r="AL52" s="16">
        <f t="shared" si="4"/>
        <v>1.1648327256286078E-5</v>
      </c>
      <c r="AM52" s="16">
        <f t="shared" si="4"/>
        <v>1.556309664679187E-6</v>
      </c>
      <c r="AN52" s="18">
        <f t="shared" si="4"/>
        <v>4.1484800691843158E-6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4.2133057174972801E-7</v>
      </c>
      <c r="E53" s="16">
        <f t="shared" si="5"/>
        <v>2.1803692796138155E-9</v>
      </c>
      <c r="F53" s="16">
        <f t="shared" si="5"/>
        <v>7.0534740425916699E-8</v>
      </c>
      <c r="G53" s="16">
        <f t="shared" si="5"/>
        <v>2.6871931722135284E-7</v>
      </c>
      <c r="H53" s="16">
        <f t="shared" si="5"/>
        <v>6.4183845982196668E-9</v>
      </c>
      <c r="I53" s="16">
        <f t="shared" si="5"/>
        <v>3.2365450702074895E-8</v>
      </c>
      <c r="J53" s="16">
        <f t="shared" si="5"/>
        <v>1.6062360312096211E-9</v>
      </c>
      <c r="K53" s="16">
        <f t="shared" si="5"/>
        <v>7.7200469084225594E-7</v>
      </c>
      <c r="L53" s="16">
        <f t="shared" si="5"/>
        <v>1.4193708470355512E-6</v>
      </c>
      <c r="M53" s="16">
        <f t="shared" si="5"/>
        <v>5.7601524999954048E-8</v>
      </c>
      <c r="N53" s="16">
        <f t="shared" si="5"/>
        <v>1.1384662802717228E-8</v>
      </c>
      <c r="O53" s="16">
        <f t="shared" si="5"/>
        <v>4.4176719152539748E-7</v>
      </c>
      <c r="P53" s="16">
        <f t="shared" si="5"/>
        <v>8.3864886943898047E-8</v>
      </c>
      <c r="Q53" s="16">
        <f t="shared" si="5"/>
        <v>3.079059288395241E-8</v>
      </c>
      <c r="R53" s="16">
        <f t="shared" si="5"/>
        <v>8.8887090710169247E-8</v>
      </c>
      <c r="S53" s="16">
        <f t="shared" si="5"/>
        <v>2.9040137146964203E-7</v>
      </c>
      <c r="T53" s="16">
        <f t="shared" si="5"/>
        <v>5.4125083935025703E-11</v>
      </c>
      <c r="U53" s="16">
        <f t="shared" si="5"/>
        <v>3.4580738532103262E-7</v>
      </c>
      <c r="V53" s="17">
        <f t="shared" si="5"/>
        <v>3.4424572431007028E-4</v>
      </c>
      <c r="W53" s="16">
        <f t="shared" si="5"/>
        <v>2.8575621394099311E-7</v>
      </c>
      <c r="X53" s="16">
        <f t="shared" si="5"/>
        <v>4.8292998934905519E-7</v>
      </c>
      <c r="Y53" s="16">
        <f t="shared" si="5"/>
        <v>6.2355243605951726E-8</v>
      </c>
      <c r="Z53" s="16">
        <f t="shared" si="5"/>
        <v>1.2770067821388626E-7</v>
      </c>
      <c r="AA53" s="16">
        <f t="shared" si="5"/>
        <v>9.4702779726224927E-7</v>
      </c>
      <c r="AB53" s="16">
        <f t="shared" si="5"/>
        <v>5.485827129933125E-9</v>
      </c>
      <c r="AC53" s="16">
        <f t="shared" si="5"/>
        <v>1.2102299459462445E-7</v>
      </c>
      <c r="AD53" s="16">
        <f t="shared" si="5"/>
        <v>4.0736958043596385E-8</v>
      </c>
      <c r="AE53" s="16">
        <f t="shared" si="5"/>
        <v>5.9720101940663031E-7</v>
      </c>
      <c r="AF53" s="16">
        <f t="shared" si="5"/>
        <v>4.0221920488302366E-8</v>
      </c>
      <c r="AG53" s="16">
        <f t="shared" si="5"/>
        <v>4.7282494868346456E-7</v>
      </c>
      <c r="AH53" s="16">
        <f t="shared" si="5"/>
        <v>1.6491663186157214E-7</v>
      </c>
      <c r="AI53" s="16">
        <f t="shared" si="5"/>
        <v>1.6055449291040722E-7</v>
      </c>
      <c r="AJ53" s="16">
        <f t="shared" si="5"/>
        <v>2.1766025875715899E-9</v>
      </c>
      <c r="AK53" s="16">
        <f t="shared" si="5"/>
        <v>2.6067895531920749E-7</v>
      </c>
      <c r="AL53" s="16">
        <f t="shared" si="5"/>
        <v>4.2501318124531472E-8</v>
      </c>
      <c r="AM53" s="16">
        <f t="shared" si="5"/>
        <v>1.3958987188700976E-8</v>
      </c>
      <c r="AN53" s="18">
        <f t="shared" si="5"/>
        <v>1.9563803199762927E-7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4.6207935800419339E-6</v>
      </c>
      <c r="E54" s="16">
        <f t="shared" si="6"/>
        <v>1.442707684022103E-6</v>
      </c>
      <c r="F54" s="16">
        <f t="shared" si="6"/>
        <v>2.69998498784933E-7</v>
      </c>
      <c r="G54" s="16">
        <f t="shared" si="6"/>
        <v>7.3430717721215824E-7</v>
      </c>
      <c r="H54" s="16">
        <f t="shared" si="6"/>
        <v>7.6413434267619923E-6</v>
      </c>
      <c r="I54" s="16">
        <f t="shared" si="6"/>
        <v>4.5934266130563908E-7</v>
      </c>
      <c r="J54" s="16">
        <f t="shared" si="6"/>
        <v>6.5048190739834855E-7</v>
      </c>
      <c r="K54" s="16">
        <f t="shared" si="6"/>
        <v>2.6211996043592591E-7</v>
      </c>
      <c r="L54" s="17">
        <f t="shared" si="6"/>
        <v>1.5953903858300489E-5</v>
      </c>
      <c r="M54" s="16">
        <f t="shared" si="6"/>
        <v>1.3186030837992466E-6</v>
      </c>
      <c r="N54" s="16">
        <f t="shared" si="6"/>
        <v>2.0191053662490005E-9</v>
      </c>
      <c r="O54" s="16">
        <f t="shared" si="6"/>
        <v>8.6910027556113636E-7</v>
      </c>
      <c r="P54" s="16">
        <f t="shared" si="6"/>
        <v>1.4647341375084247E-6</v>
      </c>
      <c r="Q54" s="16">
        <f t="shared" si="6"/>
        <v>7.5553719415418714E-7</v>
      </c>
      <c r="R54" s="16">
        <f t="shared" si="6"/>
        <v>7.1236378283676133E-9</v>
      </c>
      <c r="S54" s="16">
        <f t="shared" si="6"/>
        <v>1.5460865497794119E-6</v>
      </c>
      <c r="T54" s="16">
        <f t="shared" si="6"/>
        <v>4.9072904027905904E-7</v>
      </c>
      <c r="U54" s="16">
        <f t="shared" si="6"/>
        <v>2.794727121387776E-6</v>
      </c>
      <c r="V54" s="16">
        <f t="shared" si="6"/>
        <v>1.1635103927346102E-6</v>
      </c>
      <c r="W54" s="17">
        <f t="shared" si="6"/>
        <v>1.4442576364889991E-3</v>
      </c>
      <c r="X54" s="16">
        <f t="shared" si="6"/>
        <v>8.4692594804591172E-7</v>
      </c>
      <c r="Y54" s="16">
        <f t="shared" si="6"/>
        <v>1.5457823752458998E-6</v>
      </c>
      <c r="Z54" s="16">
        <f t="shared" si="6"/>
        <v>1.2687545521898799E-7</v>
      </c>
      <c r="AA54" s="16">
        <f t="shared" si="6"/>
        <v>7.8191111361991409E-8</v>
      </c>
      <c r="AB54" s="16">
        <f t="shared" si="6"/>
        <v>7.4395492696372067E-8</v>
      </c>
      <c r="AC54" s="16">
        <f t="shared" si="6"/>
        <v>3.8025540902922393E-9</v>
      </c>
      <c r="AD54" s="16">
        <f t="shared" si="6"/>
        <v>6.6237319073184234E-7</v>
      </c>
      <c r="AE54" s="16">
        <f t="shared" si="6"/>
        <v>1.7484704243584819E-6</v>
      </c>
      <c r="AF54" s="16">
        <f t="shared" si="6"/>
        <v>2.4722904775679118E-8</v>
      </c>
      <c r="AG54" s="16">
        <f t="shared" si="6"/>
        <v>6.2969387903708624E-8</v>
      </c>
      <c r="AH54" s="16">
        <f t="shared" si="6"/>
        <v>1.976894886999639E-6</v>
      </c>
      <c r="AI54" s="16">
        <f t="shared" si="6"/>
        <v>1.0409240964777626E-11</v>
      </c>
      <c r="AJ54" s="16">
        <f t="shared" si="6"/>
        <v>6.6276861577626682E-6</v>
      </c>
      <c r="AK54" s="16">
        <f t="shared" si="6"/>
        <v>1.9616490097638988E-7</v>
      </c>
      <c r="AL54" s="16">
        <f t="shared" si="6"/>
        <v>1.3148882116879714E-6</v>
      </c>
      <c r="AM54" s="16">
        <f t="shared" si="6"/>
        <v>5.0269526489129713E-9</v>
      </c>
      <c r="AN54" s="18">
        <f t="shared" si="6"/>
        <v>3.2700841822396907E-6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2.8057110349398888E-7</v>
      </c>
      <c r="E55" s="16">
        <f t="shared" si="7"/>
        <v>4.3590512140908369E-7</v>
      </c>
      <c r="F55" s="16">
        <f t="shared" si="7"/>
        <v>1.4516060079674422E-6</v>
      </c>
      <c r="G55" s="16">
        <f t="shared" si="7"/>
        <v>3.5552014868986212E-7</v>
      </c>
      <c r="H55" s="16">
        <f t="shared" si="7"/>
        <v>1.839564562805722E-6</v>
      </c>
      <c r="I55" s="16">
        <f t="shared" si="7"/>
        <v>1.0330134603158283E-5</v>
      </c>
      <c r="J55" s="16">
        <f t="shared" si="7"/>
        <v>1.5447924899160178E-6</v>
      </c>
      <c r="K55" s="16">
        <f t="shared" si="7"/>
        <v>1.0824484011113837E-5</v>
      </c>
      <c r="L55" s="16">
        <f t="shared" si="7"/>
        <v>2.1414417301108441E-7</v>
      </c>
      <c r="M55" s="16">
        <f t="shared" si="7"/>
        <v>9.1337279822859037E-6</v>
      </c>
      <c r="N55" s="16">
        <f t="shared" si="7"/>
        <v>5.021823654411971E-6</v>
      </c>
      <c r="O55" s="16">
        <f t="shared" si="7"/>
        <v>2.0828545915647412E-5</v>
      </c>
      <c r="P55" s="16">
        <f t="shared" si="7"/>
        <v>7.3056285359415888E-6</v>
      </c>
      <c r="Q55" s="16">
        <f t="shared" si="7"/>
        <v>3.1405592277219438E-5</v>
      </c>
      <c r="R55" s="16">
        <f t="shared" si="7"/>
        <v>7.3109317280777751E-6</v>
      </c>
      <c r="S55" s="16">
        <f t="shared" si="7"/>
        <v>3.7443517877358317E-6</v>
      </c>
      <c r="T55" s="16">
        <f t="shared" si="7"/>
        <v>1.7387786163904035E-5</v>
      </c>
      <c r="U55" s="16">
        <f t="shared" si="7"/>
        <v>4.7871771512102336E-5</v>
      </c>
      <c r="V55" s="16">
        <f t="shared" si="7"/>
        <v>4.5370545953391146E-6</v>
      </c>
      <c r="W55" s="16">
        <f t="shared" si="7"/>
        <v>1.3419297482900702E-5</v>
      </c>
      <c r="X55" s="16">
        <f t="shared" si="7"/>
        <v>1.4590376127189542E-5</v>
      </c>
      <c r="Y55" s="16">
        <f t="shared" si="7"/>
        <v>2.5236084634453841E-5</v>
      </c>
      <c r="Z55" s="16">
        <f t="shared" si="7"/>
        <v>5.403308113818746E-6</v>
      </c>
      <c r="AA55" s="16">
        <f t="shared" si="7"/>
        <v>1.3557470856432787E-5</v>
      </c>
      <c r="AB55" s="16">
        <f t="shared" si="7"/>
        <v>7.1585682185973364E-8</v>
      </c>
      <c r="AC55" s="16">
        <f t="shared" si="7"/>
        <v>3.6024695128048242E-6</v>
      </c>
      <c r="AD55" s="16">
        <f t="shared" si="7"/>
        <v>5.7345668410018196E-7</v>
      </c>
      <c r="AE55" s="16">
        <f t="shared" si="7"/>
        <v>4.6578161114902385E-7</v>
      </c>
      <c r="AF55" s="16">
        <f t="shared" si="7"/>
        <v>2.1956381045015329E-9</v>
      </c>
      <c r="AG55" s="16">
        <f t="shared" si="7"/>
        <v>4.2174937606985273E-7</v>
      </c>
      <c r="AH55" s="17">
        <f t="shared" si="7"/>
        <v>9.5478303690000009E-3</v>
      </c>
      <c r="AI55" s="16">
        <f t="shared" si="7"/>
        <v>4.8315772280857282E-7</v>
      </c>
      <c r="AJ55" s="16">
        <f t="shared" si="7"/>
        <v>4.6849109806191673E-7</v>
      </c>
      <c r="AK55" s="16">
        <f t="shared" si="7"/>
        <v>5.7763982063185832E-7</v>
      </c>
      <c r="AL55" s="16">
        <f t="shared" si="7"/>
        <v>1.3856925946284525E-9</v>
      </c>
      <c r="AM55" s="16">
        <f t="shared" si="7"/>
        <v>4.4453280667850873E-6</v>
      </c>
      <c r="AN55" s="18">
        <f t="shared" si="7"/>
        <v>3.9198345476369266E-6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2.6867055666232403E-9</v>
      </c>
      <c r="E56" s="16">
        <f t="shared" si="8"/>
        <v>1.014686330379902E-10</v>
      </c>
      <c r="F56" s="16">
        <f t="shared" si="8"/>
        <v>2.1132006448037663E-9</v>
      </c>
      <c r="G56" s="16">
        <f t="shared" si="8"/>
        <v>3.5202568449121802E-9</v>
      </c>
      <c r="H56" s="16">
        <f t="shared" si="8"/>
        <v>2.3283019987841068E-14</v>
      </c>
      <c r="I56" s="16">
        <f t="shared" si="8"/>
        <v>3.8835619730062025E-11</v>
      </c>
      <c r="J56" s="16">
        <f t="shared" si="8"/>
        <v>2.1521790804024684E-9</v>
      </c>
      <c r="K56" s="16">
        <f t="shared" si="8"/>
        <v>6.1880737590636325E-10</v>
      </c>
      <c r="L56" s="16">
        <f t="shared" si="8"/>
        <v>2.1949076251218687E-10</v>
      </c>
      <c r="M56" s="16">
        <f t="shared" si="8"/>
        <v>2.65895138497038E-10</v>
      </c>
      <c r="N56" s="16">
        <f t="shared" si="8"/>
        <v>5.814515093078753E-11</v>
      </c>
      <c r="O56" s="16">
        <f t="shared" si="8"/>
        <v>9.9063767098883847E-11</v>
      </c>
      <c r="P56" s="16">
        <f t="shared" si="8"/>
        <v>4.1116369376250236E-11</v>
      </c>
      <c r="Q56" s="16">
        <f t="shared" si="8"/>
        <v>9.7309488122664208E-10</v>
      </c>
      <c r="R56" s="16">
        <f t="shared" si="8"/>
        <v>2.2784467041199119E-9</v>
      </c>
      <c r="S56" s="16">
        <f t="shared" si="8"/>
        <v>5.5718477116022855E-9</v>
      </c>
      <c r="T56" s="16">
        <f t="shared" si="8"/>
        <v>1.081888348097761E-9</v>
      </c>
      <c r="U56" s="16">
        <f t="shared" si="8"/>
        <v>4.6291639365223555E-10</v>
      </c>
      <c r="V56" s="16">
        <f t="shared" si="8"/>
        <v>5.5630666362481443E-9</v>
      </c>
      <c r="W56" s="16">
        <f t="shared" si="8"/>
        <v>1.1304853394092026E-10</v>
      </c>
      <c r="X56" s="16">
        <f t="shared" si="8"/>
        <v>3.4742887809526065E-11</v>
      </c>
      <c r="Y56" s="16">
        <f t="shared" si="8"/>
        <v>3.5254839638958953E-9</v>
      </c>
      <c r="Z56" s="16">
        <f t="shared" si="8"/>
        <v>2.0252892769464117E-9</v>
      </c>
      <c r="AA56" s="17">
        <f t="shared" si="8"/>
        <v>2.0371094415582051E-6</v>
      </c>
      <c r="AB56" s="16">
        <f t="shared" si="8"/>
        <v>1.917930313753682E-11</v>
      </c>
      <c r="AC56" s="16">
        <f t="shared" si="8"/>
        <v>2.6947274485243907E-10</v>
      </c>
      <c r="AD56" s="16">
        <f t="shared" si="8"/>
        <v>2.8329954286763842E-9</v>
      </c>
      <c r="AE56" s="16">
        <f t="shared" si="8"/>
        <v>2.7985875832262256E-9</v>
      </c>
      <c r="AF56" s="16">
        <f t="shared" si="8"/>
        <v>1.0748065585312493E-9</v>
      </c>
      <c r="AG56" s="16">
        <f t="shared" si="8"/>
        <v>1.0311075326901171E-10</v>
      </c>
      <c r="AH56" s="16">
        <f t="shared" si="8"/>
        <v>2.8923326025984474E-9</v>
      </c>
      <c r="AI56" s="16">
        <f t="shared" si="8"/>
        <v>3.896253191014372E-9</v>
      </c>
      <c r="AJ56" s="16">
        <f t="shared" si="8"/>
        <v>3.7749984610157252E-10</v>
      </c>
      <c r="AK56" s="16">
        <f t="shared" si="8"/>
        <v>1.4917480919786043E-10</v>
      </c>
      <c r="AL56" s="16">
        <f t="shared" si="8"/>
        <v>3.8892441362798944E-10</v>
      </c>
      <c r="AM56" s="16">
        <f t="shared" si="8"/>
        <v>5.2420021223456206E-10</v>
      </c>
      <c r="AN56" s="18">
        <f t="shared" si="8"/>
        <v>8.245982042634754E-9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2.1603338879631774E-7</v>
      </c>
      <c r="E57" s="16">
        <f t="shared" si="9"/>
        <v>1.9337062393007775E-7</v>
      </c>
      <c r="F57" s="16">
        <f t="shared" si="9"/>
        <v>3.7409882246378906E-8</v>
      </c>
      <c r="G57" s="16">
        <f t="shared" si="9"/>
        <v>9.489244951282653E-6</v>
      </c>
      <c r="H57" s="16">
        <f t="shared" si="9"/>
        <v>1.9725987033882801E-7</v>
      </c>
      <c r="I57" s="16">
        <f t="shared" si="9"/>
        <v>1.0356008797976507E-6</v>
      </c>
      <c r="J57" s="16">
        <f t="shared" si="9"/>
        <v>1.3881065488877242E-10</v>
      </c>
      <c r="K57" s="16">
        <f t="shared" si="9"/>
        <v>1.4095239829322215E-7</v>
      </c>
      <c r="L57" s="16">
        <f t="shared" si="9"/>
        <v>1.5298704590042712E-6</v>
      </c>
      <c r="M57" s="16">
        <f t="shared" si="9"/>
        <v>1.3797326734417596E-6</v>
      </c>
      <c r="N57" s="16">
        <f t="shared" si="9"/>
        <v>3.7325589746889717E-9</v>
      </c>
      <c r="O57" s="16">
        <f t="shared" si="9"/>
        <v>2.5991733629825885E-6</v>
      </c>
      <c r="P57" s="16">
        <f t="shared" si="9"/>
        <v>1.2836365787937954E-7</v>
      </c>
      <c r="Q57" s="16">
        <f t="shared" si="9"/>
        <v>7.7502869400459463E-9</v>
      </c>
      <c r="R57" s="16">
        <f t="shared" si="9"/>
        <v>3.9695770269661812E-6</v>
      </c>
      <c r="S57" s="16">
        <f t="shared" si="9"/>
        <v>8.1080410557934872E-8</v>
      </c>
      <c r="T57" s="16">
        <f t="shared" si="9"/>
        <v>4.5405289255820099E-7</v>
      </c>
      <c r="U57" s="16">
        <f t="shared" si="9"/>
        <v>9.1022186157640897E-7</v>
      </c>
      <c r="V57" s="16">
        <f t="shared" si="9"/>
        <v>1.7684745108696415E-7</v>
      </c>
      <c r="W57" s="16">
        <f t="shared" si="9"/>
        <v>1.3540511004456771E-6</v>
      </c>
      <c r="X57" s="16">
        <f t="shared" si="9"/>
        <v>2.2365840446934253E-6</v>
      </c>
      <c r="Y57" s="16">
        <f t="shared" si="9"/>
        <v>1.062705803628101E-6</v>
      </c>
      <c r="Z57" s="16">
        <f t="shared" si="9"/>
        <v>4.5818836800953607E-7</v>
      </c>
      <c r="AA57" s="16">
        <f t="shared" si="9"/>
        <v>2.7611119831467952E-7</v>
      </c>
      <c r="AB57" s="16">
        <f t="shared" si="9"/>
        <v>2.0969725086293245E-6</v>
      </c>
      <c r="AC57" s="16">
        <f t="shared" si="9"/>
        <v>6.7548926200871919E-8</v>
      </c>
      <c r="AD57" s="16">
        <f t="shared" si="9"/>
        <v>3.777486435743794E-7</v>
      </c>
      <c r="AE57" s="16">
        <f t="shared" si="9"/>
        <v>1.4186193050288865E-6</v>
      </c>
      <c r="AF57" s="16">
        <f t="shared" si="9"/>
        <v>1.1249487598724583E-7</v>
      </c>
      <c r="AG57" s="16">
        <f t="shared" si="9"/>
        <v>1.877513801616328E-8</v>
      </c>
      <c r="AH57" s="16">
        <f t="shared" si="9"/>
        <v>2.1924055394120109E-10</v>
      </c>
      <c r="AI57" s="16">
        <f t="shared" si="9"/>
        <v>8.4517678874066586E-8</v>
      </c>
      <c r="AJ57" s="16">
        <f t="shared" si="9"/>
        <v>8.9383150019167492E-7</v>
      </c>
      <c r="AK57" s="16">
        <f t="shared" si="9"/>
        <v>2.313302496712562E-8</v>
      </c>
      <c r="AL57" s="17">
        <f t="shared" si="9"/>
        <v>1.4350177991352387E-3</v>
      </c>
      <c r="AM57" s="16">
        <f t="shared" si="9"/>
        <v>1.2462719102009312E-6</v>
      </c>
      <c r="AN57" s="18">
        <f t="shared" si="9"/>
        <v>7.6633484345213036E-7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2.6622087846801605E-6</v>
      </c>
      <c r="E58" s="16">
        <f t="shared" si="10"/>
        <v>1.422352213812962E-6</v>
      </c>
      <c r="F58" s="16">
        <f t="shared" si="10"/>
        <v>6.1760419395309763E-8</v>
      </c>
      <c r="G58" s="16">
        <f t="shared" si="10"/>
        <v>1.2231409694931209E-7</v>
      </c>
      <c r="H58" s="16">
        <f t="shared" si="10"/>
        <v>2.7294083178852584E-7</v>
      </c>
      <c r="I58" s="16">
        <f t="shared" si="10"/>
        <v>2.1224352414216598E-6</v>
      </c>
      <c r="J58" s="16">
        <f t="shared" si="10"/>
        <v>9.6659165049997693E-9</v>
      </c>
      <c r="K58" s="16">
        <f t="shared" si="10"/>
        <v>3.9208322966926859E-7</v>
      </c>
      <c r="L58" s="16">
        <f t="shared" si="10"/>
        <v>8.8798557093305364E-6</v>
      </c>
      <c r="M58" s="16">
        <f t="shared" si="10"/>
        <v>4.7678982719393177E-7</v>
      </c>
      <c r="N58" s="16">
        <f t="shared" si="10"/>
        <v>7.2196652002767041E-6</v>
      </c>
      <c r="O58" s="16">
        <f t="shared" si="10"/>
        <v>6.4125108728380667E-6</v>
      </c>
      <c r="P58" s="17">
        <f t="shared" si="10"/>
        <v>2.9778724994705304E-3</v>
      </c>
      <c r="Q58" s="16">
        <f t="shared" si="10"/>
        <v>4.3752052961798283E-6</v>
      </c>
      <c r="R58" s="16">
        <f t="shared" si="10"/>
        <v>1.0351203830247872E-7</v>
      </c>
      <c r="S58" s="16">
        <f t="shared" si="10"/>
        <v>2.6704182032557446E-6</v>
      </c>
      <c r="T58" s="16">
        <f t="shared" si="10"/>
        <v>5.5182209687956805E-6</v>
      </c>
      <c r="U58" s="16">
        <f t="shared" si="10"/>
        <v>3.4146353953044286E-7</v>
      </c>
      <c r="V58" s="16">
        <f t="shared" si="10"/>
        <v>7.1710992727090464E-7</v>
      </c>
      <c r="W58" s="16">
        <f t="shared" si="10"/>
        <v>3.0928559125681721E-6</v>
      </c>
      <c r="X58" s="16">
        <f t="shared" si="10"/>
        <v>5.341066491652398E-7</v>
      </c>
      <c r="Y58" s="16">
        <f t="shared" si="10"/>
        <v>1.0470904707928938E-7</v>
      </c>
      <c r="Z58" s="16">
        <f t="shared" si="10"/>
        <v>3.4205053784560404E-6</v>
      </c>
      <c r="AA58" s="16">
        <f t="shared" si="10"/>
        <v>6.0022695905664753E-8</v>
      </c>
      <c r="AB58" s="16">
        <f t="shared" si="10"/>
        <v>1.1852085329703126E-6</v>
      </c>
      <c r="AC58" s="16">
        <f t="shared" si="10"/>
        <v>2.0104830022302401E-5</v>
      </c>
      <c r="AD58" s="16">
        <f t="shared" si="10"/>
        <v>3.2915996380456535E-6</v>
      </c>
      <c r="AE58" s="16">
        <f t="shared" si="10"/>
        <v>6.5858158868735255E-6</v>
      </c>
      <c r="AF58" s="16">
        <f t="shared" si="10"/>
        <v>3.0261887742147915E-6</v>
      </c>
      <c r="AG58" s="16">
        <f t="shared" si="10"/>
        <v>8.8031291209778505E-9</v>
      </c>
      <c r="AH58" s="16">
        <f t="shared" si="10"/>
        <v>2.2637031491803709E-6</v>
      </c>
      <c r="AI58" s="16">
        <f t="shared" si="10"/>
        <v>4.3743284677090746E-9</v>
      </c>
      <c r="AJ58" s="16">
        <f t="shared" si="10"/>
        <v>2.9944280235261415E-6</v>
      </c>
      <c r="AK58" s="16">
        <f t="shared" si="10"/>
        <v>2.1085824893045499E-7</v>
      </c>
      <c r="AL58" s="16">
        <f t="shared" si="10"/>
        <v>2.6239756328444173E-7</v>
      </c>
      <c r="AM58" s="16">
        <f t="shared" si="10"/>
        <v>3.3192396961603948E-9</v>
      </c>
      <c r="AN58" s="18">
        <f t="shared" si="10"/>
        <v>2.4004653979528508E-7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2.2342073660211595E-9</v>
      </c>
      <c r="E59" s="16">
        <f t="shared" si="11"/>
        <v>2.8142456664323889E-9</v>
      </c>
      <c r="F59" s="16">
        <f t="shared" si="11"/>
        <v>6.1652676617214465E-9</v>
      </c>
      <c r="G59" s="16">
        <f t="shared" si="11"/>
        <v>4.5921008320092979E-9</v>
      </c>
      <c r="H59" s="16">
        <f t="shared" si="11"/>
        <v>8.1496387482080511E-10</v>
      </c>
      <c r="I59" s="16">
        <f t="shared" si="11"/>
        <v>1.9828075132323869E-9</v>
      </c>
      <c r="J59" s="17">
        <f t="shared" si="11"/>
        <v>8.2703909258811494E-6</v>
      </c>
      <c r="K59" s="16">
        <f t="shared" si="11"/>
        <v>1.8393489817146588E-9</v>
      </c>
      <c r="L59" s="16">
        <f t="shared" si="11"/>
        <v>5.6914581397943946E-10</v>
      </c>
      <c r="M59" s="16">
        <f t="shared" si="11"/>
        <v>5.2836537287343594E-9</v>
      </c>
      <c r="N59" s="16">
        <f t="shared" si="11"/>
        <v>9.8162142849159054E-9</v>
      </c>
      <c r="O59" s="16">
        <f t="shared" si="11"/>
        <v>1.0094541448643095E-9</v>
      </c>
      <c r="P59" s="16">
        <f t="shared" si="11"/>
        <v>2.6784627010336354E-11</v>
      </c>
      <c r="Q59" s="16">
        <f t="shared" si="11"/>
        <v>4.3949372486406656E-9</v>
      </c>
      <c r="R59" s="16">
        <f t="shared" si="11"/>
        <v>1.2197450483555843E-8</v>
      </c>
      <c r="S59" s="16">
        <f t="shared" si="11"/>
        <v>2.6544345344729519E-10</v>
      </c>
      <c r="T59" s="16">
        <f t="shared" si="11"/>
        <v>9.8706490040475421E-9</v>
      </c>
      <c r="U59" s="16">
        <f t="shared" si="11"/>
        <v>9.5489906478095541E-9</v>
      </c>
      <c r="V59" s="16">
        <f t="shared" si="11"/>
        <v>3.9235723765822485E-11</v>
      </c>
      <c r="W59" s="16">
        <f t="shared" si="11"/>
        <v>3.8765562042253301E-9</v>
      </c>
      <c r="X59" s="16">
        <f t="shared" si="11"/>
        <v>3.193389313912476E-8</v>
      </c>
      <c r="Y59" s="16">
        <f t="shared" si="11"/>
        <v>4.3285828085150043E-9</v>
      </c>
      <c r="Z59" s="16">
        <f t="shared" si="11"/>
        <v>2.5034585269078552E-9</v>
      </c>
      <c r="AA59" s="16">
        <f t="shared" si="11"/>
        <v>8.8425934031805091E-9</v>
      </c>
      <c r="AB59" s="16">
        <f t="shared" si="11"/>
        <v>1.2593544460907828E-11</v>
      </c>
      <c r="AC59" s="16">
        <f t="shared" si="11"/>
        <v>2.0198338299686787E-8</v>
      </c>
      <c r="AD59" s="16">
        <f t="shared" si="11"/>
        <v>2.3455774311809881E-9</v>
      </c>
      <c r="AE59" s="16">
        <f t="shared" si="11"/>
        <v>1.3728047508938626E-10</v>
      </c>
      <c r="AF59" s="16">
        <f t="shared" si="11"/>
        <v>2.458403618021253E-9</v>
      </c>
      <c r="AG59" s="16">
        <f t="shared" si="11"/>
        <v>9.9164641449331017E-11</v>
      </c>
      <c r="AH59" s="16">
        <f t="shared" si="11"/>
        <v>1.3537372946281198E-9</v>
      </c>
      <c r="AI59" s="16">
        <f t="shared" si="11"/>
        <v>1.3120941690912258E-8</v>
      </c>
      <c r="AJ59" s="16">
        <f t="shared" si="11"/>
        <v>9.7865991916305113E-12</v>
      </c>
      <c r="AK59" s="16">
        <f t="shared" si="11"/>
        <v>1.199714957843177E-8</v>
      </c>
      <c r="AL59" s="16">
        <f t="shared" si="11"/>
        <v>7.5748796568614661E-13</v>
      </c>
      <c r="AM59" s="16">
        <f t="shared" si="11"/>
        <v>3.9038047717333072E-10</v>
      </c>
      <c r="AN59" s="18">
        <f t="shared" si="11"/>
        <v>3.8905554460169306E-9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3.2329482742046506E-7</v>
      </c>
      <c r="E60" s="17">
        <f t="shared" si="12"/>
        <v>1.6739195348098676E-4</v>
      </c>
      <c r="F60" s="16">
        <f t="shared" si="12"/>
        <v>8.4551377690335576E-8</v>
      </c>
      <c r="G60" s="16">
        <f t="shared" si="12"/>
        <v>7.1581564591335436E-9</v>
      </c>
      <c r="H60" s="16">
        <f t="shared" si="12"/>
        <v>2.2765814064162147E-8</v>
      </c>
      <c r="I60" s="16">
        <f t="shared" si="12"/>
        <v>6.7231581042229312E-7</v>
      </c>
      <c r="J60" s="16">
        <f t="shared" si="12"/>
        <v>5.600745153649494E-8</v>
      </c>
      <c r="K60" s="16">
        <f t="shared" si="12"/>
        <v>3.3219114271152886E-8</v>
      </c>
      <c r="L60" s="16">
        <f t="shared" si="12"/>
        <v>2.4042100986136423E-8</v>
      </c>
      <c r="M60" s="16">
        <f t="shared" si="12"/>
        <v>6.4143036899109399E-8</v>
      </c>
      <c r="N60" s="16">
        <f t="shared" si="12"/>
        <v>2.6344977809339129E-7</v>
      </c>
      <c r="O60" s="16">
        <f t="shared" si="12"/>
        <v>5.4781636892644616E-9</v>
      </c>
      <c r="P60" s="16">
        <f t="shared" si="12"/>
        <v>8.003382870824579E-8</v>
      </c>
      <c r="Q60" s="16">
        <f t="shared" si="12"/>
        <v>6.9646910859968777E-7</v>
      </c>
      <c r="R60" s="16">
        <f t="shared" si="12"/>
        <v>1.1963502810069948E-7</v>
      </c>
      <c r="S60" s="16">
        <f t="shared" si="12"/>
        <v>9.971643559920112E-9</v>
      </c>
      <c r="T60" s="16">
        <f t="shared" si="12"/>
        <v>1.2007801045153374E-7</v>
      </c>
      <c r="U60" s="16">
        <f t="shared" si="12"/>
        <v>1.5130541383664964E-9</v>
      </c>
      <c r="V60" s="16">
        <f t="shared" si="12"/>
        <v>1.053634543134045E-9</v>
      </c>
      <c r="W60" s="16">
        <f t="shared" si="12"/>
        <v>1.709134144844798E-7</v>
      </c>
      <c r="X60" s="16">
        <f t="shared" si="12"/>
        <v>3.0772487943465339E-7</v>
      </c>
      <c r="Y60" s="16">
        <f t="shared" si="12"/>
        <v>1.1229733880812155E-7</v>
      </c>
      <c r="Z60" s="16">
        <f t="shared" si="12"/>
        <v>2.2879659779757136E-7</v>
      </c>
      <c r="AA60" s="16">
        <f t="shared" si="12"/>
        <v>8.3096572088314446E-9</v>
      </c>
      <c r="AB60" s="16">
        <f t="shared" si="12"/>
        <v>1.535088877424786E-7</v>
      </c>
      <c r="AC60" s="16">
        <f t="shared" si="12"/>
        <v>1.4662074394415834E-7</v>
      </c>
      <c r="AD60" s="16">
        <f t="shared" si="12"/>
        <v>2.9359356304145414E-7</v>
      </c>
      <c r="AE60" s="16">
        <f t="shared" si="12"/>
        <v>2.3577265622058927E-8</v>
      </c>
      <c r="AF60" s="16">
        <f t="shared" si="12"/>
        <v>2.0271586330203711E-7</v>
      </c>
      <c r="AG60" s="16">
        <f t="shared" si="12"/>
        <v>7.2973308412279318E-8</v>
      </c>
      <c r="AH60" s="16">
        <f t="shared" si="12"/>
        <v>7.566544536308277E-9</v>
      </c>
      <c r="AI60" s="16">
        <f t="shared" si="12"/>
        <v>2.3753076253789924E-7</v>
      </c>
      <c r="AJ60" s="16">
        <f t="shared" si="12"/>
        <v>2.387630779058769E-7</v>
      </c>
      <c r="AK60" s="16">
        <f t="shared" si="12"/>
        <v>2.7432570595307621E-7</v>
      </c>
      <c r="AL60" s="16">
        <f t="shared" si="12"/>
        <v>2.2241765195625051E-8</v>
      </c>
      <c r="AM60" s="16">
        <f t="shared" si="12"/>
        <v>1.1135006640953828E-10</v>
      </c>
      <c r="AN60" s="18">
        <f t="shared" si="12"/>
        <v>1.0867301268942095E-8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2.4602519250795995E-6</v>
      </c>
      <c r="E61" s="16">
        <f t="shared" si="13"/>
        <v>5.8068234966737782E-7</v>
      </c>
      <c r="F61" s="17">
        <f t="shared" si="13"/>
        <v>1.1560765557633076E-3</v>
      </c>
      <c r="G61" s="16">
        <f t="shared" si="13"/>
        <v>3.9046752549074928E-6</v>
      </c>
      <c r="H61" s="16">
        <f t="shared" si="13"/>
        <v>1.4353201996207339E-6</v>
      </c>
      <c r="I61" s="16">
        <f t="shared" si="13"/>
        <v>2.1195447710501944E-6</v>
      </c>
      <c r="J61" s="16">
        <f t="shared" si="13"/>
        <v>8.4128493915591568E-7</v>
      </c>
      <c r="K61" s="16">
        <f t="shared" si="13"/>
        <v>5.273356569148738E-7</v>
      </c>
      <c r="L61" s="16">
        <f t="shared" si="13"/>
        <v>2.9678566547770922E-7</v>
      </c>
      <c r="M61" s="16">
        <f t="shared" si="13"/>
        <v>2.6271499765813128E-7</v>
      </c>
      <c r="N61" s="16">
        <f t="shared" si="13"/>
        <v>1.7607902599088241E-6</v>
      </c>
      <c r="O61" s="16">
        <f t="shared" si="13"/>
        <v>2.594305501906106E-7</v>
      </c>
      <c r="P61" s="16">
        <f t="shared" si="13"/>
        <v>2.3796889445679864E-8</v>
      </c>
      <c r="Q61" s="16">
        <f t="shared" si="13"/>
        <v>6.5945158380304411E-7</v>
      </c>
      <c r="R61" s="16">
        <f t="shared" si="13"/>
        <v>4.2358747441031112E-7</v>
      </c>
      <c r="S61" s="16">
        <f t="shared" si="13"/>
        <v>7.8109439499508702E-7</v>
      </c>
      <c r="T61" s="16">
        <f t="shared" si="13"/>
        <v>3.0643276646014497E-6</v>
      </c>
      <c r="U61" s="16">
        <f t="shared" si="13"/>
        <v>1.0575181649616512E-6</v>
      </c>
      <c r="V61" s="16">
        <f t="shared" si="13"/>
        <v>2.3223993184367595E-7</v>
      </c>
      <c r="W61" s="16">
        <f t="shared" si="13"/>
        <v>2.1831098905943134E-7</v>
      </c>
      <c r="X61" s="16">
        <f t="shared" si="13"/>
        <v>7.1834818003718521E-7</v>
      </c>
      <c r="Y61" s="16">
        <f t="shared" si="13"/>
        <v>2.5067432181344728E-6</v>
      </c>
      <c r="Z61" s="16">
        <f t="shared" si="13"/>
        <v>4.506022335796522E-7</v>
      </c>
      <c r="AA61" s="16">
        <f t="shared" si="13"/>
        <v>1.1855101565257196E-6</v>
      </c>
      <c r="AB61" s="16">
        <f t="shared" si="13"/>
        <v>2.7125129217184639E-8</v>
      </c>
      <c r="AC61" s="16">
        <f t="shared" si="13"/>
        <v>3.7690384830885662E-7</v>
      </c>
      <c r="AD61" s="16">
        <f t="shared" si="13"/>
        <v>6.4516434077921484E-7</v>
      </c>
      <c r="AE61" s="16">
        <f t="shared" si="13"/>
        <v>8.6651001489551393E-7</v>
      </c>
      <c r="AF61" s="16">
        <f t="shared" si="13"/>
        <v>5.9581613675617651E-6</v>
      </c>
      <c r="AG61" s="16">
        <f t="shared" si="13"/>
        <v>5.9112853184767837E-10</v>
      </c>
      <c r="AH61" s="16">
        <f t="shared" si="13"/>
        <v>1.7403078456667051E-7</v>
      </c>
      <c r="AI61" s="16">
        <f t="shared" si="13"/>
        <v>2.1747566405105031E-6</v>
      </c>
      <c r="AJ61" s="16">
        <f t="shared" si="13"/>
        <v>1.5779267964425862E-7</v>
      </c>
      <c r="AK61" s="16">
        <f t="shared" si="13"/>
        <v>1.4232784911293993E-6</v>
      </c>
      <c r="AL61" s="16">
        <f t="shared" si="13"/>
        <v>2.9487457586088772E-8</v>
      </c>
      <c r="AM61" s="16">
        <f t="shared" si="13"/>
        <v>5.0078413341139615E-7</v>
      </c>
      <c r="AN61" s="18">
        <f t="shared" si="13"/>
        <v>1.0217623245198447E-6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1.647516234670675E-11</v>
      </c>
      <c r="E62" s="16">
        <f t="shared" si="14"/>
        <v>9.3453515293304117E-15</v>
      </c>
      <c r="F62" s="16">
        <f t="shared" si="14"/>
        <v>9.9678884122285819E-13</v>
      </c>
      <c r="G62" s="16">
        <f t="shared" si="14"/>
        <v>1.0012728645370933E-12</v>
      </c>
      <c r="H62" s="16">
        <f t="shared" si="14"/>
        <v>9.3222946988231179E-14</v>
      </c>
      <c r="I62" s="16">
        <f t="shared" si="14"/>
        <v>1.131887946762316E-13</v>
      </c>
      <c r="J62" s="16">
        <f t="shared" si="14"/>
        <v>1.2215143120232174E-12</v>
      </c>
      <c r="K62" s="16">
        <f t="shared" si="14"/>
        <v>5.1267540308416761E-13</v>
      </c>
      <c r="L62" s="16">
        <f t="shared" si="14"/>
        <v>2.885788954484828E-12</v>
      </c>
      <c r="M62" s="16">
        <f t="shared" si="14"/>
        <v>5.1956879297081307E-14</v>
      </c>
      <c r="N62" s="16">
        <f t="shared" si="14"/>
        <v>3.5803694454482847E-15</v>
      </c>
      <c r="O62" s="16">
        <f t="shared" si="14"/>
        <v>5.4622534074812786E-13</v>
      </c>
      <c r="P62" s="16">
        <f t="shared" si="14"/>
        <v>1.2455476476218888E-13</v>
      </c>
      <c r="Q62" s="16">
        <f t="shared" si="14"/>
        <v>3.121492428767016E-13</v>
      </c>
      <c r="R62" s="16">
        <f t="shared" si="14"/>
        <v>3.8886163794360792E-13</v>
      </c>
      <c r="S62" s="16">
        <f t="shared" si="14"/>
        <v>1.2982939033544659E-12</v>
      </c>
      <c r="T62" s="16">
        <f t="shared" si="14"/>
        <v>4.4034416952096128E-14</v>
      </c>
      <c r="U62" s="17">
        <f t="shared" si="14"/>
        <v>1.0988017998456362E-9</v>
      </c>
      <c r="V62" s="16">
        <f t="shared" si="14"/>
        <v>1.0650966072615496E-12</v>
      </c>
      <c r="W62" s="16">
        <f t="shared" si="14"/>
        <v>2.1267271037123503E-12</v>
      </c>
      <c r="X62" s="16">
        <f t="shared" si="14"/>
        <v>1.1479214673743111E-12</v>
      </c>
      <c r="Y62" s="16">
        <f t="shared" si="14"/>
        <v>9.8884857254555437E-14</v>
      </c>
      <c r="Z62" s="16">
        <f t="shared" si="14"/>
        <v>2.4267648281252925E-13</v>
      </c>
      <c r="AA62" s="16">
        <f t="shared" si="14"/>
        <v>2.4546586927727246E-13</v>
      </c>
      <c r="AB62" s="16">
        <f t="shared" si="14"/>
        <v>1.6964573919541547E-14</v>
      </c>
      <c r="AC62" s="16">
        <f t="shared" si="14"/>
        <v>1.1885813860388161E-12</v>
      </c>
      <c r="AD62" s="16">
        <f t="shared" si="14"/>
        <v>2.9260551244641885E-15</v>
      </c>
      <c r="AE62" s="16">
        <f t="shared" si="14"/>
        <v>5.8925554947865186E-14</v>
      </c>
      <c r="AF62" s="16">
        <f t="shared" si="14"/>
        <v>9.8378742069756577E-14</v>
      </c>
      <c r="AG62" s="16">
        <f t="shared" si="14"/>
        <v>7.5837980066836267E-13</v>
      </c>
      <c r="AH62" s="16">
        <f t="shared" si="14"/>
        <v>5.3730465062060437E-12</v>
      </c>
      <c r="AI62" s="16">
        <f t="shared" si="14"/>
        <v>1.3847404281174119E-12</v>
      </c>
      <c r="AJ62" s="16">
        <f t="shared" si="14"/>
        <v>8.371546427528492E-13</v>
      </c>
      <c r="AK62" s="16">
        <f t="shared" si="14"/>
        <v>1.7845132844603682E-14</v>
      </c>
      <c r="AL62" s="16">
        <f t="shared" si="14"/>
        <v>6.7743838900973827E-13</v>
      </c>
      <c r="AM62" s="16">
        <f t="shared" si="14"/>
        <v>3.5650376711155317E-13</v>
      </c>
      <c r="AN62" s="18">
        <f t="shared" si="14"/>
        <v>3.2868694052228444E-12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2.6153337732281976E-6</v>
      </c>
      <c r="E63" s="16">
        <f t="shared" si="15"/>
        <v>8.9881251409815101E-6</v>
      </c>
      <c r="F63" s="16">
        <f t="shared" si="15"/>
        <v>1.2400447876432041E-6</v>
      </c>
      <c r="G63" s="16">
        <f t="shared" si="15"/>
        <v>2.2642378638536628E-6</v>
      </c>
      <c r="H63" s="16">
        <f t="shared" si="15"/>
        <v>3.4315846793371626E-6</v>
      </c>
      <c r="I63" s="16">
        <f t="shared" si="15"/>
        <v>1.6569323585619772E-7</v>
      </c>
      <c r="J63" s="16">
        <f t="shared" si="15"/>
        <v>1.1292333015081837E-6</v>
      </c>
      <c r="K63" s="16">
        <f t="shared" si="15"/>
        <v>5.4123064372435121E-8</v>
      </c>
      <c r="L63" s="16">
        <f t="shared" si="15"/>
        <v>2.5253227945292915E-6</v>
      </c>
      <c r="M63" s="16">
        <f t="shared" si="15"/>
        <v>4.5000636234611266E-6</v>
      </c>
      <c r="N63" s="16">
        <f t="shared" si="15"/>
        <v>8.2153461131966025E-7</v>
      </c>
      <c r="O63" s="16">
        <f t="shared" si="15"/>
        <v>1.3507684462161642E-8</v>
      </c>
      <c r="P63" s="16">
        <f t="shared" si="15"/>
        <v>3.1735151066886244E-6</v>
      </c>
      <c r="Q63" s="17">
        <f t="shared" si="15"/>
        <v>2.1694490693613382E-3</v>
      </c>
      <c r="R63" s="16">
        <f t="shared" si="15"/>
        <v>2.485055780785407E-7</v>
      </c>
      <c r="S63" s="16">
        <f t="shared" si="15"/>
        <v>2.7951911203558435E-6</v>
      </c>
      <c r="T63" s="16">
        <f t="shared" si="15"/>
        <v>7.7352282643955852E-7</v>
      </c>
      <c r="U63" s="16">
        <f t="shared" si="15"/>
        <v>6.2977566242810634E-7</v>
      </c>
      <c r="V63" s="16">
        <f t="shared" si="15"/>
        <v>1.9109365217419303E-7</v>
      </c>
      <c r="W63" s="16">
        <f t="shared" si="15"/>
        <v>1.1502175607884021E-6</v>
      </c>
      <c r="X63" s="16">
        <f t="shared" si="15"/>
        <v>1.1825281263209881E-6</v>
      </c>
      <c r="Y63" s="16">
        <f t="shared" si="15"/>
        <v>1.5106581908565396E-6</v>
      </c>
      <c r="Z63" s="16">
        <f t="shared" si="15"/>
        <v>8.8685496819777801E-7</v>
      </c>
      <c r="AA63" s="16">
        <f t="shared" si="15"/>
        <v>1.0261066925036104E-6</v>
      </c>
      <c r="AB63" s="16">
        <f t="shared" si="15"/>
        <v>6.4049886546991302E-6</v>
      </c>
      <c r="AC63" s="16">
        <f t="shared" si="15"/>
        <v>3.0361798121717109E-7</v>
      </c>
      <c r="AD63" s="16">
        <f t="shared" si="15"/>
        <v>1.4602771255992438E-6</v>
      </c>
      <c r="AE63" s="16">
        <f t="shared" si="15"/>
        <v>1.4928536998358326E-6</v>
      </c>
      <c r="AF63" s="16">
        <f t="shared" si="15"/>
        <v>2.0180652849443453E-7</v>
      </c>
      <c r="AG63" s="16">
        <f t="shared" si="15"/>
        <v>3.8285049083763887E-6</v>
      </c>
      <c r="AH63" s="16">
        <f t="shared" si="15"/>
        <v>7.0685059901652986E-6</v>
      </c>
      <c r="AI63" s="16">
        <f t="shared" si="15"/>
        <v>1.3628292811085298E-6</v>
      </c>
      <c r="AJ63" s="16">
        <f t="shared" si="15"/>
        <v>7.3511798707147578E-6</v>
      </c>
      <c r="AK63" s="16">
        <f t="shared" si="15"/>
        <v>1.8352861616908611E-7</v>
      </c>
      <c r="AL63" s="16">
        <f t="shared" si="15"/>
        <v>1.1576425190747127E-8</v>
      </c>
      <c r="AM63" s="16">
        <f t="shared" si="15"/>
        <v>5.3752107119705632E-7</v>
      </c>
      <c r="AN63" s="18">
        <f t="shared" si="15"/>
        <v>3.0477854537073764E-8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6.8874355513152972E-9</v>
      </c>
      <c r="E64" s="16">
        <f t="shared" si="16"/>
        <v>9.3951455024322294E-10</v>
      </c>
      <c r="F64" s="16">
        <f t="shared" si="16"/>
        <v>2.1669591915217365E-9</v>
      </c>
      <c r="G64" s="16">
        <f t="shared" si="16"/>
        <v>1.6548560853940172E-10</v>
      </c>
      <c r="H64" s="16">
        <f t="shared" si="16"/>
        <v>9.0654607823030888E-12</v>
      </c>
      <c r="I64" s="16">
        <f t="shared" si="16"/>
        <v>1.0681307321426883E-10</v>
      </c>
      <c r="J64" s="16">
        <f t="shared" si="16"/>
        <v>1.0314375304511386E-9</v>
      </c>
      <c r="K64" s="17">
        <f t="shared" si="16"/>
        <v>4.7549960368241781E-6</v>
      </c>
      <c r="L64" s="16">
        <f t="shared" si="16"/>
        <v>3.7478905855015957E-9</v>
      </c>
      <c r="M64" s="16">
        <f t="shared" si="16"/>
        <v>2.9544709178200129E-8</v>
      </c>
      <c r="N64" s="16">
        <f t="shared" si="16"/>
        <v>1.0673171479442702E-10</v>
      </c>
      <c r="O64" s="16">
        <f t="shared" si="16"/>
        <v>1.5882813675703322E-8</v>
      </c>
      <c r="P64" s="16">
        <f t="shared" si="16"/>
        <v>6.2185678197642678E-10</v>
      </c>
      <c r="Q64" s="16">
        <f t="shared" si="16"/>
        <v>1.1583950208968374E-10</v>
      </c>
      <c r="R64" s="16">
        <f t="shared" si="16"/>
        <v>4.3992141969847404E-10</v>
      </c>
      <c r="S64" s="16">
        <f t="shared" si="16"/>
        <v>9.6781904096613715E-11</v>
      </c>
      <c r="T64" s="16">
        <f t="shared" si="16"/>
        <v>5.0219068554127499E-10</v>
      </c>
      <c r="U64" s="16">
        <f t="shared" si="16"/>
        <v>2.2505574874801977E-9</v>
      </c>
      <c r="V64" s="16">
        <f t="shared" si="16"/>
        <v>1.0434443660329386E-8</v>
      </c>
      <c r="W64" s="16">
        <f t="shared" si="16"/>
        <v>8.6987983310161314E-10</v>
      </c>
      <c r="X64" s="16">
        <f t="shared" si="16"/>
        <v>1.4651584083007661E-8</v>
      </c>
      <c r="Y64" s="16">
        <f t="shared" si="16"/>
        <v>1.5831003854111013E-9</v>
      </c>
      <c r="Z64" s="16">
        <f t="shared" si="16"/>
        <v>1.4141758719984055E-9</v>
      </c>
      <c r="AA64" s="16">
        <f t="shared" si="16"/>
        <v>1.4227149639759223E-9</v>
      </c>
      <c r="AB64" s="17">
        <f t="shared" si="16"/>
        <v>4.3392599665148925E-8</v>
      </c>
      <c r="AC64" s="16">
        <f t="shared" si="16"/>
        <v>5.3840857487645359E-9</v>
      </c>
      <c r="AD64" s="16">
        <f t="shared" si="16"/>
        <v>1.3429429536648621E-10</v>
      </c>
      <c r="AE64" s="16">
        <f t="shared" si="16"/>
        <v>9.3929111701573294E-10</v>
      </c>
      <c r="AF64" s="16">
        <f t="shared" si="16"/>
        <v>3.4306443384130779E-9</v>
      </c>
      <c r="AG64" s="16">
        <f t="shared" si="16"/>
        <v>3.4407316029083534E-12</v>
      </c>
      <c r="AH64" s="16">
        <f t="shared" si="16"/>
        <v>5.3194068598070006E-9</v>
      </c>
      <c r="AI64" s="16">
        <f t="shared" si="16"/>
        <v>1.0607962939306596E-9</v>
      </c>
      <c r="AJ64" s="16">
        <f t="shared" si="16"/>
        <v>6.7157475971595678E-9</v>
      </c>
      <c r="AK64" s="16">
        <f t="shared" si="16"/>
        <v>4.6517897554364186E-11</v>
      </c>
      <c r="AL64" s="16">
        <f t="shared" si="16"/>
        <v>4.5662928486896438E-10</v>
      </c>
      <c r="AM64" s="16">
        <f t="shared" si="16"/>
        <v>1.8581499040358701E-10</v>
      </c>
      <c r="AN64" s="18">
        <f t="shared" si="16"/>
        <v>1.6986229991639113E-9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8.218863429556659E-7</v>
      </c>
      <c r="E65" s="16">
        <f t="shared" si="17"/>
        <v>2.1607997452848618E-6</v>
      </c>
      <c r="F65" s="16">
        <f t="shared" si="17"/>
        <v>8.1068278538391921E-7</v>
      </c>
      <c r="G65" s="16">
        <f t="shared" si="17"/>
        <v>4.0809940487601388E-7</v>
      </c>
      <c r="H65" s="16">
        <f t="shared" si="17"/>
        <v>7.8510417125909192E-7</v>
      </c>
      <c r="I65" s="16">
        <f t="shared" si="17"/>
        <v>1.3665455988225776E-6</v>
      </c>
      <c r="J65" s="16">
        <f t="shared" si="17"/>
        <v>5.9236645258736396E-6</v>
      </c>
      <c r="K65" s="16">
        <f t="shared" si="17"/>
        <v>2.8162922504114764E-6</v>
      </c>
      <c r="L65" s="16">
        <f t="shared" si="17"/>
        <v>5.6285174646431087E-7</v>
      </c>
      <c r="M65" s="16">
        <f t="shared" si="17"/>
        <v>1.5821514063784889E-7</v>
      </c>
      <c r="N65" s="16">
        <f t="shared" si="17"/>
        <v>2.0051548483664358E-6</v>
      </c>
      <c r="O65" s="16">
        <f t="shared" si="17"/>
        <v>1.6637301021099941E-7</v>
      </c>
      <c r="P65" s="16">
        <f t="shared" si="17"/>
        <v>1.6664244312731953E-5</v>
      </c>
      <c r="Q65" s="16">
        <f t="shared" si="17"/>
        <v>3.4797039246512221E-7</v>
      </c>
      <c r="R65" s="16">
        <f t="shared" si="17"/>
        <v>7.1680203547667619E-7</v>
      </c>
      <c r="S65" s="16">
        <f t="shared" si="17"/>
        <v>6.8586885539857799E-6</v>
      </c>
      <c r="T65" s="16">
        <f t="shared" si="17"/>
        <v>3.8110549541032903E-6</v>
      </c>
      <c r="U65" s="16">
        <f t="shared" si="17"/>
        <v>2.717365824117235E-6</v>
      </c>
      <c r="V65" s="16">
        <f t="shared" si="17"/>
        <v>8.5820549911317624E-7</v>
      </c>
      <c r="W65" s="16">
        <f t="shared" si="17"/>
        <v>6.4235565254343011E-9</v>
      </c>
      <c r="X65" s="16">
        <f t="shared" si="17"/>
        <v>4.2806582412700829E-7</v>
      </c>
      <c r="Y65" s="16">
        <f t="shared" si="17"/>
        <v>8.8611487328774715E-9</v>
      </c>
      <c r="Z65" s="16">
        <f t="shared" si="17"/>
        <v>1.0721240380634939E-5</v>
      </c>
      <c r="AA65" s="16">
        <f t="shared" si="17"/>
        <v>3.2441944717849318E-7</v>
      </c>
      <c r="AB65" s="16">
        <f t="shared" si="17"/>
        <v>1.4464608722524152E-6</v>
      </c>
      <c r="AC65" s="17">
        <f t="shared" si="17"/>
        <v>2.4680195015035532E-3</v>
      </c>
      <c r="AD65" s="16">
        <f t="shared" si="17"/>
        <v>1.1037340968992986E-6</v>
      </c>
      <c r="AE65" s="16">
        <f t="shared" si="17"/>
        <v>3.3528911848017649E-6</v>
      </c>
      <c r="AF65" s="16">
        <f t="shared" si="17"/>
        <v>1.2709765063203271E-7</v>
      </c>
      <c r="AG65" s="16">
        <f t="shared" si="17"/>
        <v>4.4222066599809924E-6</v>
      </c>
      <c r="AH65" s="16">
        <f t="shared" si="17"/>
        <v>9.262179594654185E-7</v>
      </c>
      <c r="AI65" s="16">
        <f t="shared" si="17"/>
        <v>9.946589762127754E-8</v>
      </c>
      <c r="AJ65" s="16">
        <f t="shared" si="17"/>
        <v>1.500573955281992E-6</v>
      </c>
      <c r="AK65" s="16">
        <f t="shared" si="17"/>
        <v>1.2737397049793776E-6</v>
      </c>
      <c r="AL65" s="16">
        <f t="shared" si="17"/>
        <v>1.149367779192052E-7</v>
      </c>
      <c r="AM65" s="16">
        <f t="shared" si="17"/>
        <v>1.4443392743028194E-8</v>
      </c>
      <c r="AN65" s="18">
        <f t="shared" si="17"/>
        <v>2.0880719331277201E-7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3.5655410259238869E-8</v>
      </c>
      <c r="E66" s="16">
        <f t="shared" si="18"/>
        <v>2.0032276104685831E-10</v>
      </c>
      <c r="F66" s="16">
        <f t="shared" si="18"/>
        <v>1.3774077745283245E-9</v>
      </c>
      <c r="G66" s="16">
        <f t="shared" si="18"/>
        <v>1.4112430240130971E-9</v>
      </c>
      <c r="H66" s="16">
        <f t="shared" si="18"/>
        <v>1.4542257778887348E-8</v>
      </c>
      <c r="I66" s="16">
        <f t="shared" si="18"/>
        <v>3.5426719261896651E-9</v>
      </c>
      <c r="J66" s="16">
        <f t="shared" si="18"/>
        <v>7.3065908771570705E-10</v>
      </c>
      <c r="K66" s="16">
        <f t="shared" si="18"/>
        <v>2.0536112628533518E-8</v>
      </c>
      <c r="L66" s="16">
        <f t="shared" si="18"/>
        <v>1.5473440881482787E-8</v>
      </c>
      <c r="M66" s="16">
        <f t="shared" si="18"/>
        <v>3.8182807409528643E-9</v>
      </c>
      <c r="N66" s="16">
        <f t="shared" si="18"/>
        <v>5.0313859213789845E-9</v>
      </c>
      <c r="O66" s="17">
        <f t="shared" si="18"/>
        <v>6.2179261216695766E-6</v>
      </c>
      <c r="P66" s="16">
        <f t="shared" si="18"/>
        <v>1.3116967545423724E-8</v>
      </c>
      <c r="Q66" s="16">
        <f t="shared" si="18"/>
        <v>3.8361092160503535E-11</v>
      </c>
      <c r="R66" s="16">
        <f t="shared" si="18"/>
        <v>2.6897625911803813E-10</v>
      </c>
      <c r="S66" s="16">
        <f t="shared" si="18"/>
        <v>1.395600278270342E-8</v>
      </c>
      <c r="T66" s="16">
        <f t="shared" si="18"/>
        <v>7.1611407723011701E-12</v>
      </c>
      <c r="U66" s="16">
        <f t="shared" si="18"/>
        <v>3.1116463135478207E-9</v>
      </c>
      <c r="V66" s="16">
        <f t="shared" si="18"/>
        <v>7.715350191431882E-9</v>
      </c>
      <c r="W66" s="16">
        <f t="shared" si="18"/>
        <v>3.7303905451273112E-9</v>
      </c>
      <c r="X66" s="16">
        <f t="shared" si="18"/>
        <v>1.6308608952514771E-11</v>
      </c>
      <c r="Y66" s="16">
        <f t="shared" si="18"/>
        <v>2.0499665919903967E-8</v>
      </c>
      <c r="Z66" s="16">
        <f t="shared" si="18"/>
        <v>3.4116950757482156E-12</v>
      </c>
      <c r="AA66" s="16">
        <f t="shared" si="18"/>
        <v>2.9501300615862878E-10</v>
      </c>
      <c r="AB66" s="16">
        <f t="shared" si="18"/>
        <v>3.623681205239752E-9</v>
      </c>
      <c r="AC66" s="16">
        <f t="shared" si="18"/>
        <v>4.0880482525608805E-10</v>
      </c>
      <c r="AD66" s="16">
        <f t="shared" si="18"/>
        <v>1.0045995281030563E-8</v>
      </c>
      <c r="AE66" s="16">
        <f t="shared" si="18"/>
        <v>8.1153485016621967E-9</v>
      </c>
      <c r="AF66" s="16">
        <f t="shared" si="18"/>
        <v>2.4231215702490277E-9</v>
      </c>
      <c r="AG66" s="16">
        <f t="shared" si="18"/>
        <v>1.9298695507547034E-8</v>
      </c>
      <c r="AH66" s="16">
        <f t="shared" si="18"/>
        <v>1.3227087258285913E-8</v>
      </c>
      <c r="AI66" s="16">
        <f t="shared" si="18"/>
        <v>1.885089843019342E-10</v>
      </c>
      <c r="AJ66" s="16">
        <f t="shared" si="18"/>
        <v>4.9737679699087419E-9</v>
      </c>
      <c r="AK66" s="16">
        <f t="shared" si="18"/>
        <v>2.8722965759970817E-9</v>
      </c>
      <c r="AL66" s="16">
        <f t="shared" si="18"/>
        <v>1.0898322995176779E-8</v>
      </c>
      <c r="AM66" s="16">
        <f t="shared" si="18"/>
        <v>5.9245828335857314E-10</v>
      </c>
      <c r="AN66" s="18">
        <f t="shared" si="18"/>
        <v>9.4003874591305338E-9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1.8601008509964888E-9</v>
      </c>
      <c r="E67" s="16">
        <f t="shared" si="19"/>
        <v>1.5233433968900405E-8</v>
      </c>
      <c r="F67" s="16">
        <f t="shared" si="19"/>
        <v>3.9352686448172991E-10</v>
      </c>
      <c r="G67" s="16">
        <f t="shared" si="19"/>
        <v>1.7246128947752049E-10</v>
      </c>
      <c r="H67" s="16">
        <f t="shared" si="19"/>
        <v>4.1175607909304647E-8</v>
      </c>
      <c r="I67" s="16">
        <f t="shared" si="19"/>
        <v>3.2695785275649954E-9</v>
      </c>
      <c r="J67" s="16">
        <f t="shared" si="19"/>
        <v>2.5446452895539116E-11</v>
      </c>
      <c r="K67" s="17">
        <f t="shared" si="19"/>
        <v>1.5217940487745589E-7</v>
      </c>
      <c r="L67" s="16">
        <f t="shared" si="19"/>
        <v>1.3283872544716161E-9</v>
      </c>
      <c r="M67" s="16">
        <f t="shared" si="19"/>
        <v>1.0632872297758957E-8</v>
      </c>
      <c r="N67" s="16">
        <f t="shared" si="19"/>
        <v>6.1759998048433362E-10</v>
      </c>
      <c r="O67" s="16">
        <f t="shared" si="19"/>
        <v>9.819009988543254E-9</v>
      </c>
      <c r="P67" s="16">
        <f t="shared" si="19"/>
        <v>6.6026975814391068E-9</v>
      </c>
      <c r="Q67" s="16">
        <f t="shared" si="19"/>
        <v>4.9150668876054567E-8</v>
      </c>
      <c r="R67" s="16">
        <f t="shared" si="19"/>
        <v>2.4269785003840741E-8</v>
      </c>
      <c r="S67" s="16">
        <f t="shared" si="19"/>
        <v>5.0531349340531848E-12</v>
      </c>
      <c r="T67" s="16">
        <f t="shared" si="19"/>
        <v>4.4228995608073674E-9</v>
      </c>
      <c r="U67" s="16">
        <f t="shared" si="19"/>
        <v>2.6700491523711446E-10</v>
      </c>
      <c r="V67" s="16">
        <f t="shared" si="19"/>
        <v>2.5596942483051082E-10</v>
      </c>
      <c r="W67" s="16">
        <f t="shared" si="19"/>
        <v>8.7125827406595625E-10</v>
      </c>
      <c r="X67" s="16">
        <f t="shared" si="19"/>
        <v>4.9234871516091751E-9</v>
      </c>
      <c r="Y67" s="16">
        <f t="shared" si="19"/>
        <v>3.5418011152608907E-9</v>
      </c>
      <c r="Z67" s="16">
        <f t="shared" si="19"/>
        <v>7.9180782825081909E-9</v>
      </c>
      <c r="AA67" s="16">
        <f t="shared" si="19"/>
        <v>1.5653934108587581E-10</v>
      </c>
      <c r="AB67" s="17">
        <f t="shared" si="19"/>
        <v>1.66759418117956E-5</v>
      </c>
      <c r="AC67" s="16">
        <f t="shared" si="19"/>
        <v>9.7388270030116553E-9</v>
      </c>
      <c r="AD67" s="16">
        <f t="shared" si="19"/>
        <v>3.5641107529499068E-8</v>
      </c>
      <c r="AE67" s="16">
        <f t="shared" si="19"/>
        <v>5.8338017994230531E-9</v>
      </c>
      <c r="AF67" s="16">
        <f t="shared" si="19"/>
        <v>6.4984016786306867E-9</v>
      </c>
      <c r="AG67" s="16">
        <f t="shared" si="19"/>
        <v>1.1312931051639441E-9</v>
      </c>
      <c r="AH67" s="16">
        <f t="shared" si="19"/>
        <v>1.2622693224544206E-10</v>
      </c>
      <c r="AI67" s="16">
        <f t="shared" si="19"/>
        <v>2.2843182918162337E-8</v>
      </c>
      <c r="AJ67" s="16">
        <f t="shared" si="19"/>
        <v>3.5936365402730833E-8</v>
      </c>
      <c r="AK67" s="16">
        <f t="shared" si="19"/>
        <v>2.4515179318616385E-8</v>
      </c>
      <c r="AL67" s="16">
        <f t="shared" si="19"/>
        <v>2.3923425494176573E-8</v>
      </c>
      <c r="AM67" s="16">
        <f t="shared" si="19"/>
        <v>5.6922069800077233E-9</v>
      </c>
      <c r="AN67" s="18">
        <f t="shared" si="19"/>
        <v>4.5583544869975357E-8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3.6590210469438415E-6</v>
      </c>
      <c r="E68" s="16">
        <f t="shared" si="20"/>
        <v>8.1514403172167363E-6</v>
      </c>
      <c r="F68" s="16">
        <f t="shared" si="20"/>
        <v>1.0873954561491094E-5</v>
      </c>
      <c r="G68" s="16">
        <f t="shared" si="20"/>
        <v>2.2380506214775267E-5</v>
      </c>
      <c r="H68" s="16">
        <f t="shared" si="20"/>
        <v>1.6037967071731545E-5</v>
      </c>
      <c r="I68" s="16">
        <f t="shared" si="20"/>
        <v>1.3397338201851313E-5</v>
      </c>
      <c r="J68" s="16">
        <f t="shared" si="20"/>
        <v>8.953403004532544E-6</v>
      </c>
      <c r="K68" s="16">
        <f t="shared" si="20"/>
        <v>1.3001989089132096E-6</v>
      </c>
      <c r="L68" s="16">
        <f t="shared" si="20"/>
        <v>4.5647820466413778E-6</v>
      </c>
      <c r="M68" s="16">
        <f t="shared" si="20"/>
        <v>3.7582816774996817E-6</v>
      </c>
      <c r="N68" s="16">
        <f t="shared" si="20"/>
        <v>3.0987285826807182E-6</v>
      </c>
      <c r="O68" s="16">
        <f t="shared" si="20"/>
        <v>1.7839046317371895E-7</v>
      </c>
      <c r="P68" s="16">
        <f t="shared" si="20"/>
        <v>8.524955393034672E-9</v>
      </c>
      <c r="Q68" s="16">
        <f t="shared" si="20"/>
        <v>3.6228432207785236E-6</v>
      </c>
      <c r="R68" s="16">
        <f t="shared" si="20"/>
        <v>1.0239170624222871E-6</v>
      </c>
      <c r="S68" s="16">
        <f t="shared" si="20"/>
        <v>2.3658991228657982E-6</v>
      </c>
      <c r="T68" s="16">
        <f t="shared" si="20"/>
        <v>1.7847611314199454E-5</v>
      </c>
      <c r="U68" s="16">
        <f t="shared" si="20"/>
        <v>7.366065338692728E-6</v>
      </c>
      <c r="V68" s="16">
        <f t="shared" si="20"/>
        <v>2.6452768543342011E-6</v>
      </c>
      <c r="W68" s="16">
        <f t="shared" si="20"/>
        <v>1.0835686050521913E-11</v>
      </c>
      <c r="X68" s="16">
        <f t="shared" si="20"/>
        <v>8.9604823783676854E-6</v>
      </c>
      <c r="Y68" s="16">
        <f t="shared" si="20"/>
        <v>4.6069255988910184E-7</v>
      </c>
      <c r="Z68" s="16">
        <f t="shared" si="20"/>
        <v>1.4044184596993042E-8</v>
      </c>
      <c r="AA68" s="16">
        <f t="shared" si="20"/>
        <v>1.091961817702061E-5</v>
      </c>
      <c r="AB68" s="16">
        <f t="shared" si="20"/>
        <v>7.9203131126600033E-6</v>
      </c>
      <c r="AC68" s="16">
        <f t="shared" si="20"/>
        <v>2.3127850805432555E-7</v>
      </c>
      <c r="AD68" s="16">
        <f t="shared" si="20"/>
        <v>4.4492378560800037E-6</v>
      </c>
      <c r="AE68" s="16">
        <f t="shared" si="20"/>
        <v>8.1435867969269584E-6</v>
      </c>
      <c r="AF68" s="16">
        <f t="shared" si="20"/>
        <v>5.7017952001809113E-7</v>
      </c>
      <c r="AG68" s="16">
        <f t="shared" si="20"/>
        <v>1.6983545047018596E-5</v>
      </c>
      <c r="AH68" s="16">
        <f t="shared" si="20"/>
        <v>2.874780587274982E-7</v>
      </c>
      <c r="AI68" s="17">
        <f t="shared" si="20"/>
        <v>5.8059574679223819E-3</v>
      </c>
      <c r="AJ68" s="16">
        <f t="shared" si="20"/>
        <v>9.4658064714464308E-6</v>
      </c>
      <c r="AK68" s="16">
        <f t="shared" si="20"/>
        <v>1.3546412008516206E-7</v>
      </c>
      <c r="AL68" s="16">
        <f t="shared" si="20"/>
        <v>3.3361468510806386E-7</v>
      </c>
      <c r="AM68" s="16">
        <f t="shared" si="20"/>
        <v>7.377464977467743E-6</v>
      </c>
      <c r="AN68" s="18">
        <f t="shared" si="20"/>
        <v>7.8633093129983142E-8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5.3506505377450498E-11</v>
      </c>
      <c r="E69" s="16">
        <f t="shared" si="21"/>
        <v>4.0431746311823545E-11</v>
      </c>
      <c r="F69" s="16">
        <f t="shared" si="21"/>
        <v>2.165646237804467E-10</v>
      </c>
      <c r="G69" s="16">
        <f t="shared" si="21"/>
        <v>1.5749626608503935E-11</v>
      </c>
      <c r="H69" s="16">
        <f t="shared" si="21"/>
        <v>4.0618410835264975E-10</v>
      </c>
      <c r="I69" s="16">
        <f t="shared" si="21"/>
        <v>3.4957991557576711E-10</v>
      </c>
      <c r="J69" s="16">
        <f t="shared" si="21"/>
        <v>4.6321149790460011E-12</v>
      </c>
      <c r="K69" s="16">
        <f t="shared" si="21"/>
        <v>5.7196794055143754E-11</v>
      </c>
      <c r="L69" s="16">
        <f t="shared" si="21"/>
        <v>9.7695093548697348E-11</v>
      </c>
      <c r="M69" s="16">
        <f t="shared" si="21"/>
        <v>1.2529839481114006E-9</v>
      </c>
      <c r="N69" s="16">
        <f t="shared" si="21"/>
        <v>6.5940075368911727E-11</v>
      </c>
      <c r="O69" s="16">
        <f t="shared" si="21"/>
        <v>3.82770333913411E-10</v>
      </c>
      <c r="P69" s="16">
        <f t="shared" si="21"/>
        <v>6.3533987727394686E-10</v>
      </c>
      <c r="Q69" s="16">
        <f t="shared" si="21"/>
        <v>1.9873921267999309E-10</v>
      </c>
      <c r="R69" s="16">
        <f t="shared" si="21"/>
        <v>2.2516027737727653E-10</v>
      </c>
      <c r="S69" s="16">
        <f t="shared" si="21"/>
        <v>9.1299280195838126E-10</v>
      </c>
      <c r="T69" s="16">
        <f t="shared" si="21"/>
        <v>1.9806289021764756E-9</v>
      </c>
      <c r="U69" s="16">
        <f t="shared" si="21"/>
        <v>1.5509995492801771E-11</v>
      </c>
      <c r="V69" s="16">
        <f t="shared" si="21"/>
        <v>4.928529302170211E-10</v>
      </c>
      <c r="W69" s="16">
        <f t="shared" si="21"/>
        <v>3.5567709653267617E-10</v>
      </c>
      <c r="X69" s="16">
        <f t="shared" si="21"/>
        <v>1.4043619342878384E-9</v>
      </c>
      <c r="Y69" s="16">
        <f t="shared" si="21"/>
        <v>8.4840040494054415E-10</v>
      </c>
      <c r="Z69" s="16">
        <f t="shared" si="21"/>
        <v>6.8551736046227015E-10</v>
      </c>
      <c r="AA69" s="16">
        <f t="shared" si="21"/>
        <v>3.9236943064551252E-10</v>
      </c>
      <c r="AB69" s="16">
        <f t="shared" si="21"/>
        <v>1.0094699630312613E-10</v>
      </c>
      <c r="AC69" s="16">
        <f t="shared" si="21"/>
        <v>3.9142204022060867E-10</v>
      </c>
      <c r="AD69" s="16">
        <f t="shared" si="21"/>
        <v>3.1573502375400115E-10</v>
      </c>
      <c r="AE69" s="17">
        <f t="shared" si="21"/>
        <v>2.9601008013882742E-7</v>
      </c>
      <c r="AF69" s="16">
        <f t="shared" si="21"/>
        <v>1.6672375915104816E-11</v>
      </c>
      <c r="AG69" s="16">
        <f t="shared" si="21"/>
        <v>2.8066865144234003E-11</v>
      </c>
      <c r="AH69" s="16">
        <f t="shared" si="21"/>
        <v>1.4055895865159974E-11</v>
      </c>
      <c r="AI69" s="16">
        <f t="shared" si="21"/>
        <v>4.0690446096235343E-10</v>
      </c>
      <c r="AJ69" s="16">
        <f t="shared" si="21"/>
        <v>1.9585972311059332E-14</v>
      </c>
      <c r="AK69" s="16">
        <f t="shared" si="21"/>
        <v>5.1014686552192551E-11</v>
      </c>
      <c r="AL69" s="16">
        <f t="shared" si="21"/>
        <v>2.8045157902802334E-10</v>
      </c>
      <c r="AM69" s="16">
        <f t="shared" si="21"/>
        <v>1.4242970683838999E-11</v>
      </c>
      <c r="AN69" s="18">
        <f t="shared" si="21"/>
        <v>7.3991064464581166E-10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1.2539720428404871E-5</v>
      </c>
      <c r="E70" s="16">
        <f t="shared" si="22"/>
        <v>4.9061110547686214E-6</v>
      </c>
      <c r="F70" s="16">
        <f t="shared" si="22"/>
        <v>1.6692808849301753E-6</v>
      </c>
      <c r="G70" s="16">
        <f t="shared" si="22"/>
        <v>9.0328721474466973E-9</v>
      </c>
      <c r="H70" s="16">
        <f t="shared" si="22"/>
        <v>2.6312527695992104E-6</v>
      </c>
      <c r="I70" s="16">
        <f t="shared" si="22"/>
        <v>5.4290728658388281E-9</v>
      </c>
      <c r="J70" s="16">
        <f t="shared" si="22"/>
        <v>1.0127812278042562E-5</v>
      </c>
      <c r="K70" s="16">
        <f t="shared" si="22"/>
        <v>8.3082464342730877E-6</v>
      </c>
      <c r="L70" s="16">
        <f t="shared" si="22"/>
        <v>8.1744736964440203E-6</v>
      </c>
      <c r="M70" s="16">
        <f t="shared" si="22"/>
        <v>3.5316269148727317E-6</v>
      </c>
      <c r="N70" s="16">
        <f t="shared" si="22"/>
        <v>2.8939872505556435E-9</v>
      </c>
      <c r="O70" s="16">
        <f t="shared" si="22"/>
        <v>7.1720668163969046E-9</v>
      </c>
      <c r="P70" s="16">
        <f t="shared" si="22"/>
        <v>4.7735402242597028E-7</v>
      </c>
      <c r="Q70" s="16">
        <f t="shared" si="22"/>
        <v>1.4617637955859541E-6</v>
      </c>
      <c r="R70" s="16">
        <f t="shared" si="22"/>
        <v>4.610465063663391E-8</v>
      </c>
      <c r="S70" s="16">
        <f t="shared" si="22"/>
        <v>2.9277072854533257E-6</v>
      </c>
      <c r="T70" s="16">
        <f t="shared" si="22"/>
        <v>1.3167163348563389E-6</v>
      </c>
      <c r="U70" s="16">
        <f t="shared" si="22"/>
        <v>2.8578095915619654E-6</v>
      </c>
      <c r="V70" s="16">
        <f t="shared" si="22"/>
        <v>3.7025255959651961E-6</v>
      </c>
      <c r="W70" s="16">
        <f t="shared" si="22"/>
        <v>1.5948765580953266E-6</v>
      </c>
      <c r="X70" s="17">
        <f t="shared" si="22"/>
        <v>2.7193454970470756E-3</v>
      </c>
      <c r="Y70" s="16">
        <f t="shared" si="22"/>
        <v>1.4960725315296084E-6</v>
      </c>
      <c r="Z70" s="16">
        <f t="shared" si="22"/>
        <v>2.4109965792251172E-7</v>
      </c>
      <c r="AA70" s="16">
        <f t="shared" si="22"/>
        <v>4.4882676163010381E-8</v>
      </c>
      <c r="AB70" s="16">
        <f t="shared" si="22"/>
        <v>7.9578931930455914E-7</v>
      </c>
      <c r="AC70" s="16">
        <f t="shared" si="22"/>
        <v>4.6332142048954847E-7</v>
      </c>
      <c r="AD70" s="16">
        <f t="shared" si="22"/>
        <v>5.01034914368938E-6</v>
      </c>
      <c r="AE70" s="16">
        <f t="shared" si="22"/>
        <v>1.3052761519065437E-5</v>
      </c>
      <c r="AF70" s="16">
        <f t="shared" si="22"/>
        <v>1.6956400566633479E-7</v>
      </c>
      <c r="AG70" s="16">
        <f t="shared" si="22"/>
        <v>2.0351013099402068E-6</v>
      </c>
      <c r="AH70" s="16">
        <f t="shared" si="22"/>
        <v>4.0622781896409994E-6</v>
      </c>
      <c r="AI70" s="16">
        <f t="shared" si="22"/>
        <v>4.1620824535247023E-6</v>
      </c>
      <c r="AJ70" s="16">
        <f t="shared" si="22"/>
        <v>1.3794947650883883E-8</v>
      </c>
      <c r="AK70" s="16">
        <f t="shared" si="22"/>
        <v>8.9736510848461554E-7</v>
      </c>
      <c r="AL70" s="16">
        <f t="shared" si="22"/>
        <v>4.1099118144697205E-6</v>
      </c>
      <c r="AM70" s="16">
        <f t="shared" si="22"/>
        <v>2.1039126000379689E-6</v>
      </c>
      <c r="AN70" s="18">
        <f t="shared" si="22"/>
        <v>2.2147980302849637E-6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2.9607311473168977E-7</v>
      </c>
      <c r="E71" s="16">
        <f t="shared" si="23"/>
        <v>6.5656047330835568E-6</v>
      </c>
      <c r="F71" s="16">
        <f t="shared" si="23"/>
        <v>3.0127356342922169E-6</v>
      </c>
      <c r="G71" s="16">
        <f t="shared" si="23"/>
        <v>1.5500629017154894E-6</v>
      </c>
      <c r="H71" s="16">
        <f t="shared" si="23"/>
        <v>3.8735713891193799E-6</v>
      </c>
      <c r="I71" s="17">
        <f t="shared" si="23"/>
        <v>1.6798927555774668E-3</v>
      </c>
      <c r="J71" s="16">
        <f t="shared" si="23"/>
        <v>3.8438213304260895E-7</v>
      </c>
      <c r="K71" s="16">
        <f t="shared" si="23"/>
        <v>3.7285183860909664E-8</v>
      </c>
      <c r="L71" s="16">
        <f t="shared" si="23"/>
        <v>4.0491445161235228E-6</v>
      </c>
      <c r="M71" s="16">
        <f t="shared" si="23"/>
        <v>2.1080410570414105E-7</v>
      </c>
      <c r="N71" s="16">
        <f t="shared" si="23"/>
        <v>1.3973252857199243E-6</v>
      </c>
      <c r="O71" s="16">
        <f t="shared" si="23"/>
        <v>9.511609487568647E-7</v>
      </c>
      <c r="P71" s="16">
        <f t="shared" si="23"/>
        <v>1.1634391684085178E-6</v>
      </c>
      <c r="Q71" s="16">
        <f t="shared" si="23"/>
        <v>1.2523984878461033E-7</v>
      </c>
      <c r="R71" s="16">
        <f t="shared" si="23"/>
        <v>2.0670484715273528E-7</v>
      </c>
      <c r="S71" s="16">
        <f t="shared" si="23"/>
        <v>5.9387133468687233E-6</v>
      </c>
      <c r="T71" s="16">
        <f t="shared" si="23"/>
        <v>2.9352690589835004E-6</v>
      </c>
      <c r="U71" s="16">
        <f t="shared" si="23"/>
        <v>1.7120501013996403E-7</v>
      </c>
      <c r="V71" s="16">
        <f t="shared" si="23"/>
        <v>1.5125767876081009E-7</v>
      </c>
      <c r="W71" s="16">
        <f t="shared" si="23"/>
        <v>5.2908629740680652E-7</v>
      </c>
      <c r="X71" s="16">
        <f t="shared" si="23"/>
        <v>3.2406166529866887E-9</v>
      </c>
      <c r="Y71" s="16">
        <f t="shared" si="23"/>
        <v>1.6179651538244829E-6</v>
      </c>
      <c r="Z71" s="16">
        <f t="shared" si="23"/>
        <v>1.1661807368265474E-7</v>
      </c>
      <c r="AA71" s="16">
        <f t="shared" si="23"/>
        <v>3.0671379433229151E-8</v>
      </c>
      <c r="AB71" s="16">
        <f t="shared" si="23"/>
        <v>3.2114991142005691E-7</v>
      </c>
      <c r="AC71" s="16">
        <f t="shared" si="23"/>
        <v>9.0598488409647716E-7</v>
      </c>
      <c r="AD71" s="16">
        <f t="shared" si="23"/>
        <v>6.8993007313370644E-6</v>
      </c>
      <c r="AE71" s="16">
        <f t="shared" si="23"/>
        <v>1.987756211813404E-6</v>
      </c>
      <c r="AF71" s="16">
        <f t="shared" si="23"/>
        <v>1.7909897604164156E-6</v>
      </c>
      <c r="AG71" s="16">
        <f t="shared" si="23"/>
        <v>2.8888724331400017E-6</v>
      </c>
      <c r="AH71" s="16">
        <f t="shared" si="23"/>
        <v>1.7569759678391967E-6</v>
      </c>
      <c r="AI71" s="16">
        <f t="shared" si="23"/>
        <v>3.8088239503554418E-6</v>
      </c>
      <c r="AJ71" s="16">
        <f t="shared" si="23"/>
        <v>2.1809290910874315E-6</v>
      </c>
      <c r="AK71" s="16">
        <f t="shared" si="23"/>
        <v>3.2022888648014029E-6</v>
      </c>
      <c r="AL71" s="16">
        <f t="shared" si="23"/>
        <v>1.1618669777068513E-6</v>
      </c>
      <c r="AM71" s="16">
        <f t="shared" si="23"/>
        <v>1.4945163549597607E-8</v>
      </c>
      <c r="AN71" s="20">
        <f t="shared" si="23"/>
        <v>1.1785387820953911E-5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1.1139869813592999E-6</v>
      </c>
      <c r="E72" s="16">
        <f t="shared" si="24"/>
        <v>1.3066025280608466E-6</v>
      </c>
      <c r="F72" s="16">
        <f t="shared" si="24"/>
        <v>3.7557116508656339E-7</v>
      </c>
      <c r="G72" s="16">
        <f t="shared" si="24"/>
        <v>5.4411665175872819E-6</v>
      </c>
      <c r="H72" s="17">
        <f t="shared" si="24"/>
        <v>7.8941368011126871E-6</v>
      </c>
      <c r="I72" s="16">
        <f t="shared" si="24"/>
        <v>6.837269071493399E-8</v>
      </c>
      <c r="J72" s="16">
        <f t="shared" si="24"/>
        <v>2.843416707514548E-7</v>
      </c>
      <c r="K72" s="16">
        <f t="shared" si="24"/>
        <v>2.8735326002076624E-7</v>
      </c>
      <c r="L72" s="16">
        <f t="shared" si="24"/>
        <v>2.8090058880572127E-8</v>
      </c>
      <c r="M72" s="16">
        <f t="shared" si="24"/>
        <v>4.0862179713598126E-7</v>
      </c>
      <c r="N72" s="16">
        <f t="shared" si="24"/>
        <v>8.8614448401159035E-7</v>
      </c>
      <c r="O72" s="16">
        <f t="shared" si="24"/>
        <v>5.5820534480136935E-10</v>
      </c>
      <c r="P72" s="16">
        <f t="shared" si="24"/>
        <v>1.0971729564872898E-6</v>
      </c>
      <c r="Q72" s="16">
        <f t="shared" si="24"/>
        <v>3.9322022364277152E-7</v>
      </c>
      <c r="R72" s="16">
        <f t="shared" si="24"/>
        <v>1.5616805335484601E-7</v>
      </c>
      <c r="S72" s="16">
        <f t="shared" si="24"/>
        <v>2.8272002224880955E-6</v>
      </c>
      <c r="T72" s="16">
        <f t="shared" si="24"/>
        <v>6.3558610789927E-8</v>
      </c>
      <c r="U72" s="16">
        <f t="shared" si="24"/>
        <v>2.1661829245090257E-7</v>
      </c>
      <c r="V72" s="16">
        <f t="shared" si="24"/>
        <v>3.5113484763827146E-7</v>
      </c>
      <c r="W72" s="16">
        <f t="shared" si="24"/>
        <v>8.6138255428432175E-8</v>
      </c>
      <c r="X72" s="16">
        <f t="shared" si="24"/>
        <v>8.6416996472425001E-8</v>
      </c>
      <c r="Y72" s="16">
        <f t="shared" si="24"/>
        <v>5.4498657375720369E-7</v>
      </c>
      <c r="Z72" s="17">
        <f t="shared" si="24"/>
        <v>9.7901975513799405E-4</v>
      </c>
      <c r="AA72" s="16">
        <f t="shared" si="24"/>
        <v>9.4575362889629007E-7</v>
      </c>
      <c r="AB72" s="16">
        <f t="shared" si="24"/>
        <v>4.5778449526835593E-7</v>
      </c>
      <c r="AC72" s="16">
        <f t="shared" si="24"/>
        <v>4.1524861636670083E-6</v>
      </c>
      <c r="AD72" s="16">
        <f t="shared" si="24"/>
        <v>9.6901573968252642E-7</v>
      </c>
      <c r="AE72" s="16">
        <f t="shared" si="24"/>
        <v>2.2808412072978205E-6</v>
      </c>
      <c r="AF72" s="16">
        <f t="shared" si="24"/>
        <v>5.0577614536241052E-7</v>
      </c>
      <c r="AG72" s="16">
        <f t="shared" si="24"/>
        <v>7.9915337932351776E-7</v>
      </c>
      <c r="AH72" s="16">
        <f t="shared" si="24"/>
        <v>5.3825691079360239E-7</v>
      </c>
      <c r="AI72" s="16">
        <f t="shared" si="24"/>
        <v>2.2473178838808532E-9</v>
      </c>
      <c r="AJ72" s="16">
        <f t="shared" si="24"/>
        <v>2.1821308672209978E-6</v>
      </c>
      <c r="AK72" s="16">
        <f t="shared" si="24"/>
        <v>2.1403294533172883E-8</v>
      </c>
      <c r="AL72" s="16">
        <f t="shared" si="24"/>
        <v>3.0117755979263913E-7</v>
      </c>
      <c r="AM72" s="16">
        <f t="shared" si="24"/>
        <v>5.0581956362675933E-9</v>
      </c>
      <c r="AN72" s="18">
        <f t="shared" si="24"/>
        <v>3.9544617103685637E-6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8.1715185408337921E-7</v>
      </c>
      <c r="E73" s="16">
        <f t="shared" si="25"/>
        <v>1.0114874032905155E-7</v>
      </c>
      <c r="F73" s="16">
        <f t="shared" si="25"/>
        <v>7.9880350519271849E-6</v>
      </c>
      <c r="G73" s="17">
        <f t="shared" si="25"/>
        <v>2.3785473674098482E-3</v>
      </c>
      <c r="H73" s="16">
        <f t="shared" si="25"/>
        <v>4.5266868491234331E-8</v>
      </c>
      <c r="I73" s="16">
        <f t="shared" si="25"/>
        <v>2.2293212730918721E-6</v>
      </c>
      <c r="J73" s="16">
        <f t="shared" si="25"/>
        <v>1.2814736180404458E-6</v>
      </c>
      <c r="K73" s="16">
        <f t="shared" si="25"/>
        <v>8.2360501129544486E-8</v>
      </c>
      <c r="L73" s="16">
        <f t="shared" si="25"/>
        <v>2.9310715854202231E-10</v>
      </c>
      <c r="M73" s="16">
        <f t="shared" si="25"/>
        <v>1.7416593379642587E-7</v>
      </c>
      <c r="N73" s="16">
        <f t="shared" si="25"/>
        <v>4.5492055828117309E-6</v>
      </c>
      <c r="O73" s="16">
        <f t="shared" si="25"/>
        <v>5.4537577567439821E-7</v>
      </c>
      <c r="P73" s="16">
        <f t="shared" si="25"/>
        <v>9.6757717352933871E-8</v>
      </c>
      <c r="Q73" s="16">
        <f t="shared" si="25"/>
        <v>2.4646921020435403E-6</v>
      </c>
      <c r="R73" s="16">
        <f t="shared" si="25"/>
        <v>7.641268284569831E-7</v>
      </c>
      <c r="S73" s="16">
        <f t="shared" si="25"/>
        <v>1.4742318074849149E-7</v>
      </c>
      <c r="T73" s="16">
        <f t="shared" si="25"/>
        <v>6.1673877237020994E-12</v>
      </c>
      <c r="U73" s="16">
        <f t="shared" si="25"/>
        <v>2.1868124148857647E-6</v>
      </c>
      <c r="V73" s="16">
        <f t="shared" si="25"/>
        <v>1.8111935985958036E-6</v>
      </c>
      <c r="W73" s="16">
        <f t="shared" si="25"/>
        <v>1.2191165439862677E-6</v>
      </c>
      <c r="X73" s="16">
        <f t="shared" si="25"/>
        <v>7.9228648460207699E-9</v>
      </c>
      <c r="Y73" s="16">
        <f t="shared" si="25"/>
        <v>2.3793556296065035E-6</v>
      </c>
      <c r="Z73" s="16">
        <f t="shared" si="25"/>
        <v>1.3378980761811372E-5</v>
      </c>
      <c r="AA73" s="16">
        <f t="shared" si="25"/>
        <v>4.0437993161358918E-6</v>
      </c>
      <c r="AB73" s="16">
        <f t="shared" si="25"/>
        <v>2.4197101954608647E-8</v>
      </c>
      <c r="AC73" s="16">
        <f t="shared" si="25"/>
        <v>3.8853660558167105E-7</v>
      </c>
      <c r="AD73" s="16">
        <f t="shared" si="25"/>
        <v>3.4836424916302591E-6</v>
      </c>
      <c r="AE73" s="16">
        <f t="shared" si="25"/>
        <v>1.2772634479345353E-7</v>
      </c>
      <c r="AF73" s="16">
        <f t="shared" si="25"/>
        <v>3.6923029130543228E-6</v>
      </c>
      <c r="AG73" s="16">
        <f t="shared" si="25"/>
        <v>3.323122314049377E-10</v>
      </c>
      <c r="AH73" s="16">
        <f t="shared" si="25"/>
        <v>8.6997156725364266E-8</v>
      </c>
      <c r="AI73" s="16">
        <f t="shared" si="25"/>
        <v>9.1582304430818507E-6</v>
      </c>
      <c r="AJ73" s="16">
        <f t="shared" si="25"/>
        <v>2.5323331301586413E-7</v>
      </c>
      <c r="AK73" s="16">
        <f t="shared" si="25"/>
        <v>1.3871383828834225E-7</v>
      </c>
      <c r="AL73" s="16">
        <f t="shared" si="25"/>
        <v>1.5347861155349396E-5</v>
      </c>
      <c r="AM73" s="16">
        <f t="shared" si="25"/>
        <v>1.3155317591576081E-6</v>
      </c>
      <c r="AN73" s="18">
        <f t="shared" si="25"/>
        <v>6.2729952623064928E-6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1.340469403503131E-6</v>
      </c>
      <c r="E74" s="16">
        <f t="shared" si="26"/>
        <v>1.1519367314930188E-7</v>
      </c>
      <c r="F74" s="16">
        <f t="shared" si="26"/>
        <v>1.3138348413992067E-6</v>
      </c>
      <c r="G74" s="16">
        <f t="shared" si="26"/>
        <v>1.2112238347785158E-7</v>
      </c>
      <c r="H74" s="16">
        <f t="shared" si="26"/>
        <v>1.0828616615940183E-6</v>
      </c>
      <c r="I74" s="16">
        <f t="shared" si="26"/>
        <v>7.0206428408092381E-6</v>
      </c>
      <c r="J74" s="16">
        <f t="shared" si="26"/>
        <v>6.1241340630048108E-8</v>
      </c>
      <c r="K74" s="16">
        <f t="shared" si="26"/>
        <v>3.9536924522345036E-8</v>
      </c>
      <c r="L74" s="16">
        <f t="shared" si="26"/>
        <v>1.1375227195441579E-6</v>
      </c>
      <c r="M74" s="16">
        <f t="shared" si="26"/>
        <v>6.5904379710796247E-6</v>
      </c>
      <c r="N74" s="16">
        <f t="shared" si="26"/>
        <v>1.5175582781841451E-6</v>
      </c>
      <c r="O74" s="16">
        <f t="shared" si="26"/>
        <v>4.4262107256459134E-6</v>
      </c>
      <c r="P74" s="16">
        <f t="shared" si="26"/>
        <v>1.7303516549075938E-6</v>
      </c>
      <c r="Q74" s="16">
        <f t="shared" si="26"/>
        <v>2.4974067424591275E-6</v>
      </c>
      <c r="R74" s="16">
        <f t="shared" si="26"/>
        <v>1.3265091103353865E-7</v>
      </c>
      <c r="S74" s="17">
        <f t="shared" si="26"/>
        <v>1.976057890397189E-3</v>
      </c>
      <c r="T74" s="16">
        <f t="shared" si="26"/>
        <v>5.5715321425778517E-6</v>
      </c>
      <c r="U74" s="16">
        <f t="shared" si="26"/>
        <v>2.3205147530974525E-6</v>
      </c>
      <c r="V74" s="16">
        <f t="shared" si="26"/>
        <v>1.6095127497741087E-6</v>
      </c>
      <c r="W74" s="16">
        <f t="shared" si="26"/>
        <v>2.1140388977449769E-6</v>
      </c>
      <c r="X74" s="16">
        <f t="shared" si="26"/>
        <v>2.1158761144698575E-6</v>
      </c>
      <c r="Y74" s="16">
        <f t="shared" si="26"/>
        <v>3.3281017665752173E-6</v>
      </c>
      <c r="Z74" s="16">
        <f t="shared" si="26"/>
        <v>5.7077593983208147E-6</v>
      </c>
      <c r="AA74" s="16">
        <f t="shared" si="26"/>
        <v>5.2496889527240468E-6</v>
      </c>
      <c r="AB74" s="16">
        <f t="shared" si="26"/>
        <v>5.8768303741896703E-10</v>
      </c>
      <c r="AC74" s="16">
        <f t="shared" si="26"/>
        <v>5.3644866507735449E-6</v>
      </c>
      <c r="AD74" s="16">
        <f t="shared" si="26"/>
        <v>9.6013439239963031E-7</v>
      </c>
      <c r="AE74" s="16">
        <f t="shared" si="26"/>
        <v>6.1297553338403717E-6</v>
      </c>
      <c r="AF74" s="16">
        <f t="shared" si="26"/>
        <v>6.6556714008605701E-7</v>
      </c>
      <c r="AG74" s="16">
        <f t="shared" si="26"/>
        <v>4.7086637042856747E-8</v>
      </c>
      <c r="AH74" s="16">
        <f t="shared" si="26"/>
        <v>7.5179770664177673E-7</v>
      </c>
      <c r="AI74" s="16">
        <f t="shared" si="26"/>
        <v>7.9603521339323666E-7</v>
      </c>
      <c r="AJ74" s="16">
        <f t="shared" si="26"/>
        <v>1.4177976315230325E-6</v>
      </c>
      <c r="AK74" s="16">
        <f t="shared" si="26"/>
        <v>1.119962123431093E-6</v>
      </c>
      <c r="AL74" s="16">
        <f t="shared" si="26"/>
        <v>1.0746937158773645E-7</v>
      </c>
      <c r="AM74" s="16">
        <f t="shared" si="26"/>
        <v>7.6688313034297463E-6</v>
      </c>
      <c r="AN74" s="18">
        <f t="shared" si="26"/>
        <v>1.1006224207344174E-9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8.7031953850845079E-7</v>
      </c>
      <c r="E75" s="16">
        <f t="shared" si="27"/>
        <v>1.0103238460577645E-6</v>
      </c>
      <c r="F75" s="16">
        <f t="shared" si="27"/>
        <v>9.3323981102205283E-6</v>
      </c>
      <c r="G75" s="16">
        <f t="shared" si="27"/>
        <v>1.4498870206104522E-7</v>
      </c>
      <c r="H75" s="17">
        <f t="shared" si="27"/>
        <v>7.731684899999999E-3</v>
      </c>
      <c r="I75" s="16">
        <f t="shared" si="27"/>
        <v>1.7694904107193846E-5</v>
      </c>
      <c r="J75" s="16">
        <f t="shared" si="27"/>
        <v>7.2576265088341496E-7</v>
      </c>
      <c r="K75" s="16">
        <f t="shared" si="27"/>
        <v>1.3789339628409645E-8</v>
      </c>
      <c r="L75" s="16">
        <f t="shared" si="27"/>
        <v>9.8236794816331589E-6</v>
      </c>
      <c r="M75" s="16">
        <f t="shared" si="27"/>
        <v>3.8280613547389943E-5</v>
      </c>
      <c r="N75" s="16">
        <f t="shared" si="27"/>
        <v>2.6730608021296881E-5</v>
      </c>
      <c r="O75" s="16">
        <f t="shared" si="27"/>
        <v>1.7807652188886244E-5</v>
      </c>
      <c r="P75" s="16">
        <f t="shared" si="27"/>
        <v>6.7826517076609651E-7</v>
      </c>
      <c r="Q75" s="16">
        <f t="shared" si="27"/>
        <v>1.1856025159119623E-5</v>
      </c>
      <c r="R75" s="16">
        <f t="shared" si="27"/>
        <v>1.4639206097683157E-5</v>
      </c>
      <c r="S75" s="16">
        <f t="shared" si="27"/>
        <v>4.1953681402447575E-6</v>
      </c>
      <c r="T75" s="16">
        <f t="shared" si="27"/>
        <v>2.5974970777542611E-5</v>
      </c>
      <c r="U75" s="16">
        <f t="shared" si="27"/>
        <v>6.3856270509447831E-7</v>
      </c>
      <c r="V75" s="16">
        <f t="shared" si="27"/>
        <v>1.3774375221163268E-7</v>
      </c>
      <c r="W75" s="16">
        <f t="shared" si="27"/>
        <v>4.0274166180560775E-5</v>
      </c>
      <c r="X75" s="16">
        <f t="shared" si="27"/>
        <v>7.3441980610628248E-6</v>
      </c>
      <c r="Y75" s="16">
        <f t="shared" si="27"/>
        <v>1.2425160052979624E-5</v>
      </c>
      <c r="Z75" s="17">
        <f t="shared" si="27"/>
        <v>6.2726399999999996E-5</v>
      </c>
      <c r="AA75" s="16">
        <f t="shared" si="27"/>
        <v>6.1889850130347117E-11</v>
      </c>
      <c r="AB75" s="16">
        <f t="shared" si="27"/>
        <v>1.8536155470095158E-5</v>
      </c>
      <c r="AC75" s="16">
        <f t="shared" si="27"/>
        <v>2.3804454875996126E-6</v>
      </c>
      <c r="AD75" s="16">
        <f t="shared" si="27"/>
        <v>2.1549781158817003E-6</v>
      </c>
      <c r="AE75" s="16">
        <f t="shared" si="27"/>
        <v>1.0544598155002738E-5</v>
      </c>
      <c r="AF75" s="16">
        <f t="shared" si="27"/>
        <v>6.4534712164831211E-8</v>
      </c>
      <c r="AG75" s="16">
        <f t="shared" si="27"/>
        <v>2.8878749561341443E-6</v>
      </c>
      <c r="AH75" s="16">
        <f t="shared" si="27"/>
        <v>1.436918811851686E-6</v>
      </c>
      <c r="AI75" s="16">
        <f t="shared" si="27"/>
        <v>2.0815487197687893E-5</v>
      </c>
      <c r="AJ75" s="16">
        <f t="shared" si="27"/>
        <v>1.4628039711509662E-6</v>
      </c>
      <c r="AK75" s="16">
        <f t="shared" si="27"/>
        <v>2.0554124860385112E-6</v>
      </c>
      <c r="AL75" s="16">
        <f t="shared" si="27"/>
        <v>1.0070972340469531E-6</v>
      </c>
      <c r="AM75" s="16">
        <f t="shared" si="27"/>
        <v>2.8339906633840015E-7</v>
      </c>
      <c r="AN75" s="18">
        <f t="shared" si="27"/>
        <v>3.4377450845711456E-6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1.0185158405850829E-6</v>
      </c>
      <c r="E76" s="16">
        <f t="shared" si="28"/>
        <v>1.438718406061753E-5</v>
      </c>
      <c r="F76" s="16">
        <f t="shared" si="28"/>
        <v>4.5942140687825727E-6</v>
      </c>
      <c r="G76" s="16">
        <f t="shared" si="28"/>
        <v>1.2146949232754194E-5</v>
      </c>
      <c r="H76" s="16">
        <f t="shared" si="28"/>
        <v>2.3620354525095512E-6</v>
      </c>
      <c r="I76" s="16">
        <f t="shared" si="28"/>
        <v>3.4598478348785099E-5</v>
      </c>
      <c r="J76" s="16">
        <f t="shared" si="28"/>
        <v>2.2830108018564228E-6</v>
      </c>
      <c r="K76" s="16">
        <f t="shared" si="28"/>
        <v>2.2933394135122177E-7</v>
      </c>
      <c r="L76" s="16">
        <f t="shared" si="28"/>
        <v>1.27222247729803E-6</v>
      </c>
      <c r="M76" s="16">
        <f t="shared" si="28"/>
        <v>1.9059100732652371E-5</v>
      </c>
      <c r="N76" s="16">
        <f t="shared" si="28"/>
        <v>5.15072450483752E-5</v>
      </c>
      <c r="O76" s="16">
        <f t="shared" si="28"/>
        <v>1.3504004072602139E-5</v>
      </c>
      <c r="P76" s="16">
        <f t="shared" si="28"/>
        <v>9.0471463426651961E-6</v>
      </c>
      <c r="Q76" s="16">
        <f t="shared" si="28"/>
        <v>5.5267168754685628E-6</v>
      </c>
      <c r="R76" s="16">
        <f t="shared" si="28"/>
        <v>1.2142059624448899E-5</v>
      </c>
      <c r="S76" s="16">
        <f t="shared" si="28"/>
        <v>4.0750954337650817E-6</v>
      </c>
      <c r="T76" s="16">
        <f t="shared" si="28"/>
        <v>3.7408002914881815E-5</v>
      </c>
      <c r="U76" s="16">
        <f t="shared" si="28"/>
        <v>2.1248730973145268E-8</v>
      </c>
      <c r="V76" s="16">
        <f t="shared" si="28"/>
        <v>9.5734628404209574E-7</v>
      </c>
      <c r="W76" s="16">
        <f t="shared" si="28"/>
        <v>3.8370652550158699E-6</v>
      </c>
      <c r="X76" s="16">
        <f t="shared" si="28"/>
        <v>1.5351394666428281E-5</v>
      </c>
      <c r="Y76" s="16">
        <f t="shared" si="28"/>
        <v>1.153567805032659E-5</v>
      </c>
      <c r="Z76" s="16">
        <f t="shared" si="28"/>
        <v>8.3073759895653728E-6</v>
      </c>
      <c r="AA76" s="16">
        <f t="shared" si="28"/>
        <v>1.1322008694720148E-5</v>
      </c>
      <c r="AB76" s="16">
        <f t="shared" si="28"/>
        <v>1.7607814126728156E-5</v>
      </c>
      <c r="AC76" s="16">
        <f t="shared" si="28"/>
        <v>3.6705436773702247E-6</v>
      </c>
      <c r="AD76" s="17">
        <f t="shared" si="28"/>
        <v>8.4514926240000007E-3</v>
      </c>
      <c r="AE76" s="16">
        <f t="shared" si="28"/>
        <v>8.9810478693836661E-6</v>
      </c>
      <c r="AF76" s="16">
        <f t="shared" si="28"/>
        <v>2.7627400379939548E-7</v>
      </c>
      <c r="AG76" s="16">
        <f t="shared" si="28"/>
        <v>1.5103220637019755E-5</v>
      </c>
      <c r="AH76" s="16">
        <f t="shared" si="28"/>
        <v>4.9150326892907123E-7</v>
      </c>
      <c r="AI76" s="16">
        <f t="shared" si="28"/>
        <v>6.3419087339445743E-6</v>
      </c>
      <c r="AJ76" s="16">
        <f t="shared" si="28"/>
        <v>8.0074462553963881E-6</v>
      </c>
      <c r="AK76" s="16">
        <f t="shared" si="28"/>
        <v>5.1581824979282689E-6</v>
      </c>
      <c r="AL76" s="16">
        <f t="shared" si="28"/>
        <v>2.1346049326209696E-6</v>
      </c>
      <c r="AM76" s="16">
        <f t="shared" si="28"/>
        <v>3.4072037861523983E-5</v>
      </c>
      <c r="AN76" s="18">
        <f t="shared" si="28"/>
        <v>5.1650642915029911E-6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4.3877306285614004E-9</v>
      </c>
      <c r="E77" s="16">
        <f t="shared" si="29"/>
        <v>2.2266343832994748E-8</v>
      </c>
      <c r="F77" s="16">
        <f t="shared" si="29"/>
        <v>2.146726884253083E-9</v>
      </c>
      <c r="G77" s="16">
        <f t="shared" si="29"/>
        <v>1.6799676917325039E-9</v>
      </c>
      <c r="H77" s="16">
        <f t="shared" si="29"/>
        <v>3.0703977740933991E-9</v>
      </c>
      <c r="I77" s="16">
        <f t="shared" si="29"/>
        <v>2.0820923309684302E-8</v>
      </c>
      <c r="J77" s="16">
        <f t="shared" si="29"/>
        <v>1.9413366554151549E-11</v>
      </c>
      <c r="K77" s="16">
        <f t="shared" si="29"/>
        <v>2.2279758686306908E-8</v>
      </c>
      <c r="L77" s="16">
        <f t="shared" si="29"/>
        <v>9.7670285228743883E-8</v>
      </c>
      <c r="M77" s="17">
        <f t="shared" si="29"/>
        <v>1.1519937113983795E-7</v>
      </c>
      <c r="N77" s="16">
        <f t="shared" si="29"/>
        <v>7.7029585155266429E-9</v>
      </c>
      <c r="O77" s="16">
        <f t="shared" si="29"/>
        <v>1.2764163437991335E-8</v>
      </c>
      <c r="P77" s="16">
        <f t="shared" si="29"/>
        <v>1.5730272559926167E-8</v>
      </c>
      <c r="Q77" s="16">
        <f t="shared" si="29"/>
        <v>5.3104953004822893E-8</v>
      </c>
      <c r="R77" s="16">
        <f t="shared" si="29"/>
        <v>9.1665183367040746E-8</v>
      </c>
      <c r="S77" s="16">
        <f t="shared" si="29"/>
        <v>1.1487385955135973E-8</v>
      </c>
      <c r="T77" s="16">
        <f t="shared" si="29"/>
        <v>7.8162707231256769E-8</v>
      </c>
      <c r="U77" s="16">
        <f t="shared" si="29"/>
        <v>1.2120152736198732E-8</v>
      </c>
      <c r="V77" s="16">
        <f t="shared" si="29"/>
        <v>9.7269253810479945E-11</v>
      </c>
      <c r="W77" s="16">
        <f t="shared" si="29"/>
        <v>7.3273985713542484E-8</v>
      </c>
      <c r="X77" s="16">
        <f t="shared" si="29"/>
        <v>7.9753000631294895E-11</v>
      </c>
      <c r="Y77" s="16">
        <f t="shared" si="29"/>
        <v>1.5218464925387436E-9</v>
      </c>
      <c r="Z77" s="16">
        <f t="shared" si="29"/>
        <v>3.5658213701628644E-8</v>
      </c>
      <c r="AA77" s="16">
        <f t="shared" si="29"/>
        <v>2.8640410461295991E-9</v>
      </c>
      <c r="AB77" s="16">
        <f t="shared" si="29"/>
        <v>3.3889725016726263E-8</v>
      </c>
      <c r="AC77" s="16">
        <f t="shared" si="29"/>
        <v>9.4927819553377636E-9</v>
      </c>
      <c r="AD77" s="16">
        <f t="shared" si="29"/>
        <v>1.5292102891079192E-8</v>
      </c>
      <c r="AE77" s="16">
        <f t="shared" si="29"/>
        <v>8.1633892042437645E-13</v>
      </c>
      <c r="AF77" s="16">
        <f t="shared" si="29"/>
        <v>1.0801919301859625E-9</v>
      </c>
      <c r="AG77" s="16">
        <f t="shared" si="29"/>
        <v>7.8362872252566864E-12</v>
      </c>
      <c r="AH77" s="16">
        <f t="shared" si="29"/>
        <v>7.6971799551333802E-10</v>
      </c>
      <c r="AI77" s="16">
        <f t="shared" si="29"/>
        <v>2.5697545044929526E-8</v>
      </c>
      <c r="AJ77" s="17">
        <f t="shared" si="29"/>
        <v>1.6286645179923917E-5</v>
      </c>
      <c r="AK77" s="16">
        <f t="shared" si="29"/>
        <v>1.1687000905734106E-9</v>
      </c>
      <c r="AL77" s="16">
        <f t="shared" si="29"/>
        <v>9.5716847617184982E-9</v>
      </c>
      <c r="AM77" s="16">
        <f t="shared" si="29"/>
        <v>6.5801278520153679E-9</v>
      </c>
      <c r="AN77" s="18">
        <f t="shared" si="29"/>
        <v>4.2695936189565656E-8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7.6767917600378521E-7</v>
      </c>
      <c r="E78" s="16">
        <f t="shared" si="30"/>
        <v>1.8820163008389319E-6</v>
      </c>
      <c r="F78" s="16">
        <f t="shared" si="30"/>
        <v>1.8253463936637022E-6</v>
      </c>
      <c r="G78" s="16">
        <f t="shared" si="30"/>
        <v>2.3055742446014524E-6</v>
      </c>
      <c r="H78" s="16">
        <f t="shared" si="30"/>
        <v>4.2675693710060482E-6</v>
      </c>
      <c r="I78" s="16">
        <f t="shared" si="30"/>
        <v>1.0229772231828393E-6</v>
      </c>
      <c r="J78" s="16">
        <f t="shared" si="30"/>
        <v>1.3925699995654865E-6</v>
      </c>
      <c r="K78" s="16">
        <f t="shared" si="30"/>
        <v>2.6818656159904789E-8</v>
      </c>
      <c r="L78" s="16">
        <f t="shared" si="30"/>
        <v>3.8817293988250373E-8</v>
      </c>
      <c r="M78" s="16">
        <f t="shared" si="30"/>
        <v>2.6126739856280521E-8</v>
      </c>
      <c r="N78" s="17">
        <f t="shared" si="30"/>
        <v>1.2535462053943742E-3</v>
      </c>
      <c r="O78" s="16">
        <f t="shared" si="30"/>
        <v>9.814286219766239E-7</v>
      </c>
      <c r="P78" s="16">
        <f t="shared" si="30"/>
        <v>2.8932345662913089E-6</v>
      </c>
      <c r="Q78" s="16">
        <f t="shared" si="30"/>
        <v>4.5523160709669097E-7</v>
      </c>
      <c r="R78" s="16">
        <f t="shared" si="30"/>
        <v>4.11575741537552E-6</v>
      </c>
      <c r="S78" s="16">
        <f t="shared" si="30"/>
        <v>9.374474003442126E-7</v>
      </c>
      <c r="T78" s="16">
        <f t="shared" si="30"/>
        <v>8.0649127242917551E-6</v>
      </c>
      <c r="U78" s="16">
        <f t="shared" si="30"/>
        <v>3.9337296999368776E-9</v>
      </c>
      <c r="V78" s="16">
        <f t="shared" si="30"/>
        <v>3.8897074879011959E-8</v>
      </c>
      <c r="W78" s="16">
        <f t="shared" si="30"/>
        <v>1.6953280235436217E-9</v>
      </c>
      <c r="X78" s="16">
        <f t="shared" si="30"/>
        <v>1.2037226119203619E-9</v>
      </c>
      <c r="Y78" s="17">
        <f t="shared" si="30"/>
        <v>9.7929056098384968E-6</v>
      </c>
      <c r="Z78" s="16">
        <f t="shared" si="30"/>
        <v>1.1052614256493365E-6</v>
      </c>
      <c r="AA78" s="16">
        <f t="shared" si="30"/>
        <v>3.3425364236660946E-8</v>
      </c>
      <c r="AB78" s="16">
        <f t="shared" si="30"/>
        <v>4.3825717250434222E-8</v>
      </c>
      <c r="AC78" s="16">
        <f t="shared" si="30"/>
        <v>9.6844733458662949E-7</v>
      </c>
      <c r="AD78" s="16">
        <f t="shared" si="30"/>
        <v>7.4980736299633181E-6</v>
      </c>
      <c r="AE78" s="16">
        <f t="shared" si="30"/>
        <v>2.7354905294676235E-7</v>
      </c>
      <c r="AF78" s="16">
        <f t="shared" si="30"/>
        <v>1.7611954323803466E-9</v>
      </c>
      <c r="AG78" s="16">
        <f t="shared" si="30"/>
        <v>1.1145895248360164E-6</v>
      </c>
      <c r="AH78" s="16">
        <f t="shared" si="30"/>
        <v>6.2333786605427317E-7</v>
      </c>
      <c r="AI78" s="16">
        <f t="shared" si="30"/>
        <v>6.4434198064547378E-7</v>
      </c>
      <c r="AJ78" s="16">
        <f t="shared" si="30"/>
        <v>5.9114511468614868E-7</v>
      </c>
      <c r="AK78" s="16">
        <f t="shared" si="30"/>
        <v>5.1424123368665096E-6</v>
      </c>
      <c r="AL78" s="16">
        <f t="shared" si="30"/>
        <v>3.0014363646581074E-9</v>
      </c>
      <c r="AM78" s="16">
        <f t="shared" si="30"/>
        <v>1.1904828878269849E-7</v>
      </c>
      <c r="AN78" s="20">
        <f t="shared" si="30"/>
        <v>9.7929056098384968E-6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1.7040001926440624E-7</v>
      </c>
      <c r="E79" s="16">
        <f t="shared" si="31"/>
        <v>1.0862870777404234E-5</v>
      </c>
      <c r="F79" s="16">
        <f t="shared" si="31"/>
        <v>6.5116853018184335E-6</v>
      </c>
      <c r="G79" s="16">
        <f t="shared" si="31"/>
        <v>2.1091587175008422E-6</v>
      </c>
      <c r="H79" s="16">
        <f t="shared" si="31"/>
        <v>1.453732679709011E-4</v>
      </c>
      <c r="I79" s="16">
        <f t="shared" si="31"/>
        <v>3.6757591175988771E-6</v>
      </c>
      <c r="J79" s="16">
        <f t="shared" si="31"/>
        <v>1.7808105328427302E-5</v>
      </c>
      <c r="K79" s="16">
        <f t="shared" si="31"/>
        <v>1.774704620178207E-4</v>
      </c>
      <c r="L79" s="16">
        <f t="shared" si="31"/>
        <v>6.9654888688308497E-5</v>
      </c>
      <c r="M79" s="17">
        <f t="shared" si="31"/>
        <v>2.9934536255999997E-2</v>
      </c>
      <c r="N79" s="16">
        <f t="shared" si="31"/>
        <v>6.1174509290931188E-7</v>
      </c>
      <c r="O79" s="16">
        <f t="shared" si="31"/>
        <v>1.7864364989781431E-5</v>
      </c>
      <c r="P79" s="16">
        <f t="shared" si="31"/>
        <v>4.5430200021545148E-6</v>
      </c>
      <c r="Q79" s="16">
        <f t="shared" si="31"/>
        <v>5.9023995482789545E-5</v>
      </c>
      <c r="R79" s="16">
        <f t="shared" si="31"/>
        <v>3.2149509735597643E-6</v>
      </c>
      <c r="S79" s="16">
        <f t="shared" si="31"/>
        <v>9.6752575646205668E-5</v>
      </c>
      <c r="T79" s="16">
        <f t="shared" si="31"/>
        <v>9.7555012378322363E-6</v>
      </c>
      <c r="U79" s="16">
        <f t="shared" si="31"/>
        <v>1.3573608279139627E-6</v>
      </c>
      <c r="V79" s="16">
        <f t="shared" si="31"/>
        <v>4.6717392088729619E-6</v>
      </c>
      <c r="W79" s="16">
        <f t="shared" si="31"/>
        <v>2.6372894904300428E-5</v>
      </c>
      <c r="X79" s="16">
        <f t="shared" si="31"/>
        <v>3.7452261325876723E-5</v>
      </c>
      <c r="Y79" s="16">
        <f t="shared" si="31"/>
        <v>1.9291927862214716E-4</v>
      </c>
      <c r="Z79" s="16">
        <f t="shared" si="31"/>
        <v>1.2119420706386283E-5</v>
      </c>
      <c r="AA79" s="16">
        <f t="shared" si="31"/>
        <v>3.6609187958758503E-6</v>
      </c>
      <c r="AB79" s="16">
        <f t="shared" si="31"/>
        <v>1.8205603777482146E-5</v>
      </c>
      <c r="AC79" s="16">
        <f t="shared" si="31"/>
        <v>1.8357212563685069E-6</v>
      </c>
      <c r="AD79" s="16">
        <f t="shared" si="31"/>
        <v>6.5986941897777223E-5</v>
      </c>
      <c r="AE79" s="16">
        <f t="shared" si="31"/>
        <v>1.2358701247501506E-4</v>
      </c>
      <c r="AF79" s="16">
        <f t="shared" si="31"/>
        <v>1.0521311786755391E-6</v>
      </c>
      <c r="AG79" s="16">
        <f t="shared" si="31"/>
        <v>3.0409263382565096E-5</v>
      </c>
      <c r="AH79" s="16">
        <f t="shared" si="31"/>
        <v>2.6997027432107254E-5</v>
      </c>
      <c r="AI79" s="16">
        <f t="shared" si="31"/>
        <v>1.851681449359089E-5</v>
      </c>
      <c r="AJ79" s="16">
        <f t="shared" si="31"/>
        <v>2.0784683510272862E-4</v>
      </c>
      <c r="AK79" s="16">
        <f t="shared" si="31"/>
        <v>1.3395915527180107E-4</v>
      </c>
      <c r="AL79" s="16">
        <f t="shared" si="31"/>
        <v>2.6891128586621044E-5</v>
      </c>
      <c r="AM79" s="16">
        <f t="shared" si="31"/>
        <v>5.1810847214431653E-6</v>
      </c>
      <c r="AN79" s="18">
        <f t="shared" si="31"/>
        <v>1.1459311381583113E-4</v>
      </c>
    </row>
    <row r="80" spans="1:40" ht="24">
      <c r="A80" s="13" t="s">
        <v>73</v>
      </c>
      <c r="B80" s="14" t="s">
        <v>41</v>
      </c>
      <c r="C80" s="19"/>
      <c r="D80" s="17">
        <f t="shared" ref="D80:AN80" si="32">$C37^2*D37^2</f>
        <v>8.1714368160000009E-3</v>
      </c>
      <c r="E80" s="16">
        <f t="shared" si="32"/>
        <v>1.4949204659132935E-5</v>
      </c>
      <c r="F80" s="16">
        <f t="shared" si="32"/>
        <v>1.6614116059408856E-5</v>
      </c>
      <c r="G80" s="16">
        <f t="shared" si="32"/>
        <v>2.6820567441074321E-6</v>
      </c>
      <c r="H80" s="16">
        <f t="shared" si="32"/>
        <v>9.0495605497548047E-7</v>
      </c>
      <c r="I80" s="16">
        <f t="shared" si="32"/>
        <v>1.4075857739946357E-6</v>
      </c>
      <c r="J80" s="16">
        <f t="shared" si="32"/>
        <v>2.0344224068027625E-6</v>
      </c>
      <c r="K80" s="16">
        <f t="shared" si="32"/>
        <v>1.1263166128885253E-5</v>
      </c>
      <c r="L80" s="16">
        <f t="shared" si="32"/>
        <v>1.5239710294187949E-5</v>
      </c>
      <c r="M80" s="16">
        <f t="shared" si="32"/>
        <v>4.6820598445531195E-8</v>
      </c>
      <c r="N80" s="16">
        <f t="shared" si="32"/>
        <v>4.9750947767590302E-6</v>
      </c>
      <c r="O80" s="16">
        <f t="shared" si="32"/>
        <v>4.514981598045879E-5</v>
      </c>
      <c r="P80" s="16">
        <f t="shared" si="32"/>
        <v>6.9061456219863665E-6</v>
      </c>
      <c r="Q80" s="16">
        <f t="shared" si="32"/>
        <v>9.3649507331056056E-6</v>
      </c>
      <c r="R80" s="16">
        <f t="shared" si="32"/>
        <v>7.9649386005430337E-6</v>
      </c>
      <c r="S80" s="16">
        <f t="shared" si="32"/>
        <v>5.3771294212193634E-6</v>
      </c>
      <c r="T80" s="16">
        <f t="shared" si="32"/>
        <v>1.4521516172530732E-5</v>
      </c>
      <c r="U80" s="17">
        <f t="shared" si="32"/>
        <v>1.1839616100000002E-4</v>
      </c>
      <c r="V80" s="16">
        <f t="shared" si="32"/>
        <v>9.3221731553358049E-6</v>
      </c>
      <c r="W80" s="16">
        <f t="shared" si="32"/>
        <v>2.5203789584694779E-5</v>
      </c>
      <c r="X80" s="16">
        <f t="shared" si="32"/>
        <v>3.6228589120535713E-5</v>
      </c>
      <c r="Y80" s="17">
        <f t="shared" si="32"/>
        <v>5.9582961000000009E-5</v>
      </c>
      <c r="Z80" s="16">
        <f t="shared" si="32"/>
        <v>9.0163888862894831E-6</v>
      </c>
      <c r="AA80" s="16">
        <f t="shared" si="32"/>
        <v>1.0154000926825719E-5</v>
      </c>
      <c r="AB80" s="16">
        <f t="shared" si="32"/>
        <v>8.6543368686463865E-7</v>
      </c>
      <c r="AC80" s="16">
        <f t="shared" si="32"/>
        <v>2.587598953037255E-6</v>
      </c>
      <c r="AD80" s="16">
        <f t="shared" si="32"/>
        <v>9.658016000822611E-7</v>
      </c>
      <c r="AE80" s="16">
        <f t="shared" si="32"/>
        <v>1.44576065132913E-6</v>
      </c>
      <c r="AF80" s="16">
        <f t="shared" si="32"/>
        <v>1.6029406468490825E-6</v>
      </c>
      <c r="AG80" s="16">
        <f t="shared" si="32"/>
        <v>1.1062814218063082E-6</v>
      </c>
      <c r="AH80" s="16">
        <f t="shared" si="32"/>
        <v>2.1621583124437634E-7</v>
      </c>
      <c r="AI80" s="16">
        <f t="shared" si="32"/>
        <v>4.9499383886882581E-6</v>
      </c>
      <c r="AJ80" s="16">
        <f t="shared" si="32"/>
        <v>2.1625234353338797E-6</v>
      </c>
      <c r="AK80" s="16">
        <f t="shared" si="32"/>
        <v>8.060481684993093E-6</v>
      </c>
      <c r="AL80" s="16">
        <f t="shared" si="32"/>
        <v>1.1638357954609912E-6</v>
      </c>
      <c r="AM80" s="16">
        <f t="shared" si="32"/>
        <v>1.8319912116034104E-6</v>
      </c>
      <c r="AN80" s="18">
        <f t="shared" si="32"/>
        <v>3.728903055006062E-6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9.8846700861359663E-6</v>
      </c>
      <c r="E81" s="16">
        <f t="shared" si="33"/>
        <v>7.1871639747487661E-7</v>
      </c>
      <c r="F81" s="16">
        <f t="shared" si="33"/>
        <v>1.3084303810903922E-6</v>
      </c>
      <c r="G81" s="16">
        <f t="shared" si="33"/>
        <v>4.815302614875705E-10</v>
      </c>
      <c r="H81" s="16">
        <f t="shared" si="33"/>
        <v>6.6380732134927751E-6</v>
      </c>
      <c r="I81" s="16">
        <f t="shared" si="33"/>
        <v>1.238275749113767E-5</v>
      </c>
      <c r="J81" s="16">
        <f t="shared" si="33"/>
        <v>3.3422128911488001E-7</v>
      </c>
      <c r="K81" s="16">
        <f t="shared" si="33"/>
        <v>3.9691618152972477E-6</v>
      </c>
      <c r="L81" s="17">
        <f t="shared" si="33"/>
        <v>5.3938415942442518E-3</v>
      </c>
      <c r="M81" s="16">
        <f t="shared" si="33"/>
        <v>1.234359035379639E-5</v>
      </c>
      <c r="N81" s="16">
        <f t="shared" si="33"/>
        <v>1.6832058215101055E-7</v>
      </c>
      <c r="O81" s="16">
        <f t="shared" si="33"/>
        <v>1.2679862118848787E-5</v>
      </c>
      <c r="P81" s="16">
        <f t="shared" si="33"/>
        <v>1.4907693561741384E-5</v>
      </c>
      <c r="Q81" s="16">
        <f t="shared" si="33"/>
        <v>5.876667447013003E-6</v>
      </c>
      <c r="R81" s="16">
        <f t="shared" si="33"/>
        <v>1.8781447824432504E-5</v>
      </c>
      <c r="S81" s="16">
        <f t="shared" si="33"/>
        <v>2.9333725034446801E-6</v>
      </c>
      <c r="T81" s="16">
        <f t="shared" si="33"/>
        <v>4.0552403541943883E-6</v>
      </c>
      <c r="U81" s="16">
        <f t="shared" si="33"/>
        <v>1.3326750703231255E-5</v>
      </c>
      <c r="V81" s="16">
        <f t="shared" si="33"/>
        <v>2.0410239085435412E-5</v>
      </c>
      <c r="W81" s="17">
        <f t="shared" si="33"/>
        <v>5.6418022873680842E-5</v>
      </c>
      <c r="X81" s="16">
        <f t="shared" si="33"/>
        <v>1.5327709495326731E-5</v>
      </c>
      <c r="Y81" s="17">
        <f t="shared" si="33"/>
        <v>7.6127778033305694E-5</v>
      </c>
      <c r="Z81" s="16">
        <f t="shared" si="33"/>
        <v>1.4816657838236874E-7</v>
      </c>
      <c r="AA81" s="16">
        <f t="shared" si="33"/>
        <v>5.3138844806942423E-7</v>
      </c>
      <c r="AB81" s="16">
        <f t="shared" si="33"/>
        <v>4.0388201417218627E-7</v>
      </c>
      <c r="AC81" s="16">
        <f t="shared" si="33"/>
        <v>1.1407422568597193E-6</v>
      </c>
      <c r="AD81" s="16">
        <f t="shared" si="33"/>
        <v>7.6972741849335249E-7</v>
      </c>
      <c r="AE81" s="16">
        <f t="shared" si="33"/>
        <v>1.6833450111308814E-6</v>
      </c>
      <c r="AF81" s="16">
        <f t="shared" si="33"/>
        <v>3.7079113740799481E-6</v>
      </c>
      <c r="AG81" s="16">
        <f t="shared" si="33"/>
        <v>5.6814510936437646E-6</v>
      </c>
      <c r="AH81" s="16">
        <f t="shared" si="33"/>
        <v>1.0734311050341616E-7</v>
      </c>
      <c r="AI81" s="16">
        <f t="shared" si="33"/>
        <v>3.9836536775894071E-6</v>
      </c>
      <c r="AJ81" s="16">
        <f t="shared" si="33"/>
        <v>3.1286357397822964E-5</v>
      </c>
      <c r="AK81" s="16">
        <f t="shared" si="33"/>
        <v>6.3933598519148974E-7</v>
      </c>
      <c r="AL81" s="16">
        <f t="shared" si="33"/>
        <v>5.2464512755737785E-6</v>
      </c>
      <c r="AM81" s="16">
        <f t="shared" si="33"/>
        <v>1.1910998494232596E-7</v>
      </c>
      <c r="AN81" s="18">
        <f t="shared" si="33"/>
        <v>2.4894085750141231E-6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6.1213230926421639E-7</v>
      </c>
      <c r="E82" s="16">
        <f t="shared" si="34"/>
        <v>8.368501154581089E-8</v>
      </c>
      <c r="F82" s="16">
        <f t="shared" si="34"/>
        <v>1.1227210008024161E-6</v>
      </c>
      <c r="G82" s="16">
        <f t="shared" si="34"/>
        <v>3.3833390069909283E-6</v>
      </c>
      <c r="H82" s="16">
        <f t="shared" si="34"/>
        <v>5.8250417771076254E-7</v>
      </c>
      <c r="I82" s="16">
        <f t="shared" si="34"/>
        <v>9.0484444548248053E-6</v>
      </c>
      <c r="J82" s="16">
        <f t="shared" si="34"/>
        <v>5.8469845625463801E-7</v>
      </c>
      <c r="K82" s="16">
        <f t="shared" si="34"/>
        <v>4.5570776691504582E-7</v>
      </c>
      <c r="L82" s="16">
        <f t="shared" si="34"/>
        <v>6.339315922186531E-7</v>
      </c>
      <c r="M82" s="16">
        <f t="shared" si="34"/>
        <v>5.1225333495425697E-6</v>
      </c>
      <c r="N82" s="17">
        <f t="shared" si="34"/>
        <v>1.0301369719300294E-5</v>
      </c>
      <c r="O82" s="16">
        <f t="shared" si="34"/>
        <v>1.9565938494740035E-6</v>
      </c>
      <c r="P82" s="16">
        <f t="shared" si="34"/>
        <v>1.0414981689242829E-7</v>
      </c>
      <c r="Q82" s="16">
        <f t="shared" si="34"/>
        <v>1.7550639043089099E-8</v>
      </c>
      <c r="R82" s="16">
        <f t="shared" si="34"/>
        <v>1.2378036024631415E-6</v>
      </c>
      <c r="S82" s="16">
        <f t="shared" si="34"/>
        <v>8.6351104144627549E-10</v>
      </c>
      <c r="T82" s="17">
        <f t="shared" si="34"/>
        <v>1.2900071264135118E-5</v>
      </c>
      <c r="U82" s="16">
        <f t="shared" si="34"/>
        <v>3.8726462914670856E-6</v>
      </c>
      <c r="V82" s="16">
        <f t="shared" si="34"/>
        <v>7.1050091270200666E-7</v>
      </c>
      <c r="W82" s="16">
        <f t="shared" si="34"/>
        <v>2.9290570491377542E-6</v>
      </c>
      <c r="X82" s="16">
        <f t="shared" si="34"/>
        <v>1.0500455439105016E-6</v>
      </c>
      <c r="Y82" s="16">
        <f t="shared" si="34"/>
        <v>1.5829392094116643E-6</v>
      </c>
      <c r="Z82" s="16">
        <f t="shared" si="34"/>
        <v>5.2528464706205305E-6</v>
      </c>
      <c r="AA82" s="16">
        <f t="shared" si="34"/>
        <v>5.0995728340842135E-6</v>
      </c>
      <c r="AB82" s="16">
        <f t="shared" si="34"/>
        <v>3.4805760434603656E-6</v>
      </c>
      <c r="AC82" s="16">
        <f t="shared" si="34"/>
        <v>1.0788508470685216E-7</v>
      </c>
      <c r="AD82" s="16">
        <f t="shared" si="34"/>
        <v>8.0481902015958108E-7</v>
      </c>
      <c r="AE82" s="16">
        <f t="shared" si="34"/>
        <v>3.269189930000615E-6</v>
      </c>
      <c r="AF82" s="16">
        <f t="shared" si="34"/>
        <v>4.4674989535150629E-6</v>
      </c>
      <c r="AG82" s="16">
        <f t="shared" si="34"/>
        <v>2.2987203634762565E-6</v>
      </c>
      <c r="AH82" s="16">
        <f t="shared" si="34"/>
        <v>5.1446877186784244E-7</v>
      </c>
      <c r="AI82" s="16">
        <f t="shared" si="34"/>
        <v>1.6736276011638485E-8</v>
      </c>
      <c r="AJ82" s="16">
        <f t="shared" si="34"/>
        <v>3.4768609215443065E-6</v>
      </c>
      <c r="AK82" s="16">
        <f t="shared" si="34"/>
        <v>2.0194166736870649E-7</v>
      </c>
      <c r="AL82" s="16">
        <f t="shared" si="34"/>
        <v>6.6818649764922699E-7</v>
      </c>
      <c r="AM82" s="16">
        <f t="shared" si="34"/>
        <v>1.0224262213744698E-7</v>
      </c>
      <c r="AN82" s="20">
        <f t="shared" si="34"/>
        <v>1.3651782184595793E-3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1.3482300931783469E-6</v>
      </c>
      <c r="E83" s="16">
        <f t="shared" si="35"/>
        <v>1.1621775207836289E-7</v>
      </c>
      <c r="F83" s="16">
        <f t="shared" si="35"/>
        <v>3.770853939113685E-7</v>
      </c>
      <c r="G83" s="16">
        <f t="shared" si="35"/>
        <v>1.7520983038778935E-7</v>
      </c>
      <c r="H83" s="16">
        <f t="shared" si="35"/>
        <v>2.8767734316148026E-7</v>
      </c>
      <c r="I83" s="16">
        <f t="shared" si="35"/>
        <v>1.7014301652689721E-7</v>
      </c>
      <c r="J83" s="16">
        <f t="shared" si="35"/>
        <v>8.8695958850541049E-8</v>
      </c>
      <c r="K83" s="16">
        <f t="shared" si="35"/>
        <v>5.7693696353585251E-8</v>
      </c>
      <c r="L83" s="17">
        <f t="shared" si="35"/>
        <v>2.6058296090044311E-6</v>
      </c>
      <c r="M83" s="16">
        <f t="shared" si="35"/>
        <v>1.176162674695255E-6</v>
      </c>
      <c r="N83" s="17">
        <f t="shared" si="35"/>
        <v>1.4147994553043449E-6</v>
      </c>
      <c r="O83" s="16">
        <f t="shared" si="35"/>
        <v>5.7865585071331715E-7</v>
      </c>
      <c r="P83" s="16">
        <f t="shared" si="35"/>
        <v>5.8212756884352522E-9</v>
      </c>
      <c r="Q83" s="16">
        <f t="shared" si="35"/>
        <v>1.2173947515923775E-7</v>
      </c>
      <c r="R83" s="16">
        <f t="shared" si="35"/>
        <v>1.3879105100939152E-7</v>
      </c>
      <c r="S83" s="16">
        <f t="shared" si="35"/>
        <v>2.9634186316109243E-7</v>
      </c>
      <c r="T83" s="16">
        <f t="shared" si="35"/>
        <v>2.5517950130266793E-7</v>
      </c>
      <c r="U83" s="16">
        <f t="shared" si="35"/>
        <v>1.5874645544449741E-8</v>
      </c>
      <c r="V83" s="16">
        <f t="shared" si="35"/>
        <v>3.1401875508240993E-8</v>
      </c>
      <c r="W83" s="16">
        <f t="shared" si="35"/>
        <v>1.8946126779379231E-7</v>
      </c>
      <c r="X83" s="16">
        <f t="shared" si="35"/>
        <v>9.5948849990441901E-8</v>
      </c>
      <c r="Y83" s="17">
        <f t="shared" si="35"/>
        <v>1.8710722796399959E-4</v>
      </c>
      <c r="Z83" s="16">
        <f t="shared" si="35"/>
        <v>9.8431589814115853E-8</v>
      </c>
      <c r="AA83" s="16">
        <f t="shared" si="35"/>
        <v>2.9617961258436207E-7</v>
      </c>
      <c r="AB83" s="16">
        <f t="shared" si="35"/>
        <v>3.7026092489763125E-8</v>
      </c>
      <c r="AC83" s="16">
        <f t="shared" si="35"/>
        <v>6.3845446805023951E-10</v>
      </c>
      <c r="AD83" s="16">
        <f t="shared" si="35"/>
        <v>2.4270199807341665E-7</v>
      </c>
      <c r="AE83" s="16">
        <f t="shared" si="35"/>
        <v>5.090646508664639E-7</v>
      </c>
      <c r="AF83" s="16">
        <f t="shared" si="35"/>
        <v>5.6983951185188475E-7</v>
      </c>
      <c r="AG83" s="16">
        <f t="shared" si="35"/>
        <v>1.9202514035282658E-8</v>
      </c>
      <c r="AH83" s="16">
        <f t="shared" si="35"/>
        <v>4.5297001541897718E-7</v>
      </c>
      <c r="AI83" s="16">
        <f t="shared" si="35"/>
        <v>1.4120525941725859E-8</v>
      </c>
      <c r="AJ83" s="16">
        <f t="shared" si="35"/>
        <v>1.7205401327430144E-8</v>
      </c>
      <c r="AK83" s="16">
        <f t="shared" si="35"/>
        <v>2.7786573395027141E-8</v>
      </c>
      <c r="AL83" s="16">
        <f t="shared" si="35"/>
        <v>1.2557437528503468E-7</v>
      </c>
      <c r="AM83" s="16">
        <f t="shared" si="35"/>
        <v>4.6674216037622272E-7</v>
      </c>
      <c r="AN83" s="18">
        <f t="shared" si="35"/>
        <v>2.148334412801406E-7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2.4058691317959857E-6</v>
      </c>
      <c r="E84" s="16">
        <f t="shared" si="36"/>
        <v>9.173142110636473E-7</v>
      </c>
      <c r="F84" s="16">
        <f t="shared" si="36"/>
        <v>3.40618505063507E-6</v>
      </c>
      <c r="G84" s="16">
        <f t="shared" si="36"/>
        <v>1.8904200886446265E-12</v>
      </c>
      <c r="H84" s="16">
        <f t="shared" si="36"/>
        <v>4.4547180911430236E-6</v>
      </c>
      <c r="I84" s="16">
        <f t="shared" si="36"/>
        <v>2.305698126898466E-6</v>
      </c>
      <c r="J84" s="16">
        <f t="shared" si="36"/>
        <v>1.4972831190030996E-6</v>
      </c>
      <c r="K84" s="16">
        <f t="shared" si="36"/>
        <v>1.3690441673104414E-7</v>
      </c>
      <c r="L84" s="16">
        <f t="shared" si="36"/>
        <v>1.0405332309455326E-6</v>
      </c>
      <c r="M84" s="16">
        <f t="shared" si="36"/>
        <v>4.4150558045236308E-7</v>
      </c>
      <c r="N84" s="16">
        <f t="shared" si="36"/>
        <v>8.6413166043872476E-6</v>
      </c>
      <c r="O84" s="16">
        <f t="shared" si="36"/>
        <v>1.3451920818927217E-9</v>
      </c>
      <c r="P84" s="16">
        <f t="shared" si="36"/>
        <v>2.3688092193792931E-6</v>
      </c>
      <c r="Q84" s="16">
        <f t="shared" si="36"/>
        <v>4.563699586201366E-7</v>
      </c>
      <c r="R84" s="16">
        <f t="shared" si="36"/>
        <v>4.0650693632204225E-7</v>
      </c>
      <c r="S84" s="16">
        <f t="shared" si="36"/>
        <v>3.6927400153878299E-6</v>
      </c>
      <c r="T84" s="17">
        <f t="shared" si="36"/>
        <v>1.3887710715219147E-3</v>
      </c>
      <c r="U84" s="16">
        <f t="shared" si="36"/>
        <v>5.2599062621595426E-8</v>
      </c>
      <c r="V84" s="16">
        <f t="shared" si="36"/>
        <v>1.4226820923581633E-10</v>
      </c>
      <c r="W84" s="16">
        <f t="shared" si="36"/>
        <v>4.433014170311938E-7</v>
      </c>
      <c r="X84" s="16">
        <f t="shared" si="36"/>
        <v>6.2772001084143638E-7</v>
      </c>
      <c r="Y84" s="16">
        <f t="shared" si="36"/>
        <v>1.8957365046036888E-6</v>
      </c>
      <c r="Z84" s="16">
        <f t="shared" si="36"/>
        <v>8.6477887624651411E-8</v>
      </c>
      <c r="AA84" s="16">
        <f t="shared" si="36"/>
        <v>6.7236359006152166E-7</v>
      </c>
      <c r="AB84" s="16">
        <f t="shared" si="36"/>
        <v>3.3975651464356396E-7</v>
      </c>
      <c r="AC84" s="16">
        <f t="shared" si="36"/>
        <v>1.9783005599734206E-6</v>
      </c>
      <c r="AD84" s="16">
        <f t="shared" si="36"/>
        <v>5.8356370482017169E-6</v>
      </c>
      <c r="AE84" s="16">
        <f t="shared" si="36"/>
        <v>8.8111721883358815E-6</v>
      </c>
      <c r="AF84" s="16">
        <f t="shared" si="36"/>
        <v>1.0703625311641123E-6</v>
      </c>
      <c r="AG84" s="17">
        <f t="shared" si="36"/>
        <v>1.1287936041611181E-5</v>
      </c>
      <c r="AH84" s="16">
        <f t="shared" si="36"/>
        <v>2.316685135265116E-6</v>
      </c>
      <c r="AI84" s="16">
        <f t="shared" si="36"/>
        <v>3.9649119478751123E-6</v>
      </c>
      <c r="AJ84" s="16">
        <f t="shared" si="36"/>
        <v>6.4073016535671161E-6</v>
      </c>
      <c r="AK84" s="16">
        <f t="shared" si="36"/>
        <v>1.1863008474281988E-6</v>
      </c>
      <c r="AL84" s="16">
        <f t="shared" si="36"/>
        <v>3.9775127698149598E-7</v>
      </c>
      <c r="AM84" s="16">
        <f t="shared" si="36"/>
        <v>1.4447162946279048E-6</v>
      </c>
      <c r="AN84" s="20">
        <f t="shared" si="36"/>
        <v>1.3177461073282653E-5</v>
      </c>
    </row>
    <row r="85" spans="1:40">
      <c r="A85" t="s">
        <v>111</v>
      </c>
      <c r="D85" s="21">
        <f>SUM($D$48:$D$84)</f>
        <v>8.2325134652813173E-3</v>
      </c>
      <c r="E85" s="21">
        <f>SUM($E$48:$E$84)</f>
        <v>2.7233884183307629E-4</v>
      </c>
      <c r="F85" s="21">
        <f>SUM($F$48:$F$84)</f>
        <v>1.320287501723183E-3</v>
      </c>
      <c r="G85" s="21">
        <f>SUM($G$48:$G$84)</f>
        <v>2.4795469756440009E-3</v>
      </c>
      <c r="H85" s="21">
        <f>SUM($H$48:$H$84)</f>
        <v>7.9529372218625858E-3</v>
      </c>
      <c r="I85" s="21">
        <f>SUM($I$48:$I$84)</f>
        <v>1.8235976261190918E-3</v>
      </c>
      <c r="J85" s="21">
        <f>SUM($J$48:$J$84)</f>
        <v>7.7891496238191791E-5</v>
      </c>
      <c r="K85" s="21">
        <f>SUM($K$48:$K$84)</f>
        <v>2.3705720822539089E-4</v>
      </c>
      <c r="L85" s="21">
        <f>SUM($L$48:$L$84)</f>
        <v>5.5726943499410687E-3</v>
      </c>
      <c r="M85" s="21">
        <f>SUM($M$48:$M$84)</f>
        <v>3.0047472098527761E-2</v>
      </c>
      <c r="N85" s="21">
        <f>SUM($N$48:$N$84)</f>
        <v>1.4036003497042136E-3</v>
      </c>
      <c r="O85" s="21">
        <f>SUM($O$48:$O$84)</f>
        <v>1.6432404476336457E-4</v>
      </c>
      <c r="P85" s="21">
        <f>SUM($P$48:$P$84)</f>
        <v>3.0696870408200888E-3</v>
      </c>
      <c r="Q85" s="21">
        <f>SUM($Q$48:$Q$84)</f>
        <v>2.3161650808972228E-3</v>
      </c>
      <c r="R85" s="21">
        <f>SUM($R$48:$R$84)</f>
        <v>4.350613635834619E-3</v>
      </c>
      <c r="S85" s="21">
        <f>SUM($S$48:$S$84)</f>
        <v>2.1607950886795872E-3</v>
      </c>
      <c r="T85">
        <f>SUM($T$48:$T$84)</f>
        <v>1.5908266938347831E-3</v>
      </c>
      <c r="U85" s="21">
        <f>SUM($U$48:$U$84)</f>
        <v>2.1533987706355825E-4</v>
      </c>
      <c r="V85" s="21">
        <f>SUM($V$48:$V$84)</f>
        <v>4.0312610038473477E-4</v>
      </c>
      <c r="W85" s="21">
        <f>SUM($W$48:$W$84)</f>
        <v>1.6256519436474036E-3</v>
      </c>
      <c r="X85" s="21">
        <f>SUM($X$48:$X$84)</f>
        <v>2.8725591229160461E-3</v>
      </c>
      <c r="Y85" s="21">
        <f>SUM($Y$48:$Y$84)</f>
        <v>6.7116070000023244E-4</v>
      </c>
      <c r="Z85" s="21">
        <f>SUM($Z$48:$Z$84)</f>
        <v>1.1292471452811099E-3</v>
      </c>
      <c r="AA85" s="21">
        <f>SUM($AA$48:$AA$84)</f>
        <v>8.7673482885365929E-5</v>
      </c>
      <c r="AB85" s="21">
        <f>SUM($AB$48:$AB$84)</f>
        <v>1.1268879631009968E-4</v>
      </c>
      <c r="AC85" s="21">
        <f>SUM($AC$48:$AC$84)</f>
        <v>2.5225419223899657E-3</v>
      </c>
      <c r="AD85" s="21">
        <f>SUM($AD$48:$AD$84)</f>
        <v>8.6030845303448674E-3</v>
      </c>
      <c r="AE85" s="21">
        <f>SUM($AE$48:$AE$84)</f>
        <v>2.1242922913779802E-4</v>
      </c>
      <c r="AF85" s="21">
        <f>SUM($AF$48:$AF$84)</f>
        <v>1.6284190735954961E-2</v>
      </c>
      <c r="AG85">
        <f>SUM($AG$48:$AG$84)</f>
        <v>8.7274444318389123E-4</v>
      </c>
      <c r="AH85" s="21">
        <f>SUM($AH$48:$AH$84)</f>
        <v>9.6075648816339471E-3</v>
      </c>
      <c r="AI85" s="21">
        <f>SUM($AI$48:$AI$84)</f>
        <v>5.9012347476243288E-3</v>
      </c>
      <c r="AJ85" s="21">
        <f>SUM($AJ$48:$AJ$84)</f>
        <v>3.4243885538094173E-4</v>
      </c>
      <c r="AK85" s="21">
        <f>SUM($AK$48:$AK$84)</f>
        <v>4.0783298417905705E-4</v>
      </c>
      <c r="AL85" s="21">
        <f>SUM($AL$48:$AL$84)</f>
        <v>1.5147041931976523E-3</v>
      </c>
      <c r="AM85" s="21">
        <f>SUM($AM$48:$AM$84)</f>
        <v>6.8421765032282275E-3</v>
      </c>
      <c r="AN85" s="21">
        <f>SUM($AN$48:$AN$84)</f>
        <v>1.6156506932318369E-3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0.13491638960790553</v>
      </c>
      <c r="D87" s="22">
        <f>$D$85/$C$87</f>
        <v>6.10193727330436E-2</v>
      </c>
      <c r="E87" s="22">
        <f>$E$85/$C$87</f>
        <v>2.0185749309223908E-3</v>
      </c>
      <c r="F87" s="22">
        <f>$F$85/$C$87</f>
        <v>9.7859682249147577E-3</v>
      </c>
      <c r="G87" s="22">
        <f>$G$85/$C$87</f>
        <v>1.8378397041679435E-2</v>
      </c>
      <c r="H87" s="22">
        <f>$H$85/$C$87</f>
        <v>5.8947154196576403E-2</v>
      </c>
      <c r="I87" s="22">
        <f>$I$85/$C$87</f>
        <v>1.3516501823231688E-2</v>
      </c>
      <c r="J87" s="22">
        <f>$J$85/$C$87</f>
        <v>5.7733160859522201E-4</v>
      </c>
      <c r="K87" s="22">
        <f>$K$85/$C$87</f>
        <v>1.7570675357851432E-3</v>
      </c>
      <c r="L87" s="22">
        <f>$L$85/$C$87</f>
        <v>4.1304798965762814E-2</v>
      </c>
      <c r="M87" s="22">
        <f>$M$85/$C$87</f>
        <v>0.22271180088536185</v>
      </c>
      <c r="N87" s="22">
        <f>$N$85/$C$87</f>
        <v>1.0403482881385736E-2</v>
      </c>
      <c r="O87" s="22">
        <f>$O$85/$C$87</f>
        <v>1.2179694790301139E-3</v>
      </c>
      <c r="P87" s="22">
        <f>$P$85/$C$87</f>
        <v>2.27525139810013E-2</v>
      </c>
      <c r="Q87" s="22">
        <f>$Q$85/$C$87</f>
        <v>1.7167410776618538E-2</v>
      </c>
      <c r="R87" s="22">
        <f>$R$85/$C$87</f>
        <v>3.2246739247013559E-2</v>
      </c>
      <c r="S87" s="22">
        <f>$S$85/$C$87</f>
        <v>1.6015808716489503E-2</v>
      </c>
      <c r="T87" s="22">
        <f>$T$85/$C$87</f>
        <v>1.1791204155833469E-2</v>
      </c>
      <c r="U87" s="22">
        <f>$U$85/$C$87</f>
        <v>1.5960987222484958E-3</v>
      </c>
      <c r="V87" s="22">
        <f>$V$85/$C$87</f>
        <v>2.9879698200959959E-3</v>
      </c>
      <c r="W87" s="22">
        <f>$W$85/$C$87</f>
        <v>1.2049328835228091E-2</v>
      </c>
      <c r="X87" s="22">
        <f>$X$85/$C$87</f>
        <v>2.1291402262277305E-2</v>
      </c>
      <c r="Y87" s="22">
        <f>$Y$85/$C$87</f>
        <v>4.9746417166273271E-3</v>
      </c>
      <c r="Z87" s="22">
        <f>$Z$85/$C$87</f>
        <v>8.3699774991232122E-3</v>
      </c>
      <c r="AA87" s="22">
        <f>$AA$85/$C$87</f>
        <v>6.4983567333933934E-4</v>
      </c>
      <c r="AB87" s="22">
        <f>$AB$85/$C$87</f>
        <v>8.3524912456964077E-4</v>
      </c>
      <c r="AC87" s="22">
        <f>$AC$85/$C$87</f>
        <v>1.8697075497802643E-2</v>
      </c>
      <c r="AD87" s="22">
        <f>$AD$85/$C$87</f>
        <v>6.3766044698847793E-2</v>
      </c>
      <c r="AE87" s="22">
        <f>$AE$85/$C$87</f>
        <v>1.5745250058585214E-3</v>
      </c>
      <c r="AF87" s="22">
        <f>$AF$85/$C$87</f>
        <v>0.12069838796665203</v>
      </c>
      <c r="AG87" s="22">
        <f>$AG$85/$C$87</f>
        <v>6.468780003083866E-3</v>
      </c>
      <c r="AH87" s="22">
        <f>$AH$85/$C$87</f>
        <v>7.1211250979628826E-2</v>
      </c>
      <c r="AI87" s="22">
        <f>$AI$85/$C$87</f>
        <v>4.3739939712102563E-2</v>
      </c>
      <c r="AJ87" s="22">
        <f>$AJ$85/$C$87</f>
        <v>2.5381560859739777E-3</v>
      </c>
      <c r="AK87" s="22">
        <f>$AK$85/$C$87</f>
        <v>3.0228572330189287E-3</v>
      </c>
      <c r="AL87" s="22">
        <f>$AL$85/$C$87</f>
        <v>1.1226984338964975E-2</v>
      </c>
      <c r="AM87" s="22">
        <f>$AM$85/$C$87</f>
        <v>5.0714198053423934E-2</v>
      </c>
      <c r="AN87" s="22">
        <f>$AN$85/$C$87</f>
        <v>1.1975199587887331E-2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E32E-F96D-4A50-8846-A5D57A45ED5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-5.9342404759589289E-3</v>
      </c>
      <c r="D5" s="10">
        <v>4.2199752134579584E-2</v>
      </c>
      <c r="E5" s="10">
        <v>7.8546549277451923E-3</v>
      </c>
      <c r="F5" s="10">
        <v>3.5351415961956199E-2</v>
      </c>
      <c r="G5" s="10">
        <v>1.115785863361946E-2</v>
      </c>
      <c r="H5" s="10">
        <v>-1.8651833171295783E-3</v>
      </c>
      <c r="I5" s="10">
        <v>2.3887065979497243E-2</v>
      </c>
      <c r="J5" s="10">
        <v>5.3308739839310955E-2</v>
      </c>
      <c r="K5" s="10">
        <v>2.6619872659006984E-3</v>
      </c>
      <c r="L5" s="10">
        <v>7.3038861574723488E-2</v>
      </c>
      <c r="M5" s="10">
        <v>3.3140400896775689E-2</v>
      </c>
      <c r="N5" s="10">
        <v>2.172918718844663E-2</v>
      </c>
      <c r="O5" s="10">
        <v>4.0393628374295098E-3</v>
      </c>
      <c r="P5" s="10">
        <v>2.5297110692525115E-2</v>
      </c>
      <c r="Q5" s="10">
        <v>-2.3750234344575433E-2</v>
      </c>
      <c r="R5" s="10">
        <v>2.057685119875512E-2</v>
      </c>
      <c r="S5" s="10">
        <v>3.2160448316900952E-3</v>
      </c>
      <c r="T5" s="10">
        <v>2.1293305181191487E-2</v>
      </c>
      <c r="U5" s="10">
        <v>-6.3927007951146645E-3</v>
      </c>
      <c r="V5" s="10">
        <v>-1.1523067236164856E-2</v>
      </c>
      <c r="W5" s="10">
        <v>2.7188102862141437E-2</v>
      </c>
      <c r="X5" s="11" t="s">
        <v>115</v>
      </c>
      <c r="Y5" s="10">
        <v>-5.7228677824819095E-3</v>
      </c>
      <c r="Z5" s="10">
        <v>9.560839212641092E-3</v>
      </c>
      <c r="AA5" s="10">
        <v>-2.069135798612827E-2</v>
      </c>
      <c r="AB5" s="10">
        <v>-1.7038146770337128E-2</v>
      </c>
      <c r="AC5" s="10">
        <v>-6.4157340879831297E-3</v>
      </c>
      <c r="AD5" s="10">
        <v>1.2603514723652821E-2</v>
      </c>
      <c r="AE5" s="10">
        <v>-3.7799691670216823E-2</v>
      </c>
      <c r="AF5" s="10">
        <v>6.7386557946896115E-3</v>
      </c>
      <c r="AG5" s="10">
        <v>-2.0933350508635023E-2</v>
      </c>
      <c r="AH5" s="10">
        <v>-1.4853882215575325E-2</v>
      </c>
      <c r="AI5" s="10">
        <v>-5.4096979520015269E-3</v>
      </c>
      <c r="AJ5" s="10">
        <v>-4.0848475786318325E-2</v>
      </c>
      <c r="AK5" s="10">
        <v>-7.6938154860741684E-3</v>
      </c>
      <c r="AL5" s="10">
        <v>-2.2693070914156593E-2</v>
      </c>
      <c r="AM5" s="10">
        <v>4.2523605398304395E-2</v>
      </c>
      <c r="AN5" s="12">
        <v>-3.8714489135949534E-2</v>
      </c>
    </row>
    <row r="6" spans="1:40" ht="24">
      <c r="A6" s="13" t="s">
        <v>42</v>
      </c>
      <c r="B6" s="14" t="s">
        <v>41</v>
      </c>
      <c r="C6" s="15">
        <v>5.2477592187382259E-2</v>
      </c>
      <c r="D6" s="16">
        <v>4.9786846462752353E-2</v>
      </c>
      <c r="E6" s="16">
        <v>1.6655089298878389E-2</v>
      </c>
      <c r="F6" s="16">
        <v>3.945241416518968E-2</v>
      </c>
      <c r="G6" s="16">
        <v>2.985929984359453E-2</v>
      </c>
      <c r="H6" s="16">
        <v>5.0288576281869293E-2</v>
      </c>
      <c r="I6" s="16">
        <v>3.3411601207229517E-2</v>
      </c>
      <c r="J6" s="16">
        <v>5.115693812456956E-3</v>
      </c>
      <c r="K6" s="16">
        <v>1.4343623906788621E-2</v>
      </c>
      <c r="L6" s="16">
        <v>6.9824339452091927E-3</v>
      </c>
      <c r="M6" s="16">
        <v>8.0062152457905447E-2</v>
      </c>
      <c r="N6" s="16">
        <v>-2.2895180711593213E-2</v>
      </c>
      <c r="O6" s="16">
        <v>5.8668468650221782E-3</v>
      </c>
      <c r="P6" s="16">
        <v>-1.0242539743942279E-2</v>
      </c>
      <c r="Q6" s="16">
        <v>2.0713621788035229E-2</v>
      </c>
      <c r="R6" s="16">
        <v>5.7724617031850556E-2</v>
      </c>
      <c r="S6" s="16">
        <v>2.5000135562851078E-2</v>
      </c>
      <c r="T6" s="16">
        <v>1.4182994321456832E-2</v>
      </c>
      <c r="U6" s="16">
        <v>2.0704390199053464E-2</v>
      </c>
      <c r="V6" s="16">
        <v>-3.0593964615834705E-3</v>
      </c>
      <c r="W6" s="16">
        <v>-2.4676355469066092E-2</v>
      </c>
      <c r="X6" s="16">
        <v>-2.2400610763589179E-2</v>
      </c>
      <c r="Y6" s="16">
        <v>-4.8941441581105347E-2</v>
      </c>
      <c r="Z6" s="16">
        <v>-8.7110990548450659E-3</v>
      </c>
      <c r="AA6" s="16">
        <v>2.635441394626796E-2</v>
      </c>
      <c r="AB6" s="16">
        <v>2.7059186518994274E-2</v>
      </c>
      <c r="AC6" s="16">
        <v>-2.7282449140208043E-2</v>
      </c>
      <c r="AD6" s="16">
        <v>-2.9042988343886113E-2</v>
      </c>
      <c r="AE6" s="16">
        <v>4.4211304206317976E-2</v>
      </c>
      <c r="AF6" s="16">
        <v>-2.8149904255478777E-2</v>
      </c>
      <c r="AG6" s="16">
        <v>-2.5385431118095405E-2</v>
      </c>
      <c r="AH6" s="16">
        <v>-8.224426127541427E-3</v>
      </c>
      <c r="AI6" s="16">
        <v>-4.8197634229778935E-3</v>
      </c>
      <c r="AJ6" s="16">
        <v>-1.8458531373322613E-2</v>
      </c>
      <c r="AK6" s="16">
        <v>1.3761940935672866E-2</v>
      </c>
      <c r="AL6" s="17" t="s">
        <v>84</v>
      </c>
      <c r="AM6" s="16">
        <v>-8.4329990109485217E-3</v>
      </c>
      <c r="AN6" s="18">
        <v>-3.5179359032304666E-2</v>
      </c>
    </row>
    <row r="7" spans="1:40" ht="24">
      <c r="A7" s="13" t="s">
        <v>43</v>
      </c>
      <c r="B7" s="14" t="s">
        <v>41</v>
      </c>
      <c r="C7" s="15">
        <v>7.5374832698143809E-2</v>
      </c>
      <c r="D7" s="16">
        <v>4.8606072790996845E-2</v>
      </c>
      <c r="E7" s="16">
        <v>1.8226038075859426E-2</v>
      </c>
      <c r="F7" s="16">
        <v>3.3225609278309573E-2</v>
      </c>
      <c r="G7" s="16">
        <v>2.4565958035743195E-2</v>
      </c>
      <c r="H7" s="16">
        <v>-7.7571059115579674E-3</v>
      </c>
      <c r="I7" s="16">
        <v>5.8420233051937047E-2</v>
      </c>
      <c r="J7" s="16">
        <v>-1.3951911895810644E-2</v>
      </c>
      <c r="K7" s="16">
        <v>2.9950647862314481E-2</v>
      </c>
      <c r="L7" s="16">
        <v>2.7600701434714176E-2</v>
      </c>
      <c r="M7" s="16">
        <v>3.8312722984126767E-2</v>
      </c>
      <c r="N7" s="16">
        <v>1.8047887221663558E-2</v>
      </c>
      <c r="O7" s="16">
        <v>4.9784221930396208E-2</v>
      </c>
      <c r="P7" s="16">
        <v>2.489627915266137E-2</v>
      </c>
      <c r="Q7" s="16">
        <v>5.0292668439205906E-2</v>
      </c>
      <c r="R7" s="16">
        <v>8.2693056495558807E-3</v>
      </c>
      <c r="S7" s="16">
        <v>5.7300774353801799E-3</v>
      </c>
      <c r="T7" s="16">
        <v>4.4263297237898049E-2</v>
      </c>
      <c r="U7" s="16">
        <v>1.8745949613088363E-2</v>
      </c>
      <c r="V7" s="16">
        <v>2.0391168419585568E-3</v>
      </c>
      <c r="W7" s="16">
        <v>-5.0569348618730706E-2</v>
      </c>
      <c r="X7" s="16">
        <v>-5.3777789851983003E-3</v>
      </c>
      <c r="Y7" s="16">
        <v>-4.0832152417986566E-2</v>
      </c>
      <c r="Z7" s="16">
        <v>-5.7739012733075586E-4</v>
      </c>
      <c r="AA7" s="16">
        <v>-3.0213040993346804E-2</v>
      </c>
      <c r="AB7" s="16">
        <v>1.8736147715219136E-3</v>
      </c>
      <c r="AC7" s="16">
        <v>6.2721219044667978E-3</v>
      </c>
      <c r="AD7" s="16">
        <v>-4.7335508666199984E-3</v>
      </c>
      <c r="AE7" s="16">
        <v>4.0905906465965584E-2</v>
      </c>
      <c r="AF7" s="16">
        <v>-7.2671343758383636E-3</v>
      </c>
      <c r="AG7" s="16">
        <v>-4.5657216170913957E-2</v>
      </c>
      <c r="AH7" s="16">
        <v>1.4643919239311782E-2</v>
      </c>
      <c r="AI7" s="17" t="s">
        <v>121</v>
      </c>
      <c r="AJ7" s="16">
        <v>-1.3980870297978516E-2</v>
      </c>
      <c r="AK7" s="16">
        <v>-1.224224469514291E-2</v>
      </c>
      <c r="AL7" s="16">
        <v>-4.8534114794710473E-3</v>
      </c>
      <c r="AM7" s="16">
        <v>5.235434200362917E-3</v>
      </c>
      <c r="AN7" s="18">
        <v>1.4414625220976132E-2</v>
      </c>
    </row>
    <row r="8" spans="1:40" ht="24">
      <c r="A8" s="13" t="s">
        <v>44</v>
      </c>
      <c r="B8" s="14" t="s">
        <v>41</v>
      </c>
      <c r="C8" s="15">
        <v>-5.8063639856619276E-2</v>
      </c>
      <c r="D8" s="16">
        <v>4.8395864058660892E-2</v>
      </c>
      <c r="E8" s="16">
        <v>2.6237643576419903E-2</v>
      </c>
      <c r="F8" s="16">
        <v>2.8408974383065892E-2</v>
      </c>
      <c r="G8" s="16">
        <v>4.1801343849084016E-2</v>
      </c>
      <c r="H8" s="16">
        <v>-4.785148436815264E-3</v>
      </c>
      <c r="I8" s="16">
        <v>-1.7316201341045175E-3</v>
      </c>
      <c r="J8" s="16">
        <v>-2.6780222847649906E-3</v>
      </c>
      <c r="K8" s="16">
        <v>3.8117563626331466E-2</v>
      </c>
      <c r="L8" s="16">
        <v>-3.4308297921499986E-3</v>
      </c>
      <c r="M8" s="16">
        <v>-4.2933701638125488E-2</v>
      </c>
      <c r="N8" s="16">
        <v>1.858493507872809E-2</v>
      </c>
      <c r="O8" s="16">
        <v>-1.1441103430584222E-2</v>
      </c>
      <c r="P8" s="16">
        <v>4.9438173799813906E-3</v>
      </c>
      <c r="Q8" s="16">
        <v>-1.7368033482500406E-2</v>
      </c>
      <c r="R8" s="16">
        <v>-9.758519743644509E-3</v>
      </c>
      <c r="S8" s="16">
        <v>-1.538490890385146E-3</v>
      </c>
      <c r="T8" s="16">
        <v>-3.3462827440616294E-2</v>
      </c>
      <c r="U8" s="16">
        <v>-2.4181490026444798E-2</v>
      </c>
      <c r="V8" s="16">
        <v>1.139983228148831E-3</v>
      </c>
      <c r="W8" s="16">
        <v>-1.2610905282249009E-2</v>
      </c>
      <c r="X8" s="16">
        <v>-6.4320325997857001E-3</v>
      </c>
      <c r="Y8" s="16">
        <v>-3.2269004307757025E-2</v>
      </c>
      <c r="Z8" s="16">
        <v>5.5313747736126184E-2</v>
      </c>
      <c r="AA8" s="16">
        <v>-3.8781070159524422E-2</v>
      </c>
      <c r="AB8" s="16">
        <v>4.0209100456472793E-3</v>
      </c>
      <c r="AC8" s="17" t="s">
        <v>79</v>
      </c>
      <c r="AD8" s="16">
        <v>-3.169993136353124E-2</v>
      </c>
      <c r="AE8" s="16">
        <v>-3.745927470480441E-2</v>
      </c>
      <c r="AF8" s="16">
        <v>-2.3314726959651842E-2</v>
      </c>
      <c r="AG8" s="16">
        <v>-1.957442761555829E-2</v>
      </c>
      <c r="AH8" s="16">
        <v>4.4618794539868828E-4</v>
      </c>
      <c r="AI8" s="16">
        <v>6.3344369641981611E-3</v>
      </c>
      <c r="AJ8" s="16">
        <v>-2.5213349906382305E-2</v>
      </c>
      <c r="AK8" s="16">
        <v>2.7742201648785606E-2</v>
      </c>
      <c r="AL8" s="16">
        <v>-2.7682931940985655E-2</v>
      </c>
      <c r="AM8" s="16">
        <v>5.9048386089142922E-3</v>
      </c>
      <c r="AN8" s="18">
        <v>-1.8861735415871071E-2</v>
      </c>
    </row>
    <row r="9" spans="1:40" ht="24">
      <c r="A9" s="13" t="s">
        <v>45</v>
      </c>
      <c r="B9" s="14" t="s">
        <v>41</v>
      </c>
      <c r="C9" s="19" t="s">
        <v>136</v>
      </c>
      <c r="D9" s="16">
        <v>4.2374518450807912E-2</v>
      </c>
      <c r="E9" s="16">
        <v>1.1341606199639327E-2</v>
      </c>
      <c r="F9" s="16">
        <v>2.1992743969364712E-2</v>
      </c>
      <c r="G9" s="16">
        <v>7.1767867397670673E-2</v>
      </c>
      <c r="H9" s="16">
        <v>1.0671978259613192E-2</v>
      </c>
      <c r="I9" s="16">
        <v>2.5745640047789373E-2</v>
      </c>
      <c r="J9" s="16">
        <v>3.3961296250656775E-2</v>
      </c>
      <c r="K9" s="16">
        <v>1.859952665750958E-2</v>
      </c>
      <c r="L9" s="16">
        <v>1.3729226023978865E-2</v>
      </c>
      <c r="M9" s="16">
        <v>6.2539184320172206E-2</v>
      </c>
      <c r="N9" s="16">
        <v>-1.3172455670400899E-2</v>
      </c>
      <c r="O9" s="16">
        <v>4.3755224486036297E-3</v>
      </c>
      <c r="P9" s="16">
        <v>3.1246738446408576E-2</v>
      </c>
      <c r="Q9" s="16">
        <v>1.9971580962862372E-2</v>
      </c>
      <c r="R9" s="16">
        <v>9.6281252025176619E-3</v>
      </c>
      <c r="S9" s="16">
        <v>1.6294959171280966E-2</v>
      </c>
      <c r="T9" s="16">
        <v>4.0508369120006757E-2</v>
      </c>
      <c r="U9" s="16">
        <v>-2.2075549146014079E-2</v>
      </c>
      <c r="V9" s="16">
        <v>2.2835146819302186E-2</v>
      </c>
      <c r="W9" s="16">
        <v>-2.030406242301442E-2</v>
      </c>
      <c r="X9" s="16">
        <v>-7.6478525303359437E-3</v>
      </c>
      <c r="Y9" s="16">
        <v>1.7887258198591067E-2</v>
      </c>
      <c r="Z9" s="16">
        <v>3.7203026614814924E-3</v>
      </c>
      <c r="AA9" s="16">
        <v>-1.1327737249337553E-2</v>
      </c>
      <c r="AB9" s="16">
        <v>-6.9459244101140016E-2</v>
      </c>
      <c r="AC9" s="16">
        <v>2.7516350368764653E-2</v>
      </c>
      <c r="AD9" s="16">
        <v>-3.0308244039021225E-2</v>
      </c>
      <c r="AE9" s="16">
        <v>-1.2360183014324693E-2</v>
      </c>
      <c r="AF9" s="16">
        <v>-9.2561237447853165E-3</v>
      </c>
      <c r="AG9" s="16">
        <v>1.6448014463443224E-3</v>
      </c>
      <c r="AH9" s="16">
        <v>-1.8405775097182598E-2</v>
      </c>
      <c r="AI9" s="16">
        <v>-1.2257995461374125E-2</v>
      </c>
      <c r="AJ9" s="16">
        <v>2.7512872504218206E-2</v>
      </c>
      <c r="AK9" s="17" t="s">
        <v>121</v>
      </c>
      <c r="AL9" s="16">
        <v>1.384190184665644E-2</v>
      </c>
      <c r="AM9" s="16">
        <v>-2.4326898819587061E-2</v>
      </c>
      <c r="AN9" s="18">
        <v>1.8261721133566364E-2</v>
      </c>
    </row>
    <row r="10" spans="1:40" ht="24">
      <c r="A10" s="13" t="s">
        <v>46</v>
      </c>
      <c r="B10" s="14" t="s">
        <v>41</v>
      </c>
      <c r="C10" s="19" t="s">
        <v>137</v>
      </c>
      <c r="D10" s="16">
        <v>6.8784828517117003E-3</v>
      </c>
      <c r="E10" s="16">
        <v>3.8228179275082777E-3</v>
      </c>
      <c r="F10" s="16">
        <v>2.0804051472216679E-2</v>
      </c>
      <c r="G10" s="16">
        <v>-1.9649807721644024E-2</v>
      </c>
      <c r="H10" s="16">
        <v>5.0330439104519578E-3</v>
      </c>
      <c r="I10" s="16">
        <v>4.2410887964173298E-2</v>
      </c>
      <c r="J10" s="16">
        <v>2.4676612897859076E-2</v>
      </c>
      <c r="K10" s="16">
        <v>-1.6869670248790363E-2</v>
      </c>
      <c r="L10" s="16">
        <v>6.3799450458671525E-2</v>
      </c>
      <c r="M10" s="16">
        <v>2.2671525972185271E-2</v>
      </c>
      <c r="N10" s="16">
        <v>1.0039549972160361E-2</v>
      </c>
      <c r="O10" s="16">
        <v>4.1138892201886358E-2</v>
      </c>
      <c r="P10" s="16">
        <v>-2.2887338112224608E-2</v>
      </c>
      <c r="Q10" s="16">
        <v>4.0680248634276682E-2</v>
      </c>
      <c r="R10" s="16">
        <v>-4.5872509421500656E-3</v>
      </c>
      <c r="S10" s="16">
        <v>-2.2400821675884846E-2</v>
      </c>
      <c r="T10" s="16">
        <v>3.3955244838460207E-2</v>
      </c>
      <c r="U10" s="16">
        <v>2.0372447333782419E-3</v>
      </c>
      <c r="V10" s="16">
        <v>-5.7165303241045885E-2</v>
      </c>
      <c r="W10" s="16">
        <v>-8.9135359456172618E-3</v>
      </c>
      <c r="X10" s="16">
        <v>1.2527607493978531E-2</v>
      </c>
      <c r="Y10" s="16">
        <v>2.1817709122317883E-3</v>
      </c>
      <c r="Z10" s="16">
        <v>-1.0148460912116778E-2</v>
      </c>
      <c r="AA10" s="16">
        <v>-2.4606029759434013E-3</v>
      </c>
      <c r="AB10" s="16">
        <v>-1.0891830243710628E-2</v>
      </c>
      <c r="AC10" s="16">
        <v>-3.1438030542979285E-2</v>
      </c>
      <c r="AD10" s="17" t="s">
        <v>121</v>
      </c>
      <c r="AE10" s="16">
        <v>-2.245519863654713E-2</v>
      </c>
      <c r="AF10" s="16">
        <v>-5.4622715185435149E-2</v>
      </c>
      <c r="AG10" s="16">
        <v>6.5220772050433222E-4</v>
      </c>
      <c r="AH10" s="16">
        <v>-4.0330629921036788E-2</v>
      </c>
      <c r="AI10" s="16">
        <v>-4.7434430345757754E-3</v>
      </c>
      <c r="AJ10" s="16">
        <v>5.1574780872689415E-4</v>
      </c>
      <c r="AK10" s="16">
        <v>-3.0299739087745473E-2</v>
      </c>
      <c r="AL10" s="16">
        <v>-2.9244768614077193E-2</v>
      </c>
      <c r="AM10" s="16">
        <v>-3.7324669827204941E-2</v>
      </c>
      <c r="AN10" s="18">
        <v>4.0471952536122402E-2</v>
      </c>
    </row>
    <row r="11" spans="1:40" ht="24">
      <c r="A11" s="13" t="s">
        <v>47</v>
      </c>
      <c r="B11" s="14" t="s">
        <v>41</v>
      </c>
      <c r="C11" s="15">
        <v>-1.6032791097443221E-2</v>
      </c>
      <c r="D11" s="16">
        <v>3.7721264674608457E-2</v>
      </c>
      <c r="E11" s="16">
        <v>-2.8244105566737353E-2</v>
      </c>
      <c r="F11" s="16">
        <v>1.2035978469445133E-2</v>
      </c>
      <c r="G11" s="16">
        <v>-2.6005923659068935E-2</v>
      </c>
      <c r="H11" s="16">
        <v>-2.3285829683304362E-2</v>
      </c>
      <c r="I11" s="16">
        <v>1.6572561280729269E-2</v>
      </c>
      <c r="J11" s="16">
        <v>4.6797661923559671E-2</v>
      </c>
      <c r="K11" s="16">
        <v>1.9868312952444452E-2</v>
      </c>
      <c r="L11" s="16">
        <v>1.8255075776360506E-2</v>
      </c>
      <c r="M11" s="16">
        <v>-4.659145968064686E-2</v>
      </c>
      <c r="N11" s="17" t="s">
        <v>119</v>
      </c>
      <c r="O11" s="16">
        <v>-3.9195915404080933E-2</v>
      </c>
      <c r="P11" s="16">
        <v>-3.1972539394023829E-2</v>
      </c>
      <c r="Q11" s="16">
        <v>1.2082277993419061E-4</v>
      </c>
      <c r="R11" s="16">
        <v>1.3788652996388038E-2</v>
      </c>
      <c r="S11" s="16">
        <v>7.5314231319597502E-3</v>
      </c>
      <c r="T11" s="16">
        <v>-4.6739553467166774E-2</v>
      </c>
      <c r="U11" s="16">
        <v>-2.9807356243336178E-3</v>
      </c>
      <c r="V11" s="16">
        <v>2.3178259952285767E-2</v>
      </c>
      <c r="W11" s="16">
        <v>6.3526546435823436E-2</v>
      </c>
      <c r="X11" s="16">
        <v>2.1510248318800933E-2</v>
      </c>
      <c r="Y11" s="16">
        <v>5.5993166988687532E-2</v>
      </c>
      <c r="Z11" s="16">
        <v>3.4102529156352604E-2</v>
      </c>
      <c r="AA11" s="16">
        <v>3.5193936678036639E-3</v>
      </c>
      <c r="AB11" s="16">
        <v>-2.2102840267475058E-2</v>
      </c>
      <c r="AC11" s="16">
        <v>1.8344748337917011E-2</v>
      </c>
      <c r="AD11" s="16">
        <v>9.9919614432717515E-3</v>
      </c>
      <c r="AE11" s="16">
        <v>-2.8527313451426634E-2</v>
      </c>
      <c r="AF11" s="16">
        <v>-1.7079592349282611E-3</v>
      </c>
      <c r="AG11" s="16">
        <v>6.5592581388896051E-2</v>
      </c>
      <c r="AH11" s="16">
        <v>-1.5166211295949205E-2</v>
      </c>
      <c r="AI11" s="16">
        <v>1.7974248157171205E-2</v>
      </c>
      <c r="AJ11" s="16">
        <v>1.2854270401222339E-3</v>
      </c>
      <c r="AK11" s="16">
        <v>-1.3119124483328578E-2</v>
      </c>
      <c r="AL11" s="16">
        <v>-2.2963989340425896E-2</v>
      </c>
      <c r="AM11" s="16">
        <v>4.8148343115900086E-3</v>
      </c>
      <c r="AN11" s="18">
        <v>2.0427484489640262E-2</v>
      </c>
    </row>
    <row r="12" spans="1:40" ht="24">
      <c r="A12" s="13" t="s">
        <v>48</v>
      </c>
      <c r="B12" s="14" t="s">
        <v>41</v>
      </c>
      <c r="C12" s="15">
        <v>5.0665921630067015E-2</v>
      </c>
      <c r="D12" s="16">
        <v>4.3630594456550903E-2</v>
      </c>
      <c r="E12" s="16">
        <v>4.6488046008646318E-2</v>
      </c>
      <c r="F12" s="16">
        <v>1.1345571949986172E-2</v>
      </c>
      <c r="G12" s="16">
        <v>2.6900895276588264E-2</v>
      </c>
      <c r="H12" s="16">
        <v>3.4580337819924312E-2</v>
      </c>
      <c r="I12" s="16">
        <v>1.2141069159293322E-2</v>
      </c>
      <c r="J12" s="16">
        <v>4.8803986825115851E-2</v>
      </c>
      <c r="K12" s="16">
        <v>1.7791980517391853E-3</v>
      </c>
      <c r="L12" s="16">
        <v>3.1873759054938257E-2</v>
      </c>
      <c r="M12" s="16">
        <v>2.6891541391175403E-2</v>
      </c>
      <c r="N12" s="16">
        <v>3.5485255058579543E-3</v>
      </c>
      <c r="O12" s="16">
        <v>-1.2844781331272761E-2</v>
      </c>
      <c r="P12" s="16">
        <v>-1.8693673322956607E-2</v>
      </c>
      <c r="Q12" s="16">
        <v>3.5554196580956217E-2</v>
      </c>
      <c r="R12" s="16">
        <v>3.0052746054093256E-2</v>
      </c>
      <c r="S12" s="16">
        <v>4.7693651380190522E-2</v>
      </c>
      <c r="T12" s="16">
        <v>3.835808004340148E-2</v>
      </c>
      <c r="U12" s="16">
        <v>1.4050469606454357E-2</v>
      </c>
      <c r="V12" s="16">
        <v>-1.625512350269585E-2</v>
      </c>
      <c r="W12" s="16">
        <v>9.8500726319374187E-3</v>
      </c>
      <c r="X12" s="16">
        <v>-2.0611545026310553E-2</v>
      </c>
      <c r="Y12" s="16">
        <v>-1.6534622261533828E-2</v>
      </c>
      <c r="Z12" s="16">
        <v>-1.4287493862907358E-2</v>
      </c>
      <c r="AA12" s="17" t="s">
        <v>80</v>
      </c>
      <c r="AB12" s="16">
        <v>3.0879305566250136E-2</v>
      </c>
      <c r="AC12" s="16">
        <v>-3.8493457884070187E-2</v>
      </c>
      <c r="AD12" s="16">
        <v>-2.4698710733945983E-3</v>
      </c>
      <c r="AE12" s="16">
        <v>-8.5479291651345771E-3</v>
      </c>
      <c r="AF12" s="16">
        <v>1.6323301653998163E-2</v>
      </c>
      <c r="AG12" s="16">
        <v>-3.3684161890955987E-2</v>
      </c>
      <c r="AH12" s="16">
        <v>-1.8783191843363196E-2</v>
      </c>
      <c r="AI12" s="16">
        <v>-3.0282931648118731E-2</v>
      </c>
      <c r="AJ12" s="16">
        <v>-1.8842449920392818E-2</v>
      </c>
      <c r="AK12" s="16">
        <v>-1.1332866033491691E-2</v>
      </c>
      <c r="AL12" s="16">
        <v>2.6543178227640133E-2</v>
      </c>
      <c r="AM12" s="16">
        <v>3.7987162534046208E-2</v>
      </c>
      <c r="AN12" s="18">
        <v>-4.2323198944780323E-2</v>
      </c>
    </row>
    <row r="13" spans="1:40" ht="24">
      <c r="A13" s="13" t="s">
        <v>49</v>
      </c>
      <c r="B13" s="14" t="s">
        <v>41</v>
      </c>
      <c r="C13" s="15">
        <v>2.2357571168022741E-3</v>
      </c>
      <c r="D13" s="16">
        <v>-5.7058832719086086E-2</v>
      </c>
      <c r="E13" s="16">
        <v>-1.2650749399626461E-2</v>
      </c>
      <c r="F13" s="16">
        <v>-3.4752386931232518E-2</v>
      </c>
      <c r="G13" s="16">
        <v>-3.218363228467197E-2</v>
      </c>
      <c r="H13" s="16">
        <v>-2.6533737919616478E-2</v>
      </c>
      <c r="I13" s="16">
        <v>3.8891334811188366E-2</v>
      </c>
      <c r="J13" s="16">
        <v>5.2760560987366572E-3</v>
      </c>
      <c r="K13" s="16">
        <v>2.4863734673259467E-2</v>
      </c>
      <c r="L13" s="16">
        <v>-1.0189805283354536E-2</v>
      </c>
      <c r="M13" s="16">
        <v>2.8656143549620834E-3</v>
      </c>
      <c r="N13" s="16">
        <v>1.3673756455624355E-2</v>
      </c>
      <c r="O13" s="16">
        <v>-4.695472597629595E-2</v>
      </c>
      <c r="P13" s="16">
        <v>-4.0614575783988194E-2</v>
      </c>
      <c r="Q13" s="16">
        <v>1.7657320324867571E-2</v>
      </c>
      <c r="R13" s="17" t="s">
        <v>78</v>
      </c>
      <c r="S13" s="16">
        <v>-3.4107575121324556E-2</v>
      </c>
      <c r="T13" s="16">
        <v>-2.9032661703165052E-2</v>
      </c>
      <c r="U13" s="16">
        <v>3.1082756497763649E-2</v>
      </c>
      <c r="V13" s="16">
        <v>-1.8398120093420678E-2</v>
      </c>
      <c r="W13" s="16">
        <v>-2.3974091917835637E-2</v>
      </c>
      <c r="X13" s="16">
        <v>2.0216642142499058E-2</v>
      </c>
      <c r="Y13" s="16">
        <v>1.5472154907322604E-2</v>
      </c>
      <c r="Z13" s="16">
        <v>6.1166136123521325E-3</v>
      </c>
      <c r="AA13" s="16">
        <v>2.969242997895576E-2</v>
      </c>
      <c r="AB13" s="16">
        <v>2.6863413352294519E-2</v>
      </c>
      <c r="AC13" s="16">
        <v>-9.5977479887790589E-3</v>
      </c>
      <c r="AD13" s="16">
        <v>-4.5401307827126836E-3</v>
      </c>
      <c r="AE13" s="16">
        <v>7.7243347548019314E-2</v>
      </c>
      <c r="AF13" s="16">
        <v>1.8699857171653046E-2</v>
      </c>
      <c r="AG13" s="16">
        <v>5.5805650413905958E-3</v>
      </c>
      <c r="AH13" s="16">
        <v>3.175168575092728E-2</v>
      </c>
      <c r="AI13" s="16">
        <v>8.199498629724607E-3</v>
      </c>
      <c r="AJ13" s="16">
        <v>1.3846215432741461E-2</v>
      </c>
      <c r="AK13" s="16">
        <v>9.533218408611226E-3</v>
      </c>
      <c r="AL13" s="16">
        <v>5.749397297124522E-2</v>
      </c>
      <c r="AM13" s="16">
        <v>2.5589475828420982E-2</v>
      </c>
      <c r="AN13" s="18">
        <v>6.8003527693285507E-2</v>
      </c>
    </row>
    <row r="14" spans="1:40" ht="24">
      <c r="A14" s="13" t="s">
        <v>50</v>
      </c>
      <c r="B14" s="14" t="s">
        <v>41</v>
      </c>
      <c r="C14" s="15">
        <v>3.8994147091233541E-2</v>
      </c>
      <c r="D14" s="16">
        <v>8.6395398269176003E-3</v>
      </c>
      <c r="E14" s="16">
        <v>1.9210970039270844E-2</v>
      </c>
      <c r="F14" s="16">
        <v>2.2090470248095528E-2</v>
      </c>
      <c r="G14" s="16">
        <v>3.572948688913348E-2</v>
      </c>
      <c r="H14" s="16">
        <v>4.7717936141401232E-3</v>
      </c>
      <c r="I14" s="16">
        <v>3.5030263953551723E-2</v>
      </c>
      <c r="J14" s="16">
        <v>5.4791452239695365E-2</v>
      </c>
      <c r="K14" s="16">
        <v>1.2637543453636298E-2</v>
      </c>
      <c r="L14" s="16">
        <v>4.8092743118756075E-2</v>
      </c>
      <c r="M14" s="16">
        <v>7.5016924578045999E-2</v>
      </c>
      <c r="N14" s="16">
        <v>6.5030362218592763E-2</v>
      </c>
      <c r="O14" s="16">
        <v>3.2160784444884023E-2</v>
      </c>
      <c r="P14" s="16">
        <v>-1.9852318102000707E-2</v>
      </c>
      <c r="Q14" s="16">
        <v>8.0124943671618654E-3</v>
      </c>
      <c r="R14" s="16">
        <v>5.5833952433887342E-3</v>
      </c>
      <c r="S14" s="16">
        <v>-2.1540508201126938E-2</v>
      </c>
      <c r="T14" s="16">
        <v>7.244603573335634E-2</v>
      </c>
      <c r="U14" s="16">
        <v>-2.9639083927728942E-2</v>
      </c>
      <c r="V14" s="16">
        <v>-8.2011722666909623E-3</v>
      </c>
      <c r="W14" s="16">
        <v>-2.0484425444501329E-2</v>
      </c>
      <c r="X14" s="16">
        <v>-2.0555916453876069E-2</v>
      </c>
      <c r="Y14" s="16">
        <v>-4.9303072811746852E-3</v>
      </c>
      <c r="Z14" s="16">
        <v>-1.6410169237167808E-2</v>
      </c>
      <c r="AA14" s="16">
        <v>-3.3219149606287482E-2</v>
      </c>
      <c r="AB14" s="16">
        <v>-9.8225214099947108E-4</v>
      </c>
      <c r="AC14" s="16">
        <v>-1.9194937871258817E-2</v>
      </c>
      <c r="AD14" s="16">
        <v>6.5616330864026664E-4</v>
      </c>
      <c r="AE14" s="16">
        <v>-2.7055058941747267E-2</v>
      </c>
      <c r="AF14" s="16">
        <v>-4.8139778866427008E-2</v>
      </c>
      <c r="AG14" s="17" t="s">
        <v>90</v>
      </c>
      <c r="AH14" s="16">
        <v>-7.5761702836142277E-3</v>
      </c>
      <c r="AI14" s="16">
        <v>-4.5131694594316006E-2</v>
      </c>
      <c r="AJ14" s="16">
        <v>1.1592743346208646E-2</v>
      </c>
      <c r="AK14" s="16">
        <v>1.6447125888218281E-3</v>
      </c>
      <c r="AL14" s="16">
        <v>-2.5254385351142283E-2</v>
      </c>
      <c r="AM14" s="16">
        <v>-2.8390580311898044E-2</v>
      </c>
      <c r="AN14" s="18">
        <v>-7.0538356064879732E-3</v>
      </c>
    </row>
    <row r="15" spans="1:40" ht="24">
      <c r="A15" s="13" t="s">
        <v>51</v>
      </c>
      <c r="B15" s="14" t="s">
        <v>41</v>
      </c>
      <c r="C15" s="15">
        <v>-4.3723619243255671E-2</v>
      </c>
      <c r="D15" s="16">
        <v>6.0198517992127838E-2</v>
      </c>
      <c r="E15" s="16">
        <v>5.1407437415478728E-2</v>
      </c>
      <c r="F15" s="16">
        <v>4.9222819936721819E-2</v>
      </c>
      <c r="G15" s="16">
        <v>-2.383918602324021E-2</v>
      </c>
      <c r="H15" s="16">
        <v>1.1272155040406516E-2</v>
      </c>
      <c r="I15" s="16">
        <v>6.5464512448800503E-3</v>
      </c>
      <c r="J15" s="16">
        <v>3.1605621384330734E-2</v>
      </c>
      <c r="K15" s="16">
        <v>-1.954967245917838E-2</v>
      </c>
      <c r="L15" s="16">
        <v>1.6350938962400186E-2</v>
      </c>
      <c r="M15" s="16">
        <v>1.5867230935967855E-2</v>
      </c>
      <c r="N15" s="16">
        <v>-2.9656609778618286E-3</v>
      </c>
      <c r="O15" s="16">
        <v>2.6980903670605856E-2</v>
      </c>
      <c r="P15" s="16">
        <v>1.9922913160785195E-2</v>
      </c>
      <c r="Q15" s="16">
        <v>2.0356364944942675E-2</v>
      </c>
      <c r="R15" s="16">
        <v>3.1258485524583671E-2</v>
      </c>
      <c r="S15" s="16">
        <v>5.8148664949820336E-2</v>
      </c>
      <c r="T15" s="16">
        <v>5.8953883291081068E-2</v>
      </c>
      <c r="U15" s="17" t="s">
        <v>119</v>
      </c>
      <c r="V15" s="16">
        <v>-2.5490428714682115E-2</v>
      </c>
      <c r="W15" s="16">
        <v>-2.6879373278727134E-3</v>
      </c>
      <c r="X15" s="16">
        <v>-6.3226125880620175E-3</v>
      </c>
      <c r="Y15" s="16">
        <v>-4.0251771959193038E-3</v>
      </c>
      <c r="Z15" s="16">
        <v>1.9711506427967361E-3</v>
      </c>
      <c r="AA15" s="16">
        <v>1.3986890421831046E-2</v>
      </c>
      <c r="AB15" s="16">
        <v>-2.3891660725705009E-2</v>
      </c>
      <c r="AC15" s="16">
        <v>-2.3863200115777389E-2</v>
      </c>
      <c r="AD15" s="16">
        <v>2.0225657329811944E-3</v>
      </c>
      <c r="AE15" s="16">
        <v>2.7988878648075657E-2</v>
      </c>
      <c r="AF15" s="16">
        <v>1.4058143589351644E-2</v>
      </c>
      <c r="AG15" s="16">
        <v>-2.9891844396413549E-2</v>
      </c>
      <c r="AH15" s="16">
        <v>-1.7486051478004062E-2</v>
      </c>
      <c r="AI15" s="16">
        <v>1.8687905402187951E-2</v>
      </c>
      <c r="AJ15" s="16">
        <v>-5.9848086448373583E-2</v>
      </c>
      <c r="AK15" s="16">
        <v>-2.1965535320795905E-2</v>
      </c>
      <c r="AL15" s="16">
        <v>2.0755012571122951E-2</v>
      </c>
      <c r="AM15" s="16">
        <v>-3.6812733609416899E-2</v>
      </c>
      <c r="AN15" s="18">
        <v>-5.8265611200065274E-3</v>
      </c>
    </row>
    <row r="16" spans="1:40" ht="24">
      <c r="A16" s="13" t="s">
        <v>52</v>
      </c>
      <c r="B16" s="14" t="s">
        <v>41</v>
      </c>
      <c r="C16" s="15">
        <v>2.1118665516832544E-2</v>
      </c>
      <c r="D16" s="16">
        <v>4.8938592405414108E-2</v>
      </c>
      <c r="E16" s="16">
        <v>6.0918720839073185E-3</v>
      </c>
      <c r="F16" s="16">
        <v>3.7776186597357181E-2</v>
      </c>
      <c r="G16" s="16">
        <v>3.3809107417156745E-2</v>
      </c>
      <c r="H16" s="16">
        <v>9.3317750666517818E-3</v>
      </c>
      <c r="I16" s="16">
        <v>1.0722532374626831E-2</v>
      </c>
      <c r="J16" s="16">
        <v>2.8012004306042757E-2</v>
      </c>
      <c r="K16" s="16">
        <v>3.3332261636875922E-2</v>
      </c>
      <c r="L16" s="16">
        <v>6.2162656004320381E-2</v>
      </c>
      <c r="M16" s="16">
        <v>4.5392375928535567E-2</v>
      </c>
      <c r="N16" s="16">
        <v>2.3159538020494117E-2</v>
      </c>
      <c r="O16" s="16">
        <v>1.4735588582179059E-2</v>
      </c>
      <c r="P16" s="16">
        <v>2.9976246117246825E-2</v>
      </c>
      <c r="Q16" s="16">
        <v>7.056008703231623E-3</v>
      </c>
      <c r="R16" s="16">
        <v>-1.8499666082880398E-2</v>
      </c>
      <c r="S16" s="16">
        <v>6.5922608617722991E-2</v>
      </c>
      <c r="T16" s="16">
        <v>1.738333023860613E-2</v>
      </c>
      <c r="U16" s="16">
        <v>-2.5476870555329604E-2</v>
      </c>
      <c r="V16" s="17" t="s">
        <v>119</v>
      </c>
      <c r="W16" s="16">
        <v>7.2141203029574873E-3</v>
      </c>
      <c r="X16" s="16">
        <v>-1.1410734506266963E-2</v>
      </c>
      <c r="Y16" s="16">
        <v>4.2213656003226768E-2</v>
      </c>
      <c r="Z16" s="16">
        <v>1.415806186837293E-3</v>
      </c>
      <c r="AA16" s="16">
        <v>-1.6143777697073598E-2</v>
      </c>
      <c r="AB16" s="16">
        <v>-1.1431844035448229E-2</v>
      </c>
      <c r="AC16" s="16">
        <v>1.1241662232633195E-3</v>
      </c>
      <c r="AD16" s="16">
        <v>-5.6868495562819192E-2</v>
      </c>
      <c r="AE16" s="16">
        <v>-1.6342464830682864E-2</v>
      </c>
      <c r="AF16" s="16">
        <v>1.1915162533096492E-2</v>
      </c>
      <c r="AG16" s="16">
        <v>-8.2896525252875355E-3</v>
      </c>
      <c r="AH16" s="16">
        <v>-5.8815881724218103E-2</v>
      </c>
      <c r="AI16" s="16">
        <v>2.031627093960031E-3</v>
      </c>
      <c r="AJ16" s="16">
        <v>-2.5395387206851461E-2</v>
      </c>
      <c r="AK16" s="16">
        <v>2.2713551014493964E-2</v>
      </c>
      <c r="AL16" s="16">
        <v>-3.063379651495615E-3</v>
      </c>
      <c r="AM16" s="16">
        <v>-1.8495254866495388E-2</v>
      </c>
      <c r="AN16" s="18">
        <v>-1.407663187386864E-2</v>
      </c>
    </row>
    <row r="17" spans="1:40" ht="24">
      <c r="A17" s="13" t="s">
        <v>53</v>
      </c>
      <c r="B17" s="14" t="s">
        <v>41</v>
      </c>
      <c r="C17" s="15">
        <v>1.8055108549200199E-2</v>
      </c>
      <c r="D17" s="16">
        <v>4.8971961958229884E-3</v>
      </c>
      <c r="E17" s="17" t="s">
        <v>119</v>
      </c>
      <c r="F17" s="16">
        <v>3.6730441248374754E-2</v>
      </c>
      <c r="G17" s="16">
        <v>3.1837510262582953E-3</v>
      </c>
      <c r="H17" s="16">
        <v>1.9460384662723446E-2</v>
      </c>
      <c r="I17" s="16">
        <v>-2.6494602140955115E-2</v>
      </c>
      <c r="J17" s="16">
        <v>-1.3096450604530987E-2</v>
      </c>
      <c r="K17" s="16">
        <v>-1.934644457600674E-2</v>
      </c>
      <c r="L17" s="16">
        <v>1.6493462162105597E-2</v>
      </c>
      <c r="M17" s="16">
        <v>-2.4159585969950121E-2</v>
      </c>
      <c r="N17" s="16">
        <v>-2.8259605851935952E-2</v>
      </c>
      <c r="O17" s="16">
        <v>-4.8990134277873347E-2</v>
      </c>
      <c r="P17" s="16">
        <v>-3.4424438172721904E-3</v>
      </c>
      <c r="Q17" s="16">
        <v>-5.2320592367193011E-3</v>
      </c>
      <c r="R17" s="16">
        <v>-1.2723035113308372E-2</v>
      </c>
      <c r="S17" s="16">
        <v>2.4053447711394754E-2</v>
      </c>
      <c r="T17" s="16">
        <v>-4.1103720903463141E-2</v>
      </c>
      <c r="U17" s="16">
        <v>5.1447809782975036E-2</v>
      </c>
      <c r="V17" s="16">
        <v>6.0857015517273849E-3</v>
      </c>
      <c r="W17" s="16">
        <v>9.9643096895820297E-3</v>
      </c>
      <c r="X17" s="16">
        <v>7.7803502956622422E-3</v>
      </c>
      <c r="Y17" s="16">
        <v>5.915327594125297E-2</v>
      </c>
      <c r="Z17" s="16">
        <v>3.1598211131801265E-2</v>
      </c>
      <c r="AA17" s="16">
        <v>4.6281224700890085E-2</v>
      </c>
      <c r="AB17" s="16">
        <v>1.3843447841502172E-3</v>
      </c>
      <c r="AC17" s="16">
        <v>2.5907238230368685E-2</v>
      </c>
      <c r="AD17" s="16">
        <v>3.7971897870953128E-3</v>
      </c>
      <c r="AE17" s="16">
        <v>-2.1993830933121912E-2</v>
      </c>
      <c r="AF17" s="16">
        <v>6.7454303676545854E-2</v>
      </c>
      <c r="AG17" s="16">
        <v>1.9386554710646747E-2</v>
      </c>
      <c r="AH17" s="16">
        <v>-3.1827212034378008E-2</v>
      </c>
      <c r="AI17" s="16">
        <v>1.818476666540994E-2</v>
      </c>
      <c r="AJ17" s="16">
        <v>1.8491491701123675E-2</v>
      </c>
      <c r="AK17" s="16">
        <v>1.1294732681021141E-2</v>
      </c>
      <c r="AL17" s="16">
        <v>1.6713302757063633E-2</v>
      </c>
      <c r="AM17" s="16">
        <v>4.8880312896972526E-2</v>
      </c>
      <c r="AN17" s="18">
        <v>3.243207111248142E-2</v>
      </c>
    </row>
    <row r="18" spans="1:40" ht="24">
      <c r="A18" s="13" t="s">
        <v>54</v>
      </c>
      <c r="B18" s="14" t="s">
        <v>41</v>
      </c>
      <c r="C18" s="15">
        <v>1.697391356284399E-2</v>
      </c>
      <c r="D18" s="16">
        <v>6.9630345396013232E-2</v>
      </c>
      <c r="E18" s="16">
        <v>9.8611351517625505E-3</v>
      </c>
      <c r="F18" s="16">
        <v>-1.0195258749572252E-2</v>
      </c>
      <c r="G18" s="16">
        <v>2.9115259621460277E-2</v>
      </c>
      <c r="H18" s="16">
        <v>4.5590524522089594E-2</v>
      </c>
      <c r="I18" s="16">
        <v>6.8623802308410021E-3</v>
      </c>
      <c r="J18" s="16">
        <v>3.8389484923512527E-3</v>
      </c>
      <c r="K18" s="16">
        <v>1.7615784672649324E-2</v>
      </c>
      <c r="L18" s="16">
        <v>7.5401758285986692E-2</v>
      </c>
      <c r="M18" s="16">
        <v>1.1423757182664845E-2</v>
      </c>
      <c r="N18" s="16">
        <v>6.2809544411606189E-2</v>
      </c>
      <c r="O18" s="16">
        <v>1.3231570990165727E-2</v>
      </c>
      <c r="P18" s="16">
        <v>1.5399072163956262E-2</v>
      </c>
      <c r="Q18" s="16">
        <v>-1.9828315415825824E-2</v>
      </c>
      <c r="R18" s="16">
        <v>-2.386150970687699E-2</v>
      </c>
      <c r="S18" s="16">
        <v>2.8649300168711114E-2</v>
      </c>
      <c r="T18" s="16">
        <v>-1.2169499479819329E-2</v>
      </c>
      <c r="U18" s="16">
        <v>-2.6567551056529116E-3</v>
      </c>
      <c r="V18" s="16">
        <v>7.1584750375064043E-3</v>
      </c>
      <c r="W18" s="17" t="s">
        <v>86</v>
      </c>
      <c r="X18" s="16">
        <v>2.665197190270311E-2</v>
      </c>
      <c r="Y18" s="16">
        <v>1.6272431569464573E-2</v>
      </c>
      <c r="Z18" s="16">
        <v>1.8138474953259057E-2</v>
      </c>
      <c r="AA18" s="16">
        <v>9.7102942304286809E-3</v>
      </c>
      <c r="AB18" s="16">
        <v>-5.8242880473540794E-2</v>
      </c>
      <c r="AC18" s="16">
        <v>-1.2292789348612656E-2</v>
      </c>
      <c r="AD18" s="16">
        <v>-8.7547190452128328E-3</v>
      </c>
      <c r="AE18" s="16">
        <v>-7.5281576697031768E-2</v>
      </c>
      <c r="AF18" s="16">
        <v>-1.8917549064287636E-2</v>
      </c>
      <c r="AG18" s="16">
        <v>-2.0393490247254509E-2</v>
      </c>
      <c r="AH18" s="16">
        <v>-1.8433991800631593E-2</v>
      </c>
      <c r="AI18" s="16">
        <v>-4.9828495083498778E-2</v>
      </c>
      <c r="AJ18" s="16">
        <v>-6.7072789001394991E-3</v>
      </c>
      <c r="AK18" s="16">
        <v>-1.9982673859844556E-2</v>
      </c>
      <c r="AL18" s="16">
        <v>-2.4471233037509886E-2</v>
      </c>
      <c r="AM18" s="16">
        <v>-1.5606133003924336E-2</v>
      </c>
      <c r="AN18" s="18">
        <v>-4.6210112944780168E-2</v>
      </c>
    </row>
    <row r="19" spans="1:40" ht="24">
      <c r="A19" s="13" t="s">
        <v>55</v>
      </c>
      <c r="B19" s="14" t="s">
        <v>41</v>
      </c>
      <c r="C19" s="15">
        <v>6.489694251137211E-2</v>
      </c>
      <c r="D19" s="16">
        <v>3.7846157992211506E-2</v>
      </c>
      <c r="E19" s="16">
        <v>3.6658117392712637E-2</v>
      </c>
      <c r="F19" s="17" t="s">
        <v>84</v>
      </c>
      <c r="G19" s="16">
        <v>-1.0713021603768349E-2</v>
      </c>
      <c r="H19" s="16">
        <v>-2.3848783305699269E-3</v>
      </c>
      <c r="I19" s="16">
        <v>-2.6386252612085197E-2</v>
      </c>
      <c r="J19" s="16">
        <v>-1.6138743708925683E-2</v>
      </c>
      <c r="K19" s="16">
        <v>-3.2949071871678642E-2</v>
      </c>
      <c r="L19" s="16">
        <v>3.0162554353937387E-2</v>
      </c>
      <c r="M19" s="16">
        <v>6.5471174932404865E-4</v>
      </c>
      <c r="N19" s="16">
        <v>1.2004981727146249E-2</v>
      </c>
      <c r="O19" s="16">
        <v>-4.7098287262881552E-2</v>
      </c>
      <c r="P19" s="16">
        <v>1.1844940999680476E-2</v>
      </c>
      <c r="Q19" s="16">
        <v>-6.2814022523782057E-2</v>
      </c>
      <c r="R19" s="16">
        <v>-3.4923387898122535E-2</v>
      </c>
      <c r="S19" s="16">
        <v>5.4666936984857202E-2</v>
      </c>
      <c r="T19" s="16">
        <v>-4.1008366070215047E-2</v>
      </c>
      <c r="U19" s="16">
        <v>4.9150721015794187E-2</v>
      </c>
      <c r="V19" s="16">
        <v>3.7734924036383184E-2</v>
      </c>
      <c r="W19" s="16">
        <v>-1.0315509762281188E-2</v>
      </c>
      <c r="X19" s="16">
        <v>3.4950802398383482E-2</v>
      </c>
      <c r="Y19" s="16">
        <v>2.1599762254202185E-2</v>
      </c>
      <c r="Z19" s="16">
        <v>1.7850229476663846E-2</v>
      </c>
      <c r="AA19" s="16">
        <v>1.1267527735131148E-2</v>
      </c>
      <c r="AB19" s="16">
        <v>1.7068970769454673E-2</v>
      </c>
      <c r="AC19" s="16">
        <v>2.8014782530008719E-2</v>
      </c>
      <c r="AD19" s="16">
        <v>2.0672795419523968E-2</v>
      </c>
      <c r="AE19" s="16">
        <v>-1.5616738194214398E-2</v>
      </c>
      <c r="AF19" s="16">
        <v>-1.4886909087875747E-2</v>
      </c>
      <c r="AG19" s="16">
        <v>2.2234855624983358E-2</v>
      </c>
      <c r="AH19" s="16">
        <v>-5.480772610600146E-3</v>
      </c>
      <c r="AI19" s="16">
        <v>3.3077796600242293E-2</v>
      </c>
      <c r="AJ19" s="16">
        <v>9.118926466792434E-3</v>
      </c>
      <c r="AK19" s="16">
        <v>2.1865690202503351E-2</v>
      </c>
      <c r="AL19" s="16">
        <v>3.9501440300503649E-2</v>
      </c>
      <c r="AM19" s="16">
        <v>2.7376592874626706E-2</v>
      </c>
      <c r="AN19" s="18">
        <v>-3.2327078841633425E-2</v>
      </c>
    </row>
    <row r="20" spans="1:40" ht="24">
      <c r="A20" s="13" t="s">
        <v>56</v>
      </c>
      <c r="B20" s="14" t="s">
        <v>41</v>
      </c>
      <c r="C20" s="15">
        <v>-7.9037626021582125E-2</v>
      </c>
      <c r="D20" s="16">
        <v>7.3575997587082432E-3</v>
      </c>
      <c r="E20" s="16">
        <v>4.8680655618518254E-2</v>
      </c>
      <c r="F20" s="16">
        <v>2.7328784521768967E-2</v>
      </c>
      <c r="G20" s="16">
        <v>3.2468460114202478E-2</v>
      </c>
      <c r="H20" s="16">
        <v>6.625961802111989E-2</v>
      </c>
      <c r="I20" s="16">
        <v>9.0824686957986685E-3</v>
      </c>
      <c r="J20" s="16">
        <v>5.5527869804973234E-2</v>
      </c>
      <c r="K20" s="16">
        <v>3.5619600428135452E-2</v>
      </c>
      <c r="L20" s="16">
        <v>-1.2140114934996655E-2</v>
      </c>
      <c r="M20" s="16">
        <v>-1.9372887342513922E-2</v>
      </c>
      <c r="N20" s="16">
        <v>4.80562454744688E-3</v>
      </c>
      <c r="O20" s="16">
        <v>-6.6208452385966886E-3</v>
      </c>
      <c r="P20" s="16">
        <v>4.0281829340104748E-2</v>
      </c>
      <c r="Q20" s="16">
        <v>1.0251138155457614E-2</v>
      </c>
      <c r="R20" s="16">
        <v>2.5681226993444346E-2</v>
      </c>
      <c r="S20" s="16">
        <v>5.965912956686361E-2</v>
      </c>
      <c r="T20" s="16">
        <v>-5.3549126553889208E-2</v>
      </c>
      <c r="U20" s="16">
        <v>-3.6679072788503929E-2</v>
      </c>
      <c r="V20" s="16">
        <v>-1.8446194064118192E-2</v>
      </c>
      <c r="W20" s="16">
        <v>-1.571978025592077E-2</v>
      </c>
      <c r="X20" s="16">
        <v>4.1954492443660146E-2</v>
      </c>
      <c r="Y20" s="16">
        <v>1.3632719999062163E-3</v>
      </c>
      <c r="Z20" s="16">
        <v>-1.9237400703410812E-4</v>
      </c>
      <c r="AA20" s="16">
        <v>3.7654594408758776E-2</v>
      </c>
      <c r="AB20" s="16">
        <v>-2.3794638508055587E-2</v>
      </c>
      <c r="AC20" s="16">
        <v>5.8108426163912263E-3</v>
      </c>
      <c r="AD20" s="16">
        <v>-3.7032188586469575E-2</v>
      </c>
      <c r="AE20" s="16">
        <v>-1.5870745484175143E-2</v>
      </c>
      <c r="AF20" s="16">
        <v>1.2011082328283313E-2</v>
      </c>
      <c r="AG20" s="16">
        <v>-2.8505904381929532E-2</v>
      </c>
      <c r="AH20" s="16">
        <v>-1.3498316194057466E-2</v>
      </c>
      <c r="AI20" s="16">
        <v>5.1873298074898789E-3</v>
      </c>
      <c r="AJ20" s="16">
        <v>-2.4596903256783307E-3</v>
      </c>
      <c r="AK20" s="16">
        <v>-2.4134739125245379E-2</v>
      </c>
      <c r="AL20" s="16">
        <v>-8.4097390861375583E-3</v>
      </c>
      <c r="AM20" s="17" t="s">
        <v>84</v>
      </c>
      <c r="AN20" s="18">
        <v>-3.9176874058230587E-2</v>
      </c>
    </row>
    <row r="21" spans="1:40" ht="24">
      <c r="A21" s="13" t="s">
        <v>57</v>
      </c>
      <c r="B21" s="14" t="s">
        <v>41</v>
      </c>
      <c r="C21" s="15">
        <v>-2.0483404585035066E-2</v>
      </c>
      <c r="D21" s="16">
        <v>3.2190050909601975E-2</v>
      </c>
      <c r="E21" s="16">
        <v>3.1332729466752092E-2</v>
      </c>
      <c r="F21" s="16">
        <v>1.7742874600624389E-2</v>
      </c>
      <c r="G21" s="16">
        <v>3.835630310304676E-2</v>
      </c>
      <c r="H21" s="16">
        <v>6.1472053131399904E-2</v>
      </c>
      <c r="I21" s="16">
        <v>-2.5697884102128997E-2</v>
      </c>
      <c r="J21" s="16">
        <v>6.0181040369749882E-2</v>
      </c>
      <c r="K21" s="16">
        <v>3.4102705526619224E-2</v>
      </c>
      <c r="L21" s="16">
        <v>6.4882609921018963E-2</v>
      </c>
      <c r="M21" s="16">
        <v>8.2040471515845322E-3</v>
      </c>
      <c r="N21" s="16">
        <v>3.383190299129004E-2</v>
      </c>
      <c r="O21" s="16">
        <v>1.5942499234058563E-2</v>
      </c>
      <c r="P21" s="16">
        <v>1.2852010612160562E-2</v>
      </c>
      <c r="Q21" s="16">
        <v>1.1519109262756431E-2</v>
      </c>
      <c r="R21" s="16">
        <v>6.1206246281635393E-3</v>
      </c>
      <c r="S21" s="16">
        <v>3.3598409280040119E-2</v>
      </c>
      <c r="T21" s="16">
        <v>-2.9964947492620544E-2</v>
      </c>
      <c r="U21" s="16">
        <v>1.9577693939794526E-3</v>
      </c>
      <c r="V21" s="16">
        <v>1.4138414471011097E-3</v>
      </c>
      <c r="W21" s="16">
        <v>1.8186835120002444E-2</v>
      </c>
      <c r="X21" s="16">
        <v>9.3985449193040096E-3</v>
      </c>
      <c r="Y21" s="16">
        <v>-3.6193779957331064E-2</v>
      </c>
      <c r="Z21" s="17" t="s">
        <v>90</v>
      </c>
      <c r="AA21" s="16">
        <v>-1.4084997335585435E-2</v>
      </c>
      <c r="AB21" s="16">
        <v>2.5885329629218762E-2</v>
      </c>
      <c r="AC21" s="16">
        <v>5.4193572586246665E-2</v>
      </c>
      <c r="AD21" s="16">
        <v>-1.0024918986052452E-2</v>
      </c>
      <c r="AE21" s="16">
        <v>-1.9870144862190259E-2</v>
      </c>
      <c r="AF21" s="16">
        <v>3.1567932464653649E-2</v>
      </c>
      <c r="AG21" s="16">
        <v>-1.6405263294713496E-2</v>
      </c>
      <c r="AH21" s="16">
        <v>7.9185067046614391E-3</v>
      </c>
      <c r="AI21" s="16">
        <v>-5.6594440480831954E-4</v>
      </c>
      <c r="AJ21" s="16">
        <v>-6.2874256757424682E-2</v>
      </c>
      <c r="AK21" s="16">
        <v>3.6777755751074628E-3</v>
      </c>
      <c r="AL21" s="16">
        <v>-8.6617269686262398E-3</v>
      </c>
      <c r="AM21" s="16">
        <v>-1.9863781896929732E-4</v>
      </c>
      <c r="AN21" s="18">
        <v>-5.7225907858771595E-2</v>
      </c>
    </row>
    <row r="22" spans="1:40" ht="24">
      <c r="A22" s="13" t="s">
        <v>58</v>
      </c>
      <c r="B22" s="14" t="s">
        <v>41</v>
      </c>
      <c r="C22" s="15">
        <v>-3.9228941232525766E-2</v>
      </c>
      <c r="D22" s="16">
        <v>4.1705168265275304E-3</v>
      </c>
      <c r="E22" s="16">
        <v>1.8341967918752398E-2</v>
      </c>
      <c r="F22" s="16">
        <v>9.0584803315573517E-3</v>
      </c>
      <c r="G22" s="16">
        <v>2.8640344444429668E-2</v>
      </c>
      <c r="H22" s="16">
        <v>-5.7875354366408067E-3</v>
      </c>
      <c r="I22" s="16">
        <v>4.0529866441321699E-2</v>
      </c>
      <c r="J22" s="16">
        <v>6.0522743002866071E-3</v>
      </c>
      <c r="K22" s="16">
        <v>4.5651098897418071E-2</v>
      </c>
      <c r="L22" s="16">
        <v>3.4108480200262935E-2</v>
      </c>
      <c r="M22" s="16">
        <v>4.2127348334135208E-2</v>
      </c>
      <c r="N22" s="16">
        <v>1.2616112346339923E-3</v>
      </c>
      <c r="O22" s="16">
        <v>7.1447301588998188E-2</v>
      </c>
      <c r="P22" s="16">
        <v>5.2679948777276248E-2</v>
      </c>
      <c r="Q22" s="16">
        <v>2.0331809796393069E-2</v>
      </c>
      <c r="R22" s="16">
        <v>1.3808144383923271E-2</v>
      </c>
      <c r="S22" s="16">
        <v>-1.7576150467664156E-2</v>
      </c>
      <c r="T22" s="16">
        <v>5.5659309536001565E-3</v>
      </c>
      <c r="U22" s="16">
        <v>-5.9440185506580645E-2</v>
      </c>
      <c r="V22" s="16">
        <v>-2.5229622588576233E-2</v>
      </c>
      <c r="W22" s="16">
        <v>-6.7357443853171793E-3</v>
      </c>
      <c r="X22" s="16">
        <v>-4.0191715952947939E-2</v>
      </c>
      <c r="Y22" s="16">
        <v>-6.6846748171494235E-3</v>
      </c>
      <c r="Z22" s="16">
        <v>-6.2939503555244303E-2</v>
      </c>
      <c r="AA22" s="16">
        <v>-1.8625597673419779E-2</v>
      </c>
      <c r="AB22" s="16">
        <v>-2.3345838481115412E-2</v>
      </c>
      <c r="AC22" s="16">
        <v>-2.4737921661222101E-2</v>
      </c>
      <c r="AD22" s="16">
        <v>5.001238011580146E-4</v>
      </c>
      <c r="AE22" s="16">
        <v>5.2804995255864288E-2</v>
      </c>
      <c r="AF22" s="16">
        <v>-3.9791970841618916E-2</v>
      </c>
      <c r="AG22" s="16">
        <v>1.1606972584752498E-2</v>
      </c>
      <c r="AH22" s="16">
        <v>2.7330218488400185E-2</v>
      </c>
      <c r="AI22" s="16">
        <v>-1.3838018762469683E-2</v>
      </c>
      <c r="AJ22" s="17" t="s">
        <v>78</v>
      </c>
      <c r="AK22" s="16">
        <v>2.7200533544710394E-2</v>
      </c>
      <c r="AL22" s="16">
        <v>-1.8396977470625599E-2</v>
      </c>
      <c r="AM22" s="16">
        <v>-2.4379359853924872E-3</v>
      </c>
      <c r="AN22" s="18">
        <v>1.8823508148373982E-2</v>
      </c>
    </row>
    <row r="23" spans="1:40" ht="24">
      <c r="A23" s="13" t="s">
        <v>59</v>
      </c>
      <c r="B23" s="14" t="s">
        <v>41</v>
      </c>
      <c r="C23" s="15">
        <v>6.0824941075735611E-3</v>
      </c>
      <c r="D23" s="16">
        <v>1.8509041364609184E-2</v>
      </c>
      <c r="E23" s="16">
        <v>3.1770503567756215E-3</v>
      </c>
      <c r="F23" s="16">
        <v>-1.0710896185611413E-2</v>
      </c>
      <c r="G23" s="17" t="s">
        <v>84</v>
      </c>
      <c r="H23" s="16">
        <v>3.3219064298461998E-2</v>
      </c>
      <c r="I23" s="16">
        <v>-5.386728839811521E-3</v>
      </c>
      <c r="J23" s="16">
        <v>1.6692526611291465E-2</v>
      </c>
      <c r="K23" s="16">
        <v>-1.8234801868723567E-2</v>
      </c>
      <c r="L23" s="16">
        <v>-9.5180256198604089E-3</v>
      </c>
      <c r="M23" s="16">
        <v>-3.0535957224413334E-2</v>
      </c>
      <c r="N23" s="16">
        <v>-2.600096071342943E-2</v>
      </c>
      <c r="O23" s="16">
        <v>-1.6339232254650424E-2</v>
      </c>
      <c r="P23" s="16">
        <v>2.8217922513570359E-2</v>
      </c>
      <c r="Q23" s="16">
        <v>-4.8326136613867365E-2</v>
      </c>
      <c r="R23" s="16">
        <v>-3.2365458537896477E-2</v>
      </c>
      <c r="S23" s="16">
        <v>-6.364840412068821E-3</v>
      </c>
      <c r="T23" s="16">
        <v>-3.0492379831005601E-2</v>
      </c>
      <c r="U23" s="16">
        <v>-2.3827064290052657E-2</v>
      </c>
      <c r="V23" s="16">
        <v>3.3811389623564572E-2</v>
      </c>
      <c r="W23" s="16">
        <v>2.9416730728286478E-2</v>
      </c>
      <c r="X23" s="16">
        <v>1.1034688412520994E-2</v>
      </c>
      <c r="Y23" s="16">
        <v>9.9251434469897828E-3</v>
      </c>
      <c r="Z23" s="16">
        <v>3.8621757958288205E-2</v>
      </c>
      <c r="AA23" s="16">
        <v>2.6729780022139309E-2</v>
      </c>
      <c r="AB23" s="16">
        <v>6.0461920503129353E-2</v>
      </c>
      <c r="AC23" s="16">
        <v>4.1240253670854349E-2</v>
      </c>
      <c r="AD23" s="16">
        <v>-1.9548892017660767E-2</v>
      </c>
      <c r="AE23" s="16">
        <v>-2.2502939431179756E-3</v>
      </c>
      <c r="AF23" s="16">
        <v>1.4156568501703961E-2</v>
      </c>
      <c r="AG23" s="16">
        <v>3.6008399653531316E-2</v>
      </c>
      <c r="AH23" s="16">
        <v>3.1536530204307099E-2</v>
      </c>
      <c r="AI23" s="16">
        <v>2.4468728662549809E-2</v>
      </c>
      <c r="AJ23" s="16">
        <v>2.8814650820502514E-2</v>
      </c>
      <c r="AK23" s="16">
        <v>7.1377885177681497E-2</v>
      </c>
      <c r="AL23" s="16">
        <v>2.992580475130607E-2</v>
      </c>
      <c r="AM23" s="16">
        <v>3.2521644368302696E-2</v>
      </c>
      <c r="AN23" s="18">
        <v>1.7483594967553303E-2</v>
      </c>
    </row>
    <row r="24" spans="1:40" ht="24">
      <c r="A24" s="13" t="s">
        <v>60</v>
      </c>
      <c r="B24" s="14" t="s">
        <v>41</v>
      </c>
      <c r="C24" s="15">
        <v>-3.1910211963133338E-2</v>
      </c>
      <c r="D24" s="16">
        <v>5.7486637849181739E-2</v>
      </c>
      <c r="E24" s="16">
        <v>-3.4033560201466866E-3</v>
      </c>
      <c r="F24" s="16">
        <v>1.1759306978552434E-2</v>
      </c>
      <c r="G24" s="16">
        <v>2.8026100069574664E-2</v>
      </c>
      <c r="H24" s="16">
        <v>-2.1501815362885496E-2</v>
      </c>
      <c r="I24" s="16">
        <v>-2.5447747145087768E-2</v>
      </c>
      <c r="J24" s="16">
        <v>-1.0227845017783618E-2</v>
      </c>
      <c r="K24" s="16">
        <v>-4.3009306216141692E-2</v>
      </c>
      <c r="L24" s="16">
        <v>-4.3121004524990028E-2</v>
      </c>
      <c r="M24" s="16">
        <v>-1.1170899410226542E-2</v>
      </c>
      <c r="N24" s="16">
        <v>-3.1707731597276176E-2</v>
      </c>
      <c r="O24" s="16">
        <v>3.472619398139234E-3</v>
      </c>
      <c r="P24" s="17" t="s">
        <v>90</v>
      </c>
      <c r="Q24" s="16">
        <v>-2.2868903696206089E-2</v>
      </c>
      <c r="R24" s="16">
        <v>-4.0534362418773867E-2</v>
      </c>
      <c r="S24" s="16">
        <v>1.3076950620705362E-3</v>
      </c>
      <c r="T24" s="16">
        <v>-4.3113814338013631E-2</v>
      </c>
      <c r="U24" s="16">
        <v>1.9772614842538207E-2</v>
      </c>
      <c r="V24" s="16">
        <v>2.9765962688125109E-2</v>
      </c>
      <c r="W24" s="16">
        <v>1.5461564685060322E-2</v>
      </c>
      <c r="X24" s="16">
        <v>2.4860379032881776E-2</v>
      </c>
      <c r="Y24" s="16">
        <v>2.7304236737372357E-2</v>
      </c>
      <c r="Z24" s="16">
        <v>1.2880598152501527E-2</v>
      </c>
      <c r="AA24" s="16">
        <v>-1.8443783970161658E-2</v>
      </c>
      <c r="AB24" s="16">
        <v>2.6407493276166694E-2</v>
      </c>
      <c r="AC24" s="16">
        <v>4.828494586841643E-3</v>
      </c>
      <c r="AD24" s="16">
        <v>-2.2610331247378788E-2</v>
      </c>
      <c r="AE24" s="16">
        <v>1.7804002561088588E-2</v>
      </c>
      <c r="AF24" s="16">
        <v>8.1083100552993226E-2</v>
      </c>
      <c r="AG24" s="16">
        <v>-1.9847568638191149E-2</v>
      </c>
      <c r="AH24" s="16">
        <v>5.1326081060700163E-2</v>
      </c>
      <c r="AI24" s="16">
        <v>2.4618420835781245E-2</v>
      </c>
      <c r="AJ24" s="16">
        <v>5.259375397585124E-2</v>
      </c>
      <c r="AK24" s="16">
        <v>3.0851433459519559E-2</v>
      </c>
      <c r="AL24" s="16">
        <v>-1.0192134471614569E-2</v>
      </c>
      <c r="AM24" s="16">
        <v>4.0108382404463697E-2</v>
      </c>
      <c r="AN24" s="18">
        <v>-3.1096068837669074E-2</v>
      </c>
    </row>
    <row r="25" spans="1:40" ht="24">
      <c r="A25" s="13" t="s">
        <v>61</v>
      </c>
      <c r="B25" s="14" t="s">
        <v>41</v>
      </c>
      <c r="C25" s="15">
        <v>-2.476357682559319E-2</v>
      </c>
      <c r="D25" s="16">
        <v>-3.6761025301552876E-2</v>
      </c>
      <c r="E25" s="16">
        <v>-2.6151221785879513E-2</v>
      </c>
      <c r="F25" s="16">
        <v>-2.6081153194052156E-2</v>
      </c>
      <c r="G25" s="16">
        <v>-5.3213351077594298E-3</v>
      </c>
      <c r="H25" s="16">
        <v>-4.2062764504365899E-2</v>
      </c>
      <c r="I25" s="17" t="s">
        <v>86</v>
      </c>
      <c r="J25" s="16">
        <v>-2.7462710348892937E-2</v>
      </c>
      <c r="K25" s="16">
        <v>-4.4246035092311373E-3</v>
      </c>
      <c r="L25" s="16">
        <v>-4.2999149066273584E-2</v>
      </c>
      <c r="M25" s="16">
        <v>-1.6315159301175384E-3</v>
      </c>
      <c r="N25" s="16">
        <v>1.6329702438720794E-2</v>
      </c>
      <c r="O25" s="16">
        <v>5.3459404194543154E-3</v>
      </c>
      <c r="P25" s="16">
        <v>-2.5298324688156269E-2</v>
      </c>
      <c r="Q25" s="16">
        <v>-4.8240698316305338E-3</v>
      </c>
      <c r="R25" s="16">
        <v>3.8659094530147813E-2</v>
      </c>
      <c r="S25" s="16">
        <v>-1.5251508552383899E-2</v>
      </c>
      <c r="T25" s="16">
        <v>2.4559602330894589E-2</v>
      </c>
      <c r="U25" s="16">
        <v>6.489534290917174E-3</v>
      </c>
      <c r="V25" s="16">
        <v>1.0598395144874536E-2</v>
      </c>
      <c r="W25" s="16">
        <v>6.8495852736709878E-3</v>
      </c>
      <c r="X25" s="16">
        <v>2.3337038822784442E-2</v>
      </c>
      <c r="Y25" s="16">
        <v>6.4754599995396747E-2</v>
      </c>
      <c r="Z25" s="16">
        <v>-2.5557124647763108E-2</v>
      </c>
      <c r="AA25" s="16">
        <v>1.1904835928185217E-2</v>
      </c>
      <c r="AB25" s="16">
        <v>8.1816018974813082E-3</v>
      </c>
      <c r="AC25" s="16">
        <v>-1.7125053676880502E-3</v>
      </c>
      <c r="AD25" s="16">
        <v>4.1663665492867062E-2</v>
      </c>
      <c r="AE25" s="17" t="s">
        <v>138</v>
      </c>
      <c r="AF25" s="16">
        <v>4.4595225390190079E-3</v>
      </c>
      <c r="AG25" s="16">
        <v>3.4817080015077176E-2</v>
      </c>
      <c r="AH25" s="16">
        <v>6.2731162645450769E-2</v>
      </c>
      <c r="AI25" s="16">
        <v>5.7497852021531036E-2</v>
      </c>
      <c r="AJ25" s="16">
        <v>4.029788794026172E-2</v>
      </c>
      <c r="AK25" s="16">
        <v>2.5288623846336379E-2</v>
      </c>
      <c r="AL25" s="16">
        <v>3.3077472494880196E-2</v>
      </c>
      <c r="AM25" s="16">
        <v>8.9993902081189608E-3</v>
      </c>
      <c r="AN25" s="18">
        <v>3.4083579022707554E-2</v>
      </c>
    </row>
    <row r="26" spans="1:40" ht="24">
      <c r="A26" s="13" t="s">
        <v>62</v>
      </c>
      <c r="B26" s="14" t="s">
        <v>41</v>
      </c>
      <c r="C26" s="15">
        <v>-1.5502891469863771E-2</v>
      </c>
      <c r="D26" s="16">
        <v>-3.3097434092544349E-2</v>
      </c>
      <c r="E26" s="16">
        <v>-1.9126586766354065E-2</v>
      </c>
      <c r="F26" s="16">
        <v>-3.2629083723040339E-2</v>
      </c>
      <c r="G26" s="16">
        <v>-1.8037909234918711E-2</v>
      </c>
      <c r="H26" s="16">
        <v>-2.2356299712685067E-2</v>
      </c>
      <c r="I26" s="16">
        <v>-4.4575029320177671E-3</v>
      </c>
      <c r="J26" s="16">
        <v>4.4863005613123265E-2</v>
      </c>
      <c r="K26" s="17" t="s">
        <v>86</v>
      </c>
      <c r="L26" s="16">
        <v>-3.2385388043418015E-3</v>
      </c>
      <c r="M26" s="16">
        <v>-3.9978224119928268E-2</v>
      </c>
      <c r="N26" s="16">
        <v>1.9628112697898291E-2</v>
      </c>
      <c r="O26" s="16">
        <v>-6.6263415639059187E-2</v>
      </c>
      <c r="P26" s="16">
        <v>-4.2888669159120797E-2</v>
      </c>
      <c r="Q26" s="16">
        <v>-4.8288640430000591E-2</v>
      </c>
      <c r="R26" s="16">
        <v>2.477099741470784E-2</v>
      </c>
      <c r="S26" s="16">
        <v>2.897404835691824E-2</v>
      </c>
      <c r="T26" s="16">
        <v>-3.6332660522235397E-2</v>
      </c>
      <c r="U26" s="16">
        <v>-1.9353287409383305E-2</v>
      </c>
      <c r="V26" s="16">
        <v>3.297765058953421E-2</v>
      </c>
      <c r="W26" s="16">
        <v>1.7620565299544668E-2</v>
      </c>
      <c r="X26" s="16">
        <v>2.5957992573099418E-3</v>
      </c>
      <c r="Y26" s="16">
        <v>2.4940522216406361E-2</v>
      </c>
      <c r="Z26" s="16">
        <v>3.4009428003008345E-2</v>
      </c>
      <c r="AA26" s="16">
        <v>1.7666500884223372E-3</v>
      </c>
      <c r="AB26" s="16">
        <v>8.3268849285360699E-2</v>
      </c>
      <c r="AC26" s="16">
        <v>3.7238036043966104E-2</v>
      </c>
      <c r="AD26" s="16">
        <v>-1.6622409330830017E-2</v>
      </c>
      <c r="AE26" s="16">
        <v>2.076185393573602E-2</v>
      </c>
      <c r="AF26" s="16">
        <v>3.5780129945515014E-2</v>
      </c>
      <c r="AG26" s="16">
        <v>1.2609301430414553E-2</v>
      </c>
      <c r="AH26" s="16">
        <v>-8.2949016992022405E-4</v>
      </c>
      <c r="AI26" s="16">
        <v>2.9532246098426869E-2</v>
      </c>
      <c r="AJ26" s="16">
        <v>4.545061906589936E-2</v>
      </c>
      <c r="AK26" s="16">
        <v>1.8313122221644627E-2</v>
      </c>
      <c r="AL26" s="16">
        <v>1.4251837835659267E-2</v>
      </c>
      <c r="AM26" s="16">
        <v>3.5344059025175935E-2</v>
      </c>
      <c r="AN26" s="18">
        <v>-7.7372679198988228E-4</v>
      </c>
    </row>
    <row r="27" spans="1:40" ht="24">
      <c r="A27" s="13" t="s">
        <v>63</v>
      </c>
      <c r="B27" s="14" t="s">
        <v>41</v>
      </c>
      <c r="C27" s="15">
        <v>-5.8132975530233222E-2</v>
      </c>
      <c r="D27" s="16">
        <v>1.5844606230901937E-2</v>
      </c>
      <c r="E27" s="16">
        <v>-3.1440077902833215E-2</v>
      </c>
      <c r="F27" s="16">
        <v>-5.4684516645553578E-3</v>
      </c>
      <c r="G27" s="16">
        <v>3.1148945903599189E-2</v>
      </c>
      <c r="H27" s="16">
        <v>-4.2101029349985858E-3</v>
      </c>
      <c r="I27" s="16">
        <v>6.276763188095319E-2</v>
      </c>
      <c r="J27" s="16">
        <v>-2.3607801575942621E-2</v>
      </c>
      <c r="K27" s="16">
        <v>-8.5846975409046981E-4</v>
      </c>
      <c r="L27" s="16">
        <v>1.9485871494919864E-2</v>
      </c>
      <c r="M27" s="16">
        <v>4.430263798444712E-2</v>
      </c>
      <c r="N27" s="16">
        <v>-1.4977329554826106E-2</v>
      </c>
      <c r="O27" s="17" t="s">
        <v>89</v>
      </c>
      <c r="P27" s="16">
        <v>5.1070306404639193E-2</v>
      </c>
      <c r="Q27" s="16">
        <v>8.0153480930704235E-2</v>
      </c>
      <c r="R27" s="16">
        <v>3.1558949657769342E-2</v>
      </c>
      <c r="S27" s="16">
        <v>-7.0104192847153636E-3</v>
      </c>
      <c r="T27" s="16">
        <v>3.8817208399372173E-2</v>
      </c>
      <c r="U27" s="16">
        <v>-1.7227611579544132E-2</v>
      </c>
      <c r="V27" s="16">
        <v>-5.8105610107925094E-2</v>
      </c>
      <c r="W27" s="16">
        <v>-1.8423566610272845E-2</v>
      </c>
      <c r="X27" s="16">
        <v>-1.4523451828409252E-2</v>
      </c>
      <c r="Y27" s="16">
        <v>-3.7244140161943863E-2</v>
      </c>
      <c r="Z27" s="16">
        <v>7.902694549142433E-3</v>
      </c>
      <c r="AA27" s="16">
        <v>-1.8428195983377891E-2</v>
      </c>
      <c r="AB27" s="16">
        <v>-2.5853519917872693E-2</v>
      </c>
      <c r="AC27" s="16">
        <v>4.1296077682487534E-4</v>
      </c>
      <c r="AD27" s="16">
        <v>-3.961027821487801E-2</v>
      </c>
      <c r="AE27" s="16">
        <v>-1.6829342287438955E-2</v>
      </c>
      <c r="AF27" s="16">
        <v>5.902928154369603E-3</v>
      </c>
      <c r="AG27" s="16">
        <v>-7.5139697379982299E-3</v>
      </c>
      <c r="AH27" s="17" t="s">
        <v>86</v>
      </c>
      <c r="AI27" s="16">
        <v>1.4454716336752892E-2</v>
      </c>
      <c r="AJ27" s="16">
        <v>2.7212974838331652E-2</v>
      </c>
      <c r="AK27" s="16">
        <v>-1.8090308555593793E-2</v>
      </c>
      <c r="AL27" s="16">
        <v>-8.1429111356384649E-3</v>
      </c>
      <c r="AM27" s="16">
        <v>-1.3346726248572969E-2</v>
      </c>
      <c r="AN27" s="18">
        <v>5.1673342303530274E-3</v>
      </c>
    </row>
    <row r="28" spans="1:40" ht="24">
      <c r="A28" s="13" t="s">
        <v>64</v>
      </c>
      <c r="B28" s="14" t="s">
        <v>41</v>
      </c>
      <c r="C28" s="15">
        <v>4.0611761784630662E-2</v>
      </c>
      <c r="D28" s="16">
        <v>1.4333845918281468E-2</v>
      </c>
      <c r="E28" s="16">
        <v>5.8193503680121363E-2</v>
      </c>
      <c r="F28" s="16">
        <v>2.1303816898496884E-2</v>
      </c>
      <c r="G28" s="16">
        <v>9.7558291216870881E-3</v>
      </c>
      <c r="H28" s="16">
        <v>2.3580498414589668E-3</v>
      </c>
      <c r="I28" s="16">
        <v>6.4600941257619962E-2</v>
      </c>
      <c r="J28" s="16">
        <v>3.9401032913645488E-2</v>
      </c>
      <c r="K28" s="16">
        <v>2.4822023451700516E-2</v>
      </c>
      <c r="L28" s="16">
        <v>7.6799995759701464E-2</v>
      </c>
      <c r="M28" s="16">
        <v>8.2247112995082403E-2</v>
      </c>
      <c r="N28" s="16">
        <v>5.5099351259029643E-2</v>
      </c>
      <c r="O28" s="16">
        <v>1.2298274302664628E-3</v>
      </c>
      <c r="P28" s="16">
        <v>2.7088098163187774E-2</v>
      </c>
      <c r="Q28" s="16">
        <v>-1.825664849823342E-2</v>
      </c>
      <c r="R28" s="16">
        <v>1.5349752652641692E-2</v>
      </c>
      <c r="S28" s="16">
        <v>1.6683554549543407E-2</v>
      </c>
      <c r="T28" s="16">
        <v>2.1716685474873498E-2</v>
      </c>
      <c r="U28" s="16">
        <v>-3.9594081356701004E-3</v>
      </c>
      <c r="V28" s="16">
        <v>4.1628528838266454E-2</v>
      </c>
      <c r="W28" s="16">
        <v>1.6202941959350743E-2</v>
      </c>
      <c r="X28" s="16">
        <v>-5.5520008013572476E-3</v>
      </c>
      <c r="Y28" s="17" t="s">
        <v>88</v>
      </c>
      <c r="Z28" s="16">
        <v>-3.5903917259576715E-2</v>
      </c>
      <c r="AA28" s="16">
        <v>-1.6167455348199387E-2</v>
      </c>
      <c r="AB28" s="16">
        <v>-3.1160142059379174E-2</v>
      </c>
      <c r="AC28" s="16">
        <v>-3.1390391301296811E-2</v>
      </c>
      <c r="AD28" s="16">
        <v>2.1756845795842675E-3</v>
      </c>
      <c r="AE28" s="16">
        <v>-1.7390170287051344E-2</v>
      </c>
      <c r="AF28" s="16">
        <v>-1.8951925740274586E-2</v>
      </c>
      <c r="AG28" s="16">
        <v>-4.8723038181418162E-3</v>
      </c>
      <c r="AH28" s="16">
        <v>-3.7108446011866733E-2</v>
      </c>
      <c r="AI28" s="16">
        <v>-4.0040180990161787E-2</v>
      </c>
      <c r="AJ28" s="16">
        <v>-6.5912510935686956E-3</v>
      </c>
      <c r="AK28" s="16">
        <v>1.7553621558403731E-2</v>
      </c>
      <c r="AL28" s="16">
        <v>-4.8302686182866039E-2</v>
      </c>
      <c r="AM28" s="16">
        <v>1.3351612272774083E-3</v>
      </c>
      <c r="AN28" s="18">
        <v>1.2048369816578546E-2</v>
      </c>
    </row>
    <row r="29" spans="1:40" ht="24">
      <c r="A29" s="13" t="s">
        <v>65</v>
      </c>
      <c r="B29" s="14" t="s">
        <v>41</v>
      </c>
      <c r="C29" s="15">
        <v>6.7748737467153847E-2</v>
      </c>
      <c r="D29" s="16">
        <v>-3.2192678125612696E-2</v>
      </c>
      <c r="E29" s="16">
        <v>2.3798583739513837E-2</v>
      </c>
      <c r="F29" s="16">
        <v>5.4201921815692874E-2</v>
      </c>
      <c r="G29" s="16">
        <v>-6.303287778469174E-3</v>
      </c>
      <c r="H29" s="16">
        <v>-4.6174054801146145E-3</v>
      </c>
      <c r="I29" s="16">
        <v>-1.5273366844479674E-2</v>
      </c>
      <c r="J29" s="16">
        <v>-3.1263618910032667E-2</v>
      </c>
      <c r="K29" s="16">
        <v>2.8981527971825891E-2</v>
      </c>
      <c r="L29" s="16">
        <v>6.9350529294166293E-3</v>
      </c>
      <c r="M29" s="16">
        <v>-5.5360262949596735E-2</v>
      </c>
      <c r="N29" s="16">
        <v>7.4548212640933127E-3</v>
      </c>
      <c r="O29" s="16">
        <v>-1.7419524959706462E-2</v>
      </c>
      <c r="P29" s="16">
        <v>1.3188380732815572E-3</v>
      </c>
      <c r="Q29" s="16">
        <v>-3.569989409238538E-2</v>
      </c>
      <c r="R29" s="16">
        <v>-3.3978356983146864E-2</v>
      </c>
      <c r="S29" s="17" t="s">
        <v>86</v>
      </c>
      <c r="T29" s="16">
        <v>-2.5031313398848325E-2</v>
      </c>
      <c r="U29" s="16">
        <v>5.7557391831296184E-2</v>
      </c>
      <c r="V29" s="16">
        <v>6.529410749188376E-2</v>
      </c>
      <c r="W29" s="16">
        <v>2.8677162262292874E-2</v>
      </c>
      <c r="X29" s="16">
        <v>3.1480139316970293E-3</v>
      </c>
      <c r="Y29" s="16">
        <v>1.6791165776941334E-2</v>
      </c>
      <c r="Z29" s="16">
        <v>3.3524655389265155E-2</v>
      </c>
      <c r="AA29" s="16">
        <v>4.6975588962743162E-2</v>
      </c>
      <c r="AB29" s="16">
        <v>6.0121877095191442E-2</v>
      </c>
      <c r="AC29" s="16">
        <v>-1.5034383641896593E-3</v>
      </c>
      <c r="AD29" s="16">
        <v>-2.2086916311170025E-2</v>
      </c>
      <c r="AE29" s="16">
        <v>-2.6860517610299423E-2</v>
      </c>
      <c r="AF29" s="16">
        <v>3.6324963146046427E-2</v>
      </c>
      <c r="AG29" s="16">
        <v>-2.1482191299164177E-2</v>
      </c>
      <c r="AH29" s="16">
        <v>-7.0145884384139063E-3</v>
      </c>
      <c r="AI29" s="16">
        <v>5.6722478744380576E-3</v>
      </c>
      <c r="AJ29" s="16">
        <v>-1.751620608415063E-2</v>
      </c>
      <c r="AK29" s="16">
        <v>1.6072319797823028E-2</v>
      </c>
      <c r="AL29" s="16">
        <v>2.4848064131807176E-2</v>
      </c>
      <c r="AM29" s="16">
        <v>5.9265380779829201E-2</v>
      </c>
      <c r="AN29" s="18">
        <v>-1.5234500860359395E-2</v>
      </c>
    </row>
    <row r="30" spans="1:40" ht="24">
      <c r="A30" s="13" t="s">
        <v>66</v>
      </c>
      <c r="B30" s="14" t="s">
        <v>41</v>
      </c>
      <c r="C30" s="15">
        <v>-2.8461587051206366E-2</v>
      </c>
      <c r="D30" s="16">
        <v>7.389202002401906E-3</v>
      </c>
      <c r="E30" s="16">
        <v>-1.2980606622402805E-2</v>
      </c>
      <c r="F30" s="16">
        <v>-1.6009763836428645E-2</v>
      </c>
      <c r="G30" s="16">
        <v>1.655877410535642E-2</v>
      </c>
      <c r="H30" s="16">
        <v>-1.7355480502823522E-2</v>
      </c>
      <c r="I30" s="16">
        <v>-2.7548589237515006E-2</v>
      </c>
      <c r="J30" s="17" t="s">
        <v>90</v>
      </c>
      <c r="K30" s="16">
        <v>4.4931108560233267E-2</v>
      </c>
      <c r="L30" s="16">
        <v>6.1293032647573107E-3</v>
      </c>
      <c r="M30" s="16">
        <v>1.517327709828719E-2</v>
      </c>
      <c r="N30" s="16">
        <v>4.6351950835107576E-2</v>
      </c>
      <c r="O30" s="16">
        <v>-2.1763504700179986E-2</v>
      </c>
      <c r="P30" s="16">
        <v>-1.0230767981700988E-2</v>
      </c>
      <c r="Q30" s="16">
        <v>-2.9677529617957873E-2</v>
      </c>
      <c r="R30" s="16">
        <v>5.2852793996716824E-3</v>
      </c>
      <c r="S30" s="16">
        <v>-3.1298933737362929E-2</v>
      </c>
      <c r="T30" s="16">
        <v>-1.5035370363252365E-2</v>
      </c>
      <c r="U30" s="16">
        <v>3.1328008985096537E-2</v>
      </c>
      <c r="V30" s="16">
        <v>2.7784348695426699E-2</v>
      </c>
      <c r="W30" s="16">
        <v>3.8340852976345955E-3</v>
      </c>
      <c r="X30" s="16">
        <v>5.2313280642721782E-2</v>
      </c>
      <c r="Y30" s="16">
        <v>3.9636778274626666E-2</v>
      </c>
      <c r="Z30" s="16">
        <v>6.011924739038349E-2</v>
      </c>
      <c r="AA30" s="16">
        <v>4.8115108518233994E-2</v>
      </c>
      <c r="AB30" s="16">
        <v>4.5467816262032626E-2</v>
      </c>
      <c r="AC30" s="16">
        <v>-2.6241045486088774E-3</v>
      </c>
      <c r="AD30" s="16">
        <v>2.4349488625428607E-2</v>
      </c>
      <c r="AE30" s="16">
        <v>-3.0899210871738109E-2</v>
      </c>
      <c r="AF30" s="16">
        <v>5.3049144920675299E-2</v>
      </c>
      <c r="AG30" s="16">
        <v>5.4719210168521715E-2</v>
      </c>
      <c r="AH30" s="16">
        <v>-2.3658728307126412E-2</v>
      </c>
      <c r="AI30" s="16">
        <v>-1.3773185817715326E-2</v>
      </c>
      <c r="AJ30" s="16">
        <v>6.0520912746342788E-3</v>
      </c>
      <c r="AK30" s="16">
        <v>3.3501173209500898E-2</v>
      </c>
      <c r="AL30" s="16">
        <v>5.0713290519548817E-3</v>
      </c>
      <c r="AM30" s="16">
        <v>5.52424034473138E-2</v>
      </c>
      <c r="AN30" s="18">
        <v>2.380199366307232E-2</v>
      </c>
    </row>
    <row r="31" spans="1:40" ht="24">
      <c r="A31" s="13" t="s">
        <v>67</v>
      </c>
      <c r="B31" s="14" t="s">
        <v>41</v>
      </c>
      <c r="C31" s="15">
        <v>-4.0700285913558169E-2</v>
      </c>
      <c r="D31" s="16">
        <v>-4.1918963647446593E-2</v>
      </c>
      <c r="E31" s="16">
        <v>-5.1761655484982095E-3</v>
      </c>
      <c r="F31" s="16">
        <v>-6.1924242242883745E-2</v>
      </c>
      <c r="G31" s="16">
        <v>-4.76216929260792E-2</v>
      </c>
      <c r="H31" s="16">
        <v>-5.7943812979732771E-2</v>
      </c>
      <c r="I31" s="16">
        <v>-4.8125356528709081E-3</v>
      </c>
      <c r="J31" s="16">
        <v>-2.9504764826093412E-2</v>
      </c>
      <c r="K31" s="16">
        <v>-4.8044104897339741E-2</v>
      </c>
      <c r="L31" s="16">
        <v>-4.4324288271789553E-2</v>
      </c>
      <c r="M31" s="16">
        <v>1.9952720101191312E-2</v>
      </c>
      <c r="N31" s="16">
        <v>1.1599000234630728E-4</v>
      </c>
      <c r="O31" s="16">
        <v>2.9601235358216346E-2</v>
      </c>
      <c r="P31" s="16">
        <v>-2.2675002782701677E-2</v>
      </c>
      <c r="Q31" s="17" t="s">
        <v>88</v>
      </c>
      <c r="R31" s="16">
        <v>1.750255090911754E-2</v>
      </c>
      <c r="S31" s="16">
        <v>-3.5527205452045768E-2</v>
      </c>
      <c r="T31" s="16">
        <v>1.8070898445551518E-2</v>
      </c>
      <c r="U31" s="16">
        <v>2.0052589683136873E-2</v>
      </c>
      <c r="V31" s="16">
        <v>6.9413317527073472E-3</v>
      </c>
      <c r="W31" s="16">
        <v>-1.9723199094366952E-2</v>
      </c>
      <c r="X31" s="16">
        <v>-2.3161703595722356E-2</v>
      </c>
      <c r="Y31" s="16">
        <v>-1.8277017421273703E-2</v>
      </c>
      <c r="Z31" s="16">
        <v>1.1445009703403796E-2</v>
      </c>
      <c r="AA31" s="16">
        <v>3.4802648606191651E-2</v>
      </c>
      <c r="AB31" s="16">
        <v>1.2532956963289522E-2</v>
      </c>
      <c r="AC31" s="16">
        <v>-1.6898848201006508E-2</v>
      </c>
      <c r="AD31" s="16">
        <v>3.9859397544937551E-2</v>
      </c>
      <c r="AE31" s="16">
        <v>6.2712111113966976E-2</v>
      </c>
      <c r="AF31" s="16">
        <v>-1.8602617511939687E-4</v>
      </c>
      <c r="AG31" s="16">
        <v>7.9270973874431584E-3</v>
      </c>
      <c r="AH31" s="16">
        <v>7.9896964406968474E-2</v>
      </c>
      <c r="AI31" s="16">
        <v>4.9354304272430767E-2</v>
      </c>
      <c r="AJ31" s="16">
        <v>2.016474804386546E-2</v>
      </c>
      <c r="AK31" s="16">
        <v>1.9561625297442268E-2</v>
      </c>
      <c r="AL31" s="16">
        <v>2.0420771899506078E-2</v>
      </c>
      <c r="AM31" s="16">
        <v>1.0130723691158035E-2</v>
      </c>
      <c r="AN31" s="18">
        <v>2.7551014424392489E-2</v>
      </c>
    </row>
    <row r="32" spans="1:40" ht="24">
      <c r="A32" s="13" t="s">
        <v>68</v>
      </c>
      <c r="B32" s="14" t="s">
        <v>41</v>
      </c>
      <c r="C32" s="15">
        <v>-5.9158572365049247E-2</v>
      </c>
      <c r="D32" s="16">
        <v>3.0153745386461005E-2</v>
      </c>
      <c r="E32" s="16">
        <v>6.639843394339498E-2</v>
      </c>
      <c r="F32" s="16">
        <v>-1.468316625417131E-2</v>
      </c>
      <c r="G32" s="16">
        <v>1.3984951380121525E-2</v>
      </c>
      <c r="H32" s="16">
        <v>7.274682229090057E-2</v>
      </c>
      <c r="I32" s="16">
        <v>4.4428427736401327E-3</v>
      </c>
      <c r="J32" s="16">
        <v>5.2696933070731797E-2</v>
      </c>
      <c r="K32" s="16">
        <v>3.558844100600711E-2</v>
      </c>
      <c r="L32" s="16">
        <v>2.3544251737885102E-2</v>
      </c>
      <c r="M32" s="16">
        <v>-2.9675860029335869E-3</v>
      </c>
      <c r="N32" s="16">
        <v>-1.6917593247709321E-3</v>
      </c>
      <c r="O32" s="16">
        <v>-2.344537423007173E-2</v>
      </c>
      <c r="P32" s="16">
        <v>8.0514472946173338E-2</v>
      </c>
      <c r="Q32" s="16">
        <v>-2.1430477807306983E-4</v>
      </c>
      <c r="R32" s="16">
        <v>1.8542040314258296E-2</v>
      </c>
      <c r="S32" s="16">
        <v>3.614402522307901E-2</v>
      </c>
      <c r="T32" s="16">
        <v>1.7653079864716162E-2</v>
      </c>
      <c r="U32" s="16">
        <v>1.3862780370955362E-2</v>
      </c>
      <c r="V32" s="16">
        <v>1.1763067850139419E-2</v>
      </c>
      <c r="W32" s="16">
        <v>-1.8847708884606185E-2</v>
      </c>
      <c r="X32" s="16">
        <v>6.5761514843937965E-3</v>
      </c>
      <c r="Y32" s="16">
        <v>-1.895239597757117E-2</v>
      </c>
      <c r="Z32" s="16">
        <v>3.1349835672666651E-2</v>
      </c>
      <c r="AA32" s="16">
        <v>1.6001888393334059E-2</v>
      </c>
      <c r="AB32" s="16">
        <v>2.1247102103375527E-2</v>
      </c>
      <c r="AC32" s="16">
        <v>-2.2670895052236267E-2</v>
      </c>
      <c r="AD32" s="16">
        <v>-5.3580713401653025E-2</v>
      </c>
      <c r="AE32" s="16">
        <v>-3.8582120449563981E-2</v>
      </c>
      <c r="AF32" s="17" t="s">
        <v>88</v>
      </c>
      <c r="AG32" s="16">
        <v>-4.7814993557337176E-2</v>
      </c>
      <c r="AH32" s="16">
        <v>5.9004797206285344E-3</v>
      </c>
      <c r="AI32" s="16">
        <v>-7.1300782422884183E-3</v>
      </c>
      <c r="AJ32" s="16">
        <v>-3.9431383742605394E-2</v>
      </c>
      <c r="AK32" s="16">
        <v>-9.0465066513983842E-3</v>
      </c>
      <c r="AL32" s="16">
        <v>-2.7788676019271517E-2</v>
      </c>
      <c r="AM32" s="16">
        <v>1.1912407544473756E-2</v>
      </c>
      <c r="AN32" s="18">
        <v>-4.933076920147874E-2</v>
      </c>
    </row>
    <row r="33" spans="1:40" ht="24">
      <c r="A33" s="13" t="s">
        <v>69</v>
      </c>
      <c r="B33" s="14" t="s">
        <v>41</v>
      </c>
      <c r="C33" s="15">
        <v>3.1602044402163688E-3</v>
      </c>
      <c r="D33" s="16">
        <v>7.3916688540356171E-2</v>
      </c>
      <c r="E33" s="16">
        <v>1.905055180135035E-2</v>
      </c>
      <c r="F33" s="16">
        <v>-2.3155291692134191E-3</v>
      </c>
      <c r="G33" s="16">
        <v>3.255953684184968E-2</v>
      </c>
      <c r="H33" s="17" t="s">
        <v>94</v>
      </c>
      <c r="I33" s="16">
        <v>-4.167062328188896E-2</v>
      </c>
      <c r="J33" s="16">
        <v>-1.7101699305175189E-2</v>
      </c>
      <c r="K33" s="16">
        <v>-2.2097676461569703E-2</v>
      </c>
      <c r="L33" s="16">
        <v>2.7589734321151624E-2</v>
      </c>
      <c r="M33" s="16">
        <v>-3.464711600581228E-2</v>
      </c>
      <c r="N33" s="16">
        <v>-2.2753512396266336E-2</v>
      </c>
      <c r="O33" s="16">
        <v>-4.8002747998202297E-2</v>
      </c>
      <c r="P33" s="16">
        <v>-2.1180170721904729E-2</v>
      </c>
      <c r="Q33" s="16">
        <v>-5.7566538778092688E-2</v>
      </c>
      <c r="R33" s="16">
        <v>-2.6105158276516799E-2</v>
      </c>
      <c r="S33" s="16">
        <v>-4.5504096534473718E-3</v>
      </c>
      <c r="T33" s="16">
        <v>-6.3720833289283796E-2</v>
      </c>
      <c r="U33" s="16">
        <v>1.1026548471133791E-2</v>
      </c>
      <c r="V33" s="16">
        <v>9.1382910207055221E-3</v>
      </c>
      <c r="W33" s="16">
        <v>4.5083791904833671E-2</v>
      </c>
      <c r="X33" s="16">
        <v>-1.7948076946598349E-3</v>
      </c>
      <c r="Y33" s="16">
        <v>2.3465612601178036E-3</v>
      </c>
      <c r="Z33" s="16">
        <v>6.0607903921495822E-2</v>
      </c>
      <c r="AA33" s="16">
        <v>3.3661481153107457E-2</v>
      </c>
      <c r="AB33" s="16">
        <v>1.5053783229796069E-2</v>
      </c>
      <c r="AC33" s="16">
        <v>-4.6079509930972212E-3</v>
      </c>
      <c r="AD33" s="16">
        <v>4.8666281430016422E-3</v>
      </c>
      <c r="AE33" s="16">
        <v>-3.2667917451708953E-2</v>
      </c>
      <c r="AF33" s="16">
        <v>7.2247564162488898E-2</v>
      </c>
      <c r="AG33" s="16">
        <v>4.7038124309137872E-3</v>
      </c>
      <c r="AH33" s="16">
        <v>-4.1213968555921035E-3</v>
      </c>
      <c r="AI33" s="16">
        <v>-7.5551075425366451E-3</v>
      </c>
      <c r="AJ33" s="16">
        <v>-5.6959553676163687E-3</v>
      </c>
      <c r="AK33" s="16">
        <v>1.0386540155226647E-2</v>
      </c>
      <c r="AL33" s="16">
        <v>4.9317235876921973E-2</v>
      </c>
      <c r="AM33" s="16">
        <v>6.5048394872622539E-2</v>
      </c>
      <c r="AN33" s="18">
        <v>-2.9465909818012902E-2</v>
      </c>
    </row>
    <row r="34" spans="1:40" ht="24">
      <c r="A34" s="13" t="s">
        <v>70</v>
      </c>
      <c r="B34" s="14" t="s">
        <v>41</v>
      </c>
      <c r="C34" s="15">
        <v>3.5748095506228539E-2</v>
      </c>
      <c r="D34" s="16">
        <v>-3.9637800114979294E-3</v>
      </c>
      <c r="E34" s="16">
        <v>1.3627054821931201E-3</v>
      </c>
      <c r="F34" s="16">
        <v>1.6813353982563128E-2</v>
      </c>
      <c r="G34" s="16">
        <v>5.95324608232266E-2</v>
      </c>
      <c r="H34" s="16">
        <v>1.5131251854243985E-2</v>
      </c>
      <c r="I34" s="16">
        <v>8.1828139021963443E-3</v>
      </c>
      <c r="J34" s="16">
        <v>4.5154642967436494E-2</v>
      </c>
      <c r="K34" s="16">
        <v>8.2813423730631094E-2</v>
      </c>
      <c r="L34" s="16">
        <v>1.9454479517781936E-2</v>
      </c>
      <c r="M34" s="16">
        <v>-6.9367681573342067E-3</v>
      </c>
      <c r="N34" s="16">
        <v>-2.1702502469647677E-2</v>
      </c>
      <c r="O34" s="16">
        <v>4.9931413726266496E-3</v>
      </c>
      <c r="P34" s="16">
        <v>2.6167572604101467E-2</v>
      </c>
      <c r="Q34" s="16">
        <v>1.2505864417457161E-2</v>
      </c>
      <c r="R34" s="16">
        <v>2.6629051541615E-2</v>
      </c>
      <c r="S34" s="16">
        <v>5.9767030741566078E-2</v>
      </c>
      <c r="T34" s="16">
        <v>2.0786105838744586E-3</v>
      </c>
      <c r="U34" s="16">
        <v>-2.3529803617980474E-2</v>
      </c>
      <c r="V34" s="16">
        <v>-1.1249993219121323E-2</v>
      </c>
      <c r="W34" s="16">
        <v>-5.7943909709310917E-2</v>
      </c>
      <c r="X34" s="16">
        <v>-1.6607735791782104E-2</v>
      </c>
      <c r="Y34" s="16">
        <v>-3.1125347519472844E-2</v>
      </c>
      <c r="Z34" s="16">
        <v>2.5669723445037054E-2</v>
      </c>
      <c r="AA34" s="16">
        <v>3.0230080816983008E-2</v>
      </c>
      <c r="AB34" s="17" t="s">
        <v>87</v>
      </c>
      <c r="AC34" s="16">
        <v>3.9294921244208266E-3</v>
      </c>
      <c r="AD34" s="16">
        <v>-1.0681928490836955E-2</v>
      </c>
      <c r="AE34" s="16">
        <v>-6.8739066163980761E-2</v>
      </c>
      <c r="AF34" s="16">
        <v>2.1232668328699574E-2</v>
      </c>
      <c r="AG34" s="16">
        <v>-9.6035223679568585E-4</v>
      </c>
      <c r="AH34" s="16">
        <v>-2.5785275803530513E-2</v>
      </c>
      <c r="AI34" s="16">
        <v>1.8425619811701442E-3</v>
      </c>
      <c r="AJ34" s="16">
        <v>-2.3135486166669526E-2</v>
      </c>
      <c r="AK34" s="16">
        <v>-6.8003969295443292E-2</v>
      </c>
      <c r="AL34" s="16">
        <v>2.6691527971169145E-2</v>
      </c>
      <c r="AM34" s="16">
        <v>-2.346543023826296E-2</v>
      </c>
      <c r="AN34" s="18">
        <v>-4.4592923760540117E-2</v>
      </c>
    </row>
    <row r="35" spans="1:40" ht="24">
      <c r="A35" s="13" t="s">
        <v>71</v>
      </c>
      <c r="B35" s="14" t="s">
        <v>41</v>
      </c>
      <c r="C35" s="15">
        <v>-2.1081431819021342E-2</v>
      </c>
      <c r="D35" s="16">
        <v>-1.6636347005535349E-3</v>
      </c>
      <c r="E35" s="16">
        <v>-4.779948468400573E-2</v>
      </c>
      <c r="F35" s="16">
        <v>-4.6058136416960792E-2</v>
      </c>
      <c r="G35" s="16">
        <v>-1.5934459057193727E-2</v>
      </c>
      <c r="H35" s="16">
        <v>-4.7922801620280314E-2</v>
      </c>
      <c r="I35" s="16">
        <v>5.3141299458201643E-3</v>
      </c>
      <c r="J35" s="16">
        <v>-2.1456071887932547E-2</v>
      </c>
      <c r="K35" s="16">
        <v>-6.5398686150336033E-2</v>
      </c>
      <c r="L35" s="16">
        <v>-3.2363603464399877E-2</v>
      </c>
      <c r="M35" s="16">
        <v>1.0854458533525459E-2</v>
      </c>
      <c r="N35" s="16">
        <v>-3.8272792545252572E-2</v>
      </c>
      <c r="O35" s="17" t="s">
        <v>126</v>
      </c>
      <c r="P35" s="16">
        <v>3.459554890654892E-3</v>
      </c>
      <c r="Q35" s="16">
        <v>2.9378198169869977E-2</v>
      </c>
      <c r="R35" s="16">
        <v>-4.614538023552895E-2</v>
      </c>
      <c r="S35" s="16">
        <v>-1.7214872542287721E-2</v>
      </c>
      <c r="T35" s="16">
        <v>2.8765516628325716E-2</v>
      </c>
      <c r="U35" s="16">
        <v>2.633952153219056E-2</v>
      </c>
      <c r="V35" s="16">
        <v>1.4373656968214868E-2</v>
      </c>
      <c r="W35" s="16">
        <v>1.3067906910742848E-2</v>
      </c>
      <c r="X35" s="16">
        <v>3.8826393682923439E-3</v>
      </c>
      <c r="Y35" s="16">
        <v>1.2047601167740217E-3</v>
      </c>
      <c r="Z35" s="16">
        <v>1.5686488940322377E-2</v>
      </c>
      <c r="AA35" s="16">
        <v>-1.2518122188291745E-2</v>
      </c>
      <c r="AB35" s="16">
        <v>4.9464987311587686E-3</v>
      </c>
      <c r="AC35" s="16">
        <v>-1.1062704898040954E-2</v>
      </c>
      <c r="AD35" s="16">
        <v>4.0000998915946558E-2</v>
      </c>
      <c r="AE35" s="16">
        <v>2.4687518316652314E-2</v>
      </c>
      <c r="AF35" s="16">
        <v>-2.3248260626019743E-2</v>
      </c>
      <c r="AG35" s="16">
        <v>3.1646541383294292E-2</v>
      </c>
      <c r="AH35" s="17" t="s">
        <v>110</v>
      </c>
      <c r="AI35" s="16">
        <v>4.8458848878166712E-2</v>
      </c>
      <c r="AJ35" s="16">
        <v>7.0252890232846366E-2</v>
      </c>
      <c r="AK35" s="16">
        <v>4.2519870572412166E-3</v>
      </c>
      <c r="AL35" s="16">
        <v>5.7096012668297275E-3</v>
      </c>
      <c r="AM35" s="16">
        <v>-6.5078969357678339E-3</v>
      </c>
      <c r="AN35" s="18">
        <v>7.717985324759169E-2</v>
      </c>
    </row>
    <row r="36" spans="1:40" ht="24">
      <c r="A36" s="13" t="s">
        <v>72</v>
      </c>
      <c r="B36" s="14" t="s">
        <v>41</v>
      </c>
      <c r="C36" s="15">
        <v>3.072209313733865E-2</v>
      </c>
      <c r="D36" s="16">
        <v>-5.7942200073354639E-3</v>
      </c>
      <c r="E36" s="16">
        <v>1.604937649518846E-2</v>
      </c>
      <c r="F36" s="16">
        <v>2.9396480398329677E-2</v>
      </c>
      <c r="G36" s="16">
        <v>-9.248546252071263E-3</v>
      </c>
      <c r="H36" s="16">
        <v>2.7438318810271124E-2</v>
      </c>
      <c r="I36" s="16">
        <v>-4.2334442522756095E-2</v>
      </c>
      <c r="J36" s="16">
        <v>6.0492072886994489E-3</v>
      </c>
      <c r="K36" s="16">
        <v>-3.1804314845196246E-3</v>
      </c>
      <c r="L36" s="17" t="s">
        <v>93</v>
      </c>
      <c r="M36" s="16">
        <v>3.6906856118963036E-2</v>
      </c>
      <c r="N36" s="16">
        <v>1.7775053124426413E-2</v>
      </c>
      <c r="O36" s="16">
        <v>-3.2219108161658794E-2</v>
      </c>
      <c r="P36" s="16">
        <v>-4.2266905623570092E-2</v>
      </c>
      <c r="Q36" s="16">
        <v>-4.3787375996625778E-2</v>
      </c>
      <c r="R36" s="16">
        <v>-9.9648523706706033E-3</v>
      </c>
      <c r="S36" s="16">
        <v>6.8260153761800562E-3</v>
      </c>
      <c r="T36" s="16">
        <v>-1.8232169690360359E-2</v>
      </c>
      <c r="U36" s="16">
        <v>1.5893928044553252E-2</v>
      </c>
      <c r="V36" s="16">
        <v>6.0500216282025732E-2</v>
      </c>
      <c r="W36" s="16">
        <v>7.4163955533701878E-2</v>
      </c>
      <c r="X36" s="16">
        <v>7.0324483252089703E-2</v>
      </c>
      <c r="Y36" s="16">
        <v>7.5829798565016343E-2</v>
      </c>
      <c r="Z36" s="16">
        <v>6.3574551058073206E-2</v>
      </c>
      <c r="AA36" s="16">
        <v>3.0818375794632681E-2</v>
      </c>
      <c r="AB36" s="16">
        <v>1.9192125526694241E-2</v>
      </c>
      <c r="AC36" s="16">
        <v>-3.3154278367781361E-3</v>
      </c>
      <c r="AD36" s="16">
        <v>6.1768204024952977E-2</v>
      </c>
      <c r="AE36" s="16">
        <v>-2.5738636779113977E-2</v>
      </c>
      <c r="AF36" s="16">
        <v>2.3236988636221482E-2</v>
      </c>
      <c r="AG36" s="16">
        <v>4.7118007946340988E-2</v>
      </c>
      <c r="AH36" s="16">
        <v>1.9215187689943996E-2</v>
      </c>
      <c r="AI36" s="16">
        <v>2.6740584657600576E-2</v>
      </c>
      <c r="AJ36" s="16">
        <v>3.3395089868272262E-2</v>
      </c>
      <c r="AK36" s="16">
        <v>1.3288611750519284E-2</v>
      </c>
      <c r="AL36" s="16">
        <v>6.7519787822831476E-3</v>
      </c>
      <c r="AM36" s="16">
        <v>-1.187811625202431E-2</v>
      </c>
      <c r="AN36" s="18">
        <v>-1.4480709672504715E-2</v>
      </c>
    </row>
    <row r="37" spans="1:40" ht="24">
      <c r="A37" s="13" t="s">
        <v>73</v>
      </c>
      <c r="B37" s="14" t="s">
        <v>41</v>
      </c>
      <c r="C37" s="15">
        <v>-3.3283508148489016E-2</v>
      </c>
      <c r="D37" s="17" t="s">
        <v>95</v>
      </c>
      <c r="E37" s="16">
        <v>4.7527981486185158E-3</v>
      </c>
      <c r="F37" s="16">
        <v>3.6760237576877269E-2</v>
      </c>
      <c r="G37" s="16">
        <v>1.7987822705510692E-2</v>
      </c>
      <c r="H37" s="16">
        <v>7.3250003665180669E-2</v>
      </c>
      <c r="I37" s="16">
        <v>-3.6136925922445974E-2</v>
      </c>
      <c r="J37" s="16">
        <v>7.2180736390865538E-3</v>
      </c>
      <c r="K37" s="16">
        <v>-3.244901194116552E-2</v>
      </c>
      <c r="L37" s="16">
        <v>-5.7987889440218234E-3</v>
      </c>
      <c r="M37" s="16">
        <v>1.3033051107350095E-3</v>
      </c>
      <c r="N37" s="16">
        <v>3.6534499111707523E-2</v>
      </c>
      <c r="O37" s="16">
        <v>-1.6736429194025599E-3</v>
      </c>
      <c r="P37" s="16">
        <v>5.6172342304646981E-2</v>
      </c>
      <c r="Q37" s="16">
        <v>-4.129673584150155E-2</v>
      </c>
      <c r="R37" s="16">
        <v>-5.5698087241161119E-2</v>
      </c>
      <c r="S37" s="16">
        <v>-3.1518771921455351E-2</v>
      </c>
      <c r="T37" s="16">
        <v>-5.7205366479785691E-2</v>
      </c>
      <c r="U37" s="16">
        <v>5.8367556935805656E-2</v>
      </c>
      <c r="V37" s="16">
        <v>4.7501408323378055E-2</v>
      </c>
      <c r="W37" s="16">
        <v>6.8283427987388928E-2</v>
      </c>
      <c r="X37" s="16">
        <v>4.0524627120093332E-2</v>
      </c>
      <c r="Y37" s="16">
        <v>1.4126032211326153E-2</v>
      </c>
      <c r="Z37" s="16">
        <v>3.1477420597419023E-2</v>
      </c>
      <c r="AA37" s="16">
        <v>4.2090355911984713E-2</v>
      </c>
      <c r="AB37" s="16">
        <v>-3.8837909484579942E-3</v>
      </c>
      <c r="AC37" s="16">
        <v>4.6323327413356236E-2</v>
      </c>
      <c r="AD37" s="16">
        <v>6.6429273340682547E-3</v>
      </c>
      <c r="AE37" s="16">
        <v>-1.1433460432126251E-2</v>
      </c>
      <c r="AF37" s="16">
        <v>2.9657609946435161E-2</v>
      </c>
      <c r="AG37" s="16">
        <v>8.4383930408787524E-3</v>
      </c>
      <c r="AH37" s="16">
        <v>1.5588645726887141E-2</v>
      </c>
      <c r="AI37" s="16">
        <v>4.6976078806866127E-2</v>
      </c>
      <c r="AJ37" s="16">
        <v>4.0805288768471963E-3</v>
      </c>
      <c r="AK37" s="16">
        <v>4.0883219414574845E-2</v>
      </c>
      <c r="AL37" s="16">
        <v>4.8395276737661939E-2</v>
      </c>
      <c r="AM37" s="16">
        <v>7.1568290754352847E-3</v>
      </c>
      <c r="AN37" s="18">
        <v>-2.3624869874214753E-3</v>
      </c>
    </row>
    <row r="38" spans="1:40" ht="24">
      <c r="A38" s="13" t="s">
        <v>74</v>
      </c>
      <c r="B38" s="14" t="s">
        <v>41</v>
      </c>
      <c r="C38" s="19" t="s">
        <v>139</v>
      </c>
      <c r="D38" s="16">
        <v>-2.3450277249935383E-3</v>
      </c>
      <c r="E38" s="16">
        <v>3.0787826289771864E-2</v>
      </c>
      <c r="F38" s="16">
        <v>-3.0884788940935059E-2</v>
      </c>
      <c r="G38" s="16">
        <v>1.6585164423224177E-2</v>
      </c>
      <c r="H38" s="16">
        <v>-2.8766691979813755E-2</v>
      </c>
      <c r="I38" s="16">
        <v>3.2885274683499E-2</v>
      </c>
      <c r="J38" s="16">
        <v>2.2872940568466695E-2</v>
      </c>
      <c r="K38" s="16">
        <v>-8.0646557947737843E-4</v>
      </c>
      <c r="L38" s="16">
        <v>-1.4165015153901896E-2</v>
      </c>
      <c r="M38" s="17" t="s">
        <v>91</v>
      </c>
      <c r="N38" s="16">
        <v>1.9353698756923415E-2</v>
      </c>
      <c r="O38" s="16">
        <v>7.5259014322911197E-2</v>
      </c>
      <c r="P38" s="16">
        <v>-2.9901837702904478E-2</v>
      </c>
      <c r="Q38" s="16">
        <v>2.6689401615294858E-2</v>
      </c>
      <c r="R38" s="16">
        <v>6.511597277489202E-2</v>
      </c>
      <c r="S38" s="16">
        <v>-1.4736870851590478E-2</v>
      </c>
      <c r="T38" s="17" t="s">
        <v>91</v>
      </c>
      <c r="U38" s="16">
        <v>-5.4624289329700849E-3</v>
      </c>
      <c r="V38" s="16">
        <v>-1.3347587180774636E-2</v>
      </c>
      <c r="W38" s="16">
        <v>-4.4498654656777673E-2</v>
      </c>
      <c r="X38" s="16">
        <v>-3.6448016520200063E-2</v>
      </c>
      <c r="Y38" s="16">
        <v>1.1709086018031348E-2</v>
      </c>
      <c r="Z38" s="16">
        <v>-5.4922770024462275E-2</v>
      </c>
      <c r="AA38" s="16">
        <v>-4.0033480009805548E-2</v>
      </c>
      <c r="AB38" s="16">
        <v>-4.3158556924823378E-2</v>
      </c>
      <c r="AC38" s="16">
        <v>-1.7822952066404735E-2</v>
      </c>
      <c r="AD38" s="16">
        <v>3.8438976876927135E-2</v>
      </c>
      <c r="AE38" s="16">
        <v>5.7706731343128551E-2</v>
      </c>
      <c r="AF38" s="16">
        <v>-4.7667885002668955E-2</v>
      </c>
      <c r="AG38" s="16">
        <v>-6.6858986053336626E-3</v>
      </c>
      <c r="AH38" s="16">
        <v>5.0374377846702989E-3</v>
      </c>
      <c r="AI38" s="16">
        <v>1.3775373726971874E-2</v>
      </c>
      <c r="AJ38" s="16">
        <v>1.8104366029446879E-2</v>
      </c>
      <c r="AK38" s="16">
        <v>1.7386623984272209E-2</v>
      </c>
      <c r="AL38" s="16">
        <v>-3.3517006877918691E-2</v>
      </c>
      <c r="AM38" s="16">
        <v>-3.7503029366879194E-2</v>
      </c>
      <c r="AN38" s="20" t="s">
        <v>103</v>
      </c>
    </row>
    <row r="39" spans="1:40" ht="24">
      <c r="A39" s="13" t="s">
        <v>75</v>
      </c>
      <c r="B39" s="14" t="s">
        <v>41</v>
      </c>
      <c r="C39" s="15">
        <v>-5.3542203628348203E-2</v>
      </c>
      <c r="D39" s="16">
        <v>-1.1322471029206218E-2</v>
      </c>
      <c r="E39" s="16">
        <v>-2.105413282968709E-2</v>
      </c>
      <c r="F39" s="16">
        <v>-1.499704050045266E-2</v>
      </c>
      <c r="G39" s="16">
        <v>-2.1861594788497849E-3</v>
      </c>
      <c r="H39" s="16">
        <v>-3.1996051813742363E-2</v>
      </c>
      <c r="I39" s="17" t="s">
        <v>89</v>
      </c>
      <c r="J39" s="16">
        <v>-2.9845070675703515E-2</v>
      </c>
      <c r="K39" s="16">
        <v>2.0098650471302545E-2</v>
      </c>
      <c r="L39" s="16">
        <v>-2.5328874480168326E-2</v>
      </c>
      <c r="M39" s="16">
        <v>6.6114436841163068E-2</v>
      </c>
      <c r="N39" s="16">
        <v>-2.7266521135819691E-2</v>
      </c>
      <c r="O39" s="16">
        <v>2.4174801567490842E-2</v>
      </c>
      <c r="P39" s="16">
        <v>1.7145339412760034E-2</v>
      </c>
      <c r="Q39" s="16">
        <v>6.0966907988071119E-2</v>
      </c>
      <c r="R39" s="16">
        <v>7.4397576948235442E-2</v>
      </c>
      <c r="S39" s="16">
        <v>-2.6014316236984927E-2</v>
      </c>
      <c r="T39" s="16">
        <v>3.9712562048132866E-2</v>
      </c>
      <c r="U39" s="16">
        <v>2.6834868915438258E-2</v>
      </c>
      <c r="V39" s="16">
        <v>-1.5641111321773694E-2</v>
      </c>
      <c r="W39" s="16">
        <v>-7.2821388236627649E-2</v>
      </c>
      <c r="X39" s="16">
        <v>-3.5792162759736602E-2</v>
      </c>
      <c r="Y39" s="16">
        <v>-1.6868370765505774E-2</v>
      </c>
      <c r="Z39" s="16">
        <v>-1.9164840568349325E-2</v>
      </c>
      <c r="AA39" s="16">
        <v>-8.1136128321130825E-3</v>
      </c>
      <c r="AB39" s="16">
        <v>-6.6821931682201657E-2</v>
      </c>
      <c r="AC39" s="16">
        <v>-3.5415988044714734E-2</v>
      </c>
      <c r="AD39" s="16">
        <v>-2.1358012339712656E-2</v>
      </c>
      <c r="AE39" s="17" t="s">
        <v>140</v>
      </c>
      <c r="AF39" s="16">
        <v>-3.74648960081546E-2</v>
      </c>
      <c r="AG39" s="16">
        <v>-2.6066931659387043E-2</v>
      </c>
      <c r="AH39" s="16">
        <v>-1.6283295872251215E-2</v>
      </c>
      <c r="AI39" s="16">
        <v>3.9067380897718211E-2</v>
      </c>
      <c r="AJ39" s="16">
        <v>5.0912115738760678E-2</v>
      </c>
      <c r="AK39" s="16">
        <v>-1.1732690705987611E-2</v>
      </c>
      <c r="AL39" s="16">
        <v>4.2440367559839695E-2</v>
      </c>
      <c r="AM39" s="16">
        <v>-1.5202344383120979E-2</v>
      </c>
      <c r="AN39" s="18">
        <v>5.7949151646905873E-2</v>
      </c>
    </row>
    <row r="40" spans="1:40" ht="24">
      <c r="A40" s="13" t="s">
        <v>76</v>
      </c>
      <c r="B40" s="14" t="s">
        <v>41</v>
      </c>
      <c r="C40" s="15">
        <v>4.5348121182192794E-2</v>
      </c>
      <c r="D40" s="16">
        <v>-5.6011713913337466E-2</v>
      </c>
      <c r="E40" s="16">
        <v>-3.9002910403568056E-2</v>
      </c>
      <c r="F40" s="16">
        <v>-3.9022865486730791E-2</v>
      </c>
      <c r="G40" s="16">
        <v>-2.899835714896443E-2</v>
      </c>
      <c r="H40" s="16">
        <v>-6.1871553094988943E-2</v>
      </c>
      <c r="I40" s="16">
        <v>2.3631077072156292E-2</v>
      </c>
      <c r="J40" s="16">
        <v>-1.4358700485421115E-2</v>
      </c>
      <c r="K40" s="16">
        <v>-3.488994742420827E-2</v>
      </c>
      <c r="L40" s="16">
        <v>-1.7809333794360085E-2</v>
      </c>
      <c r="M40" s="17" t="s">
        <v>110</v>
      </c>
      <c r="N40" s="16">
        <v>-4.4368996496480136E-2</v>
      </c>
      <c r="O40" s="16">
        <v>2.7997292483878302E-2</v>
      </c>
      <c r="P40" s="16">
        <v>-4.1329710723372638E-2</v>
      </c>
      <c r="Q40" s="16">
        <v>1.7452880995064472E-2</v>
      </c>
      <c r="R40" s="16">
        <v>-2.7721195983649922E-2</v>
      </c>
      <c r="S40" s="16">
        <v>-2.4054766186674684E-2</v>
      </c>
      <c r="T40" s="17" t="s">
        <v>104</v>
      </c>
      <c r="U40" s="16">
        <v>5.5979985422580023E-2</v>
      </c>
      <c r="V40" s="16">
        <v>1.6535050444491134E-2</v>
      </c>
      <c r="W40" s="16">
        <v>-1.1698160289306075E-2</v>
      </c>
      <c r="X40" s="16">
        <v>2.0010583012863941E-2</v>
      </c>
      <c r="Y40" s="16">
        <v>2.0969559506576488E-2</v>
      </c>
      <c r="Z40" s="16">
        <v>-2.8712402583534243E-2</v>
      </c>
      <c r="AA40" s="16">
        <v>3.6204775336090685E-2</v>
      </c>
      <c r="AB40" s="16">
        <v>1.9986773109344253E-3</v>
      </c>
      <c r="AC40" s="16">
        <v>-3.1428135929433207E-2</v>
      </c>
      <c r="AD40" s="16">
        <v>3.216645907809141E-2</v>
      </c>
      <c r="AE40" s="16">
        <v>3.9471440273507352E-2</v>
      </c>
      <c r="AF40" s="16">
        <v>1.7007094255489335E-2</v>
      </c>
      <c r="AG40" s="16">
        <v>6.9342265862840771E-2</v>
      </c>
      <c r="AH40" s="16">
        <v>3.7357122226899214E-2</v>
      </c>
      <c r="AI40" s="16">
        <v>4.1916374744702035E-2</v>
      </c>
      <c r="AJ40" s="16">
        <v>5.3708397864755935E-3</v>
      </c>
      <c r="AK40" s="16">
        <v>3.8325993513670088E-2</v>
      </c>
      <c r="AL40" s="16">
        <v>1.3481503674045707E-2</v>
      </c>
      <c r="AM40" s="16">
        <v>-5.108731956950191E-2</v>
      </c>
      <c r="AN40" s="20" t="s">
        <v>106</v>
      </c>
    </row>
    <row r="41" spans="1:40" ht="24">
      <c r="A41" s="13" t="s">
        <v>77</v>
      </c>
      <c r="B41" s="14" t="s">
        <v>41</v>
      </c>
      <c r="C41" s="19" t="s">
        <v>110</v>
      </c>
      <c r="D41" s="16">
        <v>1.285810464769841E-3</v>
      </c>
      <c r="E41" s="16">
        <v>-2.2679176942372127E-2</v>
      </c>
      <c r="F41" s="16">
        <v>6.0524985065794174E-4</v>
      </c>
      <c r="G41" s="16">
        <v>-2.8726369513617477E-2</v>
      </c>
      <c r="H41" s="16">
        <v>-3.335351625316383E-2</v>
      </c>
      <c r="I41" s="16">
        <v>-1.4952592141884728E-3</v>
      </c>
      <c r="J41" s="16">
        <v>1.4451270062263964E-2</v>
      </c>
      <c r="K41" s="16">
        <v>-3.8004187449290898E-2</v>
      </c>
      <c r="L41" s="16">
        <v>3.5669688762481597E-2</v>
      </c>
      <c r="M41" s="17" t="s">
        <v>133</v>
      </c>
      <c r="N41" s="16">
        <v>-4.3814802824092697E-2</v>
      </c>
      <c r="O41" s="16">
        <v>1.0493681364361121E-2</v>
      </c>
      <c r="P41" s="16">
        <v>-1.0636241376589884E-2</v>
      </c>
      <c r="Q41" s="16">
        <v>1.9098134018301089E-2</v>
      </c>
      <c r="R41" s="16">
        <v>2.7637141285657587E-3</v>
      </c>
      <c r="S41" s="16">
        <v>-5.2631112932709175E-2</v>
      </c>
      <c r="T41" s="17" t="s">
        <v>109</v>
      </c>
      <c r="U41" s="16">
        <v>1.4952383623062108E-2</v>
      </c>
      <c r="V41" s="16">
        <v>4.2744196802075564E-2</v>
      </c>
      <c r="W41" s="16">
        <v>1.0804882215986935E-2</v>
      </c>
      <c r="X41" s="16">
        <v>3.0807494856609434E-2</v>
      </c>
      <c r="Y41" s="16">
        <v>7.8528098495859761E-2</v>
      </c>
      <c r="Z41" s="16">
        <v>7.6891992120860075E-3</v>
      </c>
      <c r="AA41" s="16">
        <v>2.5130313172482825E-2</v>
      </c>
      <c r="AB41" s="16">
        <v>-6.6570540649135328E-3</v>
      </c>
      <c r="AC41" s="16">
        <v>-3.9957786647845647E-2</v>
      </c>
      <c r="AD41" s="16">
        <v>2.1271553620443237E-2</v>
      </c>
      <c r="AE41" s="16">
        <v>6.5045415598423459E-2</v>
      </c>
      <c r="AF41" s="16">
        <v>-2.890107720065563E-3</v>
      </c>
      <c r="AG41" s="16">
        <v>7.1086793320647101E-2</v>
      </c>
      <c r="AH41" s="16">
        <v>4.2194121531849295E-2</v>
      </c>
      <c r="AI41" s="16">
        <v>3.5937098432252346E-2</v>
      </c>
      <c r="AJ41" s="16">
        <v>3.9928421042602816E-2</v>
      </c>
      <c r="AK41" s="16">
        <v>5.8600648870570163E-2</v>
      </c>
      <c r="AL41" s="16">
        <v>7.5412105840995364E-2</v>
      </c>
      <c r="AM41" s="16">
        <v>-1.8374753171736497E-2</v>
      </c>
      <c r="AN41" s="20" t="s">
        <v>106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6.2711917929160709E-8</v>
      </c>
      <c r="E48" s="10">
        <f t="shared" ref="E48:AN48" si="0">$C5^2*E5^2</f>
        <v>2.1726236537679651E-9</v>
      </c>
      <c r="F48" s="10">
        <f t="shared" si="0"/>
        <v>4.400924420417201E-8</v>
      </c>
      <c r="G48" s="10">
        <f t="shared" si="0"/>
        <v>4.3842165019114515E-9</v>
      </c>
      <c r="H48" s="10">
        <f t="shared" si="0"/>
        <v>1.2251050428391721E-10</v>
      </c>
      <c r="I48" s="10">
        <f t="shared" si="0"/>
        <v>2.0093514341277716E-8</v>
      </c>
      <c r="J48" s="10">
        <f t="shared" si="0"/>
        <v>1.0007534954663741E-7</v>
      </c>
      <c r="K48" s="10">
        <f t="shared" si="0"/>
        <v>2.4954118330228443E-10</v>
      </c>
      <c r="L48" s="10">
        <f t="shared" si="0"/>
        <v>1.8786171111736624E-7</v>
      </c>
      <c r="M48" s="10">
        <f t="shared" si="0"/>
        <v>3.867637820206995E-8</v>
      </c>
      <c r="N48" s="10">
        <f t="shared" si="0"/>
        <v>1.6627128199889007E-8</v>
      </c>
      <c r="O48" s="10">
        <f t="shared" si="0"/>
        <v>5.7458728873018253E-10</v>
      </c>
      <c r="P48" s="10">
        <f t="shared" si="0"/>
        <v>2.2535755652828623E-8</v>
      </c>
      <c r="Q48" s="10">
        <f t="shared" si="0"/>
        <v>1.9863971400950317E-8</v>
      </c>
      <c r="R48" s="10">
        <f t="shared" si="0"/>
        <v>1.4910359573733129E-8</v>
      </c>
      <c r="S48" s="10">
        <f t="shared" si="0"/>
        <v>3.6422895791019902E-10</v>
      </c>
      <c r="T48" s="10">
        <f t="shared" si="0"/>
        <v>1.5966746862705418E-8</v>
      </c>
      <c r="U48" s="10">
        <f t="shared" si="0"/>
        <v>1.4391267280723675E-9</v>
      </c>
      <c r="V48" s="10">
        <f t="shared" si="0"/>
        <v>4.6759135679513501E-9</v>
      </c>
      <c r="W48" s="10">
        <f t="shared" si="0"/>
        <v>2.6030834535102804E-8</v>
      </c>
      <c r="X48" s="11">
        <f t="shared" si="0"/>
        <v>3.4375115976116848E-5</v>
      </c>
      <c r="Y48" s="10">
        <f t="shared" si="0"/>
        <v>1.1533409379414179E-9</v>
      </c>
      <c r="Z48" s="10">
        <f t="shared" si="0"/>
        <v>3.2190098981848444E-9</v>
      </c>
      <c r="AA48" s="10">
        <f t="shared" si="0"/>
        <v>1.5076768698477151E-8</v>
      </c>
      <c r="AB48" s="10">
        <f t="shared" si="0"/>
        <v>1.0222920723987379E-8</v>
      </c>
      <c r="AC48" s="10">
        <f t="shared" si="0"/>
        <v>1.4495159345420436E-9</v>
      </c>
      <c r="AD48" s="10">
        <f t="shared" si="0"/>
        <v>5.593886226468847E-9</v>
      </c>
      <c r="AE48" s="10">
        <f t="shared" si="0"/>
        <v>5.031607984053105E-8</v>
      </c>
      <c r="AF48" s="10">
        <f t="shared" si="0"/>
        <v>1.5991044429832607E-9</v>
      </c>
      <c r="AG48" s="10">
        <f t="shared" si="0"/>
        <v>1.5431486867965021E-8</v>
      </c>
      <c r="AH48" s="10">
        <f t="shared" si="0"/>
        <v>7.7698070610149107E-9</v>
      </c>
      <c r="AI48" s="10">
        <f t="shared" si="0"/>
        <v>1.0305672028719837E-9</v>
      </c>
      <c r="AJ48" s="10">
        <f t="shared" si="0"/>
        <v>5.8760028106522123E-8</v>
      </c>
      <c r="AK48" s="10">
        <f t="shared" si="0"/>
        <v>2.0845571994556953E-9</v>
      </c>
      <c r="AL48" s="10">
        <f t="shared" si="0"/>
        <v>1.8134969247038403E-8</v>
      </c>
      <c r="AM48" s="10">
        <f t="shared" si="0"/>
        <v>6.3678150602838706E-8</v>
      </c>
      <c r="AN48" s="12">
        <f t="shared" si="0"/>
        <v>5.2780967716044663E-8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6.8261690230266129E-6</v>
      </c>
      <c r="E49" s="16">
        <f t="shared" si="1"/>
        <v>7.6390918451645819E-7</v>
      </c>
      <c r="F49" s="16">
        <f t="shared" si="1"/>
        <v>4.2864224188699985E-6</v>
      </c>
      <c r="G49" s="16">
        <f t="shared" si="1"/>
        <v>2.4553140011626971E-6</v>
      </c>
      <c r="H49" s="16">
        <f t="shared" si="1"/>
        <v>6.9644444941569734E-6</v>
      </c>
      <c r="I49" s="16">
        <f t="shared" si="1"/>
        <v>3.0742726308519525E-6</v>
      </c>
      <c r="J49" s="16">
        <f t="shared" si="1"/>
        <v>7.2070392344711085E-8</v>
      </c>
      <c r="K49" s="16">
        <f t="shared" si="1"/>
        <v>5.6658566092732275E-7</v>
      </c>
      <c r="L49" s="16">
        <f t="shared" si="1"/>
        <v>1.3426458452150942E-7</v>
      </c>
      <c r="M49" s="16">
        <f t="shared" si="1"/>
        <v>1.7652341643092722E-5</v>
      </c>
      <c r="N49" s="16">
        <f t="shared" si="1"/>
        <v>1.4435636975812956E-6</v>
      </c>
      <c r="O49" s="16">
        <f t="shared" si="1"/>
        <v>9.4788861165090018E-8</v>
      </c>
      <c r="P49" s="16">
        <f t="shared" si="1"/>
        <v>2.889103604337022E-7</v>
      </c>
      <c r="Q49" s="16">
        <f t="shared" si="1"/>
        <v>1.1815711672967874E-6</v>
      </c>
      <c r="R49" s="16">
        <f t="shared" si="1"/>
        <v>9.1763489694613854E-6</v>
      </c>
      <c r="S49" s="16">
        <f t="shared" si="1"/>
        <v>1.7212047174774274E-6</v>
      </c>
      <c r="T49" s="16">
        <f t="shared" si="1"/>
        <v>5.539666990398147E-7</v>
      </c>
      <c r="U49" s="16">
        <f t="shared" si="1"/>
        <v>1.1805182033287771E-6</v>
      </c>
      <c r="V49" s="16">
        <f t="shared" si="1"/>
        <v>2.5776225388052469E-8</v>
      </c>
      <c r="W49" s="16">
        <f t="shared" si="1"/>
        <v>1.6769103141100223E-6</v>
      </c>
      <c r="X49" s="16">
        <f t="shared" si="1"/>
        <v>1.3818710545632056E-6</v>
      </c>
      <c r="Y49" s="16">
        <f t="shared" si="1"/>
        <v>6.5963139157087205E-6</v>
      </c>
      <c r="Z49" s="16">
        <f t="shared" si="1"/>
        <v>2.0897469729277068E-7</v>
      </c>
      <c r="AA49" s="16">
        <f t="shared" si="1"/>
        <v>1.9127337746372888E-6</v>
      </c>
      <c r="AB49" s="16">
        <f t="shared" si="1"/>
        <v>2.016402712388617E-6</v>
      </c>
      <c r="AC49" s="16">
        <f t="shared" si="1"/>
        <v>2.0498142548918216E-6</v>
      </c>
      <c r="AD49" s="16">
        <f t="shared" si="1"/>
        <v>2.322899398611127E-6</v>
      </c>
      <c r="AE49" s="16">
        <f t="shared" si="1"/>
        <v>5.3828769664273784E-6</v>
      </c>
      <c r="AF49" s="16">
        <f t="shared" si="1"/>
        <v>2.1822356411140539E-6</v>
      </c>
      <c r="AG49" s="16">
        <f t="shared" si="1"/>
        <v>1.7746670554284678E-6</v>
      </c>
      <c r="AH49" s="16">
        <f t="shared" si="1"/>
        <v>1.8627690291551229E-7</v>
      </c>
      <c r="AI49" s="16">
        <f t="shared" si="1"/>
        <v>6.397337211051976E-8</v>
      </c>
      <c r="AJ49" s="16">
        <f t="shared" si="1"/>
        <v>9.3830080419254269E-7</v>
      </c>
      <c r="AK49" s="16">
        <f t="shared" si="1"/>
        <v>5.2156348629398365E-7</v>
      </c>
      <c r="AL49" s="17">
        <f t="shared" si="1"/>
        <v>2.666477953774614E-3</v>
      </c>
      <c r="AM49" s="16">
        <f t="shared" si="1"/>
        <v>1.9584473435741411E-7</v>
      </c>
      <c r="AN49" s="18">
        <f t="shared" si="1"/>
        <v>3.4081888017747461E-6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1.3422511609381531E-5</v>
      </c>
      <c r="E50" s="16">
        <f t="shared" si="2"/>
        <v>1.8872840467425737E-6</v>
      </c>
      <c r="F50" s="16">
        <f t="shared" si="2"/>
        <v>6.2718928415881176E-6</v>
      </c>
      <c r="G50" s="16">
        <f t="shared" si="2"/>
        <v>3.4286261538998459E-6</v>
      </c>
      <c r="H50" s="16">
        <f t="shared" si="2"/>
        <v>3.4186305131031758E-7</v>
      </c>
      <c r="I50" s="16">
        <f t="shared" si="2"/>
        <v>1.9390066238014371E-5</v>
      </c>
      <c r="J50" s="16">
        <f t="shared" si="2"/>
        <v>1.1059109866385766E-6</v>
      </c>
      <c r="K50" s="16">
        <f t="shared" si="2"/>
        <v>5.0964194499093176E-6</v>
      </c>
      <c r="L50" s="16">
        <f t="shared" si="2"/>
        <v>4.3280568910563223E-6</v>
      </c>
      <c r="M50" s="16">
        <f t="shared" si="2"/>
        <v>8.3394759659557008E-6</v>
      </c>
      <c r="N50" s="16">
        <f t="shared" si="2"/>
        <v>1.8505697523728847E-6</v>
      </c>
      <c r="O50" s="16">
        <f t="shared" si="2"/>
        <v>1.4081086630087431E-5</v>
      </c>
      <c r="P50" s="16">
        <f t="shared" si="2"/>
        <v>3.5214506961916907E-6</v>
      </c>
      <c r="Q50" s="16">
        <f t="shared" si="2"/>
        <v>1.4370175781530026E-5</v>
      </c>
      <c r="R50" s="16">
        <f t="shared" si="2"/>
        <v>3.8849981073592268E-7</v>
      </c>
      <c r="S50" s="16">
        <f t="shared" si="2"/>
        <v>1.8654074391341502E-7</v>
      </c>
      <c r="T50" s="16">
        <f t="shared" si="2"/>
        <v>1.1131155413825905E-5</v>
      </c>
      <c r="U50" s="16">
        <f t="shared" si="2"/>
        <v>1.9964921783434249E-6</v>
      </c>
      <c r="V50" s="16">
        <f t="shared" si="2"/>
        <v>2.3623103120051054E-8</v>
      </c>
      <c r="W50" s="16">
        <f t="shared" si="2"/>
        <v>1.4528722924418186E-5</v>
      </c>
      <c r="X50" s="16">
        <f t="shared" si="2"/>
        <v>1.6430796688506338E-7</v>
      </c>
      <c r="Y50" s="16">
        <f t="shared" si="2"/>
        <v>9.4723398220731012E-6</v>
      </c>
      <c r="Z50" s="16">
        <f t="shared" si="2"/>
        <v>1.8940499575112252E-9</v>
      </c>
      <c r="AA50" s="16">
        <f t="shared" si="2"/>
        <v>5.1861085446946033E-6</v>
      </c>
      <c r="AB50" s="16">
        <f t="shared" si="2"/>
        <v>1.9944048691809404E-8</v>
      </c>
      <c r="AC50" s="16">
        <f t="shared" si="2"/>
        <v>2.2350214922732228E-7</v>
      </c>
      <c r="AD50" s="16">
        <f t="shared" si="2"/>
        <v>1.2729953555911707E-7</v>
      </c>
      <c r="AE50" s="16">
        <f t="shared" si="2"/>
        <v>9.5065900056606355E-6</v>
      </c>
      <c r="AF50" s="16">
        <f t="shared" si="2"/>
        <v>3.0003996346282055E-7</v>
      </c>
      <c r="AG50" s="16">
        <f t="shared" si="2"/>
        <v>1.1843268582888177E-5</v>
      </c>
      <c r="AH50" s="16">
        <f t="shared" si="2"/>
        <v>1.2183368287650131E-6</v>
      </c>
      <c r="AI50" s="17">
        <f t="shared" si="2"/>
        <v>5.5234007205727581E-3</v>
      </c>
      <c r="AJ50" s="16">
        <f t="shared" si="2"/>
        <v>1.1105065791443921E-6</v>
      </c>
      <c r="AK50" s="16">
        <f t="shared" si="2"/>
        <v>8.5148075002555453E-7</v>
      </c>
      <c r="AL50" s="16">
        <f t="shared" si="2"/>
        <v>1.3382798789884675E-7</v>
      </c>
      <c r="AM50" s="16">
        <f t="shared" si="2"/>
        <v>1.5572492621156633E-7</v>
      </c>
      <c r="AN50" s="18">
        <f t="shared" si="2"/>
        <v>1.1804821727227326E-6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7.8963249210378905E-6</v>
      </c>
      <c r="E51" s="16">
        <f t="shared" si="3"/>
        <v>2.3209093092270136E-6</v>
      </c>
      <c r="F51" s="16">
        <f t="shared" si="3"/>
        <v>2.7209441313576027E-6</v>
      </c>
      <c r="G51" s="16">
        <f t="shared" si="3"/>
        <v>5.8909997194545928E-6</v>
      </c>
      <c r="H51" s="16">
        <f t="shared" si="3"/>
        <v>7.7196807942085344E-8</v>
      </c>
      <c r="I51" s="16">
        <f t="shared" si="3"/>
        <v>1.0109129685655871E-8</v>
      </c>
      <c r="J51" s="16">
        <f t="shared" si="3"/>
        <v>2.41789193956609E-8</v>
      </c>
      <c r="K51" s="16">
        <f t="shared" si="3"/>
        <v>4.8984511575143467E-6</v>
      </c>
      <c r="L51" s="16">
        <f t="shared" si="3"/>
        <v>3.9683215881367962E-8</v>
      </c>
      <c r="M51" s="16">
        <f t="shared" si="3"/>
        <v>6.2144855430548735E-6</v>
      </c>
      <c r="N51" s="16">
        <f t="shared" si="3"/>
        <v>1.1644761846087067E-6</v>
      </c>
      <c r="O51" s="16">
        <f t="shared" si="3"/>
        <v>4.4131057837099244E-7</v>
      </c>
      <c r="P51" s="16">
        <f t="shared" si="3"/>
        <v>8.2401165431879482E-8</v>
      </c>
      <c r="Q51" s="16">
        <f t="shared" si="3"/>
        <v>1.0169739057681186E-6</v>
      </c>
      <c r="R51" s="16">
        <f t="shared" si="3"/>
        <v>3.2105275759269286E-7</v>
      </c>
      <c r="S51" s="16">
        <f t="shared" si="3"/>
        <v>7.979916966391527E-9</v>
      </c>
      <c r="T51" s="16">
        <f t="shared" si="3"/>
        <v>3.7751462591186213E-6</v>
      </c>
      <c r="U51" s="16">
        <f t="shared" si="3"/>
        <v>1.9713994455498755E-6</v>
      </c>
      <c r="V51" s="16">
        <f t="shared" si="3"/>
        <v>4.3813246806514487E-9</v>
      </c>
      <c r="W51" s="16">
        <f t="shared" si="3"/>
        <v>5.3616818686340022E-7</v>
      </c>
      <c r="X51" s="16">
        <f t="shared" si="3"/>
        <v>1.3947776771597228E-7</v>
      </c>
      <c r="Y51" s="16">
        <f t="shared" si="3"/>
        <v>3.5105862242184599E-6</v>
      </c>
      <c r="Z51" s="16">
        <f t="shared" si="3"/>
        <v>1.0315129477544756E-5</v>
      </c>
      <c r="AA51" s="16">
        <f t="shared" si="3"/>
        <v>5.0704685427082352E-6</v>
      </c>
      <c r="AB51" s="16">
        <f t="shared" si="3"/>
        <v>5.4507621172608654E-8</v>
      </c>
      <c r="AC51" s="17">
        <f t="shared" si="3"/>
        <v>3.297623713123486E-3</v>
      </c>
      <c r="AD51" s="16">
        <f t="shared" si="3"/>
        <v>3.387857681528908E-6</v>
      </c>
      <c r="AE51" s="16">
        <f t="shared" si="3"/>
        <v>4.7307199859890027E-6</v>
      </c>
      <c r="AF51" s="16">
        <f t="shared" si="3"/>
        <v>1.8326063277274529E-6</v>
      </c>
      <c r="AG51" s="16">
        <f t="shared" si="3"/>
        <v>1.2917743515697649E-6</v>
      </c>
      <c r="AH51" s="16">
        <f t="shared" si="3"/>
        <v>6.7118799483980355E-10</v>
      </c>
      <c r="AI51" s="16">
        <f t="shared" si="3"/>
        <v>1.352771832191571E-7</v>
      </c>
      <c r="AJ51" s="16">
        <f t="shared" si="3"/>
        <v>2.1432341275407576E-6</v>
      </c>
      <c r="AK51" s="16">
        <f t="shared" si="3"/>
        <v>2.5947191825776115E-6</v>
      </c>
      <c r="AL51" s="16">
        <f t="shared" si="3"/>
        <v>2.5836440725630718E-6</v>
      </c>
      <c r="AM51" s="16">
        <f t="shared" si="3"/>
        <v>1.175505263805571E-7</v>
      </c>
      <c r="AN51" s="18">
        <f t="shared" si="3"/>
        <v>1.1994214496104114E-6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1.3590894991695662E-5</v>
      </c>
      <c r="E52" s="16">
        <f t="shared" si="4"/>
        <v>9.7361584405968E-7</v>
      </c>
      <c r="F52" s="16">
        <f t="shared" si="4"/>
        <v>3.6609798790890491E-6</v>
      </c>
      <c r="G52" s="16">
        <f t="shared" si="4"/>
        <v>3.8985094179638169E-5</v>
      </c>
      <c r="H52" s="16">
        <f t="shared" si="4"/>
        <v>8.6204188708060691E-7</v>
      </c>
      <c r="I52" s="16">
        <f t="shared" si="4"/>
        <v>5.0170206817489723E-6</v>
      </c>
      <c r="J52" s="16">
        <f t="shared" si="4"/>
        <v>8.7298548280552707E-6</v>
      </c>
      <c r="K52" s="16">
        <f t="shared" si="4"/>
        <v>2.6184379641655262E-6</v>
      </c>
      <c r="L52" s="16">
        <f t="shared" si="4"/>
        <v>1.4266932777892461E-6</v>
      </c>
      <c r="M52" s="16">
        <f t="shared" si="4"/>
        <v>2.9603491136448389E-5</v>
      </c>
      <c r="N52" s="16">
        <f t="shared" si="4"/>
        <v>1.3133243505138947E-6</v>
      </c>
      <c r="O52" s="16">
        <f t="shared" si="4"/>
        <v>1.4490999380893544E-7</v>
      </c>
      <c r="P52" s="16">
        <f t="shared" si="4"/>
        <v>7.3900587243211487E-6</v>
      </c>
      <c r="Q52" s="16">
        <f t="shared" si="4"/>
        <v>3.0190019653560258E-6</v>
      </c>
      <c r="R52" s="16">
        <f t="shared" si="4"/>
        <v>7.0165231671432768E-7</v>
      </c>
      <c r="S52" s="16">
        <f t="shared" si="4"/>
        <v>2.0097639808660183E-6</v>
      </c>
      <c r="T52" s="16">
        <f t="shared" si="4"/>
        <v>1.2420183795565005E-5</v>
      </c>
      <c r="U52" s="16">
        <f t="shared" si="4"/>
        <v>3.6885997867723894E-6</v>
      </c>
      <c r="V52" s="16">
        <f t="shared" si="4"/>
        <v>3.9468091081310272E-6</v>
      </c>
      <c r="W52" s="16">
        <f t="shared" si="4"/>
        <v>3.1203577231930552E-6</v>
      </c>
      <c r="X52" s="16">
        <f t="shared" si="4"/>
        <v>4.4270814817772205E-7</v>
      </c>
      <c r="Y52" s="16">
        <f t="shared" si="4"/>
        <v>2.4217318703775262E-6</v>
      </c>
      <c r="Z52" s="16">
        <f t="shared" si="4"/>
        <v>1.0475989417831587E-7</v>
      </c>
      <c r="AA52" s="16">
        <f t="shared" si="4"/>
        <v>9.7123615047733331E-7</v>
      </c>
      <c r="AB52" s="16">
        <f t="shared" si="4"/>
        <v>3.6517295908049172E-5</v>
      </c>
      <c r="AC52" s="16">
        <f t="shared" si="4"/>
        <v>5.7308648502201564E-6</v>
      </c>
      <c r="AD52" s="16">
        <f t="shared" si="4"/>
        <v>6.9528051117807833E-6</v>
      </c>
      <c r="AE52" s="16">
        <f t="shared" si="4"/>
        <v>1.1563473456731891E-6</v>
      </c>
      <c r="AF52" s="16">
        <f t="shared" si="4"/>
        <v>6.4848033288857476E-7</v>
      </c>
      <c r="AG52" s="16">
        <f t="shared" si="4"/>
        <v>2.0476959138277658E-8</v>
      </c>
      <c r="AH52" s="16">
        <f t="shared" si="4"/>
        <v>2.5641694833885394E-6</v>
      </c>
      <c r="AI52" s="16">
        <f t="shared" si="4"/>
        <v>1.1373062287214584E-6</v>
      </c>
      <c r="AJ52" s="16">
        <f t="shared" si="4"/>
        <v>5.7294162633371487E-6</v>
      </c>
      <c r="AK52" s="17">
        <f t="shared" si="4"/>
        <v>7.3585515239999993E-3</v>
      </c>
      <c r="AL52" s="16">
        <f t="shared" si="4"/>
        <v>1.4502071295180725E-6</v>
      </c>
      <c r="AM52" s="16">
        <f t="shared" si="4"/>
        <v>4.4793191087645081E-6</v>
      </c>
      <c r="AN52" s="18">
        <f t="shared" si="4"/>
        <v>2.5241892823555325E-6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6.4767486208594529E-7</v>
      </c>
      <c r="E53" s="16">
        <f t="shared" si="5"/>
        <v>2.0005018231826233E-7</v>
      </c>
      <c r="F53" s="16">
        <f t="shared" si="5"/>
        <v>5.9247163457891371E-6</v>
      </c>
      <c r="G53" s="16">
        <f t="shared" si="5"/>
        <v>5.2855274615383886E-6</v>
      </c>
      <c r="H53" s="16">
        <f t="shared" si="5"/>
        <v>3.4676332792111436E-7</v>
      </c>
      <c r="I53" s="16">
        <f t="shared" si="5"/>
        <v>2.4622177307765332E-5</v>
      </c>
      <c r="J53" s="16">
        <f t="shared" si="5"/>
        <v>8.3357142828525349E-6</v>
      </c>
      <c r="K53" s="16">
        <f t="shared" si="5"/>
        <v>3.8956946644327101E-6</v>
      </c>
      <c r="L53" s="16">
        <f t="shared" si="5"/>
        <v>5.5719293271283099E-5</v>
      </c>
      <c r="M53" s="16">
        <f t="shared" si="5"/>
        <v>7.0361198527433755E-6</v>
      </c>
      <c r="N53" s="16">
        <f t="shared" si="5"/>
        <v>1.3797494037159415E-6</v>
      </c>
      <c r="O53" s="16">
        <f t="shared" si="5"/>
        <v>2.3167379293930858E-5</v>
      </c>
      <c r="P53" s="16">
        <f t="shared" si="5"/>
        <v>7.1707122356225652E-6</v>
      </c>
      <c r="Q53" s="16">
        <f t="shared" si="5"/>
        <v>2.2653688307649597E-5</v>
      </c>
      <c r="R53" s="16">
        <f t="shared" si="5"/>
        <v>2.8805586394244753E-7</v>
      </c>
      <c r="S53" s="16">
        <f t="shared" si="5"/>
        <v>6.8690965561113541E-6</v>
      </c>
      <c r="T53" s="16">
        <f t="shared" si="5"/>
        <v>1.5782850987772527E-5</v>
      </c>
      <c r="U53" s="16">
        <f t="shared" si="5"/>
        <v>5.6814361593239715E-8</v>
      </c>
      <c r="V53" s="16">
        <f t="shared" si="5"/>
        <v>4.4733898365736971E-5</v>
      </c>
      <c r="W53" s="16">
        <f t="shared" si="5"/>
        <v>1.0876064234836193E-6</v>
      </c>
      <c r="X53" s="16">
        <f t="shared" si="5"/>
        <v>2.1483646580229075E-6</v>
      </c>
      <c r="Y53" s="16">
        <f t="shared" si="5"/>
        <v>6.5161341726963939E-8</v>
      </c>
      <c r="Z53" s="16">
        <f t="shared" si="5"/>
        <v>1.4098473428735085E-6</v>
      </c>
      <c r="AA53" s="16">
        <f t="shared" si="5"/>
        <v>8.2880967734477435E-8</v>
      </c>
      <c r="AB53" s="16">
        <f t="shared" si="5"/>
        <v>1.6239529833653548E-6</v>
      </c>
      <c r="AC53" s="16">
        <f t="shared" si="5"/>
        <v>1.3529519925163155E-5</v>
      </c>
      <c r="AD53" s="17">
        <f t="shared" si="5"/>
        <v>1.3308391044000001E-2</v>
      </c>
      <c r="AE53" s="16">
        <f t="shared" si="5"/>
        <v>6.902485862149122E-6</v>
      </c>
      <c r="AF53" s="16">
        <f t="shared" si="5"/>
        <v>4.084306184378308E-5</v>
      </c>
      <c r="AG53" s="16">
        <f t="shared" si="5"/>
        <v>5.8229571523732232E-9</v>
      </c>
      <c r="AH53" s="16">
        <f t="shared" si="5"/>
        <v>2.2265975867830403E-5</v>
      </c>
      <c r="AI53" s="16">
        <f t="shared" si="5"/>
        <v>3.0800594719499167E-7</v>
      </c>
      <c r="AJ53" s="16">
        <f t="shared" si="5"/>
        <v>3.6412165364060515E-9</v>
      </c>
      <c r="AK53" s="16">
        <f t="shared" si="5"/>
        <v>1.2567517570284038E-5</v>
      </c>
      <c r="AL53" s="16">
        <f t="shared" si="5"/>
        <v>1.1707606109281329E-5</v>
      </c>
      <c r="AM53" s="16">
        <f t="shared" si="5"/>
        <v>1.9070569953870316E-5</v>
      </c>
      <c r="AN53" s="18">
        <f t="shared" si="5"/>
        <v>2.2422293738217235E-5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3.6575540897507159E-7</v>
      </c>
      <c r="E54" s="16">
        <f t="shared" si="6"/>
        <v>2.0505667919912792E-7</v>
      </c>
      <c r="F54" s="16">
        <f t="shared" si="6"/>
        <v>3.7237547663620797E-8</v>
      </c>
      <c r="G54" s="16">
        <f t="shared" si="6"/>
        <v>1.7384525221438456E-7</v>
      </c>
      <c r="H54" s="16">
        <f t="shared" si="6"/>
        <v>1.3938039822402463E-7</v>
      </c>
      <c r="I54" s="16">
        <f t="shared" si="6"/>
        <v>7.0598835068282641E-8</v>
      </c>
      <c r="J54" s="16">
        <f t="shared" si="6"/>
        <v>5.6294579449448326E-7</v>
      </c>
      <c r="K54" s="16">
        <f t="shared" si="6"/>
        <v>1.014706055042629E-7</v>
      </c>
      <c r="L54" s="16">
        <f t="shared" si="6"/>
        <v>8.5661474922308965E-8</v>
      </c>
      <c r="M54" s="16">
        <f t="shared" si="6"/>
        <v>5.5799576321573101E-7</v>
      </c>
      <c r="N54" s="17">
        <f t="shared" si="6"/>
        <v>2.4939671500086118E-4</v>
      </c>
      <c r="O54" s="16">
        <f t="shared" si="6"/>
        <v>3.9491160031042319E-7</v>
      </c>
      <c r="P54" s="16">
        <f t="shared" si="6"/>
        <v>2.6276803297394E-7</v>
      </c>
      <c r="Q54" s="16">
        <f t="shared" si="6"/>
        <v>3.7524586527608372E-12</v>
      </c>
      <c r="R54" s="16">
        <f t="shared" si="6"/>
        <v>4.8872207092123507E-8</v>
      </c>
      <c r="S54" s="16">
        <f t="shared" si="6"/>
        <v>1.458049819856157E-8</v>
      </c>
      <c r="T54" s="16">
        <f t="shared" si="6"/>
        <v>5.6154864768469793E-7</v>
      </c>
      <c r="U54" s="16">
        <f t="shared" si="6"/>
        <v>2.2838374172124579E-9</v>
      </c>
      <c r="V54" s="16">
        <f t="shared" si="6"/>
        <v>1.3809562705300234E-7</v>
      </c>
      <c r="W54" s="16">
        <f t="shared" si="6"/>
        <v>1.0373582367382207E-6</v>
      </c>
      <c r="X54" s="16">
        <f t="shared" si="6"/>
        <v>1.1893484632498119E-7</v>
      </c>
      <c r="Y54" s="16">
        <f t="shared" si="6"/>
        <v>8.059133162541226E-7</v>
      </c>
      <c r="Z54" s="16">
        <f t="shared" si="6"/>
        <v>2.989451043021566E-7</v>
      </c>
      <c r="AA54" s="16">
        <f t="shared" si="6"/>
        <v>3.1838600115833805E-9</v>
      </c>
      <c r="AB54" s="16">
        <f t="shared" si="6"/>
        <v>1.2557825329670067E-7</v>
      </c>
      <c r="AC54" s="16">
        <f t="shared" si="6"/>
        <v>8.6505114298593417E-8</v>
      </c>
      <c r="AD54" s="16">
        <f t="shared" si="6"/>
        <v>2.5663729364708095E-8</v>
      </c>
      <c r="AE54" s="16">
        <f t="shared" si="6"/>
        <v>2.0918956454845639E-7</v>
      </c>
      <c r="AF54" s="16">
        <f t="shared" si="6"/>
        <v>7.4984805528922781E-10</v>
      </c>
      <c r="AG54" s="16">
        <f t="shared" si="6"/>
        <v>1.1059301893252278E-6</v>
      </c>
      <c r="AH54" s="16">
        <f t="shared" si="6"/>
        <v>5.9125179513641794E-8</v>
      </c>
      <c r="AI54" s="16">
        <f t="shared" si="6"/>
        <v>8.3046194181057439E-8</v>
      </c>
      <c r="AJ54" s="16">
        <f t="shared" si="6"/>
        <v>4.2473018875570029E-10</v>
      </c>
      <c r="AK54" s="16">
        <f t="shared" si="6"/>
        <v>4.4241309551961895E-8</v>
      </c>
      <c r="AL54" s="16">
        <f t="shared" si="6"/>
        <v>1.3555418835394602E-7</v>
      </c>
      <c r="AM54" s="16">
        <f t="shared" si="6"/>
        <v>5.9591039495266532E-9</v>
      </c>
      <c r="AN54" s="18">
        <f t="shared" si="6"/>
        <v>1.0726253250397111E-7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4.8866828563695196E-6</v>
      </c>
      <c r="E55" s="16">
        <f t="shared" si="7"/>
        <v>5.5477192966415783E-6</v>
      </c>
      <c r="F55" s="16">
        <f t="shared" si="7"/>
        <v>3.3043396575897224E-7</v>
      </c>
      <c r="G55" s="16">
        <f t="shared" si="7"/>
        <v>1.8576562866861916E-6</v>
      </c>
      <c r="H55" s="16">
        <f t="shared" si="7"/>
        <v>3.0696605814798807E-6</v>
      </c>
      <c r="I55" s="16">
        <f t="shared" si="7"/>
        <v>3.7839532316263882E-7</v>
      </c>
      <c r="J55" s="16">
        <f t="shared" si="7"/>
        <v>6.1142402047260703E-6</v>
      </c>
      <c r="K55" s="16">
        <f t="shared" si="7"/>
        <v>8.1260685703916339E-9</v>
      </c>
      <c r="L55" s="16">
        <f t="shared" si="7"/>
        <v>2.6079452195193573E-6</v>
      </c>
      <c r="M55" s="16">
        <f t="shared" si="7"/>
        <v>1.8563646357690293E-6</v>
      </c>
      <c r="N55" s="16">
        <f t="shared" si="7"/>
        <v>3.2324197853645984E-8</v>
      </c>
      <c r="O55" s="16">
        <f t="shared" si="7"/>
        <v>4.2353111791967424E-7</v>
      </c>
      <c r="P55" s="16">
        <f t="shared" si="7"/>
        <v>8.9705938071028518E-7</v>
      </c>
      <c r="Q55" s="16">
        <f t="shared" si="7"/>
        <v>3.2449920167040281E-6</v>
      </c>
      <c r="R55" s="16">
        <f t="shared" si="7"/>
        <v>2.3184632549934178E-6</v>
      </c>
      <c r="S55" s="16">
        <f t="shared" si="7"/>
        <v>5.8391958205594013E-6</v>
      </c>
      <c r="T55" s="16">
        <f t="shared" si="7"/>
        <v>3.7769880972523492E-6</v>
      </c>
      <c r="U55" s="16">
        <f t="shared" si="7"/>
        <v>5.0677312293340011E-7</v>
      </c>
      <c r="V55" s="16">
        <f t="shared" si="7"/>
        <v>6.7828535632356358E-7</v>
      </c>
      <c r="W55" s="16">
        <f t="shared" si="7"/>
        <v>2.4906388597417936E-7</v>
      </c>
      <c r="X55" s="16">
        <f t="shared" si="7"/>
        <v>1.0905685991168712E-6</v>
      </c>
      <c r="Y55" s="16">
        <f t="shared" si="7"/>
        <v>7.0181145027728484E-7</v>
      </c>
      <c r="Z55" s="16">
        <f t="shared" si="7"/>
        <v>5.2401534852724557E-7</v>
      </c>
      <c r="AA55" s="17">
        <f t="shared" si="7"/>
        <v>2.5007265176627373E-3</v>
      </c>
      <c r="AB55" s="16">
        <f t="shared" si="7"/>
        <v>2.4477493516219935E-6</v>
      </c>
      <c r="AC55" s="16">
        <f t="shared" si="7"/>
        <v>3.8036955236106536E-6</v>
      </c>
      <c r="AD55" s="16">
        <f t="shared" si="7"/>
        <v>1.565959268554214E-8</v>
      </c>
      <c r="AE55" s="16">
        <f t="shared" si="7"/>
        <v>1.8756583001926155E-7</v>
      </c>
      <c r="AF55" s="16">
        <f t="shared" si="7"/>
        <v>6.8398709359289417E-7</v>
      </c>
      <c r="AG55" s="16">
        <f t="shared" si="7"/>
        <v>2.9126170399773362E-6</v>
      </c>
      <c r="AH55" s="16">
        <f t="shared" si="7"/>
        <v>9.0567146051654408E-7</v>
      </c>
      <c r="AI55" s="16">
        <f t="shared" si="7"/>
        <v>2.3541152822111909E-6</v>
      </c>
      <c r="AJ55" s="16">
        <f t="shared" si="7"/>
        <v>9.1139498262147049E-7</v>
      </c>
      <c r="AK55" s="16">
        <f t="shared" si="7"/>
        <v>3.2969427357576866E-7</v>
      </c>
      <c r="AL55" s="16">
        <f t="shared" si="7"/>
        <v>1.808580068797413E-6</v>
      </c>
      <c r="AM55" s="16">
        <f t="shared" si="7"/>
        <v>3.7042953289108516E-6</v>
      </c>
      <c r="AN55" s="18">
        <f t="shared" si="7"/>
        <v>4.5982106794245047E-6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1.6274026145553644E-8</v>
      </c>
      <c r="E56" s="16">
        <f t="shared" si="8"/>
        <v>7.9998482587919761E-10</v>
      </c>
      <c r="F56" s="16">
        <f t="shared" si="8"/>
        <v>6.0369631061303136E-9</v>
      </c>
      <c r="G56" s="16">
        <f t="shared" si="8"/>
        <v>5.1774910736034085E-9</v>
      </c>
      <c r="H56" s="16">
        <f t="shared" si="8"/>
        <v>3.5192175446490052E-9</v>
      </c>
      <c r="I56" s="16">
        <f t="shared" si="8"/>
        <v>7.5605770186067974E-9</v>
      </c>
      <c r="J56" s="16">
        <f t="shared" si="8"/>
        <v>1.391451434856351E-10</v>
      </c>
      <c r="K56" s="16">
        <f t="shared" si="8"/>
        <v>3.0901671332532266E-9</v>
      </c>
      <c r="L56" s="16">
        <f t="shared" si="8"/>
        <v>5.1901631999409835E-10</v>
      </c>
      <c r="M56" s="16">
        <f t="shared" si="8"/>
        <v>4.1047312888771889E-11</v>
      </c>
      <c r="N56" s="16">
        <f t="shared" si="8"/>
        <v>9.345981660532909E-10</v>
      </c>
      <c r="O56" s="16">
        <f t="shared" si="8"/>
        <v>1.1020666607386203E-8</v>
      </c>
      <c r="P56" s="16">
        <f t="shared" si="8"/>
        <v>8.2454257755818471E-9</v>
      </c>
      <c r="Q56" s="16">
        <f t="shared" si="8"/>
        <v>1.5584713939877468E-9</v>
      </c>
      <c r="R56" s="17">
        <f t="shared" si="8"/>
        <v>4.8301017474875897E-6</v>
      </c>
      <c r="S56" s="16">
        <f t="shared" si="8"/>
        <v>5.8150162458015527E-9</v>
      </c>
      <c r="T56" s="16">
        <f t="shared" si="8"/>
        <v>4.2133055065296703E-9</v>
      </c>
      <c r="U56" s="16">
        <f t="shared" si="8"/>
        <v>4.8293457152366908E-9</v>
      </c>
      <c r="V56" s="16">
        <f t="shared" si="8"/>
        <v>1.6919835738016577E-9</v>
      </c>
      <c r="W56" s="16">
        <f t="shared" si="8"/>
        <v>2.872986438172159E-9</v>
      </c>
      <c r="X56" s="16">
        <f t="shared" si="8"/>
        <v>2.0429949401819631E-9</v>
      </c>
      <c r="Y56" s="16">
        <f t="shared" si="8"/>
        <v>1.1966051111981523E-9</v>
      </c>
      <c r="Z56" s="16">
        <f t="shared" si="8"/>
        <v>1.8701280210669302E-10</v>
      </c>
      <c r="AA56" s="16">
        <f t="shared" si="8"/>
        <v>4.406976409026731E-9</v>
      </c>
      <c r="AB56" s="16">
        <f t="shared" si="8"/>
        <v>3.6072117181938915E-9</v>
      </c>
      <c r="AC56" s="16">
        <f t="shared" si="8"/>
        <v>4.6045577941234458E-10</v>
      </c>
      <c r="AD56" s="16">
        <f t="shared" si="8"/>
        <v>1.0303528348239112E-10</v>
      </c>
      <c r="AE56" s="16">
        <f t="shared" si="8"/>
        <v>2.9824379534660816E-8</v>
      </c>
      <c r="AF56" s="16">
        <f t="shared" si="8"/>
        <v>1.7479371894285313E-9</v>
      </c>
      <c r="AG56" s="16">
        <f t="shared" si="8"/>
        <v>1.5567023897329096E-10</v>
      </c>
      <c r="AH56" s="16">
        <f t="shared" si="8"/>
        <v>5.0394462688516683E-9</v>
      </c>
      <c r="AI56" s="16">
        <f t="shared" si="8"/>
        <v>3.3606542901383359E-10</v>
      </c>
      <c r="AJ56" s="16">
        <f t="shared" si="8"/>
        <v>9.5832189948784351E-10</v>
      </c>
      <c r="AK56" s="16">
        <f t="shared" si="8"/>
        <v>4.5428492937815058E-10</v>
      </c>
      <c r="AL56" s="16">
        <f t="shared" si="8"/>
        <v>1.6523189536919891E-8</v>
      </c>
      <c r="AM56" s="16">
        <f t="shared" si="8"/>
        <v>3.2731960892099631E-9</v>
      </c>
      <c r="AN56" s="18">
        <f t="shared" si="8"/>
        <v>2.3115970336485043E-8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1.1349587388599251E-7</v>
      </c>
      <c r="E57" s="16">
        <f t="shared" si="9"/>
        <v>5.6117386974715156E-7</v>
      </c>
      <c r="F57" s="16">
        <f t="shared" si="9"/>
        <v>7.4200831674044141E-7</v>
      </c>
      <c r="G57" s="16">
        <f t="shared" si="9"/>
        <v>1.9411201141732227E-6</v>
      </c>
      <c r="H57" s="16">
        <f t="shared" si="9"/>
        <v>3.4622797400489291E-8</v>
      </c>
      <c r="I57" s="16">
        <f t="shared" si="9"/>
        <v>1.8658884252735294E-6</v>
      </c>
      <c r="J57" s="16">
        <f t="shared" si="9"/>
        <v>4.5648285878168451E-6</v>
      </c>
      <c r="K57" s="16">
        <f t="shared" si="9"/>
        <v>2.4284220911087295E-7</v>
      </c>
      <c r="L57" s="16">
        <f t="shared" si="9"/>
        <v>3.5168832345360237E-6</v>
      </c>
      <c r="M57" s="16">
        <f t="shared" si="9"/>
        <v>8.5569178481077127E-6</v>
      </c>
      <c r="N57" s="16">
        <f t="shared" si="9"/>
        <v>6.4302994400502881E-6</v>
      </c>
      <c r="O57" s="16">
        <f t="shared" si="9"/>
        <v>1.5727225636899041E-6</v>
      </c>
      <c r="P57" s="16">
        <f t="shared" si="9"/>
        <v>5.9926829586995017E-7</v>
      </c>
      <c r="Q57" s="16">
        <f t="shared" si="9"/>
        <v>9.7618993504570628E-8</v>
      </c>
      <c r="R57" s="16">
        <f t="shared" si="9"/>
        <v>4.7401883177940647E-8</v>
      </c>
      <c r="S57" s="16">
        <f t="shared" si="9"/>
        <v>7.0552229410014433E-7</v>
      </c>
      <c r="T57" s="16">
        <f t="shared" si="9"/>
        <v>7.9804632614518808E-6</v>
      </c>
      <c r="U57" s="16">
        <f t="shared" si="9"/>
        <v>1.335759907834141E-6</v>
      </c>
      <c r="V57" s="16">
        <f t="shared" si="9"/>
        <v>1.0227058023838502E-7</v>
      </c>
      <c r="W57" s="16">
        <f t="shared" si="9"/>
        <v>6.3803782444774951E-7</v>
      </c>
      <c r="X57" s="16">
        <f t="shared" si="9"/>
        <v>6.4249912261723501E-7</v>
      </c>
      <c r="Y57" s="16">
        <f t="shared" si="9"/>
        <v>3.6961264967052196E-8</v>
      </c>
      <c r="Z57" s="16">
        <f t="shared" si="9"/>
        <v>4.0947271776318186E-7</v>
      </c>
      <c r="AA57" s="16">
        <f t="shared" si="9"/>
        <v>1.6779378557125451E-6</v>
      </c>
      <c r="AB57" s="16">
        <f t="shared" si="9"/>
        <v>1.467049674502835E-9</v>
      </c>
      <c r="AC57" s="16">
        <f t="shared" si="9"/>
        <v>5.6023762554159451E-7</v>
      </c>
      <c r="AD57" s="16">
        <f t="shared" si="9"/>
        <v>6.5467044441638405E-10</v>
      </c>
      <c r="AE57" s="16">
        <f t="shared" si="9"/>
        <v>1.1130016802681339E-6</v>
      </c>
      <c r="AF57" s="16">
        <f t="shared" si="9"/>
        <v>3.5237657749559273E-6</v>
      </c>
      <c r="AG57" s="17">
        <f t="shared" si="9"/>
        <v>1.4662965972037265E-3</v>
      </c>
      <c r="AH57" s="16">
        <f t="shared" si="9"/>
        <v>8.7276697802565856E-8</v>
      </c>
      <c r="AI57" s="16">
        <f t="shared" si="9"/>
        <v>3.0971492363556126E-6</v>
      </c>
      <c r="AJ57" s="16">
        <f t="shared" si="9"/>
        <v>2.0434842428127712E-7</v>
      </c>
      <c r="AK57" s="16">
        <f t="shared" si="9"/>
        <v>4.1131910703921311E-9</v>
      </c>
      <c r="AL57" s="16">
        <f t="shared" si="9"/>
        <v>9.6977828908032978E-7</v>
      </c>
      <c r="AM57" s="16">
        <f t="shared" si="9"/>
        <v>1.2255961572359704E-6</v>
      </c>
      <c r="AN57" s="18">
        <f t="shared" si="9"/>
        <v>7.5657070157487661E-8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6.9279350369445982E-6</v>
      </c>
      <c r="E58" s="16">
        <f t="shared" si="10"/>
        <v>5.0522416911746957E-6</v>
      </c>
      <c r="F58" s="16">
        <f t="shared" si="10"/>
        <v>4.631964138350797E-6</v>
      </c>
      <c r="G58" s="16">
        <f t="shared" si="10"/>
        <v>1.0864632794449203E-6</v>
      </c>
      <c r="H58" s="16">
        <f t="shared" si="10"/>
        <v>2.4291040299128379E-7</v>
      </c>
      <c r="I58" s="16">
        <f t="shared" si="10"/>
        <v>8.1930212819658782E-8</v>
      </c>
      <c r="J58" s="16">
        <f t="shared" si="10"/>
        <v>1.9096812051178359E-6</v>
      </c>
      <c r="K58" s="16">
        <f t="shared" si="10"/>
        <v>7.3065301107422334E-7</v>
      </c>
      <c r="L58" s="16">
        <f t="shared" si="10"/>
        <v>5.1111379417848723E-7</v>
      </c>
      <c r="M58" s="16">
        <f t="shared" si="10"/>
        <v>4.8132064791427348E-7</v>
      </c>
      <c r="N58" s="16">
        <f t="shared" si="10"/>
        <v>1.6814161439757989E-8</v>
      </c>
      <c r="O58" s="16">
        <f t="shared" si="10"/>
        <v>1.3916985994330224E-6</v>
      </c>
      <c r="P58" s="16">
        <f t="shared" si="10"/>
        <v>7.5881846662586048E-7</v>
      </c>
      <c r="Q58" s="16">
        <f t="shared" si="10"/>
        <v>7.921960339629922E-7</v>
      </c>
      <c r="R58" s="16">
        <f t="shared" si="10"/>
        <v>1.867962152579155E-6</v>
      </c>
      <c r="S58" s="16">
        <f t="shared" si="10"/>
        <v>6.4641541370332315E-6</v>
      </c>
      <c r="T58" s="16">
        <f t="shared" si="10"/>
        <v>6.6444194686527238E-6</v>
      </c>
      <c r="U58" s="17">
        <f t="shared" si="10"/>
        <v>1.8548323781852607E-3</v>
      </c>
      <c r="V58" s="16">
        <f t="shared" si="10"/>
        <v>1.2421855901568254E-6</v>
      </c>
      <c r="W58" s="16">
        <f t="shared" si="10"/>
        <v>1.3812442538537065E-8</v>
      </c>
      <c r="X58" s="16">
        <f t="shared" si="10"/>
        <v>7.6423223254621158E-8</v>
      </c>
      <c r="Y58" s="16">
        <f t="shared" si="10"/>
        <v>3.0974350937504208E-8</v>
      </c>
      <c r="Z58" s="16">
        <f t="shared" si="10"/>
        <v>7.4279990469711153E-9</v>
      </c>
      <c r="AA58" s="16">
        <f t="shared" si="10"/>
        <v>3.7400254058210485E-7</v>
      </c>
      <c r="AB58" s="16">
        <f t="shared" si="10"/>
        <v>1.0912515792102091E-6</v>
      </c>
      <c r="AC58" s="16">
        <f t="shared" si="10"/>
        <v>1.0886532510850696E-6</v>
      </c>
      <c r="AD58" s="16">
        <f t="shared" si="10"/>
        <v>7.8205536085915091E-9</v>
      </c>
      <c r="AE58" s="16">
        <f t="shared" si="10"/>
        <v>1.4976254294286866E-6</v>
      </c>
      <c r="AF58" s="16">
        <f t="shared" si="10"/>
        <v>3.7782279559134452E-7</v>
      </c>
      <c r="AG58" s="16">
        <f t="shared" si="10"/>
        <v>1.7081957345906937E-6</v>
      </c>
      <c r="AH58" s="16">
        <f t="shared" si="10"/>
        <v>5.8454198844584016E-7</v>
      </c>
      <c r="AI58" s="16">
        <f t="shared" si="10"/>
        <v>6.6765708424384199E-7</v>
      </c>
      <c r="AJ58" s="16">
        <f t="shared" si="10"/>
        <v>6.847511109148382E-6</v>
      </c>
      <c r="AK58" s="16">
        <f t="shared" si="10"/>
        <v>9.2239255977790157E-7</v>
      </c>
      <c r="AL58" s="16">
        <f t="shared" si="10"/>
        <v>8.2352769494103393E-7</v>
      </c>
      <c r="AM58" s="16">
        <f t="shared" si="10"/>
        <v>2.5907669228451321E-6</v>
      </c>
      <c r="AN58" s="18">
        <f t="shared" si="10"/>
        <v>6.4901811753048299E-8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1.0681589682442335E-6</v>
      </c>
      <c r="E59" s="16">
        <f t="shared" si="11"/>
        <v>1.655139085777435E-8</v>
      </c>
      <c r="F59" s="16">
        <f t="shared" si="11"/>
        <v>6.3645715544600602E-7</v>
      </c>
      <c r="G59" s="16">
        <f t="shared" si="11"/>
        <v>5.098006138293095E-7</v>
      </c>
      <c r="H59" s="16">
        <f t="shared" si="11"/>
        <v>3.8838412277087968E-8</v>
      </c>
      <c r="I59" s="16">
        <f t="shared" si="11"/>
        <v>5.127759830716981E-8</v>
      </c>
      <c r="J59" s="16">
        <f t="shared" si="11"/>
        <v>3.4996234053347671E-7</v>
      </c>
      <c r="K59" s="16">
        <f t="shared" si="11"/>
        <v>4.9552150578015434E-7</v>
      </c>
      <c r="L59" s="16">
        <f t="shared" si="11"/>
        <v>1.7234237274196109E-6</v>
      </c>
      <c r="M59" s="16">
        <f t="shared" si="11"/>
        <v>9.1896458292348928E-7</v>
      </c>
      <c r="N59" s="16">
        <f t="shared" si="11"/>
        <v>2.3921737887517558E-7</v>
      </c>
      <c r="O59" s="16">
        <f t="shared" si="11"/>
        <v>9.6842929541406793E-8</v>
      </c>
      <c r="P59" s="16">
        <f t="shared" si="11"/>
        <v>4.007628304443512E-7</v>
      </c>
      <c r="Q59" s="16">
        <f t="shared" si="11"/>
        <v>2.220501951276529E-8</v>
      </c>
      <c r="R59" s="16">
        <f t="shared" si="11"/>
        <v>1.5263731664047727E-7</v>
      </c>
      <c r="S59" s="16">
        <f t="shared" si="11"/>
        <v>1.9382139385776975E-6</v>
      </c>
      <c r="T59" s="16">
        <f t="shared" si="11"/>
        <v>1.3477176157788216E-7</v>
      </c>
      <c r="U59" s="16">
        <f t="shared" si="11"/>
        <v>2.8948435966366832E-7</v>
      </c>
      <c r="V59" s="17">
        <f t="shared" si="11"/>
        <v>4.3271844177296908E-4</v>
      </c>
      <c r="W59" s="16">
        <f t="shared" si="11"/>
        <v>2.3211312799910948E-8</v>
      </c>
      <c r="X59" s="16">
        <f t="shared" si="11"/>
        <v>5.8071112354360806E-8</v>
      </c>
      <c r="Y59" s="16">
        <f t="shared" si="11"/>
        <v>7.9476526310658172E-7</v>
      </c>
      <c r="Z59" s="16">
        <f t="shared" si="11"/>
        <v>8.9400625033337068E-10</v>
      </c>
      <c r="AA59" s="16">
        <f t="shared" si="11"/>
        <v>1.1623670242891675E-7</v>
      </c>
      <c r="AB59" s="16">
        <f t="shared" si="11"/>
        <v>5.8286170856905835E-8</v>
      </c>
      <c r="AC59" s="16">
        <f t="shared" si="11"/>
        <v>5.6362987956872036E-10</v>
      </c>
      <c r="AD59" s="16">
        <f t="shared" si="11"/>
        <v>1.4423691406163707E-6</v>
      </c>
      <c r="AE59" s="16">
        <f t="shared" si="11"/>
        <v>1.191154406247597E-7</v>
      </c>
      <c r="AF59" s="16">
        <f t="shared" si="11"/>
        <v>6.3318830565714186E-8</v>
      </c>
      <c r="AG59" s="16">
        <f t="shared" si="11"/>
        <v>3.0648244035128007E-8</v>
      </c>
      <c r="AH59" s="16">
        <f t="shared" si="11"/>
        <v>1.5428445388508942E-6</v>
      </c>
      <c r="AI59" s="16">
        <f t="shared" si="11"/>
        <v>1.8408607394798748E-9</v>
      </c>
      <c r="AJ59" s="16">
        <f t="shared" si="11"/>
        <v>2.8763558992591182E-7</v>
      </c>
      <c r="AK59" s="16">
        <f t="shared" si="11"/>
        <v>2.3009279358423119E-7</v>
      </c>
      <c r="AL59" s="16">
        <f t="shared" si="11"/>
        <v>4.1853770636620733E-9</v>
      </c>
      <c r="AM59" s="16">
        <f t="shared" si="11"/>
        <v>1.5256453306119404E-7</v>
      </c>
      <c r="AN59" s="18">
        <f t="shared" si="11"/>
        <v>8.8375208228787499E-8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7.8179918706346614E-9</v>
      </c>
      <c r="E60" s="17">
        <f t="shared" si="12"/>
        <v>3.1628068344426283E-4</v>
      </c>
      <c r="F60" s="16">
        <f t="shared" si="12"/>
        <v>4.3979723925775752E-7</v>
      </c>
      <c r="G60" s="16">
        <f t="shared" si="12"/>
        <v>3.3042918828711262E-9</v>
      </c>
      <c r="H60" s="16">
        <f t="shared" si="12"/>
        <v>1.2345339809906207E-7</v>
      </c>
      <c r="I60" s="16">
        <f t="shared" si="12"/>
        <v>2.2883108095661359E-7</v>
      </c>
      <c r="J60" s="16">
        <f t="shared" si="12"/>
        <v>5.5912308808318999E-8</v>
      </c>
      <c r="K60" s="16">
        <f t="shared" si="12"/>
        <v>1.2201199678766778E-7</v>
      </c>
      <c r="L60" s="16">
        <f t="shared" si="12"/>
        <v>8.8679628391302247E-8</v>
      </c>
      <c r="M60" s="16">
        <f t="shared" si="12"/>
        <v>1.9027388354516891E-7</v>
      </c>
      <c r="N60" s="16">
        <f t="shared" si="12"/>
        <v>2.6033490925422479E-7</v>
      </c>
      <c r="O60" s="16">
        <f t="shared" si="12"/>
        <v>7.8237950854187526E-7</v>
      </c>
      <c r="P60" s="16">
        <f t="shared" si="12"/>
        <v>3.8630820253310969E-9</v>
      </c>
      <c r="Q60" s="16">
        <f t="shared" si="12"/>
        <v>8.9237113162956996E-9</v>
      </c>
      <c r="R60" s="16">
        <f t="shared" si="12"/>
        <v>5.2769339602173635E-8</v>
      </c>
      <c r="S60" s="16">
        <f t="shared" si="12"/>
        <v>1.8860572768856698E-7</v>
      </c>
      <c r="T60" s="16">
        <f t="shared" si="12"/>
        <v>5.5076011721076556E-7</v>
      </c>
      <c r="U60" s="16">
        <f t="shared" si="12"/>
        <v>8.6284738914457739E-7</v>
      </c>
      <c r="V60" s="16">
        <f t="shared" si="12"/>
        <v>1.2073175348668359E-8</v>
      </c>
      <c r="W60" s="16">
        <f t="shared" si="12"/>
        <v>3.2366418208954764E-8</v>
      </c>
      <c r="X60" s="16">
        <f t="shared" si="12"/>
        <v>1.9733245049602234E-8</v>
      </c>
      <c r="Y60" s="16">
        <f t="shared" si="12"/>
        <v>1.1406641959441287E-6</v>
      </c>
      <c r="Z60" s="16">
        <f t="shared" si="12"/>
        <v>3.254806696328861E-7</v>
      </c>
      <c r="AA60" s="16">
        <f t="shared" si="12"/>
        <v>6.9824830992677099E-7</v>
      </c>
      <c r="AB60" s="16">
        <f t="shared" si="12"/>
        <v>6.2472479766876533E-10</v>
      </c>
      <c r="AC60" s="16">
        <f t="shared" si="12"/>
        <v>2.1879754512264663E-7</v>
      </c>
      <c r="AD60" s="16">
        <f t="shared" si="12"/>
        <v>4.7002917515584656E-9</v>
      </c>
      <c r="AE60" s="16">
        <f t="shared" si="12"/>
        <v>1.5768920810074884E-7</v>
      </c>
      <c r="AF60" s="16">
        <f t="shared" si="12"/>
        <v>1.4832676829497682E-6</v>
      </c>
      <c r="AG60" s="16">
        <f t="shared" si="12"/>
        <v>1.225184454813213E-7</v>
      </c>
      <c r="AH60" s="16">
        <f t="shared" si="12"/>
        <v>3.3021546021513895E-7</v>
      </c>
      <c r="AI60" s="16">
        <f t="shared" si="12"/>
        <v>1.0779923361439651E-7</v>
      </c>
      <c r="AJ60" s="16">
        <f t="shared" si="12"/>
        <v>1.114664324390011E-7</v>
      </c>
      <c r="AK60" s="16">
        <f t="shared" si="12"/>
        <v>4.1586476070934528E-8</v>
      </c>
      <c r="AL60" s="16">
        <f t="shared" si="12"/>
        <v>9.1059396641044436E-8</v>
      </c>
      <c r="AM60" s="16">
        <f t="shared" si="12"/>
        <v>7.7887571360693464E-7</v>
      </c>
      <c r="AN60" s="18">
        <f t="shared" si="12"/>
        <v>3.4288585909411598E-7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1.3968863432467236E-6</v>
      </c>
      <c r="E61" s="16">
        <f t="shared" si="13"/>
        <v>2.8016752569534378E-8</v>
      </c>
      <c r="F61" s="16">
        <f t="shared" si="13"/>
        <v>2.9947493360975113E-8</v>
      </c>
      <c r="G61" s="16">
        <f t="shared" si="13"/>
        <v>2.4423354133241516E-7</v>
      </c>
      <c r="H61" s="16">
        <f t="shared" si="13"/>
        <v>5.9884323827847598E-7</v>
      </c>
      <c r="I61" s="16">
        <f t="shared" si="13"/>
        <v>1.356792793170813E-8</v>
      </c>
      <c r="J61" s="16">
        <f t="shared" si="13"/>
        <v>4.2460836220614262E-9</v>
      </c>
      <c r="K61" s="16">
        <f t="shared" si="13"/>
        <v>8.9406266289934797E-8</v>
      </c>
      <c r="L61" s="16">
        <f t="shared" si="13"/>
        <v>1.6380491135287857E-6</v>
      </c>
      <c r="M61" s="16">
        <f t="shared" si="13"/>
        <v>3.7599485249836024E-8</v>
      </c>
      <c r="N61" s="16">
        <f t="shared" si="13"/>
        <v>1.1366199095142396E-6</v>
      </c>
      <c r="O61" s="16">
        <f t="shared" si="13"/>
        <v>5.0441360867170934E-8</v>
      </c>
      <c r="P61" s="16">
        <f t="shared" si="13"/>
        <v>6.8320821687835586E-8</v>
      </c>
      <c r="Q61" s="16">
        <f t="shared" si="13"/>
        <v>1.132754014628123E-7</v>
      </c>
      <c r="R61" s="16">
        <f t="shared" si="13"/>
        <v>1.6404379516561975E-7</v>
      </c>
      <c r="S61" s="16">
        <f t="shared" si="13"/>
        <v>2.3647868838056371E-7</v>
      </c>
      <c r="T61" s="16">
        <f t="shared" si="13"/>
        <v>4.2668699429099191E-8</v>
      </c>
      <c r="U61" s="16">
        <f t="shared" si="13"/>
        <v>2.0336069631612317E-9</v>
      </c>
      <c r="V61" s="16">
        <f t="shared" si="13"/>
        <v>1.4764032830228303E-8</v>
      </c>
      <c r="W61" s="17">
        <f t="shared" si="13"/>
        <v>2.7726942851735264E-4</v>
      </c>
      <c r="X61" s="16">
        <f t="shared" si="13"/>
        <v>2.0465514444120927E-7</v>
      </c>
      <c r="Y61" s="16">
        <f t="shared" si="13"/>
        <v>7.629022228404399E-8</v>
      </c>
      <c r="Z61" s="16">
        <f t="shared" si="13"/>
        <v>9.4790652290729262E-8</v>
      </c>
      <c r="AA61" s="16">
        <f t="shared" si="13"/>
        <v>2.7166191121931578E-8</v>
      </c>
      <c r="AB61" s="16">
        <f t="shared" si="13"/>
        <v>9.7734897840154862E-7</v>
      </c>
      <c r="AC61" s="16">
        <f t="shared" si="13"/>
        <v>4.35376367539178E-8</v>
      </c>
      <c r="AD61" s="16">
        <f t="shared" si="13"/>
        <v>2.2082508141376402E-8</v>
      </c>
      <c r="AE61" s="16">
        <f t="shared" si="13"/>
        <v>1.6328315573035428E-6</v>
      </c>
      <c r="AF61" s="16">
        <f t="shared" si="13"/>
        <v>1.031083199656252E-7</v>
      </c>
      <c r="AG61" s="16">
        <f t="shared" si="13"/>
        <v>1.1982490452160355E-7</v>
      </c>
      <c r="AH61" s="16">
        <f t="shared" si="13"/>
        <v>9.7904522247162985E-8</v>
      </c>
      <c r="AI61" s="16">
        <f t="shared" si="13"/>
        <v>7.1535153633625241E-7</v>
      </c>
      <c r="AJ61" s="16">
        <f t="shared" si="13"/>
        <v>1.2961542952590385E-8</v>
      </c>
      <c r="AK61" s="16">
        <f t="shared" si="13"/>
        <v>1.1504590718316877E-7</v>
      </c>
      <c r="AL61" s="16">
        <f t="shared" si="13"/>
        <v>1.7253439214112444E-7</v>
      </c>
      <c r="AM61" s="16">
        <f t="shared" si="13"/>
        <v>7.0170501486770594E-8</v>
      </c>
      <c r="AN61" s="18">
        <f t="shared" si="13"/>
        <v>6.1523074805002756E-7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6.0324269127964603E-6</v>
      </c>
      <c r="E62" s="16">
        <f t="shared" si="14"/>
        <v>5.6596397486936588E-6</v>
      </c>
      <c r="F62" s="17">
        <f t="shared" si="14"/>
        <v>4.0779196995756727E-3</v>
      </c>
      <c r="G62" s="16">
        <f t="shared" si="14"/>
        <v>4.8336192126068798E-7</v>
      </c>
      <c r="H62" s="16">
        <f t="shared" si="14"/>
        <v>2.3954158992080164E-8</v>
      </c>
      <c r="I62" s="16">
        <f t="shared" si="14"/>
        <v>2.9322696448274981E-6</v>
      </c>
      <c r="J62" s="16">
        <f t="shared" si="14"/>
        <v>1.0969527530122454E-6</v>
      </c>
      <c r="K62" s="16">
        <f t="shared" si="14"/>
        <v>4.5723013290515397E-6</v>
      </c>
      <c r="L62" s="16">
        <f t="shared" si="14"/>
        <v>3.8316400831641386E-6</v>
      </c>
      <c r="M62" s="16">
        <f t="shared" si="14"/>
        <v>1.805297340026345E-9</v>
      </c>
      <c r="N62" s="16">
        <f t="shared" si="14"/>
        <v>6.0697594431795007E-7</v>
      </c>
      <c r="O62" s="16">
        <f t="shared" si="14"/>
        <v>9.3424052335335811E-6</v>
      </c>
      <c r="P62" s="16">
        <f t="shared" si="14"/>
        <v>5.9090038968149101E-7</v>
      </c>
      <c r="Q62" s="16">
        <f t="shared" si="14"/>
        <v>1.6617346838235253E-5</v>
      </c>
      <c r="R62" s="16">
        <f t="shared" si="14"/>
        <v>5.1366645876883403E-6</v>
      </c>
      <c r="S62" s="16">
        <f t="shared" si="14"/>
        <v>1.2586296385915555E-5</v>
      </c>
      <c r="T62" s="16">
        <f t="shared" si="14"/>
        <v>7.0826112368351239E-6</v>
      </c>
      <c r="U62" s="16">
        <f t="shared" si="14"/>
        <v>1.0174387145149183E-5</v>
      </c>
      <c r="V62" s="16">
        <f t="shared" si="14"/>
        <v>5.9970191114374535E-6</v>
      </c>
      <c r="W62" s="16">
        <f t="shared" si="14"/>
        <v>4.481566669606101E-7</v>
      </c>
      <c r="X62" s="16">
        <f t="shared" si="14"/>
        <v>5.1447322106726939E-6</v>
      </c>
      <c r="Y62" s="16">
        <f t="shared" si="14"/>
        <v>1.9649269743819346E-6</v>
      </c>
      <c r="Z62" s="16">
        <f t="shared" si="14"/>
        <v>1.3419492131246902E-6</v>
      </c>
      <c r="AA62" s="16">
        <f t="shared" si="14"/>
        <v>5.34694533750066E-7</v>
      </c>
      <c r="AB62" s="16">
        <f t="shared" si="14"/>
        <v>1.2270524928618136E-6</v>
      </c>
      <c r="AC62" s="16">
        <f t="shared" si="14"/>
        <v>3.3053920925106188E-6</v>
      </c>
      <c r="AD62" s="16">
        <f t="shared" si="14"/>
        <v>1.7998938224780728E-6</v>
      </c>
      <c r="AE62" s="16">
        <f t="shared" si="14"/>
        <v>1.0271387932115379E-6</v>
      </c>
      <c r="AF62" s="16">
        <f t="shared" si="14"/>
        <v>9.3337796763309439E-7</v>
      </c>
      <c r="AG62" s="16">
        <f t="shared" si="14"/>
        <v>2.082174389612251E-6</v>
      </c>
      <c r="AH62" s="16">
        <f t="shared" si="14"/>
        <v>1.2651209312253119E-7</v>
      </c>
      <c r="AI62" s="16">
        <f t="shared" si="14"/>
        <v>4.60809705359906E-6</v>
      </c>
      <c r="AJ62" s="16">
        <f t="shared" si="14"/>
        <v>3.5021593278272963E-7</v>
      </c>
      <c r="AK62" s="16">
        <f t="shared" si="14"/>
        <v>2.0136076571132519E-6</v>
      </c>
      <c r="AL62" s="16">
        <f t="shared" si="14"/>
        <v>6.5716486349440851E-6</v>
      </c>
      <c r="AM62" s="16">
        <f t="shared" si="14"/>
        <v>3.156510713719178E-6</v>
      </c>
      <c r="AN62" s="18">
        <f t="shared" si="14"/>
        <v>4.4013043148061669E-6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3.3817390544377067E-7</v>
      </c>
      <c r="E63" s="16">
        <f t="shared" si="15"/>
        <v>1.4804052333552716E-5</v>
      </c>
      <c r="F63" s="16">
        <f t="shared" si="15"/>
        <v>4.6656097228388889E-6</v>
      </c>
      <c r="G63" s="16">
        <f t="shared" si="15"/>
        <v>6.5855364539750322E-6</v>
      </c>
      <c r="H63" s="16">
        <f t="shared" si="15"/>
        <v>2.7426199473966477E-5</v>
      </c>
      <c r="I63" s="16">
        <f t="shared" si="15"/>
        <v>5.1531833380900622E-7</v>
      </c>
      <c r="J63" s="16">
        <f t="shared" si="15"/>
        <v>1.9261486506815723E-5</v>
      </c>
      <c r="K63" s="16">
        <f t="shared" si="15"/>
        <v>7.9258502260456444E-6</v>
      </c>
      <c r="L63" s="16">
        <f t="shared" si="15"/>
        <v>9.2068988386013556E-7</v>
      </c>
      <c r="M63" s="16">
        <f t="shared" si="15"/>
        <v>2.3445337047194469E-6</v>
      </c>
      <c r="N63" s="16">
        <f t="shared" si="15"/>
        <v>1.4426714896424427E-7</v>
      </c>
      <c r="O63" s="16">
        <f t="shared" si="15"/>
        <v>2.7383858840190854E-7</v>
      </c>
      <c r="P63" s="16">
        <f t="shared" si="15"/>
        <v>1.0136456125346942E-5</v>
      </c>
      <c r="Q63" s="16">
        <f t="shared" si="15"/>
        <v>6.5646556150525186E-7</v>
      </c>
      <c r="R63" s="16">
        <f t="shared" si="15"/>
        <v>4.1200198994216359E-6</v>
      </c>
      <c r="S63" s="16">
        <f t="shared" si="15"/>
        <v>2.2234204710883801E-5</v>
      </c>
      <c r="T63" s="16">
        <f t="shared" si="15"/>
        <v>1.7913174532471123E-5</v>
      </c>
      <c r="U63" s="16">
        <f t="shared" si="15"/>
        <v>8.4043566067262646E-6</v>
      </c>
      <c r="V63" s="16">
        <f t="shared" si="15"/>
        <v>2.1255989225000791E-6</v>
      </c>
      <c r="W63" s="16">
        <f t="shared" si="15"/>
        <v>1.5436922229327731E-6</v>
      </c>
      <c r="X63" s="16">
        <f t="shared" si="15"/>
        <v>1.0995746464086988E-5</v>
      </c>
      <c r="Y63" s="16">
        <f t="shared" si="15"/>
        <v>1.1610015627565052E-8</v>
      </c>
      <c r="Z63" s="16">
        <f t="shared" si="15"/>
        <v>2.3118548155128838E-10</v>
      </c>
      <c r="AA63" s="16">
        <f t="shared" si="15"/>
        <v>8.8573482940363461E-6</v>
      </c>
      <c r="AB63" s="16">
        <f t="shared" si="15"/>
        <v>3.5369261925755628E-6</v>
      </c>
      <c r="AC63" s="16">
        <f t="shared" si="15"/>
        <v>2.1093371446477804E-7</v>
      </c>
      <c r="AD63" s="16">
        <f t="shared" si="15"/>
        <v>8.5669559418600506E-6</v>
      </c>
      <c r="AE63" s="16">
        <f t="shared" si="15"/>
        <v>1.5734843530566827E-6</v>
      </c>
      <c r="AF63" s="16">
        <f t="shared" si="15"/>
        <v>9.0122257538298276E-7</v>
      </c>
      <c r="AG63" s="16">
        <f t="shared" si="15"/>
        <v>5.0761847803381161E-6</v>
      </c>
      <c r="AH63" s="16">
        <f t="shared" si="15"/>
        <v>1.1382219824059357E-6</v>
      </c>
      <c r="AI63" s="16">
        <f t="shared" si="15"/>
        <v>1.680952714007463E-7</v>
      </c>
      <c r="AJ63" s="16">
        <f t="shared" si="15"/>
        <v>3.7794503159492968E-8</v>
      </c>
      <c r="AK63" s="16">
        <f t="shared" si="15"/>
        <v>3.6387564834477738E-6</v>
      </c>
      <c r="AL63" s="16">
        <f t="shared" si="15"/>
        <v>4.4180722977644378E-7</v>
      </c>
      <c r="AM63" s="17">
        <f t="shared" si="15"/>
        <v>6.0486432629191416E-3</v>
      </c>
      <c r="AN63" s="18">
        <f t="shared" si="15"/>
        <v>9.5879847701087963E-6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4.34758031293202E-7</v>
      </c>
      <c r="E64" s="16">
        <f t="shared" si="16"/>
        <v>4.119084907676592E-7</v>
      </c>
      <c r="F64" s="16">
        <f t="shared" si="16"/>
        <v>1.3208462048684633E-7</v>
      </c>
      <c r="G64" s="16">
        <f t="shared" si="16"/>
        <v>6.1727369529783E-7</v>
      </c>
      <c r="H64" s="16">
        <f t="shared" si="16"/>
        <v>1.5854761868660108E-6</v>
      </c>
      <c r="I64" s="16">
        <f t="shared" si="16"/>
        <v>2.7707606972887532E-7</v>
      </c>
      <c r="J64" s="16">
        <f t="shared" si="16"/>
        <v>1.5195803498643334E-6</v>
      </c>
      <c r="K64" s="16">
        <f t="shared" si="16"/>
        <v>4.8795745366165106E-7</v>
      </c>
      <c r="L64" s="16">
        <f t="shared" si="16"/>
        <v>1.766285520571799E-6</v>
      </c>
      <c r="M64" s="16">
        <f t="shared" si="16"/>
        <v>2.8239732717480413E-8</v>
      </c>
      <c r="N64" s="16">
        <f t="shared" si="16"/>
        <v>4.8023868385262168E-7</v>
      </c>
      <c r="O64" s="16">
        <f t="shared" si="16"/>
        <v>1.0663925343638687E-7</v>
      </c>
      <c r="P64" s="16">
        <f t="shared" si="16"/>
        <v>6.9302106785778868E-8</v>
      </c>
      <c r="Q64" s="16">
        <f t="shared" si="16"/>
        <v>5.5672674073243429E-8</v>
      </c>
      <c r="R64" s="16">
        <f t="shared" si="16"/>
        <v>1.5717945455088338E-8</v>
      </c>
      <c r="S64" s="16">
        <f t="shared" si="16"/>
        <v>4.7363274353913053E-7</v>
      </c>
      <c r="T64" s="16">
        <f t="shared" si="16"/>
        <v>3.7673097402721797E-7</v>
      </c>
      <c r="U64" s="16">
        <f t="shared" si="16"/>
        <v>1.6081529661802148E-9</v>
      </c>
      <c r="V64" s="16">
        <f t="shared" si="16"/>
        <v>8.3869818721529048E-10</v>
      </c>
      <c r="W64" s="16">
        <f t="shared" si="16"/>
        <v>1.3877733570482612E-7</v>
      </c>
      <c r="X64" s="16">
        <f t="shared" si="16"/>
        <v>3.7061716467286802E-8</v>
      </c>
      <c r="Y64" s="16">
        <f t="shared" si="16"/>
        <v>5.4963220266546066E-7</v>
      </c>
      <c r="Z64" s="17">
        <f t="shared" si="16"/>
        <v>4.0460128894778279E-4</v>
      </c>
      <c r="AA64" s="16">
        <f t="shared" si="16"/>
        <v>8.323726940094453E-8</v>
      </c>
      <c r="AB64" s="16">
        <f t="shared" si="16"/>
        <v>2.8113290864815273E-7</v>
      </c>
      <c r="AC64" s="16">
        <f t="shared" si="16"/>
        <v>1.2322529032309901E-6</v>
      </c>
      <c r="AD64" s="16">
        <f t="shared" si="16"/>
        <v>4.2166351985270383E-8</v>
      </c>
      <c r="AE64" s="16">
        <f t="shared" si="16"/>
        <v>1.6565568819716496E-7</v>
      </c>
      <c r="AF64" s="16">
        <f t="shared" si="16"/>
        <v>4.1811578533185422E-7</v>
      </c>
      <c r="AG64" s="16">
        <f t="shared" si="16"/>
        <v>1.1291995497243316E-7</v>
      </c>
      <c r="AH64" s="16">
        <f t="shared" si="16"/>
        <v>2.6308183593960088E-8</v>
      </c>
      <c r="AI64" s="16">
        <f t="shared" si="16"/>
        <v>1.3438531934652093E-10</v>
      </c>
      <c r="AJ64" s="16">
        <f t="shared" si="16"/>
        <v>1.658631904319288E-6</v>
      </c>
      <c r="AK64" s="16">
        <f t="shared" si="16"/>
        <v>5.675115893958081E-9</v>
      </c>
      <c r="AL64" s="16">
        <f t="shared" si="16"/>
        <v>3.14784446932197E-8</v>
      </c>
      <c r="AM64" s="16">
        <f t="shared" si="16"/>
        <v>1.6554961019654278E-11</v>
      </c>
      <c r="AN64" s="18">
        <f t="shared" si="16"/>
        <v>1.3740092894042706E-6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2.6766582772050464E-8</v>
      </c>
      <c r="E65" s="16">
        <f t="shared" si="17"/>
        <v>5.1773202877909949E-7</v>
      </c>
      <c r="F65" s="16">
        <f t="shared" si="17"/>
        <v>1.2627688646958392E-7</v>
      </c>
      <c r="G65" s="16">
        <f t="shared" si="17"/>
        <v>1.2623205352083388E-6</v>
      </c>
      <c r="H65" s="16">
        <f t="shared" si="17"/>
        <v>5.1546656448654335E-8</v>
      </c>
      <c r="I65" s="16">
        <f t="shared" si="17"/>
        <v>2.5279211243123514E-6</v>
      </c>
      <c r="J65" s="16">
        <f t="shared" si="17"/>
        <v>5.6370304331852737E-8</v>
      </c>
      <c r="K65" s="16">
        <f t="shared" si="17"/>
        <v>3.2071232203340924E-6</v>
      </c>
      <c r="L65" s="16">
        <f t="shared" si="17"/>
        <v>1.7903498783266334E-6</v>
      </c>
      <c r="M65" s="16">
        <f t="shared" si="17"/>
        <v>2.7311240166122624E-6</v>
      </c>
      <c r="N65" s="16">
        <f t="shared" si="17"/>
        <v>2.4494256945325977E-9</v>
      </c>
      <c r="O65" s="16">
        <f t="shared" si="17"/>
        <v>7.8556990246186101E-6</v>
      </c>
      <c r="P65" s="16">
        <f t="shared" si="17"/>
        <v>4.2707471708024835E-6</v>
      </c>
      <c r="Q65" s="16">
        <f t="shared" si="17"/>
        <v>6.3615837688323687E-7</v>
      </c>
      <c r="R65" s="16">
        <f t="shared" si="17"/>
        <v>2.9341601398591907E-7</v>
      </c>
      <c r="S65" s="16">
        <f t="shared" si="17"/>
        <v>4.7540166409521353E-7</v>
      </c>
      <c r="T65" s="16">
        <f t="shared" si="17"/>
        <v>4.7674791555771144E-8</v>
      </c>
      <c r="U65" s="16">
        <f t="shared" si="17"/>
        <v>5.4371771880072701E-6</v>
      </c>
      <c r="V65" s="16">
        <f t="shared" si="17"/>
        <v>9.7956820821091458E-7</v>
      </c>
      <c r="W65" s="16">
        <f t="shared" si="17"/>
        <v>6.9820727455592198E-8</v>
      </c>
      <c r="X65" s="16">
        <f t="shared" si="17"/>
        <v>2.4859149761691278E-6</v>
      </c>
      <c r="Y65" s="16">
        <f t="shared" si="17"/>
        <v>6.8765997110233911E-8</v>
      </c>
      <c r="Z65" s="16">
        <f t="shared" si="17"/>
        <v>6.0962083280310233E-6</v>
      </c>
      <c r="AA65" s="16">
        <f t="shared" si="17"/>
        <v>5.3386765464001054E-7</v>
      </c>
      <c r="AB65" s="16">
        <f t="shared" si="17"/>
        <v>8.3874921531268584E-7</v>
      </c>
      <c r="AC65" s="16">
        <f t="shared" si="17"/>
        <v>9.4175859740622268E-7</v>
      </c>
      <c r="AD65" s="16">
        <f t="shared" si="17"/>
        <v>3.8491799996175239E-10</v>
      </c>
      <c r="AE65" s="16">
        <f t="shared" si="17"/>
        <v>4.2910461929203122E-6</v>
      </c>
      <c r="AF65" s="16">
        <f t="shared" si="17"/>
        <v>2.4367112770784552E-6</v>
      </c>
      <c r="AG65" s="16">
        <f t="shared" si="17"/>
        <v>2.0732472173000521E-7</v>
      </c>
      <c r="AH65" s="16">
        <f t="shared" si="17"/>
        <v>1.1494746053101134E-6</v>
      </c>
      <c r="AI65" s="16">
        <f t="shared" si="17"/>
        <v>2.9468701799419627E-7</v>
      </c>
      <c r="AJ65" s="17">
        <f t="shared" si="17"/>
        <v>1.4870316409382465E-3</v>
      </c>
      <c r="AK65" s="16">
        <f t="shared" si="17"/>
        <v>1.138591715831379E-6</v>
      </c>
      <c r="AL65" s="16">
        <f t="shared" si="17"/>
        <v>5.2084215465383233E-7</v>
      </c>
      <c r="AM65" s="16">
        <f t="shared" si="17"/>
        <v>9.1465596192618925E-9</v>
      </c>
      <c r="AN65" s="18">
        <f t="shared" si="17"/>
        <v>5.4527339306255649E-7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1.2674511966235139E-8</v>
      </c>
      <c r="E66" s="16">
        <f t="shared" si="18"/>
        <v>3.7343205175345147E-10</v>
      </c>
      <c r="F66" s="16">
        <f t="shared" si="18"/>
        <v>4.2443873716120076E-9</v>
      </c>
      <c r="G66" s="17">
        <f t="shared" si="18"/>
        <v>3.5822310226519322E-5</v>
      </c>
      <c r="H66" s="16">
        <f t="shared" si="18"/>
        <v>4.0826127192189184E-8</v>
      </c>
      <c r="I66" s="16">
        <f t="shared" si="18"/>
        <v>1.0735286084420009E-9</v>
      </c>
      <c r="J66" s="16">
        <f t="shared" si="18"/>
        <v>1.0308786571502291E-8</v>
      </c>
      <c r="K66" s="16">
        <f t="shared" si="18"/>
        <v>1.2301710188050365E-8</v>
      </c>
      <c r="L66" s="16">
        <f t="shared" si="18"/>
        <v>3.3516382083059448E-9</v>
      </c>
      <c r="M66" s="16">
        <f t="shared" si="18"/>
        <v>3.4497408459528369E-8</v>
      </c>
      <c r="N66" s="16">
        <f t="shared" si="18"/>
        <v>2.5011640852072592E-8</v>
      </c>
      <c r="O66" s="16">
        <f t="shared" si="18"/>
        <v>9.8770371209716176E-9</v>
      </c>
      <c r="P66" s="16">
        <f t="shared" si="18"/>
        <v>2.9458692482871573E-8</v>
      </c>
      <c r="Q66" s="16">
        <f t="shared" si="18"/>
        <v>8.640274662193655E-8</v>
      </c>
      <c r="R66" s="16">
        <f t="shared" si="18"/>
        <v>3.8754926921506554E-8</v>
      </c>
      <c r="S66" s="16">
        <f t="shared" si="18"/>
        <v>1.4987818719103688E-9</v>
      </c>
      <c r="T66" s="16">
        <f t="shared" si="18"/>
        <v>3.439901727724214E-8</v>
      </c>
      <c r="U66" s="16">
        <f t="shared" si="18"/>
        <v>2.1004118849203891E-8</v>
      </c>
      <c r="V66" s="16">
        <f t="shared" si="18"/>
        <v>4.229503945225309E-8</v>
      </c>
      <c r="W66" s="16">
        <f t="shared" si="18"/>
        <v>3.2014904007835043E-8</v>
      </c>
      <c r="X66" s="16">
        <f t="shared" si="18"/>
        <v>4.5048832762543583E-9</v>
      </c>
      <c r="Y66" s="16">
        <f t="shared" si="18"/>
        <v>3.6444918077505234E-9</v>
      </c>
      <c r="Z66" s="16">
        <f t="shared" si="18"/>
        <v>5.5185816099571505E-8</v>
      </c>
      <c r="AA66" s="16">
        <f t="shared" si="18"/>
        <v>2.6433469092081004E-8</v>
      </c>
      <c r="AB66" s="16">
        <f t="shared" si="18"/>
        <v>1.352468844903817E-7</v>
      </c>
      <c r="AC66" s="16">
        <f t="shared" si="18"/>
        <v>6.2922511634777198E-8</v>
      </c>
      <c r="AD66" s="16">
        <f t="shared" si="18"/>
        <v>1.4138641712814302E-8</v>
      </c>
      <c r="AE66" s="16">
        <f t="shared" si="18"/>
        <v>1.8734490916030275E-10</v>
      </c>
      <c r="AF66" s="16">
        <f t="shared" si="18"/>
        <v>7.4144575545347651E-9</v>
      </c>
      <c r="AG66" s="16">
        <f t="shared" si="18"/>
        <v>4.7970145313422819E-8</v>
      </c>
      <c r="AH66" s="16">
        <f t="shared" si="18"/>
        <v>3.6795203637434745E-8</v>
      </c>
      <c r="AI66" s="16">
        <f t="shared" si="18"/>
        <v>2.2150636172630024E-8</v>
      </c>
      <c r="AJ66" s="16">
        <f t="shared" si="18"/>
        <v>3.0717800534855408E-8</v>
      </c>
      <c r="AK66" s="16">
        <f t="shared" si="18"/>
        <v>1.8849105549252272E-7</v>
      </c>
      <c r="AL66" s="16">
        <f t="shared" si="18"/>
        <v>3.3132565861085627E-8</v>
      </c>
      <c r="AM66" s="16">
        <f t="shared" si="18"/>
        <v>3.9129868332021051E-8</v>
      </c>
      <c r="AN66" s="18">
        <f t="shared" si="18"/>
        <v>1.1309017276318073E-8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3.3650629788100874E-6</v>
      </c>
      <c r="E67" s="16">
        <f t="shared" si="19"/>
        <v>1.1794353567269487E-8</v>
      </c>
      <c r="F67" s="16">
        <f t="shared" si="19"/>
        <v>1.4080654222233239E-7</v>
      </c>
      <c r="G67" s="16">
        <f t="shared" si="19"/>
        <v>7.9980610480099889E-7</v>
      </c>
      <c r="H67" s="16">
        <f t="shared" si="19"/>
        <v>4.7077092680018959E-7</v>
      </c>
      <c r="I67" s="16">
        <f t="shared" si="19"/>
        <v>6.5941384259303351E-7</v>
      </c>
      <c r="J67" s="16">
        <f t="shared" si="19"/>
        <v>1.0651914090030766E-7</v>
      </c>
      <c r="K67" s="16">
        <f t="shared" si="19"/>
        <v>1.8835807874944044E-6</v>
      </c>
      <c r="L67" s="16">
        <f t="shared" si="19"/>
        <v>1.8933770855421419E-6</v>
      </c>
      <c r="M67" s="16">
        <f t="shared" si="19"/>
        <v>1.2706784375523821E-7</v>
      </c>
      <c r="N67" s="16">
        <f t="shared" si="19"/>
        <v>1.0237401225715222E-6</v>
      </c>
      <c r="O67" s="16">
        <f t="shared" si="19"/>
        <v>1.2279304011825513E-8</v>
      </c>
      <c r="P67" s="17">
        <f t="shared" si="19"/>
        <v>9.8193412570826287E-4</v>
      </c>
      <c r="Q67" s="16">
        <f t="shared" si="19"/>
        <v>5.3253734561350473E-7</v>
      </c>
      <c r="R67" s="16">
        <f t="shared" si="19"/>
        <v>1.6730390214280319E-6</v>
      </c>
      <c r="S67" s="16">
        <f t="shared" si="19"/>
        <v>1.7412949705657197E-9</v>
      </c>
      <c r="T67" s="16">
        <f t="shared" si="19"/>
        <v>1.8927457180494493E-6</v>
      </c>
      <c r="U67" s="16">
        <f t="shared" si="19"/>
        <v>3.9809579600149511E-7</v>
      </c>
      <c r="V67" s="16">
        <f t="shared" si="19"/>
        <v>9.0219256564924635E-7</v>
      </c>
      <c r="W67" s="16">
        <f t="shared" si="19"/>
        <v>2.4342560686873753E-7</v>
      </c>
      <c r="X67" s="16">
        <f t="shared" si="19"/>
        <v>6.2932483355368101E-7</v>
      </c>
      <c r="Y67" s="16">
        <f t="shared" si="19"/>
        <v>7.5913577690837024E-7</v>
      </c>
      <c r="Z67" s="16">
        <f t="shared" si="19"/>
        <v>1.6893959189783618E-7</v>
      </c>
      <c r="AA67" s="16">
        <f t="shared" si="19"/>
        <v>3.4638528281268026E-7</v>
      </c>
      <c r="AB67" s="16">
        <f t="shared" si="19"/>
        <v>7.1009055120222468E-7</v>
      </c>
      <c r="AC67" s="16">
        <f t="shared" si="19"/>
        <v>2.374011813317466E-8</v>
      </c>
      <c r="AD67" s="16">
        <f t="shared" si="19"/>
        <v>5.2056291761933598E-7</v>
      </c>
      <c r="AE67" s="16">
        <f t="shared" si="19"/>
        <v>3.2277112367583925E-7</v>
      </c>
      <c r="AF67" s="16">
        <f t="shared" si="19"/>
        <v>6.6945297029523907E-6</v>
      </c>
      <c r="AG67" s="16">
        <f t="shared" si="19"/>
        <v>4.0111971038516609E-7</v>
      </c>
      <c r="AH67" s="16">
        <f t="shared" si="19"/>
        <v>2.6824744186278834E-6</v>
      </c>
      <c r="AI67" s="16">
        <f t="shared" si="19"/>
        <v>6.1713440776815922E-7</v>
      </c>
      <c r="AJ67" s="16">
        <f t="shared" si="19"/>
        <v>2.8166164991935107E-6</v>
      </c>
      <c r="AK67" s="16">
        <f t="shared" si="19"/>
        <v>9.6919256349325057E-7</v>
      </c>
      <c r="AL67" s="16">
        <f t="shared" si="19"/>
        <v>1.0577661574376286E-7</v>
      </c>
      <c r="AM67" s="16">
        <f t="shared" si="19"/>
        <v>1.6380594967968508E-6</v>
      </c>
      <c r="AN67" s="18">
        <f t="shared" si="19"/>
        <v>9.8462386090252569E-7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8.2870885499451402E-7</v>
      </c>
      <c r="E68" s="16">
        <f t="shared" si="20"/>
        <v>4.193828973250316E-7</v>
      </c>
      <c r="F68" s="16">
        <f t="shared" si="20"/>
        <v>4.1713855080824474E-7</v>
      </c>
      <c r="G68" s="16">
        <f t="shared" si="20"/>
        <v>1.7364727253756353E-8</v>
      </c>
      <c r="H68" s="16">
        <f t="shared" si="20"/>
        <v>1.0849815996266812E-6</v>
      </c>
      <c r="I68" s="17">
        <f t="shared" si="20"/>
        <v>5.9015319492369605E-4</v>
      </c>
      <c r="J68" s="16">
        <f t="shared" si="20"/>
        <v>4.6250192070243822E-7</v>
      </c>
      <c r="K68" s="16">
        <f t="shared" si="20"/>
        <v>1.2005367716507495E-8</v>
      </c>
      <c r="L68" s="16">
        <f t="shared" si="20"/>
        <v>1.1338261528190648E-6</v>
      </c>
      <c r="M68" s="16">
        <f t="shared" si="20"/>
        <v>1.632335346982936E-9</v>
      </c>
      <c r="N68" s="16">
        <f t="shared" si="20"/>
        <v>1.6352467323377165E-7</v>
      </c>
      <c r="O68" s="16">
        <f t="shared" si="20"/>
        <v>1.7525683980493324E-8</v>
      </c>
      <c r="P68" s="16">
        <f t="shared" si="20"/>
        <v>3.9247344026704938E-7</v>
      </c>
      <c r="Q68" s="16">
        <f t="shared" si="20"/>
        <v>1.4270984012725473E-8</v>
      </c>
      <c r="R68" s="16">
        <f t="shared" si="20"/>
        <v>9.1649500735102403E-7</v>
      </c>
      <c r="S68" s="16">
        <f t="shared" si="20"/>
        <v>1.4264362041505021E-7</v>
      </c>
      <c r="T68" s="16">
        <f t="shared" si="20"/>
        <v>3.6988729024722436E-7</v>
      </c>
      <c r="U68" s="16">
        <f t="shared" si="20"/>
        <v>2.5825801642163625E-8</v>
      </c>
      <c r="V68" s="16">
        <f t="shared" si="20"/>
        <v>6.8882192609168668E-8</v>
      </c>
      <c r="W68" s="16">
        <f t="shared" si="20"/>
        <v>2.8771022814702051E-8</v>
      </c>
      <c r="X68" s="16">
        <f t="shared" si="20"/>
        <v>3.3397829652038665E-7</v>
      </c>
      <c r="Y68" s="16">
        <f t="shared" si="20"/>
        <v>2.5713902794131391E-6</v>
      </c>
      <c r="Z68" s="16">
        <f t="shared" si="20"/>
        <v>4.0054446072182792E-7</v>
      </c>
      <c r="AA68" s="16">
        <f t="shared" si="20"/>
        <v>8.69107657834706E-8</v>
      </c>
      <c r="AB68" s="16">
        <f t="shared" si="20"/>
        <v>4.1049080671831572E-8</v>
      </c>
      <c r="AC68" s="16">
        <f t="shared" si="20"/>
        <v>1.7984179586864623E-9</v>
      </c>
      <c r="AD68" s="16">
        <f t="shared" si="20"/>
        <v>1.0644902778216867E-6</v>
      </c>
      <c r="AE68" s="17">
        <f t="shared" si="20"/>
        <v>4.8574323533378808E-6</v>
      </c>
      <c r="AF68" s="16">
        <f t="shared" si="20"/>
        <v>1.2195608500947393E-8</v>
      </c>
      <c r="AG68" s="16">
        <f t="shared" si="20"/>
        <v>7.4338096950778021E-7</v>
      </c>
      <c r="AH68" s="16">
        <f t="shared" si="20"/>
        <v>2.4132005816074373E-6</v>
      </c>
      <c r="AI68" s="16">
        <f t="shared" si="20"/>
        <v>2.0273558729607453E-6</v>
      </c>
      <c r="AJ68" s="16">
        <f t="shared" si="20"/>
        <v>9.9584401488495912E-7</v>
      </c>
      <c r="AK68" s="16">
        <f t="shared" si="20"/>
        <v>3.9217250391371268E-7</v>
      </c>
      <c r="AL68" s="16">
        <f t="shared" si="20"/>
        <v>6.7095189188729707E-7</v>
      </c>
      <c r="AM68" s="16">
        <f t="shared" si="20"/>
        <v>4.9665282920840055E-8</v>
      </c>
      <c r="AN68" s="18">
        <f t="shared" si="20"/>
        <v>7.1238888200397116E-7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2.6327769403392654E-7</v>
      </c>
      <c r="E69" s="16">
        <f t="shared" si="21"/>
        <v>8.7922567807556993E-8</v>
      </c>
      <c r="F69" s="16">
        <f t="shared" si="21"/>
        <v>2.5587930942449323E-7</v>
      </c>
      <c r="G69" s="16">
        <f t="shared" si="21"/>
        <v>7.8198389339461111E-8</v>
      </c>
      <c r="H69" s="16">
        <f t="shared" si="21"/>
        <v>1.2012274828187248E-7</v>
      </c>
      <c r="I69" s="16">
        <f t="shared" si="21"/>
        <v>4.7753882714143067E-9</v>
      </c>
      <c r="J69" s="16">
        <f t="shared" si="21"/>
        <v>4.8372902312148417E-7</v>
      </c>
      <c r="K69" s="17">
        <f t="shared" si="21"/>
        <v>2.3129350006863004E-4</v>
      </c>
      <c r="L69" s="16">
        <f t="shared" si="21"/>
        <v>2.5207142918065405E-9</v>
      </c>
      <c r="M69" s="16">
        <f t="shared" si="21"/>
        <v>3.84124855667594E-7</v>
      </c>
      <c r="N69" s="16">
        <f t="shared" si="21"/>
        <v>9.2593926112358045E-8</v>
      </c>
      <c r="O69" s="16">
        <f t="shared" si="21"/>
        <v>1.055292982740458E-6</v>
      </c>
      <c r="P69" s="16">
        <f t="shared" si="21"/>
        <v>4.4208986006275019E-7</v>
      </c>
      <c r="Q69" s="16">
        <f t="shared" si="21"/>
        <v>5.6042224995893605E-7</v>
      </c>
      <c r="R69" s="16">
        <f t="shared" si="21"/>
        <v>1.4747296139946365E-7</v>
      </c>
      <c r="S69" s="16">
        <f t="shared" si="21"/>
        <v>2.0176404430575484E-7</v>
      </c>
      <c r="T69" s="16">
        <f t="shared" si="21"/>
        <v>3.1726328406543247E-7</v>
      </c>
      <c r="U69" s="16">
        <f t="shared" si="21"/>
        <v>9.0019149594172309E-8</v>
      </c>
      <c r="V69" s="16">
        <f t="shared" si="21"/>
        <v>2.6137547662723004E-7</v>
      </c>
      <c r="W69" s="16">
        <f t="shared" si="21"/>
        <v>7.4621691268148021E-8</v>
      </c>
      <c r="X69" s="16">
        <f t="shared" si="21"/>
        <v>1.6194502880208822E-9</v>
      </c>
      <c r="Y69" s="16">
        <f t="shared" si="21"/>
        <v>1.4949838421460757E-7</v>
      </c>
      <c r="Z69" s="16">
        <f t="shared" si="21"/>
        <v>2.7798673249826255E-7</v>
      </c>
      <c r="AA69" s="16">
        <f t="shared" si="21"/>
        <v>7.5011265491881982E-10</v>
      </c>
      <c r="AB69" s="16">
        <f t="shared" si="21"/>
        <v>1.6664432922346488E-6</v>
      </c>
      <c r="AC69" s="16">
        <f t="shared" si="21"/>
        <v>3.3327209331338571E-7</v>
      </c>
      <c r="AD69" s="16">
        <f t="shared" si="21"/>
        <v>6.6406923213324433E-8</v>
      </c>
      <c r="AE69" s="16">
        <f t="shared" si="21"/>
        <v>1.0359950399336304E-7</v>
      </c>
      <c r="AF69" s="16">
        <f t="shared" si="21"/>
        <v>3.0768706590618075E-7</v>
      </c>
      <c r="AG69" s="16">
        <f t="shared" si="21"/>
        <v>3.8212677325462734E-8</v>
      </c>
      <c r="AH69" s="16">
        <f t="shared" si="21"/>
        <v>1.6536663942104437E-10</v>
      </c>
      <c r="AI69" s="16">
        <f t="shared" si="21"/>
        <v>2.0961307596772227E-7</v>
      </c>
      <c r="AJ69" s="16">
        <f t="shared" si="21"/>
        <v>4.9648372805440459E-7</v>
      </c>
      <c r="AK69" s="16">
        <f t="shared" si="21"/>
        <v>8.060281345607599E-8</v>
      </c>
      <c r="AL69" s="16">
        <f t="shared" si="21"/>
        <v>4.8816558342466661E-8</v>
      </c>
      <c r="AM69" s="16">
        <f t="shared" si="21"/>
        <v>3.0023288605481078E-7</v>
      </c>
      <c r="AN69" s="18">
        <f t="shared" si="21"/>
        <v>1.4388008458025088E-10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8.4841435267386518E-7</v>
      </c>
      <c r="E70" s="16">
        <f t="shared" si="22"/>
        <v>3.3405065883248073E-6</v>
      </c>
      <c r="F70" s="16">
        <f t="shared" si="22"/>
        <v>1.0105873582082776E-7</v>
      </c>
      <c r="G70" s="16">
        <f t="shared" si="22"/>
        <v>3.2789275040439321E-6</v>
      </c>
      <c r="H70" s="16">
        <f t="shared" si="22"/>
        <v>5.9900511953116109E-8</v>
      </c>
      <c r="I70" s="16">
        <f t="shared" si="22"/>
        <v>1.3314246498740846E-5</v>
      </c>
      <c r="J70" s="16">
        <f t="shared" si="22"/>
        <v>1.8834591191374915E-6</v>
      </c>
      <c r="K70" s="16">
        <f t="shared" si="22"/>
        <v>2.4905490697301117E-9</v>
      </c>
      <c r="L70" s="16">
        <f t="shared" si="22"/>
        <v>1.2831717034766346E-6</v>
      </c>
      <c r="M70" s="16">
        <f t="shared" si="22"/>
        <v>6.6329126721413002E-6</v>
      </c>
      <c r="N70" s="16">
        <f t="shared" si="22"/>
        <v>7.5807797254986629E-7</v>
      </c>
      <c r="O70" s="17">
        <f t="shared" si="22"/>
        <v>2.499435927421434E-5</v>
      </c>
      <c r="P70" s="16">
        <f t="shared" si="22"/>
        <v>8.8141823823511994E-6</v>
      </c>
      <c r="Q70" s="16">
        <f t="shared" si="22"/>
        <v>2.171150261435923E-5</v>
      </c>
      <c r="R70" s="16">
        <f t="shared" si="22"/>
        <v>3.3658145766752246E-6</v>
      </c>
      <c r="S70" s="16">
        <f t="shared" si="22"/>
        <v>1.6608602551369291E-7</v>
      </c>
      <c r="T70" s="16">
        <f t="shared" si="22"/>
        <v>5.0920622484645757E-6</v>
      </c>
      <c r="U70" s="16">
        <f t="shared" si="22"/>
        <v>1.0029868718221426E-6</v>
      </c>
      <c r="V70" s="16">
        <f t="shared" si="22"/>
        <v>1.1409884205333961E-5</v>
      </c>
      <c r="W70" s="16">
        <f t="shared" si="22"/>
        <v>1.1470768722144011E-6</v>
      </c>
      <c r="X70" s="16">
        <f t="shared" si="22"/>
        <v>7.1282808590179426E-7</v>
      </c>
      <c r="Y70" s="16">
        <f t="shared" si="22"/>
        <v>4.6877129546781983E-6</v>
      </c>
      <c r="Z70" s="16">
        <f t="shared" si="22"/>
        <v>2.1105492841283635E-7</v>
      </c>
      <c r="AA70" s="16">
        <f t="shared" si="22"/>
        <v>1.1476534070514271E-6</v>
      </c>
      <c r="AB70" s="16">
        <f t="shared" si="22"/>
        <v>2.258834777872082E-6</v>
      </c>
      <c r="AC70" s="16">
        <f t="shared" si="22"/>
        <v>5.7631870330990649E-10</v>
      </c>
      <c r="AD70" s="16">
        <f t="shared" si="22"/>
        <v>5.3022584307207939E-6</v>
      </c>
      <c r="AE70" s="16">
        <f t="shared" si="22"/>
        <v>9.5714865348781739E-7</v>
      </c>
      <c r="AF70" s="16">
        <f t="shared" si="22"/>
        <v>1.1775520163313457E-7</v>
      </c>
      <c r="AG70" s="16">
        <f t="shared" si="22"/>
        <v>1.9080246845195491E-7</v>
      </c>
      <c r="AH70" s="17">
        <f t="shared" si="22"/>
        <v>3.2522439947934279E-3</v>
      </c>
      <c r="AI70" s="16">
        <f t="shared" si="22"/>
        <v>7.0609681487094266E-7</v>
      </c>
      <c r="AJ70" s="16">
        <f t="shared" si="22"/>
        <v>2.5026328788367572E-6</v>
      </c>
      <c r="AK70" s="16">
        <f t="shared" si="22"/>
        <v>1.1059539766289563E-6</v>
      </c>
      <c r="AL70" s="16">
        <f t="shared" si="22"/>
        <v>2.2408072261465783E-7</v>
      </c>
      <c r="AM70" s="16">
        <f t="shared" si="22"/>
        <v>6.0199739421281765E-7</v>
      </c>
      <c r="AN70" s="18">
        <f t="shared" si="22"/>
        <v>9.0235662689319826E-8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3.3886687964104541E-7</v>
      </c>
      <c r="E71" s="16">
        <f t="shared" si="23"/>
        <v>5.5853793062027043E-6</v>
      </c>
      <c r="F71" s="16">
        <f t="shared" si="23"/>
        <v>7.4854601340827312E-7</v>
      </c>
      <c r="G71" s="16">
        <f t="shared" si="23"/>
        <v>1.5697555594010664E-7</v>
      </c>
      <c r="H71" s="16">
        <f t="shared" si="23"/>
        <v>9.170850652751887E-9</v>
      </c>
      <c r="I71" s="16">
        <f t="shared" si="23"/>
        <v>6.8830567756973375E-6</v>
      </c>
      <c r="J71" s="16">
        <f t="shared" si="23"/>
        <v>2.5604651819538918E-6</v>
      </c>
      <c r="K71" s="16">
        <f t="shared" si="23"/>
        <v>1.0161972688905456E-6</v>
      </c>
      <c r="L71" s="16">
        <f t="shared" si="23"/>
        <v>9.7280557830255129E-6</v>
      </c>
      <c r="M71" s="16">
        <f t="shared" si="23"/>
        <v>1.1156937111735846E-5</v>
      </c>
      <c r="N71" s="16">
        <f t="shared" si="23"/>
        <v>5.0072195150168211E-6</v>
      </c>
      <c r="O71" s="16">
        <f t="shared" si="23"/>
        <v>2.494548838179191E-9</v>
      </c>
      <c r="P71" s="16">
        <f t="shared" si="23"/>
        <v>1.2102098666637755E-6</v>
      </c>
      <c r="Q71" s="16">
        <f t="shared" si="23"/>
        <v>5.4972535474679652E-7</v>
      </c>
      <c r="R71" s="16">
        <f t="shared" si="23"/>
        <v>3.8860324551374697E-7</v>
      </c>
      <c r="S71" s="16">
        <f t="shared" si="23"/>
        <v>4.5907202823924577E-7</v>
      </c>
      <c r="T71" s="16">
        <f t="shared" si="23"/>
        <v>7.7784084242433526E-7</v>
      </c>
      <c r="U71" s="16">
        <f t="shared" si="23"/>
        <v>2.5856170470621969E-8</v>
      </c>
      <c r="V71" s="16">
        <f t="shared" si="23"/>
        <v>2.8581550601284568E-6</v>
      </c>
      <c r="W71" s="16">
        <f t="shared" si="23"/>
        <v>4.3300350598851168E-7</v>
      </c>
      <c r="X71" s="16">
        <f t="shared" si="23"/>
        <v>5.0839667372386812E-8</v>
      </c>
      <c r="Y71" s="17">
        <f t="shared" si="23"/>
        <v>1.5840023135196245E-3</v>
      </c>
      <c r="Z71" s="16">
        <f t="shared" si="23"/>
        <v>2.1261178272352044E-6</v>
      </c>
      <c r="AA71" s="16">
        <f t="shared" si="23"/>
        <v>4.3110891172606692E-7</v>
      </c>
      <c r="AB71" s="16">
        <f t="shared" si="23"/>
        <v>1.6014099334951233E-6</v>
      </c>
      <c r="AC71" s="16">
        <f t="shared" si="23"/>
        <v>1.6251637220562854E-6</v>
      </c>
      <c r="AD71" s="16">
        <f t="shared" si="23"/>
        <v>7.8072039991588075E-9</v>
      </c>
      <c r="AE71" s="16">
        <f t="shared" si="23"/>
        <v>4.9878264001297106E-7</v>
      </c>
      <c r="AF71" s="16">
        <f t="shared" si="23"/>
        <v>5.9239359220649391E-7</v>
      </c>
      <c r="AG71" s="16">
        <f t="shared" si="23"/>
        <v>3.9153661603025621E-8</v>
      </c>
      <c r="AH71" s="16">
        <f t="shared" si="23"/>
        <v>2.2711676616200911E-6</v>
      </c>
      <c r="AI71" s="16">
        <f t="shared" si="23"/>
        <v>2.6442086646523929E-6</v>
      </c>
      <c r="AJ71" s="16">
        <f t="shared" si="23"/>
        <v>7.1653824052281465E-8</v>
      </c>
      <c r="AK71" s="16">
        <f t="shared" si="23"/>
        <v>5.0820288056220841E-7</v>
      </c>
      <c r="AL71" s="16">
        <f t="shared" si="23"/>
        <v>3.8480989107415148E-6</v>
      </c>
      <c r="AM71" s="16">
        <f t="shared" si="23"/>
        <v>2.9401608087079919E-9</v>
      </c>
      <c r="AN71" s="18">
        <f t="shared" si="23"/>
        <v>2.3941989668202839E-7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4.7568190090919519E-6</v>
      </c>
      <c r="E72" s="16">
        <f t="shared" si="24"/>
        <v>2.5995886869686837E-6</v>
      </c>
      <c r="F72" s="16">
        <f t="shared" si="24"/>
        <v>1.3484404860968313E-5</v>
      </c>
      <c r="G72" s="16">
        <f t="shared" si="24"/>
        <v>1.823629812896023E-7</v>
      </c>
      <c r="H72" s="16">
        <f t="shared" si="24"/>
        <v>9.785847436446192E-8</v>
      </c>
      <c r="I72" s="16">
        <f t="shared" si="24"/>
        <v>1.0707102954548545E-6</v>
      </c>
      <c r="J72" s="16">
        <f t="shared" si="24"/>
        <v>4.4862235317505875E-6</v>
      </c>
      <c r="K72" s="16">
        <f t="shared" si="24"/>
        <v>3.8551827504030643E-6</v>
      </c>
      <c r="L72" s="16">
        <f t="shared" si="24"/>
        <v>2.2075064067720306E-7</v>
      </c>
      <c r="M72" s="16">
        <f t="shared" si="24"/>
        <v>1.4066909750786979E-5</v>
      </c>
      <c r="N72" s="16">
        <f t="shared" si="24"/>
        <v>2.5508027896769897E-7</v>
      </c>
      <c r="O72" s="16">
        <f t="shared" si="24"/>
        <v>1.3927559657302077E-6</v>
      </c>
      <c r="P72" s="16">
        <f t="shared" si="24"/>
        <v>7.9833535913627848E-9</v>
      </c>
      <c r="Q72" s="16">
        <f t="shared" si="24"/>
        <v>5.849736018766592E-6</v>
      </c>
      <c r="R72" s="16">
        <f t="shared" si="24"/>
        <v>5.2991615825878203E-6</v>
      </c>
      <c r="S72" s="17">
        <f t="shared" si="24"/>
        <v>4.4171325049200388E-3</v>
      </c>
      <c r="T72" s="16">
        <f t="shared" si="24"/>
        <v>2.875872898315635E-6</v>
      </c>
      <c r="U72" s="16">
        <f t="shared" si="24"/>
        <v>1.5205637214982712E-5</v>
      </c>
      <c r="V72" s="16">
        <f t="shared" si="24"/>
        <v>1.9568178096258569E-5</v>
      </c>
      <c r="W72" s="16">
        <f t="shared" si="24"/>
        <v>3.7746332394897382E-6</v>
      </c>
      <c r="X72" s="16">
        <f t="shared" si="24"/>
        <v>4.5485786024265481E-8</v>
      </c>
      <c r="Y72" s="16">
        <f t="shared" si="24"/>
        <v>1.2940888979712121E-6</v>
      </c>
      <c r="Z72" s="16">
        <f t="shared" si="24"/>
        <v>5.1585905381654224E-6</v>
      </c>
      <c r="AA72" s="16">
        <f t="shared" si="24"/>
        <v>1.0128540763429041E-5</v>
      </c>
      <c r="AB72" s="16">
        <f t="shared" si="24"/>
        <v>1.6590805636728548E-5</v>
      </c>
      <c r="AC72" s="16">
        <f t="shared" si="24"/>
        <v>1.0374655132145568E-8</v>
      </c>
      <c r="AD72" s="16">
        <f t="shared" si="24"/>
        <v>2.2390953284169849E-6</v>
      </c>
      <c r="AE72" s="16">
        <f t="shared" si="24"/>
        <v>3.3115488618389231E-6</v>
      </c>
      <c r="AF72" s="16">
        <f t="shared" si="24"/>
        <v>6.0563752687528706E-6</v>
      </c>
      <c r="AG72" s="16">
        <f t="shared" si="24"/>
        <v>2.1181639483154465E-6</v>
      </c>
      <c r="AH72" s="16">
        <f t="shared" si="24"/>
        <v>2.2584308770161909E-7</v>
      </c>
      <c r="AI72" s="16">
        <f t="shared" si="24"/>
        <v>1.4767698418035616E-7</v>
      </c>
      <c r="AJ72" s="16">
        <f t="shared" si="24"/>
        <v>1.4082589012571023E-6</v>
      </c>
      <c r="AK72" s="16">
        <f t="shared" si="24"/>
        <v>1.1856582921480328E-6</v>
      </c>
      <c r="AL72" s="16">
        <f t="shared" si="24"/>
        <v>2.8339196411772451E-6</v>
      </c>
      <c r="AM72" s="16">
        <f t="shared" si="24"/>
        <v>1.612146745238805E-5</v>
      </c>
      <c r="AN72" s="18">
        <f t="shared" si="24"/>
        <v>1.065267977185118E-6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4.4229629853178056E-8</v>
      </c>
      <c r="E73" s="16">
        <f t="shared" si="25"/>
        <v>1.3649231633701179E-7</v>
      </c>
      <c r="F73" s="16">
        <f t="shared" si="25"/>
        <v>2.0762903121056696E-7</v>
      </c>
      <c r="G73" s="16">
        <f t="shared" si="25"/>
        <v>2.2211331271813557E-7</v>
      </c>
      <c r="H73" s="16">
        <f t="shared" si="25"/>
        <v>2.4400094617575791E-7</v>
      </c>
      <c r="I73" s="16">
        <f t="shared" si="25"/>
        <v>6.1477606875432491E-7</v>
      </c>
      <c r="J73" s="17">
        <f t="shared" si="25"/>
        <v>7.8116216779209691E-4</v>
      </c>
      <c r="K73" s="16">
        <f t="shared" si="25"/>
        <v>1.6353566979767215E-6</v>
      </c>
      <c r="L73" s="16">
        <f t="shared" si="25"/>
        <v>3.0432697283411247E-8</v>
      </c>
      <c r="M73" s="16">
        <f t="shared" si="25"/>
        <v>1.8649921346169351E-7</v>
      </c>
      <c r="N73" s="16">
        <f t="shared" si="25"/>
        <v>1.7404207833072381E-6</v>
      </c>
      <c r="O73" s="16">
        <f t="shared" si="25"/>
        <v>3.8368594752890276E-7</v>
      </c>
      <c r="P73" s="16">
        <f t="shared" si="25"/>
        <v>8.4788059840736429E-8</v>
      </c>
      <c r="Q73" s="16">
        <f t="shared" si="25"/>
        <v>7.1346672080877777E-7</v>
      </c>
      <c r="R73" s="16">
        <f t="shared" si="25"/>
        <v>2.2628414621828395E-8</v>
      </c>
      <c r="S73" s="16">
        <f t="shared" si="25"/>
        <v>7.9355551039680517E-7</v>
      </c>
      <c r="T73" s="16">
        <f t="shared" si="25"/>
        <v>1.8312451491926591E-7</v>
      </c>
      <c r="U73" s="16">
        <f t="shared" si="25"/>
        <v>7.9503054721667893E-7</v>
      </c>
      <c r="V73" s="16">
        <f t="shared" si="25"/>
        <v>6.2534354014088555E-7</v>
      </c>
      <c r="W73" s="16">
        <f t="shared" si="25"/>
        <v>1.1908080650195714E-8</v>
      </c>
      <c r="X73" s="16">
        <f t="shared" si="25"/>
        <v>2.2168797616026771E-6</v>
      </c>
      <c r="Y73" s="16">
        <f t="shared" si="25"/>
        <v>1.2726674038794249E-6</v>
      </c>
      <c r="Z73" s="16">
        <f t="shared" si="25"/>
        <v>2.9278262265875946E-6</v>
      </c>
      <c r="AA73" s="16">
        <f t="shared" si="25"/>
        <v>1.875344960048695E-6</v>
      </c>
      <c r="AB73" s="16">
        <f t="shared" si="25"/>
        <v>1.6746591203876759E-6</v>
      </c>
      <c r="AC73" s="16">
        <f t="shared" si="25"/>
        <v>5.5780254892209518E-9</v>
      </c>
      <c r="AD73" s="16">
        <f t="shared" si="25"/>
        <v>4.8028377559820028E-7</v>
      </c>
      <c r="AE73" s="16">
        <f t="shared" si="25"/>
        <v>7.7341573382031126E-7</v>
      </c>
      <c r="AF73" s="16">
        <f t="shared" si="25"/>
        <v>2.2796858443870588E-6</v>
      </c>
      <c r="AG73" s="16">
        <f t="shared" si="25"/>
        <v>2.4254809414731104E-6</v>
      </c>
      <c r="AH73" s="16">
        <f t="shared" si="25"/>
        <v>4.534203629374465E-7</v>
      </c>
      <c r="AI73" s="16">
        <f t="shared" si="25"/>
        <v>1.5366927410995722E-7</v>
      </c>
      <c r="AJ73" s="16">
        <f t="shared" si="25"/>
        <v>2.9670793759101492E-8</v>
      </c>
      <c r="AK73" s="16">
        <f t="shared" si="25"/>
        <v>9.0915568539271781E-7</v>
      </c>
      <c r="AL73" s="16">
        <f t="shared" si="25"/>
        <v>2.0833479397468383E-8</v>
      </c>
      <c r="AM73" s="16">
        <f t="shared" si="25"/>
        <v>2.4720847583157048E-6</v>
      </c>
      <c r="AN73" s="18">
        <f t="shared" si="25"/>
        <v>4.589283606333597E-7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2.910824317833373E-6</v>
      </c>
      <c r="E74" s="16">
        <f t="shared" si="26"/>
        <v>4.4382446260918596E-8</v>
      </c>
      <c r="F74" s="16">
        <f t="shared" si="26"/>
        <v>6.3520853076991189E-6</v>
      </c>
      <c r="G74" s="16">
        <f t="shared" si="26"/>
        <v>3.7566832697917168E-6</v>
      </c>
      <c r="H74" s="16">
        <f t="shared" si="26"/>
        <v>5.5617192342469124E-6</v>
      </c>
      <c r="I74" s="16">
        <f t="shared" si="26"/>
        <v>3.8365674692543398E-8</v>
      </c>
      <c r="J74" s="16">
        <f t="shared" si="26"/>
        <v>1.4420464006870988E-6</v>
      </c>
      <c r="K74" s="16">
        <f t="shared" si="26"/>
        <v>3.8236235977325548E-6</v>
      </c>
      <c r="L74" s="16">
        <f t="shared" si="26"/>
        <v>3.2544564298466879E-6</v>
      </c>
      <c r="M74" s="16">
        <f t="shared" si="26"/>
        <v>6.5947622113167321E-7</v>
      </c>
      <c r="N74" s="16">
        <f t="shared" si="26"/>
        <v>2.2286200563972144E-11</v>
      </c>
      <c r="O74" s="16">
        <f t="shared" si="26"/>
        <v>1.4514918183170707E-6</v>
      </c>
      <c r="P74" s="16">
        <f t="shared" si="26"/>
        <v>8.5170582647367458E-7</v>
      </c>
      <c r="Q74" s="17">
        <f t="shared" si="26"/>
        <v>1.5909153478169441E-3</v>
      </c>
      <c r="R74" s="16">
        <f t="shared" si="26"/>
        <v>5.0745509729024703E-7</v>
      </c>
      <c r="S74" s="16">
        <f t="shared" si="26"/>
        <v>2.0908217785677755E-6</v>
      </c>
      <c r="T74" s="16">
        <f t="shared" si="26"/>
        <v>5.4094661898908408E-7</v>
      </c>
      <c r="U74" s="16">
        <f t="shared" si="26"/>
        <v>6.6609451108162386E-7</v>
      </c>
      <c r="V74" s="16">
        <f t="shared" si="26"/>
        <v>7.9814265831437335E-8</v>
      </c>
      <c r="W74" s="16">
        <f t="shared" si="26"/>
        <v>6.4439125436889498E-7</v>
      </c>
      <c r="X74" s="16">
        <f t="shared" si="26"/>
        <v>8.8866058727244458E-7</v>
      </c>
      <c r="Y74" s="16">
        <f t="shared" si="26"/>
        <v>5.533572084627709E-7</v>
      </c>
      <c r="Z74" s="16">
        <f t="shared" si="26"/>
        <v>2.1698377000472681E-7</v>
      </c>
      <c r="AA74" s="16">
        <f t="shared" si="26"/>
        <v>2.0064092129052825E-6</v>
      </c>
      <c r="AB74" s="16">
        <f t="shared" si="26"/>
        <v>2.6019683939520422E-7</v>
      </c>
      <c r="AC74" s="16">
        <f t="shared" si="26"/>
        <v>4.7305226882948188E-7</v>
      </c>
      <c r="AD74" s="16">
        <f t="shared" si="26"/>
        <v>2.6318211985597545E-6</v>
      </c>
      <c r="AE74" s="16">
        <f t="shared" si="26"/>
        <v>6.5147501122576701E-6</v>
      </c>
      <c r="AF74" s="16">
        <f t="shared" si="26"/>
        <v>5.7324864052024703E-11</v>
      </c>
      <c r="AG74" s="16">
        <f t="shared" si="26"/>
        <v>1.0409342719629697E-7</v>
      </c>
      <c r="AH74" s="16">
        <f t="shared" si="26"/>
        <v>1.0574393763748638E-5</v>
      </c>
      <c r="AI74" s="16">
        <f t="shared" si="26"/>
        <v>4.0350134677190312E-6</v>
      </c>
      <c r="AJ74" s="16">
        <f t="shared" si="26"/>
        <v>6.7356656318300776E-7</v>
      </c>
      <c r="AK74" s="16">
        <f t="shared" si="26"/>
        <v>6.3387670493496922E-7</v>
      </c>
      <c r="AL74" s="16">
        <f t="shared" si="26"/>
        <v>6.907791628474656E-7</v>
      </c>
      <c r="AM74" s="16">
        <f t="shared" si="26"/>
        <v>1.700105455666068E-7</v>
      </c>
      <c r="AN74" s="18">
        <f t="shared" si="26"/>
        <v>1.2573903079845302E-6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3.1821298435151289E-6</v>
      </c>
      <c r="E75" s="16">
        <f t="shared" si="27"/>
        <v>1.5429471211718036E-5</v>
      </c>
      <c r="F75" s="16">
        <f t="shared" si="27"/>
        <v>7.5452702971432389E-7</v>
      </c>
      <c r="G75" s="16">
        <f t="shared" si="27"/>
        <v>6.844745288737831E-7</v>
      </c>
      <c r="H75" s="16">
        <f t="shared" si="27"/>
        <v>1.8520957043772474E-5</v>
      </c>
      <c r="I75" s="16">
        <f t="shared" si="27"/>
        <v>6.9080784139316994E-8</v>
      </c>
      <c r="J75" s="16">
        <f t="shared" si="27"/>
        <v>9.718652423687992E-6</v>
      </c>
      <c r="K75" s="16">
        <f t="shared" si="27"/>
        <v>4.4325464671843318E-6</v>
      </c>
      <c r="L75" s="16">
        <f t="shared" si="27"/>
        <v>1.9400153003596765E-6</v>
      </c>
      <c r="M75" s="16">
        <f t="shared" si="27"/>
        <v>3.082066448929706E-8</v>
      </c>
      <c r="N75" s="16">
        <f t="shared" si="27"/>
        <v>1.001642002264197E-8</v>
      </c>
      <c r="O75" s="16">
        <f t="shared" si="27"/>
        <v>1.9237547639009437E-6</v>
      </c>
      <c r="P75" s="16">
        <f t="shared" si="27"/>
        <v>2.2687324272927112E-5</v>
      </c>
      <c r="Q75" s="16">
        <f t="shared" si="27"/>
        <v>1.6073078948749748E-10</v>
      </c>
      <c r="R75" s="16">
        <f t="shared" si="27"/>
        <v>1.2032348766954067E-6</v>
      </c>
      <c r="S75" s="16">
        <f t="shared" si="27"/>
        <v>4.5720229644602111E-6</v>
      </c>
      <c r="T75" s="16">
        <f t="shared" si="27"/>
        <v>1.090627243080926E-6</v>
      </c>
      <c r="U75" s="16">
        <f t="shared" si="27"/>
        <v>6.7256777550417468E-7</v>
      </c>
      <c r="V75" s="16">
        <f t="shared" si="27"/>
        <v>4.8425774342880301E-7</v>
      </c>
      <c r="W75" s="16">
        <f t="shared" si="27"/>
        <v>1.2432329164353474E-6</v>
      </c>
      <c r="X75" s="16">
        <f t="shared" si="27"/>
        <v>1.5134880191890344E-7</v>
      </c>
      <c r="Y75" s="16">
        <f t="shared" si="27"/>
        <v>1.2570820152680714E-6</v>
      </c>
      <c r="Z75" s="16">
        <f t="shared" si="27"/>
        <v>3.4395838985509364E-6</v>
      </c>
      <c r="AA75" s="16">
        <f t="shared" si="27"/>
        <v>8.9614408779509779E-7</v>
      </c>
      <c r="AB75" s="16">
        <f t="shared" si="27"/>
        <v>1.579918846188359E-6</v>
      </c>
      <c r="AC75" s="16">
        <f t="shared" si="27"/>
        <v>1.7987578523942085E-6</v>
      </c>
      <c r="AD75" s="16">
        <f t="shared" si="27"/>
        <v>1.0047369018961298E-5</v>
      </c>
      <c r="AE75" s="16">
        <f t="shared" si="27"/>
        <v>5.2096380978132606E-6</v>
      </c>
      <c r="AF75" s="17">
        <f t="shared" si="27"/>
        <v>3.3611471115736458E-3</v>
      </c>
      <c r="AG75" s="16">
        <f t="shared" si="27"/>
        <v>8.0013556193061366E-6</v>
      </c>
      <c r="AH75" s="16">
        <f t="shared" si="27"/>
        <v>1.2184564575627268E-7</v>
      </c>
      <c r="AI75" s="16">
        <f t="shared" si="27"/>
        <v>1.7791966864485387E-7</v>
      </c>
      <c r="AJ75" s="16">
        <f t="shared" si="27"/>
        <v>5.4415096712432911E-6</v>
      </c>
      <c r="AK75" s="16">
        <f t="shared" si="27"/>
        <v>2.8641593950790725E-7</v>
      </c>
      <c r="AL75" s="16">
        <f t="shared" si="27"/>
        <v>2.7025334669892731E-6</v>
      </c>
      <c r="AM75" s="16">
        <f t="shared" si="27"/>
        <v>4.9663172133175159E-7</v>
      </c>
      <c r="AN75" s="18">
        <f t="shared" si="27"/>
        <v>8.5166959796787868E-6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5.4565151139660557E-8</v>
      </c>
      <c r="E76" s="16">
        <f t="shared" si="28"/>
        <v>3.6244780755382883E-9</v>
      </c>
      <c r="F76" s="16">
        <f t="shared" si="28"/>
        <v>5.3546473051927838E-11</v>
      </c>
      <c r="G76" s="16">
        <f t="shared" si="28"/>
        <v>1.0587338405728472E-8</v>
      </c>
      <c r="H76" s="17">
        <f t="shared" si="28"/>
        <v>9.5523025071671881E-6</v>
      </c>
      <c r="I76" s="16">
        <f t="shared" si="28"/>
        <v>1.7341647360944758E-8</v>
      </c>
      <c r="J76" s="16">
        <f t="shared" si="28"/>
        <v>2.9208475495467467E-9</v>
      </c>
      <c r="K76" s="16">
        <f t="shared" si="28"/>
        <v>4.8766723686141903E-9</v>
      </c>
      <c r="L76" s="16">
        <f t="shared" si="28"/>
        <v>7.6019567546431015E-9</v>
      </c>
      <c r="M76" s="16">
        <f t="shared" si="28"/>
        <v>1.1988491459938282E-8</v>
      </c>
      <c r="N76" s="16">
        <f t="shared" si="28"/>
        <v>5.1704370132405358E-9</v>
      </c>
      <c r="O76" s="16">
        <f t="shared" si="28"/>
        <v>2.3012434103255921E-8</v>
      </c>
      <c r="P76" s="16">
        <f t="shared" si="28"/>
        <v>4.4801161207544265E-9</v>
      </c>
      <c r="Q76" s="16">
        <f t="shared" si="28"/>
        <v>3.3095625528501632E-8</v>
      </c>
      <c r="R76" s="16">
        <f t="shared" si="28"/>
        <v>6.8058601267532196E-9</v>
      </c>
      <c r="S76" s="16">
        <f t="shared" si="28"/>
        <v>2.0679086505774715E-10</v>
      </c>
      <c r="T76" s="16">
        <f t="shared" si="28"/>
        <v>4.0550223375981293E-8</v>
      </c>
      <c r="U76" s="16">
        <f t="shared" si="28"/>
        <v>1.2142539913222681E-9</v>
      </c>
      <c r="V76" s="16">
        <f t="shared" si="28"/>
        <v>8.3398900885356414E-10</v>
      </c>
      <c r="W76" s="16">
        <f t="shared" si="28"/>
        <v>2.0298840493475463E-8</v>
      </c>
      <c r="X76" s="16">
        <f t="shared" si="28"/>
        <v>3.2171121688268041E-11</v>
      </c>
      <c r="Y76" s="16">
        <f t="shared" si="28"/>
        <v>5.4991320814824533E-11</v>
      </c>
      <c r="Z76" s="16">
        <f t="shared" si="28"/>
        <v>3.6685030706886016E-8</v>
      </c>
      <c r="AA76" s="16">
        <f t="shared" si="28"/>
        <v>1.1316100638642038E-8</v>
      </c>
      <c r="AB76" s="16">
        <f t="shared" si="28"/>
        <v>2.2631934312227153E-9</v>
      </c>
      <c r="AC76" s="16">
        <f t="shared" si="28"/>
        <v>2.1205380080778395E-10</v>
      </c>
      <c r="AD76" s="16">
        <f t="shared" si="28"/>
        <v>2.3653024650205563E-10</v>
      </c>
      <c r="AE76" s="16">
        <f t="shared" si="28"/>
        <v>1.0657939653641623E-8</v>
      </c>
      <c r="AF76" s="16">
        <f t="shared" si="28"/>
        <v>5.2128685851194253E-8</v>
      </c>
      <c r="AG76" s="16">
        <f t="shared" si="28"/>
        <v>2.2096849049250875E-10</v>
      </c>
      <c r="AH76" s="16">
        <f t="shared" si="28"/>
        <v>1.6963647084371829E-10</v>
      </c>
      <c r="AI76" s="16">
        <f t="shared" si="28"/>
        <v>5.7004830567519849E-10</v>
      </c>
      <c r="AJ76" s="16">
        <f t="shared" si="28"/>
        <v>3.2401380413158758E-10</v>
      </c>
      <c r="AK76" s="16">
        <f t="shared" si="28"/>
        <v>1.0773880813004134E-9</v>
      </c>
      <c r="AL76" s="16">
        <f t="shared" si="28"/>
        <v>2.4290016654955448E-8</v>
      </c>
      <c r="AM76" s="16">
        <f t="shared" si="28"/>
        <v>4.2257473397446799E-8</v>
      </c>
      <c r="AN76" s="18">
        <f t="shared" si="28"/>
        <v>8.6710176164566154E-9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2.0078205996320332E-8</v>
      </c>
      <c r="E77" s="16">
        <f t="shared" si="29"/>
        <v>2.3730660450829919E-9</v>
      </c>
      <c r="F77" s="16">
        <f t="shared" si="29"/>
        <v>3.612555535660338E-7</v>
      </c>
      <c r="G77" s="16">
        <f t="shared" si="29"/>
        <v>4.5291164669135773E-6</v>
      </c>
      <c r="H77" s="16">
        <f t="shared" si="29"/>
        <v>2.9258734569353957E-7</v>
      </c>
      <c r="I77" s="16">
        <f t="shared" si="29"/>
        <v>8.5567957938480178E-8</v>
      </c>
      <c r="J77" s="16">
        <f t="shared" si="29"/>
        <v>2.6056173926725637E-6</v>
      </c>
      <c r="K77" s="16">
        <f t="shared" si="29"/>
        <v>8.7640994881011708E-6</v>
      </c>
      <c r="L77" s="16">
        <f t="shared" si="29"/>
        <v>4.836654347824633E-7</v>
      </c>
      <c r="M77" s="16">
        <f t="shared" si="29"/>
        <v>6.1492220858136632E-8</v>
      </c>
      <c r="N77" s="16">
        <f t="shared" si="29"/>
        <v>6.0190153060880329E-7</v>
      </c>
      <c r="O77" s="16">
        <f t="shared" si="29"/>
        <v>3.1860570217458972E-8</v>
      </c>
      <c r="P77" s="16">
        <f t="shared" si="29"/>
        <v>8.7504964861413688E-7</v>
      </c>
      <c r="Q77" s="16">
        <f t="shared" si="29"/>
        <v>1.9986339071235231E-7</v>
      </c>
      <c r="R77" s="16">
        <f t="shared" si="29"/>
        <v>9.0618572309505085E-7</v>
      </c>
      <c r="S77" s="16">
        <f t="shared" si="29"/>
        <v>4.5648780494006936E-6</v>
      </c>
      <c r="T77" s="16">
        <f t="shared" si="29"/>
        <v>5.5214365739213292E-9</v>
      </c>
      <c r="U77" s="16">
        <f t="shared" si="29"/>
        <v>7.0752603307648326E-7</v>
      </c>
      <c r="V77" s="16">
        <f t="shared" si="29"/>
        <v>1.6173735646169032E-7</v>
      </c>
      <c r="W77" s="16">
        <f t="shared" si="29"/>
        <v>4.2906334083459106E-6</v>
      </c>
      <c r="X77" s="16">
        <f t="shared" si="29"/>
        <v>3.524736642400992E-7</v>
      </c>
      <c r="Y77" s="16">
        <f t="shared" si="29"/>
        <v>1.238038747682401E-6</v>
      </c>
      <c r="Z77" s="16">
        <f t="shared" si="29"/>
        <v>8.4207000664056442E-7</v>
      </c>
      <c r="AA77" s="16">
        <f t="shared" si="29"/>
        <v>1.1678429289845599E-6</v>
      </c>
      <c r="AB77" s="17">
        <f t="shared" si="29"/>
        <v>1.224816991877449E-3</v>
      </c>
      <c r="AC77" s="16">
        <f t="shared" si="29"/>
        <v>1.9732343382963376E-8</v>
      </c>
      <c r="AD77" s="16">
        <f t="shared" si="29"/>
        <v>1.4581599030318698E-7</v>
      </c>
      <c r="AE77" s="16">
        <f t="shared" si="29"/>
        <v>6.0382775953099772E-6</v>
      </c>
      <c r="AF77" s="16">
        <f t="shared" si="29"/>
        <v>5.7612267784822681E-7</v>
      </c>
      <c r="AG77" s="16">
        <f t="shared" si="29"/>
        <v>1.1786013211603757E-9</v>
      </c>
      <c r="AH77" s="16">
        <f t="shared" si="29"/>
        <v>8.4966823268308544E-7</v>
      </c>
      <c r="AI77" s="16">
        <f t="shared" si="29"/>
        <v>4.338604184073522E-9</v>
      </c>
      <c r="AJ77" s="16">
        <f t="shared" si="29"/>
        <v>6.8401098969743601E-7</v>
      </c>
      <c r="AK77" s="16">
        <f t="shared" si="29"/>
        <v>5.909821236327884E-6</v>
      </c>
      <c r="AL77" s="16">
        <f t="shared" si="29"/>
        <v>9.1044285279860978E-7</v>
      </c>
      <c r="AM77" s="16">
        <f t="shared" si="29"/>
        <v>7.0365999661966101E-7</v>
      </c>
      <c r="AN77" s="18">
        <f t="shared" si="29"/>
        <v>2.5411933793759422E-6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1.2300312612604636E-9</v>
      </c>
      <c r="E78" s="16">
        <f t="shared" si="30"/>
        <v>1.0154221613310307E-6</v>
      </c>
      <c r="F78" s="16">
        <f t="shared" si="30"/>
        <v>9.4278558115511968E-7</v>
      </c>
      <c r="G78" s="16">
        <f t="shared" si="30"/>
        <v>1.1284306079732902E-7</v>
      </c>
      <c r="H78" s="16">
        <f t="shared" si="30"/>
        <v>1.0206682544831269E-6</v>
      </c>
      <c r="I78" s="16">
        <f t="shared" si="30"/>
        <v>1.255060172954163E-8</v>
      </c>
      <c r="J78" s="16">
        <f t="shared" si="30"/>
        <v>2.0459764925583782E-7</v>
      </c>
      <c r="K78" s="16">
        <f t="shared" si="30"/>
        <v>1.9008080183960889E-6</v>
      </c>
      <c r="L78" s="16">
        <f t="shared" si="30"/>
        <v>4.6549385369406136E-7</v>
      </c>
      <c r="M78" s="16">
        <f t="shared" si="30"/>
        <v>5.2362037344926266E-8</v>
      </c>
      <c r="N78" s="16">
        <f t="shared" si="30"/>
        <v>6.5099928418042812E-7</v>
      </c>
      <c r="O78" s="17">
        <f t="shared" si="30"/>
        <v>4.2421823799323202E-4</v>
      </c>
      <c r="P78" s="16">
        <f t="shared" si="30"/>
        <v>5.3191306742617324E-9</v>
      </c>
      <c r="Q78" s="16">
        <f t="shared" si="30"/>
        <v>3.8357520020255539E-7</v>
      </c>
      <c r="R78" s="16">
        <f t="shared" si="30"/>
        <v>9.4636063312687556E-7</v>
      </c>
      <c r="S78" s="16">
        <f t="shared" si="30"/>
        <v>1.3170668881567588E-7</v>
      </c>
      <c r="T78" s="16">
        <f t="shared" si="30"/>
        <v>3.6774312733333515E-7</v>
      </c>
      <c r="U78" s="16">
        <f t="shared" si="30"/>
        <v>3.083301338624964E-7</v>
      </c>
      <c r="V78" s="16">
        <f t="shared" si="30"/>
        <v>9.1819465533677161E-8</v>
      </c>
      <c r="W78" s="16">
        <f t="shared" si="30"/>
        <v>7.5894843990699309E-8</v>
      </c>
      <c r="X78" s="16">
        <f t="shared" si="30"/>
        <v>6.699683951177158E-9</v>
      </c>
      <c r="Y78" s="16">
        <f t="shared" si="30"/>
        <v>6.4506187134204388E-10</v>
      </c>
      <c r="Z78" s="16">
        <f t="shared" si="30"/>
        <v>1.0935828821592241E-7</v>
      </c>
      <c r="AA78" s="16">
        <f t="shared" si="30"/>
        <v>6.9643178023056284E-8</v>
      </c>
      <c r="AB78" s="16">
        <f t="shared" si="30"/>
        <v>1.0874167349651299E-8</v>
      </c>
      <c r="AC78" s="16">
        <f t="shared" si="30"/>
        <v>5.439047648903234E-8</v>
      </c>
      <c r="AD78" s="16">
        <f t="shared" si="30"/>
        <v>7.1111834410635029E-7</v>
      </c>
      <c r="AE78" s="16">
        <f t="shared" si="30"/>
        <v>2.7086636445415427E-7</v>
      </c>
      <c r="AF78" s="16">
        <f t="shared" si="30"/>
        <v>2.402045002404094E-7</v>
      </c>
      <c r="AG78" s="16">
        <f t="shared" si="30"/>
        <v>4.4509499941673783E-7</v>
      </c>
      <c r="AH78" s="17">
        <f t="shared" si="30"/>
        <v>3.210983395476829E-6</v>
      </c>
      <c r="AI78" s="16">
        <f t="shared" si="30"/>
        <v>1.0436296165194198E-6</v>
      </c>
      <c r="AJ78" s="16">
        <f t="shared" si="30"/>
        <v>2.1934543500018E-6</v>
      </c>
      <c r="AK78" s="16">
        <f t="shared" si="30"/>
        <v>8.034966605591519E-9</v>
      </c>
      <c r="AL78" s="16">
        <f t="shared" si="30"/>
        <v>1.4488111130345787E-8</v>
      </c>
      <c r="AM78" s="16">
        <f t="shared" si="30"/>
        <v>1.8822683569006797E-8</v>
      </c>
      <c r="AN78" s="18">
        <f t="shared" si="30"/>
        <v>2.6473301467109659E-6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3.16877618652541E-8</v>
      </c>
      <c r="E79" s="16">
        <f t="shared" si="31"/>
        <v>2.4311845829037469E-7</v>
      </c>
      <c r="F79" s="16">
        <f t="shared" si="31"/>
        <v>8.1562827886570066E-7</v>
      </c>
      <c r="G79" s="16">
        <f t="shared" si="31"/>
        <v>8.0732527369667311E-8</v>
      </c>
      <c r="H79" s="16">
        <f t="shared" si="31"/>
        <v>7.1058592143144871E-7</v>
      </c>
      <c r="I79" s="16">
        <f t="shared" si="31"/>
        <v>1.6915673470942354E-6</v>
      </c>
      <c r="J79" s="16">
        <f t="shared" si="31"/>
        <v>3.4538107459203149E-8</v>
      </c>
      <c r="K79" s="16">
        <f t="shared" si="31"/>
        <v>9.5471487908428332E-9</v>
      </c>
      <c r="L79" s="17">
        <f t="shared" si="31"/>
        <v>8.9908600629170544E-4</v>
      </c>
      <c r="M79" s="16">
        <f t="shared" si="31"/>
        <v>1.2856291364123814E-6</v>
      </c>
      <c r="N79" s="16">
        <f t="shared" si="31"/>
        <v>2.9821083421063997E-7</v>
      </c>
      <c r="O79" s="16">
        <f t="shared" si="31"/>
        <v>9.7978014075511916E-7</v>
      </c>
      <c r="P79" s="16">
        <f t="shared" si="31"/>
        <v>1.6861744764453792E-6</v>
      </c>
      <c r="Q79" s="16">
        <f t="shared" si="31"/>
        <v>1.8096702368304868E-6</v>
      </c>
      <c r="R79" s="16">
        <f t="shared" si="31"/>
        <v>9.3722386966119276E-8</v>
      </c>
      <c r="S79" s="16">
        <f t="shared" si="31"/>
        <v>4.3978066062228738E-8</v>
      </c>
      <c r="T79" s="16">
        <f t="shared" si="31"/>
        <v>3.1374608216993179E-7</v>
      </c>
      <c r="U79" s="16">
        <f t="shared" si="31"/>
        <v>2.3843175086836711E-7</v>
      </c>
      <c r="V79" s="16">
        <f t="shared" si="31"/>
        <v>3.454740707055967E-6</v>
      </c>
      <c r="W79" s="16">
        <f t="shared" si="31"/>
        <v>5.1914344239284506E-6</v>
      </c>
      <c r="X79" s="16">
        <f t="shared" si="31"/>
        <v>4.6678264665606796E-6</v>
      </c>
      <c r="Y79" s="16">
        <f t="shared" si="31"/>
        <v>5.4272697473124308E-6</v>
      </c>
      <c r="Z79" s="16">
        <f t="shared" si="31"/>
        <v>3.8147686674068344E-6</v>
      </c>
      <c r="AA79" s="16">
        <f t="shared" si="31"/>
        <v>8.9643972980948389E-7</v>
      </c>
      <c r="AB79" s="16">
        <f t="shared" si="31"/>
        <v>3.4765441884433536E-7</v>
      </c>
      <c r="AC79" s="16">
        <f t="shared" si="31"/>
        <v>1.0374824572026445E-8</v>
      </c>
      <c r="AD79" s="16">
        <f t="shared" si="31"/>
        <v>3.6010698939992072E-6</v>
      </c>
      <c r="AE79" s="16">
        <f t="shared" si="31"/>
        <v>6.2527733296420218E-7</v>
      </c>
      <c r="AF79" s="16">
        <f t="shared" si="31"/>
        <v>5.0963740311050022E-7</v>
      </c>
      <c r="AG79" s="16">
        <f t="shared" si="31"/>
        <v>2.0954410377939362E-6</v>
      </c>
      <c r="AH79" s="16">
        <f t="shared" si="31"/>
        <v>3.4849043673633142E-7</v>
      </c>
      <c r="AI79" s="16">
        <f t="shared" si="31"/>
        <v>6.7490617204403209E-7</v>
      </c>
      <c r="AJ79" s="16">
        <f t="shared" si="31"/>
        <v>1.0526084107963383E-6</v>
      </c>
      <c r="AK79" s="16">
        <f t="shared" si="31"/>
        <v>1.6667130227783182E-7</v>
      </c>
      <c r="AL79" s="16">
        <f t="shared" si="31"/>
        <v>4.3029246454689318E-8</v>
      </c>
      <c r="AM79" s="16">
        <f t="shared" si="31"/>
        <v>1.3316703977264958E-7</v>
      </c>
      <c r="AN79" s="18">
        <f t="shared" si="31"/>
        <v>1.9791617797010847E-7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1.053094688883677E-3</v>
      </c>
      <c r="E80" s="16">
        <f t="shared" si="32"/>
        <v>2.5024011529309621E-8</v>
      </c>
      <c r="F80" s="16">
        <f t="shared" si="32"/>
        <v>1.4969759050721058E-6</v>
      </c>
      <c r="G80" s="16">
        <f t="shared" si="32"/>
        <v>3.5843910792223874E-7</v>
      </c>
      <c r="H80" s="16">
        <f t="shared" si="32"/>
        <v>5.943927349987161E-6</v>
      </c>
      <c r="I80" s="16">
        <f t="shared" si="32"/>
        <v>1.44664044202561E-6</v>
      </c>
      <c r="J80" s="16">
        <f t="shared" si="32"/>
        <v>5.7716609093854471E-8</v>
      </c>
      <c r="K80" s="16">
        <f t="shared" si="32"/>
        <v>1.1664366195324882E-6</v>
      </c>
      <c r="L80" s="16">
        <f t="shared" si="32"/>
        <v>3.7250559097225382E-8</v>
      </c>
      <c r="M80" s="16">
        <f t="shared" si="32"/>
        <v>1.8817000119111231E-9</v>
      </c>
      <c r="N80" s="16">
        <f t="shared" si="32"/>
        <v>1.4786469989031907E-6</v>
      </c>
      <c r="O80" s="16">
        <f t="shared" si="32"/>
        <v>3.1030144650222685E-9</v>
      </c>
      <c r="P80" s="16">
        <f t="shared" si="32"/>
        <v>3.4954513220022862E-6</v>
      </c>
      <c r="Q80" s="16">
        <f t="shared" si="32"/>
        <v>1.8892509204443648E-6</v>
      </c>
      <c r="R80" s="16">
        <f t="shared" si="32"/>
        <v>3.4366772916195122E-6</v>
      </c>
      <c r="S80" s="16">
        <f t="shared" si="32"/>
        <v>1.1005170268182281E-6</v>
      </c>
      <c r="T80" s="16">
        <f t="shared" si="32"/>
        <v>3.6251980314687436E-6</v>
      </c>
      <c r="U80" s="16">
        <f t="shared" si="32"/>
        <v>3.7739941473290429E-6</v>
      </c>
      <c r="V80" s="16">
        <f t="shared" si="32"/>
        <v>2.4996037219514484E-6</v>
      </c>
      <c r="W80" s="16">
        <f t="shared" si="32"/>
        <v>5.1652199796022216E-6</v>
      </c>
      <c r="X80" s="16">
        <f t="shared" si="32"/>
        <v>1.8192661795948529E-6</v>
      </c>
      <c r="Y80" s="16">
        <f t="shared" si="32"/>
        <v>2.2105410058470457E-7</v>
      </c>
      <c r="Z80" s="16">
        <f t="shared" si="32"/>
        <v>1.0976312555008587E-6</v>
      </c>
      <c r="AA80" s="16">
        <f t="shared" si="32"/>
        <v>1.9625620077975205E-6</v>
      </c>
      <c r="AB80" s="16">
        <f t="shared" si="32"/>
        <v>1.670974727732862E-8</v>
      </c>
      <c r="AC80" s="16">
        <f t="shared" si="32"/>
        <v>2.3771560141685415E-6</v>
      </c>
      <c r="AD80" s="16">
        <f t="shared" si="32"/>
        <v>4.8885177300766402E-8</v>
      </c>
      <c r="AE80" s="16">
        <f t="shared" si="32"/>
        <v>1.448150095876795E-7</v>
      </c>
      <c r="AF80" s="16">
        <f t="shared" si="32"/>
        <v>9.7438477472052474E-7</v>
      </c>
      <c r="AG80" s="16">
        <f t="shared" si="32"/>
        <v>7.8881959617234869E-8</v>
      </c>
      <c r="AH80" s="16">
        <f t="shared" si="32"/>
        <v>2.6919994420533768E-7</v>
      </c>
      <c r="AI80" s="16">
        <f t="shared" si="32"/>
        <v>2.444622001203517E-6</v>
      </c>
      <c r="AJ80" s="16">
        <f t="shared" si="32"/>
        <v>1.8445528463873534E-8</v>
      </c>
      <c r="AK80" s="16">
        <f t="shared" si="32"/>
        <v>1.8516050920580419E-6</v>
      </c>
      <c r="AL80" s="16">
        <f t="shared" si="32"/>
        <v>2.5945625568155231E-6</v>
      </c>
      <c r="AM80" s="16">
        <f t="shared" si="32"/>
        <v>5.6741326103120626E-8</v>
      </c>
      <c r="AN80" s="18">
        <f t="shared" si="32"/>
        <v>6.1829686044708266E-9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4.2585456559973932E-8</v>
      </c>
      <c r="E81" s="16">
        <f t="shared" si="33"/>
        <v>7.340462077795152E-6</v>
      </c>
      <c r="F81" s="16">
        <f t="shared" si="33"/>
        <v>7.3867707352997518E-6</v>
      </c>
      <c r="G81" s="16">
        <f t="shared" si="33"/>
        <v>2.1301241057530299E-6</v>
      </c>
      <c r="H81" s="16">
        <f t="shared" si="33"/>
        <v>6.4083347624217087E-6</v>
      </c>
      <c r="I81" s="16">
        <f t="shared" si="33"/>
        <v>8.3746813575750901E-6</v>
      </c>
      <c r="J81" s="16">
        <f t="shared" si="33"/>
        <v>4.0514394009652318E-6</v>
      </c>
      <c r="K81" s="16">
        <f t="shared" si="33"/>
        <v>5.0365948439485333E-9</v>
      </c>
      <c r="L81" s="16">
        <f t="shared" si="33"/>
        <v>1.5538154349787336E-6</v>
      </c>
      <c r="M81" s="17">
        <f t="shared" si="33"/>
        <v>8.056857599999998E-5</v>
      </c>
      <c r="N81" s="16">
        <f t="shared" si="33"/>
        <v>2.9006364367630342E-6</v>
      </c>
      <c r="O81" s="16">
        <f t="shared" si="33"/>
        <v>4.3861390570214041E-5</v>
      </c>
      <c r="P81" s="16">
        <f t="shared" si="33"/>
        <v>6.9240644901959425E-6</v>
      </c>
      <c r="Q81" s="16">
        <f t="shared" si="33"/>
        <v>5.5162382840629085E-6</v>
      </c>
      <c r="R81" s="16">
        <f t="shared" si="33"/>
        <v>3.2835256266296181E-5</v>
      </c>
      <c r="S81" s="16">
        <f t="shared" si="33"/>
        <v>1.6818060071725633E-6</v>
      </c>
      <c r="T81" s="17">
        <f t="shared" si="33"/>
        <v>8.056857599999998E-5</v>
      </c>
      <c r="U81" s="16">
        <f t="shared" si="33"/>
        <v>2.3106647754096593E-7</v>
      </c>
      <c r="V81" s="16">
        <f t="shared" si="33"/>
        <v>1.3796561989986498E-6</v>
      </c>
      <c r="W81" s="16">
        <f t="shared" si="33"/>
        <v>1.5334128781941921E-5</v>
      </c>
      <c r="X81" s="16">
        <f t="shared" si="33"/>
        <v>1.0287578041540479E-5</v>
      </c>
      <c r="Y81" s="16">
        <f t="shared" si="33"/>
        <v>1.0617232730045773E-6</v>
      </c>
      <c r="Z81" s="16">
        <f t="shared" si="33"/>
        <v>2.335985860648682E-5</v>
      </c>
      <c r="AA81" s="16">
        <f t="shared" si="33"/>
        <v>1.2411150216009955E-5</v>
      </c>
      <c r="AB81" s="16">
        <f t="shared" si="33"/>
        <v>1.4424447061492453E-5</v>
      </c>
      <c r="AC81" s="16">
        <f t="shared" si="33"/>
        <v>2.459940612078378E-6</v>
      </c>
      <c r="AD81" s="16">
        <f t="shared" si="33"/>
        <v>1.1442185481263205E-5</v>
      </c>
      <c r="AE81" s="16">
        <f t="shared" si="33"/>
        <v>2.5788037626833267E-5</v>
      </c>
      <c r="AF81" s="16">
        <f t="shared" si="33"/>
        <v>1.7596127906300689E-5</v>
      </c>
      <c r="AG81" s="16">
        <f t="shared" si="33"/>
        <v>3.4616640380525539E-7</v>
      </c>
      <c r="AH81" s="16">
        <f t="shared" si="33"/>
        <v>1.9651003594017952E-7</v>
      </c>
      <c r="AI81" s="16">
        <f t="shared" si="33"/>
        <v>1.4695085746846324E-6</v>
      </c>
      <c r="AJ81" s="16">
        <f t="shared" si="33"/>
        <v>2.5382359288775041E-6</v>
      </c>
      <c r="AK81" s="16">
        <f t="shared" si="33"/>
        <v>2.3409701070097169E-6</v>
      </c>
      <c r="AL81" s="16">
        <f t="shared" si="33"/>
        <v>8.6995302244216511E-6</v>
      </c>
      <c r="AM81" s="16">
        <f t="shared" si="33"/>
        <v>1.0891759527350615E-5</v>
      </c>
      <c r="AN81" s="20">
        <f t="shared" si="33"/>
        <v>7.2713139839999984E-3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3.675148728219976E-7</v>
      </c>
      <c r="E82" s="16">
        <f t="shared" si="34"/>
        <v>1.2707707208712916E-6</v>
      </c>
      <c r="F82" s="16">
        <f t="shared" si="34"/>
        <v>6.4476820229964925E-7</v>
      </c>
      <c r="G82" s="16">
        <f t="shared" si="34"/>
        <v>1.37011229422884E-8</v>
      </c>
      <c r="H82" s="16">
        <f t="shared" si="34"/>
        <v>2.9348456496637246E-6</v>
      </c>
      <c r="I82" s="17">
        <f t="shared" si="34"/>
        <v>2.1202612943130806E-5</v>
      </c>
      <c r="J82" s="16">
        <f t="shared" si="34"/>
        <v>2.553510841991032E-6</v>
      </c>
      <c r="K82" s="16">
        <f t="shared" si="34"/>
        <v>1.1580472457648766E-6</v>
      </c>
      <c r="L82" s="16">
        <f t="shared" si="34"/>
        <v>1.8391801306307806E-6</v>
      </c>
      <c r="M82" s="16">
        <f t="shared" si="34"/>
        <v>1.2530981499703434E-5</v>
      </c>
      <c r="N82" s="16">
        <f t="shared" si="34"/>
        <v>2.1313361186881958E-6</v>
      </c>
      <c r="O82" s="16">
        <f t="shared" si="34"/>
        <v>1.6753992580397815E-6</v>
      </c>
      <c r="P82" s="16">
        <f t="shared" si="34"/>
        <v>8.4272263055595656E-7</v>
      </c>
      <c r="Q82" s="16">
        <f t="shared" si="34"/>
        <v>1.0655671477998962E-5</v>
      </c>
      <c r="R82" s="16">
        <f t="shared" si="34"/>
        <v>1.5867556936330664E-5</v>
      </c>
      <c r="S82" s="16">
        <f t="shared" si="34"/>
        <v>1.9400696133008687E-6</v>
      </c>
      <c r="T82" s="16">
        <f t="shared" si="34"/>
        <v>4.5211435411058182E-6</v>
      </c>
      <c r="U82" s="16">
        <f t="shared" si="34"/>
        <v>2.0643885382367794E-6</v>
      </c>
      <c r="V82" s="16">
        <f t="shared" si="34"/>
        <v>7.0133852696961466E-7</v>
      </c>
      <c r="W82" s="16">
        <f t="shared" si="34"/>
        <v>1.5202338225337983E-5</v>
      </c>
      <c r="X82" s="16">
        <f t="shared" si="34"/>
        <v>3.6725554873937142E-6</v>
      </c>
      <c r="Y82" s="16">
        <f t="shared" si="34"/>
        <v>8.1571558359625007E-7</v>
      </c>
      <c r="Z82" s="16">
        <f t="shared" si="34"/>
        <v>1.052938254165849E-6</v>
      </c>
      <c r="AA82" s="16">
        <f t="shared" si="34"/>
        <v>1.8872135364058171E-7</v>
      </c>
      <c r="AB82" s="16">
        <f t="shared" si="34"/>
        <v>1.280060613521252E-5</v>
      </c>
      <c r="AC82" s="16">
        <f t="shared" si="34"/>
        <v>3.5957642278122774E-6</v>
      </c>
      <c r="AD82" s="16">
        <f t="shared" si="34"/>
        <v>1.3077181427510113E-6</v>
      </c>
      <c r="AE82" s="17">
        <f t="shared" si="34"/>
        <v>2.697341606029175E-3</v>
      </c>
      <c r="AF82" s="16">
        <f t="shared" si="34"/>
        <v>4.0238478032262715E-6</v>
      </c>
      <c r="AG82" s="16">
        <f t="shared" si="34"/>
        <v>1.9479253501264886E-6</v>
      </c>
      <c r="AH82" s="16">
        <f t="shared" si="34"/>
        <v>7.6011116405094616E-7</v>
      </c>
      <c r="AI82" s="16">
        <f t="shared" si="34"/>
        <v>4.3754333877276146E-6</v>
      </c>
      <c r="AJ82" s="16">
        <f t="shared" si="34"/>
        <v>7.4307863273484932E-6</v>
      </c>
      <c r="AK82" s="16">
        <f t="shared" si="34"/>
        <v>3.946278459804418E-7</v>
      </c>
      <c r="AL82" s="16">
        <f t="shared" si="34"/>
        <v>5.1635781671268094E-6</v>
      </c>
      <c r="AM82" s="16">
        <f t="shared" si="34"/>
        <v>6.625423073512174E-7</v>
      </c>
      <c r="AN82" s="18">
        <f t="shared" si="34"/>
        <v>9.626904148063543E-6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6.4517320307103438E-6</v>
      </c>
      <c r="E83" s="16">
        <f t="shared" si="35"/>
        <v>3.1283304917712887E-6</v>
      </c>
      <c r="F83" s="16">
        <f t="shared" si="35"/>
        <v>3.1315324099885986E-6</v>
      </c>
      <c r="G83" s="16">
        <f t="shared" si="35"/>
        <v>1.7292802674608024E-6</v>
      </c>
      <c r="H83" s="16">
        <f t="shared" si="35"/>
        <v>7.8722818123809061E-6</v>
      </c>
      <c r="I83" s="16">
        <f t="shared" si="35"/>
        <v>1.1483800264623939E-6</v>
      </c>
      <c r="J83" s="16">
        <f t="shared" si="35"/>
        <v>4.2398341632556163E-7</v>
      </c>
      <c r="K83" s="16">
        <f t="shared" si="35"/>
        <v>2.50333647343562E-6</v>
      </c>
      <c r="L83" s="16">
        <f t="shared" si="35"/>
        <v>6.5224978509396078E-7</v>
      </c>
      <c r="M83" s="17">
        <f t="shared" si="35"/>
        <v>1.4857866384603742E-5</v>
      </c>
      <c r="N83" s="16">
        <f t="shared" si="35"/>
        <v>4.0483477370985689E-6</v>
      </c>
      <c r="O83" s="16">
        <f t="shared" si="35"/>
        <v>1.6119466562397114E-6</v>
      </c>
      <c r="P83" s="16">
        <f t="shared" si="35"/>
        <v>3.512718339699877E-6</v>
      </c>
      <c r="Q83" s="16">
        <f t="shared" si="35"/>
        <v>6.2640159058081398E-7</v>
      </c>
      <c r="R83" s="16">
        <f t="shared" si="35"/>
        <v>1.5803108559698468E-6</v>
      </c>
      <c r="S83" s="16">
        <f t="shared" si="35"/>
        <v>1.1899285284547768E-6</v>
      </c>
      <c r="T83" s="17">
        <f t="shared" si="35"/>
        <v>1.9269449676355616E-3</v>
      </c>
      <c r="U83" s="16">
        <f t="shared" si="35"/>
        <v>6.4444247827295469E-6</v>
      </c>
      <c r="V83" s="16">
        <f t="shared" si="35"/>
        <v>5.6225023469748663E-7</v>
      </c>
      <c r="W83" s="16">
        <f t="shared" si="35"/>
        <v>2.8141920553142515E-7</v>
      </c>
      <c r="X83" s="16">
        <f t="shared" si="35"/>
        <v>8.2345160658381813E-7</v>
      </c>
      <c r="Y83" s="16">
        <f t="shared" si="35"/>
        <v>9.0426810385243245E-7</v>
      </c>
      <c r="Z83" s="16">
        <f t="shared" si="35"/>
        <v>1.6953433475647142E-6</v>
      </c>
      <c r="AA83" s="16">
        <f t="shared" si="35"/>
        <v>2.6955681160387857E-6</v>
      </c>
      <c r="AB83" s="16">
        <f t="shared" si="35"/>
        <v>8.214931789996957E-9</v>
      </c>
      <c r="AC83" s="16">
        <f t="shared" si="35"/>
        <v>2.0312147552908423E-6</v>
      </c>
      <c r="AD83" s="16">
        <f t="shared" si="35"/>
        <v>2.1277720941574731E-6</v>
      </c>
      <c r="AE83" s="16">
        <f t="shared" si="35"/>
        <v>3.2039412531624567E-6</v>
      </c>
      <c r="AF83" s="16">
        <f t="shared" si="35"/>
        <v>5.9481078476531857E-7</v>
      </c>
      <c r="AG83" s="16">
        <f t="shared" si="35"/>
        <v>9.8881410904852364E-6</v>
      </c>
      <c r="AH83" s="16">
        <f t="shared" si="35"/>
        <v>2.8698911415974028E-6</v>
      </c>
      <c r="AI83" s="16">
        <f t="shared" si="35"/>
        <v>3.6131502844537573E-6</v>
      </c>
      <c r="AJ83" s="16">
        <f t="shared" si="35"/>
        <v>5.9320252633785824E-8</v>
      </c>
      <c r="AK83" s="16">
        <f t="shared" si="35"/>
        <v>3.0206850109808004E-6</v>
      </c>
      <c r="AL83" s="16">
        <f t="shared" si="35"/>
        <v>3.7376210398741652E-7</v>
      </c>
      <c r="AM83" s="16">
        <f t="shared" si="35"/>
        <v>5.3671635664872365E-6</v>
      </c>
      <c r="AN83" s="20">
        <f t="shared" si="35"/>
        <v>2.0977867818594152E-5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1.1945154283226561E-8</v>
      </c>
      <c r="E84" s="16">
        <f t="shared" si="36"/>
        <v>3.7161431075102358E-6</v>
      </c>
      <c r="F84" s="16">
        <f t="shared" si="36"/>
        <v>2.6467153329375547E-9</v>
      </c>
      <c r="G84" s="16">
        <f t="shared" si="36"/>
        <v>5.9621011067526426E-6</v>
      </c>
      <c r="H84" s="16">
        <f t="shared" si="36"/>
        <v>8.0375021606017118E-6</v>
      </c>
      <c r="I84" s="16">
        <f t="shared" si="36"/>
        <v>1.6153655849772202E-8</v>
      </c>
      <c r="J84" s="16">
        <f t="shared" si="36"/>
        <v>1.5088632663302169E-6</v>
      </c>
      <c r="K84" s="16">
        <f t="shared" si="36"/>
        <v>1.0435199455094069E-5</v>
      </c>
      <c r="L84" s="16">
        <f t="shared" si="36"/>
        <v>9.1925603815789115E-6</v>
      </c>
      <c r="M84" s="17">
        <f t="shared" si="36"/>
        <v>6.7281006250000013E-3</v>
      </c>
      <c r="N84" s="16">
        <f t="shared" si="36"/>
        <v>1.3870099438564531E-5</v>
      </c>
      <c r="O84" s="16">
        <f t="shared" si="36"/>
        <v>7.9559784346694572E-7</v>
      </c>
      <c r="P84" s="16">
        <f t="shared" si="36"/>
        <v>8.1736158123732241E-7</v>
      </c>
      <c r="Q84" s="16">
        <f t="shared" si="36"/>
        <v>2.635237273537648E-6</v>
      </c>
      <c r="R84" s="16">
        <f t="shared" si="36"/>
        <v>5.5185386542535606E-8</v>
      </c>
      <c r="S84" s="16">
        <f t="shared" si="36"/>
        <v>2.001349600066962E-5</v>
      </c>
      <c r="T84" s="17">
        <f t="shared" si="36"/>
        <v>5.0979600000000016E-5</v>
      </c>
      <c r="U84" s="16">
        <f t="shared" si="36"/>
        <v>1.6153205316810355E-6</v>
      </c>
      <c r="V84" s="16">
        <f t="shared" si="36"/>
        <v>1.3200554452839248E-5</v>
      </c>
      <c r="W84" s="16">
        <f t="shared" si="36"/>
        <v>8.4348609084225928E-7</v>
      </c>
      <c r="X84" s="16">
        <f t="shared" si="36"/>
        <v>6.8572600667316223E-6</v>
      </c>
      <c r="Y84" s="16">
        <f t="shared" si="36"/>
        <v>4.4554134780637654E-5</v>
      </c>
      <c r="Z84" s="16">
        <f t="shared" si="36"/>
        <v>4.2716934317971602E-7</v>
      </c>
      <c r="AA84" s="16">
        <f t="shared" si="36"/>
        <v>4.5628233250625368E-6</v>
      </c>
      <c r="AB84" s="16">
        <f t="shared" si="36"/>
        <v>3.2018576474748847E-7</v>
      </c>
      <c r="AC84" s="16">
        <f t="shared" si="36"/>
        <v>1.1535613557167084E-5</v>
      </c>
      <c r="AD84" s="16">
        <f t="shared" si="36"/>
        <v>3.2691607275129063E-6</v>
      </c>
      <c r="AE84" s="16">
        <f t="shared" si="36"/>
        <v>3.0568296502935034E-5</v>
      </c>
      <c r="AF84" s="16">
        <f t="shared" si="36"/>
        <v>6.034842102763405E-8</v>
      </c>
      <c r="AG84" s="16">
        <f t="shared" si="36"/>
        <v>3.6510325033824577E-5</v>
      </c>
      <c r="AH84" s="16">
        <f t="shared" si="36"/>
        <v>1.2862984618576286E-5</v>
      </c>
      <c r="AI84" s="16">
        <f t="shared" si="36"/>
        <v>9.3309071909448736E-6</v>
      </c>
      <c r="AJ84" s="16">
        <f t="shared" si="36"/>
        <v>1.1518664380252531E-5</v>
      </c>
      <c r="AK84" s="16">
        <f t="shared" si="36"/>
        <v>2.4810910447174663E-5</v>
      </c>
      <c r="AL84" s="16">
        <f t="shared" si="36"/>
        <v>4.1088471735773454E-5</v>
      </c>
      <c r="AM84" s="16">
        <f t="shared" si="36"/>
        <v>2.4393879785331879E-6</v>
      </c>
      <c r="AN84" s="20">
        <f t="shared" si="36"/>
        <v>7.3702225000000029E-5</v>
      </c>
    </row>
    <row r="85" spans="1:40">
      <c r="A85" t="s">
        <v>111</v>
      </c>
      <c r="D85" s="21">
        <f>SUM($D$48:$D$84)</f>
        <v>1.1406884548838729E-3</v>
      </c>
      <c r="E85" s="21">
        <f>SUM($E$48:$E$84)</f>
        <v>3.9963407928137259E-4</v>
      </c>
      <c r="F85" s="21">
        <f>SUM($F$48:$F$84)</f>
        <v>4.1498552551827517E-3</v>
      </c>
      <c r="G85" s="21">
        <f>SUM($G$48:$G$84)</f>
        <v>1.3074618091346257E-4</v>
      </c>
      <c r="H85" s="21">
        <f>SUM($H$48:$H$84)</f>
        <v>1.1091418122838046E-4</v>
      </c>
      <c r="I85" s="21">
        <f>SUM($I$48:$I$84)</f>
        <v>7.0788856441543881E-4</v>
      </c>
      <c r="J85" s="21">
        <f>SUM($J$48:$J$84)</f>
        <v>8.6762341119537277E-4</v>
      </c>
      <c r="K85" s="21">
        <f>SUM($K$48:$K$84)</f>
        <v>3.0897636547908989E-4</v>
      </c>
      <c r="L85" s="21">
        <f>SUM($L$48:$L$84)</f>
        <v>1.013124875500234E-3</v>
      </c>
      <c r="M85" s="21">
        <f>SUM($M$48:$M$84)</f>
        <v>6.9573420517122959E-3</v>
      </c>
      <c r="N85" s="21">
        <f>SUM($N$48:$N$84)</f>
        <v>3.0097655775070164E-4</v>
      </c>
      <c r="O85" s="21">
        <f>SUM($O$48:$O$84)</f>
        <v>5.6467602619867014E-4</v>
      </c>
      <c r="P85" s="21">
        <f>SUM($P$48:$P$84)</f>
        <v>1.0711602642648527E-3</v>
      </c>
      <c r="Q85" s="21">
        <f>SUM($Q$48:$Q$84)</f>
        <v>1.7091902685325354E-3</v>
      </c>
      <c r="R85" s="21">
        <f>SUM($R$48:$R$84)</f>
        <v>9.9229311271867841E-5</v>
      </c>
      <c r="S85" s="21">
        <f>SUM($S$48:$S$84)</f>
        <v>4.51818534950985E-3</v>
      </c>
      <c r="T85" s="21">
        <f>SUM($T$48:$T$84)</f>
        <v>2.1693371105492619E-3</v>
      </c>
      <c r="U85" s="21">
        <f>SUM($U$48:$U$84)</f>
        <v>1.9250369965565775E-3</v>
      </c>
      <c r="V85" s="21">
        <f>SUM($V$48:$V$84)</f>
        <v>5.5110290993843041E-4</v>
      </c>
      <c r="W85" s="21">
        <f>SUM($W$48:$W$84)</f>
        <v>3.564803278782764E-4</v>
      </c>
      <c r="X85">
        <f>SUM($X$48:$X$84)</f>
        <v>9.3050842748425798E-5</v>
      </c>
      <c r="Y85" s="21">
        <f>SUM($Y$48:$Y$84)</f>
        <v>1.6790245936958003E-3</v>
      </c>
      <c r="Z85" s="21">
        <f>SUM($Z$48:$Z$84)</f>
        <v>4.731633522468231E-4</v>
      </c>
      <c r="AA85" s="21">
        <f>SUM($AA$48:$AA$84)</f>
        <v>2.567787100529012E-3</v>
      </c>
      <c r="AB85" s="21">
        <f>SUM($AB$48:$AB$84)</f>
        <v>1.3300987025836272E-3</v>
      </c>
      <c r="AC85" s="21">
        <f>SUM($AC$48:$AC$84)</f>
        <v>3.3570712867570136E-3</v>
      </c>
      <c r="AD85" s="21">
        <f>SUM($AD$48:$AD$84)</f>
        <v>1.3378144150268188E-2</v>
      </c>
      <c r="AE85" s="21">
        <f>SUM($AE$48:$AE$84)</f>
        <v>2.8262745544421763E-3</v>
      </c>
      <c r="AF85" s="21">
        <f>SUM($AF$48:$AF$84)</f>
        <v>3.4585780376992052E-3</v>
      </c>
      <c r="AG85" s="21">
        <f>SUM($AG$48:$AG$84)</f>
        <v>1.5601496416853538E-3</v>
      </c>
      <c r="AH85" s="21">
        <f>SUM($AH$48:$AH$84)</f>
        <v>3.3246876457276894E-3</v>
      </c>
      <c r="AI85" s="21">
        <f>SUM($AI$48:$AI$84)</f>
        <v>5.5708425278397471E-3</v>
      </c>
      <c r="AJ85" s="21">
        <f>SUM($AJ$48:$AJ$84)</f>
        <v>1.5474016482876973E-3</v>
      </c>
      <c r="AK85" s="21">
        <f>SUM($AK$48:$AK$84)</f>
        <v>7.4283372671264348E-3</v>
      </c>
      <c r="AL85" s="21">
        <f>SUM($AL$48:$AL$84)</f>
        <v>2.7640499711345124E-3</v>
      </c>
      <c r="AM85" s="21">
        <f>SUM($AM$48:$AM$84)</f>
        <v>6.1266308470707262E-3</v>
      </c>
      <c r="AN85" s="21">
        <f>SUM($AN$48:$AN$84)</f>
        <v>7.4469702465413809E-3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9.3984430958627102E-2</v>
      </c>
      <c r="D87" s="22">
        <f>$D$85/$C$87</f>
        <v>1.2136993789812011E-2</v>
      </c>
      <c r="E87" s="22">
        <f>$E$85/$C$87</f>
        <v>4.2521306476526475E-3</v>
      </c>
      <c r="F87" s="22">
        <f>$F$85/$C$87</f>
        <v>4.4154709592374504E-2</v>
      </c>
      <c r="G87" s="22">
        <f>$G$85/$C$87</f>
        <v>1.3911472313006647E-3</v>
      </c>
      <c r="H87" s="22">
        <f>$H$85/$C$87</f>
        <v>1.1801335614534498E-3</v>
      </c>
      <c r="I87" s="22">
        <f>$I$85/$C$87</f>
        <v>7.5319769156985007E-3</v>
      </c>
      <c r="J87" s="22">
        <f>$J$85/$C$87</f>
        <v>9.2315652959298056E-3</v>
      </c>
      <c r="K87" s="22">
        <f>$K$85/$C$87</f>
        <v>3.2875271183490425E-3</v>
      </c>
      <c r="L87" s="22">
        <f>$L$85/$C$87</f>
        <v>1.0779709630270803E-2</v>
      </c>
      <c r="M87" s="22">
        <f>$M$85/$C$87</f>
        <v>7.4026538020696087E-2</v>
      </c>
      <c r="N87" s="22">
        <f>$N$85/$C$87</f>
        <v>3.2024086828082682E-3</v>
      </c>
      <c r="O87" s="22">
        <f>$O$85/$C$87</f>
        <v>6.008186892648701E-3</v>
      </c>
      <c r="P87" s="22">
        <f>$P$85/$C$87</f>
        <v>1.1397209658442133E-2</v>
      </c>
      <c r="Q87" s="22">
        <f>$Q$85/$C$87</f>
        <v>1.8185887291108229E-2</v>
      </c>
      <c r="R87" s="22">
        <f>$R$85/$C$87</f>
        <v>1.0558058420926078E-3</v>
      </c>
      <c r="S87" s="22">
        <f>$S$85/$C$87</f>
        <v>4.8073763956700453E-2</v>
      </c>
      <c r="T87" s="22">
        <f>$T$85/$C$87</f>
        <v>2.3081877375032745E-2</v>
      </c>
      <c r="U87" s="22">
        <f>$U$85/$C$87</f>
        <v>2.0482509463764252E-2</v>
      </c>
      <c r="V87" s="22">
        <f>$V$85/$C$87</f>
        <v>5.8637681190093225E-3</v>
      </c>
      <c r="W87" s="22">
        <f>$W$85/$C$87</f>
        <v>3.7929721363658907E-3</v>
      </c>
      <c r="X87" s="22">
        <f>$X$85/$C$87</f>
        <v>9.900665652738561E-4</v>
      </c>
      <c r="Y87" s="22">
        <f>$Y$85/$C$87</f>
        <v>1.7864922695918901E-2</v>
      </c>
      <c r="Z87" s="22">
        <f>$Z$85/$C$87</f>
        <v>5.0344865359148094E-3</v>
      </c>
      <c r="AA87" s="22">
        <f>$AA$85/$C$87</f>
        <v>2.7321409241275057E-2</v>
      </c>
      <c r="AB87" s="22">
        <f>$AB$85/$C$87</f>
        <v>1.4152330221259201E-2</v>
      </c>
      <c r="AC87" s="22">
        <f>$AC$85/$C$87</f>
        <v>3.5719440470250122E-2</v>
      </c>
      <c r="AD87" s="22">
        <f>$AD$85/$C$87</f>
        <v>0.1423442586587281</v>
      </c>
      <c r="AE87" s="22">
        <f>$AE$85/$C$87</f>
        <v>3.0071731302882824E-2</v>
      </c>
      <c r="AF87" s="22">
        <f>$AF$85/$C$87</f>
        <v>3.6799478407457786E-2</v>
      </c>
      <c r="AG87" s="22">
        <f>$AG$85/$C$87</f>
        <v>1.6600086054382214E-2</v>
      </c>
      <c r="AH87" s="22">
        <f>$AH$85/$C$87</f>
        <v>3.5374876581327076E-2</v>
      </c>
      <c r="AI87" s="22">
        <f>$AI$85/$C$87</f>
        <v>5.9274099667551199E-2</v>
      </c>
      <c r="AJ87" s="22">
        <f>$AJ$85/$C$87</f>
        <v>1.6464446637644476E-2</v>
      </c>
      <c r="AK87" s="22">
        <f>$AK$85/$C$87</f>
        <v>7.9037955450264569E-2</v>
      </c>
      <c r="AL87" s="22">
        <f>$AL$85/$C$87</f>
        <v>2.9409657992729404E-2</v>
      </c>
      <c r="AM87" s="22">
        <f>$AM$85/$C$87</f>
        <v>6.5187720823332226E-2</v>
      </c>
      <c r="AN87" s="22">
        <f>$AN$85/$C$87</f>
        <v>7.9236211472298132E-2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5506-AE86-42C7-9228-54A53DE12A5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-4.7410824603059898E-2</v>
      </c>
      <c r="D5" s="10">
        <v>2.8031831560484173E-2</v>
      </c>
      <c r="E5" s="10">
        <v>3.196911273843981E-2</v>
      </c>
      <c r="F5" s="10">
        <v>-2.0663659335210482E-2</v>
      </c>
      <c r="G5" s="10">
        <v>-7.529488633694059E-3</v>
      </c>
      <c r="H5" s="10">
        <v>2.2014517788830405E-2</v>
      </c>
      <c r="I5" s="10">
        <v>1.4830139470708858E-2</v>
      </c>
      <c r="J5" s="10">
        <v>-1.7589010489759794E-2</v>
      </c>
      <c r="K5" s="10">
        <v>3.9808658793849282E-2</v>
      </c>
      <c r="L5" s="10">
        <v>8.7463832417515056E-2</v>
      </c>
      <c r="M5" s="10">
        <v>1.6176801549636168E-2</v>
      </c>
      <c r="N5" s="10">
        <v>-9.2345091544270928E-3</v>
      </c>
      <c r="O5" s="10">
        <v>-1.7473274839574306E-2</v>
      </c>
      <c r="P5" s="10">
        <v>1.3446720705676252E-2</v>
      </c>
      <c r="Q5" s="10">
        <v>2.4404037197306053E-2</v>
      </c>
      <c r="R5" s="10">
        <v>-1.383514310743023E-4</v>
      </c>
      <c r="S5" s="10">
        <v>-4.2812907330025563E-3</v>
      </c>
      <c r="T5" s="10">
        <v>3.7382613894458107E-2</v>
      </c>
      <c r="U5" s="10">
        <v>-1.694754538614246E-2</v>
      </c>
      <c r="V5" s="10">
        <v>7.6422415527245087E-3</v>
      </c>
      <c r="W5" s="10">
        <v>-3.0691845758006996E-2</v>
      </c>
      <c r="X5" s="10">
        <v>-3.3188948057607582E-3</v>
      </c>
      <c r="Y5" s="10">
        <v>-2.1452614668812056E-2</v>
      </c>
      <c r="Z5" s="10">
        <v>-4.3088667688179526E-3</v>
      </c>
      <c r="AA5" s="10">
        <v>2.511956280051484E-2</v>
      </c>
      <c r="AB5" s="10">
        <v>-3.763539197239821E-3</v>
      </c>
      <c r="AC5" s="10">
        <v>1.3517500070134598E-2</v>
      </c>
      <c r="AD5" s="10">
        <v>-8.9822001579000048E-3</v>
      </c>
      <c r="AE5" s="10">
        <v>-2.0906185767010498E-2</v>
      </c>
      <c r="AF5" s="10">
        <v>-4.3398431262226055E-2</v>
      </c>
      <c r="AG5" s="10">
        <v>-4.2002168249738348E-2</v>
      </c>
      <c r="AH5" s="10">
        <v>-4.0760000562867701E-3</v>
      </c>
      <c r="AI5" s="10">
        <v>1.0155340691921276E-2</v>
      </c>
      <c r="AJ5" s="10">
        <v>-3.2377790697005443E-2</v>
      </c>
      <c r="AK5" s="11" t="s">
        <v>79</v>
      </c>
      <c r="AL5" s="10">
        <v>1.578869473461247E-2</v>
      </c>
      <c r="AM5" s="10">
        <v>-7.8879776427271085E-3</v>
      </c>
      <c r="AN5" s="12">
        <v>6.6336809331929295E-4</v>
      </c>
    </row>
    <row r="6" spans="1:40" ht="24">
      <c r="A6" s="13" t="s">
        <v>42</v>
      </c>
      <c r="B6" s="14" t="s">
        <v>41</v>
      </c>
      <c r="C6" s="15">
        <v>3.3079115474469331E-2</v>
      </c>
      <c r="D6" s="16">
        <v>3.5203690120136719E-3</v>
      </c>
      <c r="E6" s="16">
        <v>4.0536901010993477E-2</v>
      </c>
      <c r="F6" s="16">
        <v>-3.123881071672166E-2</v>
      </c>
      <c r="G6" s="17" t="s">
        <v>84</v>
      </c>
      <c r="H6" s="16">
        <v>-2.0764279252540123E-3</v>
      </c>
      <c r="I6" s="16">
        <v>-5.7134921862028475E-2</v>
      </c>
      <c r="J6" s="16">
        <v>-2.0599698439276247E-2</v>
      </c>
      <c r="K6" s="16">
        <v>1.1437804596229905E-2</v>
      </c>
      <c r="L6" s="16">
        <v>1.8375718658976536E-2</v>
      </c>
      <c r="M6" s="16">
        <v>-6.2724613167849483E-2</v>
      </c>
      <c r="N6" s="16">
        <v>-3.0853873462541929E-2</v>
      </c>
      <c r="O6" s="16">
        <v>9.239817181171128E-4</v>
      </c>
      <c r="P6" s="16">
        <v>-2.4731722213492853E-2</v>
      </c>
      <c r="Q6" s="16">
        <v>-3.1220090204238032E-2</v>
      </c>
      <c r="R6" s="16">
        <v>-7.9033590106071736E-3</v>
      </c>
      <c r="S6" s="16">
        <v>4.5858781188451618E-3</v>
      </c>
      <c r="T6" s="16">
        <v>-5.3490646813360979E-2</v>
      </c>
      <c r="U6" s="16">
        <v>4.7189272935420676E-2</v>
      </c>
      <c r="V6" s="16">
        <v>1.3234987698856296E-2</v>
      </c>
      <c r="W6" s="16">
        <v>9.4820665034465821E-3</v>
      </c>
      <c r="X6" s="16">
        <v>5.2588706908792131E-2</v>
      </c>
      <c r="Y6" s="16">
        <v>-2.2741431626286904E-2</v>
      </c>
      <c r="Z6" s="16">
        <v>6.1709770938755598E-2</v>
      </c>
      <c r="AA6" s="16">
        <v>1.1812862751389942E-2</v>
      </c>
      <c r="AB6" s="16">
        <v>1.3406580529727085E-2</v>
      </c>
      <c r="AC6" s="16">
        <v>-1.0427489936895634E-2</v>
      </c>
      <c r="AD6" s="16">
        <v>-2.4421199035685164E-2</v>
      </c>
      <c r="AE6" s="16">
        <v>2.4144415093496643E-2</v>
      </c>
      <c r="AF6" s="16">
        <v>1.446480426930803E-2</v>
      </c>
      <c r="AG6" s="16">
        <v>3.313838060823783E-2</v>
      </c>
      <c r="AH6" s="16">
        <v>-2.3975290490869484E-2</v>
      </c>
      <c r="AI6" s="16">
        <v>2.296067132672653E-2</v>
      </c>
      <c r="AJ6" s="16">
        <v>1.764378226830372E-2</v>
      </c>
      <c r="AK6" s="16">
        <v>-7.4398127320632291E-3</v>
      </c>
      <c r="AL6" s="16">
        <v>3.4518745649455139E-2</v>
      </c>
      <c r="AM6" s="16">
        <v>3.6763729929266992E-2</v>
      </c>
      <c r="AN6" s="18">
        <v>1.2907036862766536E-2</v>
      </c>
    </row>
    <row r="7" spans="1:40" ht="24">
      <c r="A7" s="13" t="s">
        <v>43</v>
      </c>
      <c r="B7" s="14" t="s">
        <v>41</v>
      </c>
      <c r="C7" s="15">
        <v>1.5594020601547912E-2</v>
      </c>
      <c r="D7" s="16">
        <v>4.4413047816544642E-2</v>
      </c>
      <c r="E7" s="16">
        <v>3.4870500198832553E-2</v>
      </c>
      <c r="F7" s="16">
        <v>6.5691746178346737E-3</v>
      </c>
      <c r="G7" s="16">
        <v>1.1795269123839675E-2</v>
      </c>
      <c r="H7" s="16">
        <v>3.2722412286681907E-2</v>
      </c>
      <c r="I7" s="16">
        <v>3.1529921032177541E-2</v>
      </c>
      <c r="J7" s="16">
        <v>5.6101543506737725E-2</v>
      </c>
      <c r="K7" s="16">
        <v>3.3345690221889446E-3</v>
      </c>
      <c r="L7" s="16">
        <v>6.3499528927695503E-2</v>
      </c>
      <c r="M7" s="16">
        <v>4.3434078928624199E-2</v>
      </c>
      <c r="N7" s="16">
        <v>-1.414604608832665E-2</v>
      </c>
      <c r="O7" s="16">
        <v>-1.7769232173609512E-3</v>
      </c>
      <c r="P7" s="16">
        <v>-3.0147379282363158E-4</v>
      </c>
      <c r="Q7" s="16">
        <v>-7.6563104644987324E-3</v>
      </c>
      <c r="R7" s="16">
        <v>6.7961984472347164E-2</v>
      </c>
      <c r="S7" s="16">
        <v>3.2397836056216149E-2</v>
      </c>
      <c r="T7" s="16">
        <v>1.3981911397300359E-2</v>
      </c>
      <c r="U7" s="16">
        <v>2.0252115415675117E-2</v>
      </c>
      <c r="V7" s="16">
        <v>3.0995051267606495E-2</v>
      </c>
      <c r="W7" s="16">
        <v>-1.2916723388061201E-2</v>
      </c>
      <c r="X7" s="16">
        <v>-1.4779255085561964E-2</v>
      </c>
      <c r="Y7" s="16">
        <v>-5.1734066372970525E-2</v>
      </c>
      <c r="Z7" s="16">
        <v>4.8268071054909281E-2</v>
      </c>
      <c r="AA7" s="17" t="s">
        <v>84</v>
      </c>
      <c r="AB7" s="16">
        <v>2.2473309647035089E-2</v>
      </c>
      <c r="AC7" s="16">
        <v>-9.6526990040981808E-3</v>
      </c>
      <c r="AD7" s="16">
        <v>-1.8888165179280002E-2</v>
      </c>
      <c r="AE7" s="16">
        <v>-1.2163810607342427E-2</v>
      </c>
      <c r="AF7" s="16">
        <v>1.0263481694219864E-2</v>
      </c>
      <c r="AG7" s="16">
        <v>-4.65914022271815E-2</v>
      </c>
      <c r="AH7" s="16">
        <v>-1.2470869442059754E-2</v>
      </c>
      <c r="AI7" s="16">
        <v>-3.649182811634634E-3</v>
      </c>
      <c r="AJ7" s="16">
        <v>-3.4961872137455989E-2</v>
      </c>
      <c r="AK7" s="16">
        <v>2.468518169583124E-2</v>
      </c>
      <c r="AL7" s="16">
        <v>-1.9523035532545384E-3</v>
      </c>
      <c r="AM7" s="16">
        <v>-3.3835659834718937E-2</v>
      </c>
      <c r="AN7" s="18">
        <v>-1.1516902718737485E-2</v>
      </c>
    </row>
    <row r="8" spans="1:40" ht="24">
      <c r="A8" s="13" t="s">
        <v>44</v>
      </c>
      <c r="B8" s="14" t="s">
        <v>41</v>
      </c>
      <c r="C8" s="15">
        <v>2.1266413165143931E-2</v>
      </c>
      <c r="D8" s="16">
        <v>7.032360497722101E-2</v>
      </c>
      <c r="E8" s="16">
        <v>1.6159970298234027E-2</v>
      </c>
      <c r="F8" s="16">
        <v>7.2065579740067326E-3</v>
      </c>
      <c r="G8" s="16">
        <v>9.4213208516357727E-3</v>
      </c>
      <c r="H8" s="16">
        <v>6.4480406104486243E-2</v>
      </c>
      <c r="I8" s="16">
        <v>2.8593729706087867E-3</v>
      </c>
      <c r="J8" s="16">
        <v>1.8304630777756317E-2</v>
      </c>
      <c r="K8" s="16">
        <v>2.7147736709355604E-2</v>
      </c>
      <c r="L8" s="16">
        <v>7.3263864433597614E-2</v>
      </c>
      <c r="M8" s="16">
        <v>9.4675348393459327E-3</v>
      </c>
      <c r="N8" s="16">
        <v>3.5617426920327107E-2</v>
      </c>
      <c r="O8" s="16">
        <v>-2.3565996941414803E-2</v>
      </c>
      <c r="P8" s="16">
        <v>1.6610423555647784E-2</v>
      </c>
      <c r="Q8" s="16">
        <v>-2.5624418149153162E-2</v>
      </c>
      <c r="R8" s="16">
        <v>-2.6196166961174012E-2</v>
      </c>
      <c r="S8" s="16">
        <v>5.8724071821818574E-2</v>
      </c>
      <c r="T8" s="16">
        <v>1.0442232709666564E-2</v>
      </c>
      <c r="U8" s="16">
        <v>-7.6128854461424743E-3</v>
      </c>
      <c r="V8" s="16">
        <v>7.9085541469912472E-3</v>
      </c>
      <c r="W8" s="17" t="s">
        <v>90</v>
      </c>
      <c r="X8" s="16">
        <v>1.700529781660776E-2</v>
      </c>
      <c r="Y8" s="16">
        <v>2.4396121901468629E-2</v>
      </c>
      <c r="Z8" s="16">
        <v>3.1115347786118356E-2</v>
      </c>
      <c r="AA8" s="16">
        <v>-1.2824861658490515E-2</v>
      </c>
      <c r="AB8" s="16">
        <v>-7.8446726754011972E-3</v>
      </c>
      <c r="AC8" s="16">
        <v>-2.6279172827979116E-2</v>
      </c>
      <c r="AD8" s="16">
        <v>-2.4880349565879142E-2</v>
      </c>
      <c r="AE8" s="16">
        <v>-5.5938954452836288E-2</v>
      </c>
      <c r="AF8" s="16">
        <v>8.5716519941947088E-3</v>
      </c>
      <c r="AG8" s="16">
        <v>2.1109770642379564E-4</v>
      </c>
      <c r="AH8" s="16">
        <v>-2.6039869550445054E-2</v>
      </c>
      <c r="AI8" s="16">
        <v>-5.464786226216419E-3</v>
      </c>
      <c r="AJ8" s="16">
        <v>-4.0127091289936037E-2</v>
      </c>
      <c r="AK8" s="16">
        <v>-3.0046959370832016E-2</v>
      </c>
      <c r="AL8" s="16">
        <v>2.3078853714966315E-2</v>
      </c>
      <c r="AM8" s="16">
        <v>-2.9301201033055099E-2</v>
      </c>
      <c r="AN8" s="18">
        <v>-5.0495216047060455E-2</v>
      </c>
    </row>
    <row r="9" spans="1:40" ht="24">
      <c r="A9" s="13" t="s">
        <v>45</v>
      </c>
      <c r="B9" s="14" t="s">
        <v>41</v>
      </c>
      <c r="C9" s="15">
        <v>-3.6152843195235172E-2</v>
      </c>
      <c r="D9" s="16">
        <v>-3.293856901912337E-2</v>
      </c>
      <c r="E9" s="16">
        <v>1.0922823314205087E-2</v>
      </c>
      <c r="F9" s="16">
        <v>-3.116820385562618E-2</v>
      </c>
      <c r="G9" s="16">
        <v>-2.4748113675485205E-2</v>
      </c>
      <c r="H9" s="16">
        <v>5.686811671382843E-2</v>
      </c>
      <c r="I9" s="16">
        <v>-3.4143884263532147E-2</v>
      </c>
      <c r="J9" s="16">
        <v>-9.6379881441920716E-3</v>
      </c>
      <c r="K9" s="16">
        <v>-3.2934877689224122E-3</v>
      </c>
      <c r="L9" s="16">
        <v>-4.2457112648708405E-2</v>
      </c>
      <c r="M9" s="16">
        <v>5.3690499683509366E-3</v>
      </c>
      <c r="N9" s="16">
        <v>-1.3519251394760763E-2</v>
      </c>
      <c r="O9" s="16">
        <v>-3.7705726231408478E-2</v>
      </c>
      <c r="P9" s="17" t="s">
        <v>119</v>
      </c>
      <c r="Q9" s="16">
        <v>4.2400008568477993E-6</v>
      </c>
      <c r="R9" s="16">
        <v>-3.1760983316520617E-3</v>
      </c>
      <c r="S9" s="16">
        <v>-2.394820262426019E-2</v>
      </c>
      <c r="T9" s="16">
        <v>-4.6487289982724701E-2</v>
      </c>
      <c r="U9" s="16">
        <v>-8.1978340997942815E-3</v>
      </c>
      <c r="V9" s="16">
        <v>2.3072588572930094E-2</v>
      </c>
      <c r="W9" s="16">
        <v>1.6740362800810555E-2</v>
      </c>
      <c r="X9" s="16">
        <v>-1.3043443752460639E-2</v>
      </c>
      <c r="Y9" s="16">
        <v>1.829061451165561E-2</v>
      </c>
      <c r="Z9" s="16">
        <v>1.2428508284630511E-2</v>
      </c>
      <c r="AA9" s="16">
        <v>-3.0135130716610022E-4</v>
      </c>
      <c r="AB9" s="16">
        <v>3.5126970887750887E-2</v>
      </c>
      <c r="AC9" s="16">
        <v>2.1863727898547399E-2</v>
      </c>
      <c r="AD9" s="16">
        <v>-1.1667424359000951E-2</v>
      </c>
      <c r="AE9" s="16">
        <v>-2.2880987127397955E-2</v>
      </c>
      <c r="AF9" s="16">
        <v>-2.4073233098109794E-2</v>
      </c>
      <c r="AG9" s="16">
        <v>-2.9797750459345015E-2</v>
      </c>
      <c r="AH9" s="16">
        <v>-1.2413437352658061E-3</v>
      </c>
      <c r="AI9" s="16">
        <v>6.5029908328759115E-2</v>
      </c>
      <c r="AJ9" s="16">
        <v>8.2609943716257586E-3</v>
      </c>
      <c r="AK9" s="16">
        <v>1.3288447859743126E-2</v>
      </c>
      <c r="AL9" s="16">
        <v>3.4568359447390326E-2</v>
      </c>
      <c r="AM9" s="16">
        <v>7.7760483838734087E-2</v>
      </c>
      <c r="AN9" s="18">
        <v>-3.8366075820391622E-2</v>
      </c>
    </row>
    <row r="10" spans="1:40" ht="24">
      <c r="A10" s="13" t="s">
        <v>46</v>
      </c>
      <c r="B10" s="14" t="s">
        <v>41</v>
      </c>
      <c r="C10" s="15">
        <v>-9.4383532097362818E-2</v>
      </c>
      <c r="D10" s="16">
        <v>-5.1757091227837219E-2</v>
      </c>
      <c r="E10" s="16">
        <v>-1.8543895203336942E-2</v>
      </c>
      <c r="F10" s="16">
        <v>-1.1975496042151808E-2</v>
      </c>
      <c r="G10" s="16">
        <v>1.157887350060424E-2</v>
      </c>
      <c r="H10" s="16">
        <v>-8.8385055109965489E-3</v>
      </c>
      <c r="I10" s="16">
        <v>5.5221777553844551E-3</v>
      </c>
      <c r="J10" s="16">
        <v>-2.4513815455554293E-3</v>
      </c>
      <c r="K10" s="17" t="s">
        <v>79</v>
      </c>
      <c r="L10" s="16">
        <v>-2.0418982835243314E-2</v>
      </c>
      <c r="M10" s="16">
        <v>-3.4693124535400459E-2</v>
      </c>
      <c r="N10" s="16">
        <v>8.0197841413603092E-3</v>
      </c>
      <c r="O10" s="16">
        <v>-3.454949981606497E-2</v>
      </c>
      <c r="P10" s="16">
        <v>-3.3257543465375805E-3</v>
      </c>
      <c r="Q10" s="16">
        <v>-3.6381536473024931E-2</v>
      </c>
      <c r="R10" s="16">
        <v>-2.7841536743163021E-2</v>
      </c>
      <c r="S10" s="16">
        <v>1.5229582457576302E-2</v>
      </c>
      <c r="T10" s="16">
        <v>-3.6996614025807055E-2</v>
      </c>
      <c r="U10" s="16">
        <v>-3.937789294581235E-3</v>
      </c>
      <c r="V10" s="16">
        <v>2.3176555267898281E-2</v>
      </c>
      <c r="W10" s="16">
        <v>2.7716566278601539E-2</v>
      </c>
      <c r="X10" s="16">
        <v>2.2044061193271586E-2</v>
      </c>
      <c r="Y10" s="16">
        <v>6.3059820871289252E-2</v>
      </c>
      <c r="Z10" s="16">
        <v>-2.007959751681445E-2</v>
      </c>
      <c r="AA10" s="16">
        <v>3.4039272126490283E-3</v>
      </c>
      <c r="AB10" s="16">
        <v>4.7112486004762998E-2</v>
      </c>
      <c r="AC10" s="16">
        <v>3.4940284790874979E-2</v>
      </c>
      <c r="AD10" s="16">
        <v>-3.8298498504023809E-2</v>
      </c>
      <c r="AE10" s="16">
        <v>-2.4376133649116178E-3</v>
      </c>
      <c r="AF10" s="16">
        <v>-8.8125000153619938E-3</v>
      </c>
      <c r="AG10" s="16">
        <v>9.4698162773551725E-3</v>
      </c>
      <c r="AH10" s="16">
        <v>2.9215363880112448E-3</v>
      </c>
      <c r="AI10" s="16">
        <v>1.1794410019948218E-2</v>
      </c>
      <c r="AJ10" s="16">
        <v>-3.6908522800212007E-4</v>
      </c>
      <c r="AK10" s="16">
        <v>3.9770493606854147E-2</v>
      </c>
      <c r="AL10" s="16">
        <v>1.0718857340692946E-2</v>
      </c>
      <c r="AM10" s="16">
        <v>-4.727715822274008E-3</v>
      </c>
      <c r="AN10" s="18">
        <v>-2.7695737060783491E-2</v>
      </c>
    </row>
    <row r="11" spans="1:40" ht="24">
      <c r="A11" s="13" t="s">
        <v>47</v>
      </c>
      <c r="B11" s="14" t="s">
        <v>41</v>
      </c>
      <c r="C11" s="15">
        <v>-1.981201098600472E-2</v>
      </c>
      <c r="D11" s="16">
        <v>7.2626421158652407E-2</v>
      </c>
      <c r="E11" s="16">
        <v>3.4417803672560656E-3</v>
      </c>
      <c r="F11" s="16">
        <v>-1.2922569184606301E-2</v>
      </c>
      <c r="G11" s="16">
        <v>4.655307589519226E-2</v>
      </c>
      <c r="H11" s="16">
        <v>4.8657315348989746E-2</v>
      </c>
      <c r="I11" s="16">
        <v>3.7978502252837103E-2</v>
      </c>
      <c r="J11" s="16">
        <v>1.1435090145993896E-2</v>
      </c>
      <c r="K11" s="16">
        <v>-3.8425967687807151E-3</v>
      </c>
      <c r="L11" s="16">
        <v>5.025187453502785E-2</v>
      </c>
      <c r="M11" s="16">
        <v>7.1944673972789155E-2</v>
      </c>
      <c r="N11" s="16">
        <v>3.9214985618629808E-2</v>
      </c>
      <c r="O11" s="16">
        <v>1.2492100527149545E-2</v>
      </c>
      <c r="P11" s="16">
        <v>-8.0916460552372445E-3</v>
      </c>
      <c r="Q11" s="16">
        <v>-4.1223851913179677E-2</v>
      </c>
      <c r="R11" s="16">
        <v>2.0387777102360062E-3</v>
      </c>
      <c r="S11" s="16">
        <v>2.9256258460374201E-2</v>
      </c>
      <c r="T11" s="16">
        <v>3.0804267318747643E-2</v>
      </c>
      <c r="U11" s="17" t="s">
        <v>88</v>
      </c>
      <c r="V11" s="16">
        <v>-7.7250117593268466E-3</v>
      </c>
      <c r="W11" s="16">
        <v>-7.566048947553361E-3</v>
      </c>
      <c r="X11" s="16">
        <v>-3.025800735317637E-2</v>
      </c>
      <c r="Y11" s="16">
        <v>-2.1157490304931713E-2</v>
      </c>
      <c r="Z11" s="16">
        <v>2.3936656591001495E-2</v>
      </c>
      <c r="AA11" s="16">
        <v>2.0035639747099855E-2</v>
      </c>
      <c r="AB11" s="16">
        <v>-3.7554012754034097E-2</v>
      </c>
      <c r="AC11" s="16">
        <v>-2.7124936212016209E-2</v>
      </c>
      <c r="AD11" s="16">
        <v>2.0113563089316066E-2</v>
      </c>
      <c r="AE11" s="16">
        <v>4.3731905057794944E-2</v>
      </c>
      <c r="AF11" s="16">
        <v>-9.8955066924447093E-3</v>
      </c>
      <c r="AG11" s="16">
        <v>-4.0188416296610512E-2</v>
      </c>
      <c r="AH11" s="16">
        <v>-7.5896475795282315E-3</v>
      </c>
      <c r="AI11" s="16">
        <v>-3.5712183463618846E-2</v>
      </c>
      <c r="AJ11" s="16">
        <v>-2.3227012541799912E-2</v>
      </c>
      <c r="AK11" s="16">
        <v>-1.6487378499367669E-2</v>
      </c>
      <c r="AL11" s="16">
        <v>4.9445572026105923E-2</v>
      </c>
      <c r="AM11" s="16">
        <v>1.8915296904333887E-2</v>
      </c>
      <c r="AN11" s="18">
        <v>-5.6122693647858352E-2</v>
      </c>
    </row>
    <row r="12" spans="1:40" ht="24">
      <c r="A12" s="13" t="s">
        <v>48</v>
      </c>
      <c r="B12" s="14" t="s">
        <v>41</v>
      </c>
      <c r="C12" s="15">
        <v>1.9724973627274413E-2</v>
      </c>
      <c r="D12" s="16">
        <v>8.5748658572646595E-3</v>
      </c>
      <c r="E12" s="16">
        <v>3.6732412478693188E-2</v>
      </c>
      <c r="F12" s="16">
        <v>-4.4412592563618594E-4</v>
      </c>
      <c r="G12" s="16">
        <v>2.3140020363768325E-2</v>
      </c>
      <c r="H12" s="16">
        <v>6.3681779177978098E-2</v>
      </c>
      <c r="I12" s="16">
        <v>-1.1609313045491881E-2</v>
      </c>
      <c r="J12" s="16">
        <v>3.4225121916806288E-3</v>
      </c>
      <c r="K12" s="16">
        <v>1.1724202394710699E-2</v>
      </c>
      <c r="L12" s="16">
        <v>2.0680209671391107E-2</v>
      </c>
      <c r="M12" s="16">
        <v>2.4944826467242137E-2</v>
      </c>
      <c r="N12" s="16">
        <v>1.3958462470400886E-2</v>
      </c>
      <c r="O12" s="16">
        <v>3.4131795810798324E-2</v>
      </c>
      <c r="P12" s="16">
        <v>6.5446214423200852E-2</v>
      </c>
      <c r="Q12" s="16">
        <v>1.944480285070457E-2</v>
      </c>
      <c r="R12" s="16">
        <v>5.448478005717467E-3</v>
      </c>
      <c r="S12" s="16">
        <v>3.9524012548059435E-2</v>
      </c>
      <c r="T12" s="16">
        <v>1.1468026335686306E-2</v>
      </c>
      <c r="U12" s="16">
        <v>-3.6480752187233331E-2</v>
      </c>
      <c r="V12" s="16">
        <v>-1.1250228627856625E-2</v>
      </c>
      <c r="W12" s="16">
        <v>-5.5465177952066106E-3</v>
      </c>
      <c r="X12" s="16">
        <v>-1.7317033307550959E-3</v>
      </c>
      <c r="Y12" s="16">
        <v>-1.3777562633940985E-2</v>
      </c>
      <c r="Z12" s="16">
        <v>-4.7209574170350545E-3</v>
      </c>
      <c r="AA12" s="16">
        <v>-3.690546400451748E-3</v>
      </c>
      <c r="AB12" s="16">
        <v>-2.0795865457559709E-2</v>
      </c>
      <c r="AC12" s="16">
        <v>-5.2032836802181813E-2</v>
      </c>
      <c r="AD12" s="16">
        <v>-3.9791656238148732E-2</v>
      </c>
      <c r="AE12" s="16">
        <v>2.3745576979125445E-2</v>
      </c>
      <c r="AF12" s="16">
        <v>-2.1924302270581009E-2</v>
      </c>
      <c r="AG12" s="16">
        <v>-4.9719794939704881E-2</v>
      </c>
      <c r="AH12" s="16">
        <v>1.7449830438107203E-2</v>
      </c>
      <c r="AI12" s="17" t="s">
        <v>80</v>
      </c>
      <c r="AJ12" s="16">
        <v>-1.8851657979303092E-5</v>
      </c>
      <c r="AK12" s="16">
        <v>1.0072036000474001E-2</v>
      </c>
      <c r="AL12" s="16">
        <v>1.3100533499147972E-2</v>
      </c>
      <c r="AM12" s="16">
        <v>4.5689956717309722E-2</v>
      </c>
      <c r="AN12" s="18">
        <v>7.7539743730144235E-3</v>
      </c>
    </row>
    <row r="13" spans="1:40" ht="24">
      <c r="A13" s="13" t="s">
        <v>49</v>
      </c>
      <c r="B13" s="14" t="s">
        <v>41</v>
      </c>
      <c r="C13" s="15">
        <v>-1.0437452202571407E-2</v>
      </c>
      <c r="D13" s="16">
        <v>-3.4003570620478853E-2</v>
      </c>
      <c r="E13" s="16">
        <v>-3.1917768941899488E-2</v>
      </c>
      <c r="F13" s="16">
        <v>-1.0292046369495631E-2</v>
      </c>
      <c r="G13" s="16">
        <v>-7.8798426215158212E-3</v>
      </c>
      <c r="H13" s="16">
        <v>2.4015893791950495E-3</v>
      </c>
      <c r="I13" s="16">
        <v>8.1933710669328565E-3</v>
      </c>
      <c r="J13" s="16">
        <v>-4.3520458025453304E-2</v>
      </c>
      <c r="K13" s="16">
        <v>-2.739729585901891E-2</v>
      </c>
      <c r="L13" s="16">
        <v>-2.5820538268159516E-2</v>
      </c>
      <c r="M13" s="16">
        <v>-5.6064611704565254E-2</v>
      </c>
      <c r="N13" s="16">
        <v>-2.3694649128370392E-2</v>
      </c>
      <c r="O13" s="16">
        <v>1.4808973207465895E-2</v>
      </c>
      <c r="P13" s="16">
        <v>-3.1758122895227561E-3</v>
      </c>
      <c r="Q13" s="16">
        <v>2.9224809482308385E-2</v>
      </c>
      <c r="R13" s="17" t="s">
        <v>84</v>
      </c>
      <c r="S13" s="16">
        <v>-2.4268718585975471E-2</v>
      </c>
      <c r="T13" s="16">
        <v>-6.397520892681513E-2</v>
      </c>
      <c r="U13" s="16">
        <v>2.085507639323734E-3</v>
      </c>
      <c r="V13" s="16">
        <v>9.899417396987676E-3</v>
      </c>
      <c r="W13" s="16">
        <v>-2.6300652133912368E-2</v>
      </c>
      <c r="X13" s="16">
        <v>5.6653905764232171E-4</v>
      </c>
      <c r="Y13" s="16">
        <v>-5.2302483096893719E-2</v>
      </c>
      <c r="Z13" s="16">
        <v>1.1299451035752568E-2</v>
      </c>
      <c r="AA13" s="16">
        <v>6.7967580570594668E-2</v>
      </c>
      <c r="AB13" s="16">
        <v>4.5601866051424335E-2</v>
      </c>
      <c r="AC13" s="16">
        <v>-1.3760035439646769E-2</v>
      </c>
      <c r="AD13" s="16">
        <v>2.3316387580825524E-2</v>
      </c>
      <c r="AE13" s="16">
        <v>1.9377746914386838E-2</v>
      </c>
      <c r="AF13" s="16">
        <v>4.4919760203970864E-2</v>
      </c>
      <c r="AG13" s="16">
        <v>-3.2676276968890451E-2</v>
      </c>
      <c r="AH13" s="16">
        <v>3.0205081988245813E-2</v>
      </c>
      <c r="AI13" s="16">
        <v>5.3855519094569903E-3</v>
      </c>
      <c r="AJ13" s="16">
        <v>-2.2152394140529743E-2</v>
      </c>
      <c r="AK13" s="16">
        <v>-1.1809390109743173E-4</v>
      </c>
      <c r="AL13" s="16">
        <v>4.1589762389407356E-2</v>
      </c>
      <c r="AM13" s="16">
        <v>2.6986447484272306E-2</v>
      </c>
      <c r="AN13" s="18">
        <v>1.4813908403049714E-2</v>
      </c>
    </row>
    <row r="14" spans="1:40" ht="24">
      <c r="A14" s="13" t="s">
        <v>50</v>
      </c>
      <c r="B14" s="14" t="s">
        <v>41</v>
      </c>
      <c r="C14" s="15">
        <v>8.9127008624789505E-2</v>
      </c>
      <c r="D14" s="16">
        <v>-5.4977039644744244E-3</v>
      </c>
      <c r="E14" s="16">
        <v>2.1897805840235901E-2</v>
      </c>
      <c r="F14" s="16">
        <v>4.3686463142256535E-2</v>
      </c>
      <c r="G14" s="16">
        <v>-2.36296185694168E-2</v>
      </c>
      <c r="H14" s="16">
        <v>1.1756272309931421E-2</v>
      </c>
      <c r="I14" s="16">
        <v>2.3688738191389957E-2</v>
      </c>
      <c r="J14" s="16">
        <v>2.0172638409717971E-2</v>
      </c>
      <c r="K14" s="16">
        <v>2.8082315484771144E-3</v>
      </c>
      <c r="L14" s="16">
        <v>3.1417357971434537E-2</v>
      </c>
      <c r="M14" s="16">
        <v>6.3427653730884492E-2</v>
      </c>
      <c r="N14" s="16">
        <v>4.1099041647977813E-2</v>
      </c>
      <c r="O14" s="16">
        <v>8.2939268807807234E-2</v>
      </c>
      <c r="P14" s="16">
        <v>-1.2494585297283917E-3</v>
      </c>
      <c r="Q14" s="16">
        <v>8.5990516088518293E-2</v>
      </c>
      <c r="R14" s="16">
        <v>2.9863525532970031E-2</v>
      </c>
      <c r="S14" s="16">
        <v>1.2357142501505216E-2</v>
      </c>
      <c r="T14" s="16">
        <v>-2.9018460736150429E-3</v>
      </c>
      <c r="U14" s="16">
        <v>-7.6204343254413116E-3</v>
      </c>
      <c r="V14" s="16">
        <v>5.6701075032921273E-3</v>
      </c>
      <c r="W14" s="16">
        <v>-2.5897567539144791E-2</v>
      </c>
      <c r="X14" s="16">
        <v>-2.5753364265066095E-2</v>
      </c>
      <c r="Y14" s="16">
        <v>-5.1323170403573523E-2</v>
      </c>
      <c r="Z14" s="16">
        <v>-2.7228202910011372E-2</v>
      </c>
      <c r="AA14" s="16">
        <v>-1.2357404000176146E-2</v>
      </c>
      <c r="AB14" s="16">
        <v>-2.4291594115255749E-2</v>
      </c>
      <c r="AC14" s="16">
        <v>-2.0655633544408792E-2</v>
      </c>
      <c r="AD14" s="16">
        <v>-1.213240080047428E-2</v>
      </c>
      <c r="AE14" s="16">
        <v>-2.6445514981701976E-2</v>
      </c>
      <c r="AF14" s="16">
        <v>-1.4212853222666993E-2</v>
      </c>
      <c r="AG14" s="16">
        <v>7.2596638913811434E-2</v>
      </c>
      <c r="AH14" s="17" t="s">
        <v>88</v>
      </c>
      <c r="AI14" s="16">
        <v>1.7101035348620584E-2</v>
      </c>
      <c r="AJ14" s="16">
        <v>3.5631517656204335E-2</v>
      </c>
      <c r="AK14" s="16">
        <v>-3.9865511797747251E-3</v>
      </c>
      <c r="AL14" s="16">
        <v>-1.8871864122009082E-2</v>
      </c>
      <c r="AM14" s="16">
        <v>-2.7126202210677061E-2</v>
      </c>
      <c r="AN14" s="18">
        <v>-1.9729376555624945E-2</v>
      </c>
    </row>
    <row r="15" spans="1:40" ht="24">
      <c r="A15" s="13" t="s">
        <v>51</v>
      </c>
      <c r="B15" s="14" t="s">
        <v>41</v>
      </c>
      <c r="C15" s="15">
        <v>-8.892555069066839E-2</v>
      </c>
      <c r="D15" s="16">
        <v>-1.5408238830505912E-2</v>
      </c>
      <c r="E15" s="16">
        <v>4.7357475841197795E-2</v>
      </c>
      <c r="F15" s="16">
        <v>-7.5210471331472167E-3</v>
      </c>
      <c r="G15" s="16">
        <v>2.4277230115695162E-2</v>
      </c>
      <c r="H15" s="16">
        <v>-3.0840214517276521E-2</v>
      </c>
      <c r="I15" s="16">
        <v>2.9387593186754407E-2</v>
      </c>
      <c r="J15" s="16">
        <v>3.1014973260210781E-3</v>
      </c>
      <c r="K15" s="16">
        <v>-2.4166382219571974E-3</v>
      </c>
      <c r="L15" s="16">
        <v>-2.1364836237703584E-2</v>
      </c>
      <c r="M15" s="16">
        <v>3.73932472855215E-2</v>
      </c>
      <c r="N15" s="16">
        <v>1.6624288933213077E-2</v>
      </c>
      <c r="O15" s="16">
        <v>4.5271152056307939E-2</v>
      </c>
      <c r="P15" s="16">
        <v>-2.2973070804810931E-2</v>
      </c>
      <c r="Q15" s="16">
        <v>1.6978725612231654E-2</v>
      </c>
      <c r="R15" s="16">
        <v>1.9523248620843408E-2</v>
      </c>
      <c r="S15" s="16">
        <v>8.2368778821113944E-3</v>
      </c>
      <c r="T15" s="16">
        <v>3.6163861238246338E-2</v>
      </c>
      <c r="U15" s="16">
        <v>4.4541349994842383E-2</v>
      </c>
      <c r="V15" s="16">
        <v>-4.8784443591079966E-2</v>
      </c>
      <c r="W15" s="16">
        <v>-5.6561034614603968E-2</v>
      </c>
      <c r="X15" s="16">
        <v>-2.6948948653103575E-2</v>
      </c>
      <c r="Y15" s="16">
        <v>-1.9052111469431674E-2</v>
      </c>
      <c r="Z15" s="16">
        <v>-5.6483808361107543E-2</v>
      </c>
      <c r="AA15" s="16">
        <v>-1.2248486299162394E-2</v>
      </c>
      <c r="AB15" s="16">
        <v>-2.8554091716824211E-2</v>
      </c>
      <c r="AC15" s="16">
        <v>-1.0568259134141384E-2</v>
      </c>
      <c r="AD15" s="16">
        <v>-5.6168615490498628E-3</v>
      </c>
      <c r="AE15" s="17" t="s">
        <v>121</v>
      </c>
      <c r="AF15" s="16">
        <v>3.1893968659203541E-4</v>
      </c>
      <c r="AG15" s="16">
        <v>1.7717432290620515E-2</v>
      </c>
      <c r="AH15" s="16">
        <v>-2.6981143328902217E-2</v>
      </c>
      <c r="AI15" s="16">
        <v>2.3698158719071837E-2</v>
      </c>
      <c r="AJ15" s="16">
        <v>2.6123667593206747E-2</v>
      </c>
      <c r="AK15" s="16">
        <v>-2.068122185448517E-2</v>
      </c>
      <c r="AL15" s="16">
        <v>-3.3353682779486145E-2</v>
      </c>
      <c r="AM15" s="16">
        <v>-2.9065917750629882E-3</v>
      </c>
      <c r="AN15" s="18">
        <v>3.0528619936832729E-2</v>
      </c>
    </row>
    <row r="16" spans="1:40" ht="24">
      <c r="A16" s="13" t="s">
        <v>52</v>
      </c>
      <c r="B16" s="14" t="s">
        <v>41</v>
      </c>
      <c r="C16" s="15">
        <v>-7.2061436040464444E-2</v>
      </c>
      <c r="D16" s="16">
        <v>5.7236727818423408E-3</v>
      </c>
      <c r="E16" s="16">
        <v>8.7476739755654193E-3</v>
      </c>
      <c r="F16" s="16">
        <v>1.4168369274956532E-2</v>
      </c>
      <c r="G16" s="16">
        <v>-1.0389341255322456E-2</v>
      </c>
      <c r="H16" s="16">
        <v>3.5070248119931931E-2</v>
      </c>
      <c r="I16" s="16">
        <v>1.675785974621323E-2</v>
      </c>
      <c r="J16" s="16">
        <v>7.3552973045197617E-2</v>
      </c>
      <c r="K16" s="16">
        <v>3.4335039657704292E-2</v>
      </c>
      <c r="L16" s="16">
        <v>-3.7798811120537602E-2</v>
      </c>
      <c r="M16" s="16">
        <v>-4.1997975483612067E-2</v>
      </c>
      <c r="N16" s="16">
        <v>1.6356027205365792E-2</v>
      </c>
      <c r="O16" s="16">
        <v>-2.4805720157492762E-2</v>
      </c>
      <c r="P16" s="16">
        <v>2.1774018532789742E-2</v>
      </c>
      <c r="Q16" s="16">
        <v>-2.0224382278440228E-2</v>
      </c>
      <c r="R16" s="16">
        <v>-1.3747523670425588E-2</v>
      </c>
      <c r="S16" s="16">
        <v>3.0430297458817777E-2</v>
      </c>
      <c r="T16" s="16">
        <v>7.507487719721719E-3</v>
      </c>
      <c r="U16" s="16">
        <v>-2.7355758222831501E-2</v>
      </c>
      <c r="V16" s="16">
        <v>-3.6538079180889534E-2</v>
      </c>
      <c r="W16" s="16">
        <v>-2.63300347777768E-2</v>
      </c>
      <c r="X16" s="16">
        <v>-4.7305684396243386E-2</v>
      </c>
      <c r="Y16" s="16">
        <v>1.7666686337764238E-2</v>
      </c>
      <c r="Z16" s="16">
        <v>-1.9126606763586722E-2</v>
      </c>
      <c r="AA16" s="16">
        <v>-9.6087921189330905E-3</v>
      </c>
      <c r="AB16" s="16">
        <v>-5.3665241493995649E-3</v>
      </c>
      <c r="AC16" s="17" t="s">
        <v>78</v>
      </c>
      <c r="AD16" s="16">
        <v>-1.7283127884921423E-2</v>
      </c>
      <c r="AE16" s="16">
        <v>-1.0498438259485971E-2</v>
      </c>
      <c r="AF16" s="16">
        <v>4.4725176606066223E-2</v>
      </c>
      <c r="AG16" s="16">
        <v>-2.1038290417266538E-2</v>
      </c>
      <c r="AH16" s="16">
        <v>-2.080471405604575E-2</v>
      </c>
      <c r="AI16" s="16">
        <v>-5.1455288304494279E-2</v>
      </c>
      <c r="AJ16" s="16">
        <v>-3.8268168495906717E-2</v>
      </c>
      <c r="AK16" s="16">
        <v>1.3274387223555412E-2</v>
      </c>
      <c r="AL16" s="16">
        <v>-2.7195085338927428E-3</v>
      </c>
      <c r="AM16" s="16">
        <v>-2.5184112010819451E-2</v>
      </c>
      <c r="AN16" s="18">
        <v>-7.9447535314417866E-2</v>
      </c>
    </row>
    <row r="17" spans="1:40" ht="24">
      <c r="A17" s="13" t="s">
        <v>53</v>
      </c>
      <c r="B17" s="14" t="s">
        <v>41</v>
      </c>
      <c r="C17" s="15">
        <v>3.0186024960443116E-2</v>
      </c>
      <c r="D17" s="16">
        <v>3.4406041096081433E-2</v>
      </c>
      <c r="E17" s="16">
        <v>-1.7519831634203917E-3</v>
      </c>
      <c r="F17" s="17" t="s">
        <v>90</v>
      </c>
      <c r="G17" s="16">
        <v>-3.1038435071796013E-2</v>
      </c>
      <c r="H17" s="16">
        <v>-2.2464358016522058E-2</v>
      </c>
      <c r="I17" s="16">
        <v>-3.8010833562550611E-2</v>
      </c>
      <c r="J17" s="16">
        <v>-1.4837193654708061E-2</v>
      </c>
      <c r="K17" s="16">
        <v>-1.1717373291586423E-2</v>
      </c>
      <c r="L17" s="16">
        <v>3.0252598017826385E-2</v>
      </c>
      <c r="M17" s="16">
        <v>-3.1292504990231819E-2</v>
      </c>
      <c r="N17" s="16">
        <v>-9.6105199257950861E-3</v>
      </c>
      <c r="O17" s="16">
        <v>-5.4185814762509776E-2</v>
      </c>
      <c r="P17" s="16">
        <v>-3.0920058181342074E-2</v>
      </c>
      <c r="Q17" s="16">
        <v>-3.3007514584482658E-2</v>
      </c>
      <c r="R17" s="16">
        <v>-1.0257450218941196E-2</v>
      </c>
      <c r="S17" s="16">
        <v>-3.439295343325003E-2</v>
      </c>
      <c r="T17" s="16">
        <v>-3.7688389930075381E-2</v>
      </c>
      <c r="U17" s="16">
        <v>-1.301982731477809E-2</v>
      </c>
      <c r="V17" s="16">
        <v>5.7126308125146762E-2</v>
      </c>
      <c r="W17" s="16">
        <v>7.202293044552454E-3</v>
      </c>
      <c r="X17" s="16">
        <v>5.7422695713344789E-2</v>
      </c>
      <c r="Y17" s="16">
        <v>6.2598036187627062E-2</v>
      </c>
      <c r="Z17" s="16">
        <v>1.0372584644019691E-2</v>
      </c>
      <c r="AA17" s="16">
        <v>6.5357198610451984E-3</v>
      </c>
      <c r="AB17" s="16">
        <v>5.2889609010441672E-2</v>
      </c>
      <c r="AC17" s="16">
        <v>1.4128693349530534E-2</v>
      </c>
      <c r="AD17" s="16">
        <v>3.0081825552632845E-2</v>
      </c>
      <c r="AE17" s="16">
        <v>-7.4499370253422268E-3</v>
      </c>
      <c r="AF17" s="16">
        <v>1.5245740217172643E-2</v>
      </c>
      <c r="AG17" s="16">
        <v>4.6088398068352715E-2</v>
      </c>
      <c r="AH17" s="16">
        <v>4.4013336244777164E-2</v>
      </c>
      <c r="AI17" s="16">
        <v>-4.3384321939922725E-4</v>
      </c>
      <c r="AJ17" s="16">
        <v>2.050291366581921E-2</v>
      </c>
      <c r="AK17" s="16">
        <v>-2.0241617172870593E-2</v>
      </c>
      <c r="AL17" s="16">
        <v>1.4330723666558916E-2</v>
      </c>
      <c r="AM17" s="16">
        <v>4.9351274231086678E-2</v>
      </c>
      <c r="AN17" s="18">
        <v>1.0950893255008051E-2</v>
      </c>
    </row>
    <row r="18" spans="1:40" ht="24">
      <c r="A18" s="13" t="s">
        <v>54</v>
      </c>
      <c r="B18" s="14" t="s">
        <v>41</v>
      </c>
      <c r="C18" s="15">
        <v>5.6792094914002306E-2</v>
      </c>
      <c r="D18" s="16">
        <v>4.0584050446705051E-2</v>
      </c>
      <c r="E18" s="16">
        <v>5.6430540069112231E-2</v>
      </c>
      <c r="F18" s="16">
        <v>1.4119390302367262E-2</v>
      </c>
      <c r="G18" s="16">
        <v>3.3835366384056598E-2</v>
      </c>
      <c r="H18" s="16">
        <v>7.8801424531625183E-2</v>
      </c>
      <c r="I18" s="16">
        <v>3.5878982825354129E-2</v>
      </c>
      <c r="J18" s="16">
        <v>-3.8540913825321562E-3</v>
      </c>
      <c r="K18" s="16">
        <v>1.0339589153896836E-2</v>
      </c>
      <c r="L18" s="16">
        <v>7.5622927619694011E-2</v>
      </c>
      <c r="M18" s="16">
        <v>1.4298488255555799E-2</v>
      </c>
      <c r="N18" s="16">
        <v>2.7121182008025518E-2</v>
      </c>
      <c r="O18" s="16">
        <v>1.2847547556125586E-2</v>
      </c>
      <c r="P18" s="16">
        <v>3.3854157331485807E-2</v>
      </c>
      <c r="Q18" s="16">
        <v>-3.0834557840686977E-3</v>
      </c>
      <c r="R18" s="16">
        <v>4.0859953220792937E-2</v>
      </c>
      <c r="S18" s="16">
        <v>7.6970858694784226E-3</v>
      </c>
      <c r="T18" s="16">
        <v>-4.1606930110375372E-3</v>
      </c>
      <c r="U18" s="16">
        <v>4.9164310888582294E-2</v>
      </c>
      <c r="V18" s="16">
        <v>-2.2825738979031781E-2</v>
      </c>
      <c r="W18" s="16">
        <v>2.2775840507919778E-2</v>
      </c>
      <c r="X18" s="16">
        <v>-3.7419800686147427E-2</v>
      </c>
      <c r="Y18" s="16">
        <v>1.4922536302664149E-2</v>
      </c>
      <c r="Z18" s="16">
        <v>-1.0227843697816701E-2</v>
      </c>
      <c r="AA18" s="16">
        <v>-1.8674899055595377E-3</v>
      </c>
      <c r="AB18" s="16">
        <v>2.5395538313790288E-2</v>
      </c>
      <c r="AC18" s="16">
        <v>-2.6637911441092922E-3</v>
      </c>
      <c r="AD18" s="16">
        <v>9.8833071506021289E-3</v>
      </c>
      <c r="AE18" s="16">
        <v>-3.2575813010750604E-2</v>
      </c>
      <c r="AF18" s="16">
        <v>-4.5873443253296738E-2</v>
      </c>
      <c r="AG18" s="16">
        <v>-8.3211039454279198E-2</v>
      </c>
      <c r="AH18" s="16">
        <v>-1.8758759319090781E-2</v>
      </c>
      <c r="AI18" s="16">
        <v>1.2784218483139403E-2</v>
      </c>
      <c r="AJ18" s="16">
        <v>-6.0623642203117424E-2</v>
      </c>
      <c r="AK18" s="16">
        <v>1.5279620016365817E-2</v>
      </c>
      <c r="AL18" s="17" t="s">
        <v>94</v>
      </c>
      <c r="AM18" s="16">
        <v>2.1866682706174666E-2</v>
      </c>
      <c r="AN18" s="18">
        <v>-2.4259596417894248E-2</v>
      </c>
    </row>
    <row r="19" spans="1:40" ht="24">
      <c r="A19" s="13" t="s">
        <v>55</v>
      </c>
      <c r="B19" s="14" t="s">
        <v>41</v>
      </c>
      <c r="C19" s="15">
        <v>2.1300578843612535E-2</v>
      </c>
      <c r="D19" s="16">
        <v>2.2978669835211685E-2</v>
      </c>
      <c r="E19" s="16">
        <v>-5.3425772788352971E-3</v>
      </c>
      <c r="F19" s="16">
        <v>5.3181442488808975E-2</v>
      </c>
      <c r="G19" s="16">
        <v>1.3391290253727116E-2</v>
      </c>
      <c r="H19" s="16">
        <v>1.6493262234024513E-2</v>
      </c>
      <c r="I19" s="16">
        <v>-1.3853725547434819E-2</v>
      </c>
      <c r="J19" s="16">
        <v>-2.9330598198825492E-4</v>
      </c>
      <c r="K19" s="16">
        <v>4.6418815196039853E-2</v>
      </c>
      <c r="L19" s="16">
        <v>1.1240759778106379E-2</v>
      </c>
      <c r="M19" s="16">
        <v>5.1615820537305172E-2</v>
      </c>
      <c r="N19" s="16">
        <v>3.5221122618935882E-2</v>
      </c>
      <c r="O19" s="16">
        <v>3.2138380090564614E-3</v>
      </c>
      <c r="P19" s="16">
        <v>3.5053260527221776E-2</v>
      </c>
      <c r="Q19" s="16">
        <v>7.7995182698570153E-3</v>
      </c>
      <c r="R19" s="16">
        <v>4.5620670652769812E-2</v>
      </c>
      <c r="S19" s="16">
        <v>2.8667929961240898E-2</v>
      </c>
      <c r="T19" s="16">
        <v>5.8691408768812301E-3</v>
      </c>
      <c r="U19" s="16">
        <v>-3.8048575822166086E-2</v>
      </c>
      <c r="V19" s="16">
        <v>2.0180970580252141E-2</v>
      </c>
      <c r="W19" s="16">
        <v>-7.8994094661052634E-3</v>
      </c>
      <c r="X19" s="16">
        <v>6.5279087347303963E-2</v>
      </c>
      <c r="Y19" s="16">
        <v>-1.1124277330248162E-2</v>
      </c>
      <c r="Z19" s="16">
        <v>-5.0429295158663256E-4</v>
      </c>
      <c r="AA19" s="16">
        <v>2.247335714965502E-2</v>
      </c>
      <c r="AB19" s="17" t="s">
        <v>84</v>
      </c>
      <c r="AC19" s="16">
        <v>-5.3933505221909631E-3</v>
      </c>
      <c r="AD19" s="16">
        <v>-3.6036759775823136E-2</v>
      </c>
      <c r="AE19" s="16">
        <v>-2.8385554644770675E-2</v>
      </c>
      <c r="AF19" s="16">
        <v>-2.3893459086717649E-2</v>
      </c>
      <c r="AG19" s="16">
        <v>-4.1574019102003951E-2</v>
      </c>
      <c r="AH19" s="16">
        <v>-2.4598439257684096E-2</v>
      </c>
      <c r="AI19" s="16">
        <v>-2.0620279454715774E-2</v>
      </c>
      <c r="AJ19" s="16">
        <v>-4.7792205307836358E-2</v>
      </c>
      <c r="AK19" s="16">
        <v>-3.7114002598338802E-3</v>
      </c>
      <c r="AL19" s="16">
        <v>2.5830591135147067E-2</v>
      </c>
      <c r="AM19" s="16">
        <v>-3.6120038728515456E-2</v>
      </c>
      <c r="AN19" s="18">
        <v>-4.6737437477684218E-2</v>
      </c>
    </row>
    <row r="20" spans="1:40" ht="24">
      <c r="A20" s="13" t="s">
        <v>56</v>
      </c>
      <c r="B20" s="14" t="s">
        <v>41</v>
      </c>
      <c r="C20" s="15">
        <v>-5.9301166169202016E-2</v>
      </c>
      <c r="D20" s="16">
        <v>2.1691510076171757E-2</v>
      </c>
      <c r="E20" s="16">
        <v>1.4654241723623665E-2</v>
      </c>
      <c r="F20" s="16">
        <v>5.7769480117742661E-2</v>
      </c>
      <c r="G20" s="16">
        <v>1.3284476299167002E-2</v>
      </c>
      <c r="H20" s="16">
        <v>2.8342722737192134E-2</v>
      </c>
      <c r="I20" s="16">
        <v>-3.5053693508210262E-2</v>
      </c>
      <c r="J20" s="16">
        <v>5.1181304057037545E-2</v>
      </c>
      <c r="K20" s="16">
        <v>2.2961305236408072E-2</v>
      </c>
      <c r="L20" s="16">
        <v>2.2113957026062253E-2</v>
      </c>
      <c r="M20" s="16">
        <v>9.5859555148376709E-3</v>
      </c>
      <c r="N20" s="16">
        <v>5.7999916950882524E-2</v>
      </c>
      <c r="O20" s="16">
        <v>-1.677679746965165E-2</v>
      </c>
      <c r="P20" s="16">
        <v>2.3159548025009167E-2</v>
      </c>
      <c r="Q20" s="16">
        <v>2.9215593779826667E-2</v>
      </c>
      <c r="R20" s="16">
        <v>9.9543061890675182E-3</v>
      </c>
      <c r="S20" s="16">
        <v>1.4900686344919534E-2</v>
      </c>
      <c r="T20" s="16">
        <v>4.558482524033311E-2</v>
      </c>
      <c r="U20" s="16">
        <v>-7.8800384962581637E-3</v>
      </c>
      <c r="V20" s="17" t="s">
        <v>121</v>
      </c>
      <c r="W20" s="16">
        <v>7.976130619421231E-3</v>
      </c>
      <c r="X20" s="16">
        <v>-4.031158790669254E-3</v>
      </c>
      <c r="Y20" s="16">
        <v>3.3980120775338449E-2</v>
      </c>
      <c r="Z20" s="16">
        <v>8.8029293448185462E-3</v>
      </c>
      <c r="AA20" s="16">
        <v>3.1180749877189565E-2</v>
      </c>
      <c r="AB20" s="16">
        <v>2.029891122097803E-2</v>
      </c>
      <c r="AC20" s="16">
        <v>-3.6871927500899217E-2</v>
      </c>
      <c r="AD20" s="16">
        <v>-3.0591446121074381E-2</v>
      </c>
      <c r="AE20" s="16">
        <v>-4.8766632800498672E-2</v>
      </c>
      <c r="AF20" s="16">
        <v>1.652170795261979E-3</v>
      </c>
      <c r="AG20" s="16">
        <v>-6.5596806218599975E-3</v>
      </c>
      <c r="AH20" s="16">
        <v>5.7840043567679153E-3</v>
      </c>
      <c r="AI20" s="16">
        <v>-1.1232784980103343E-2</v>
      </c>
      <c r="AJ20" s="16">
        <v>-1.5587843078996333E-2</v>
      </c>
      <c r="AK20" s="16">
        <v>7.5405550507365738E-3</v>
      </c>
      <c r="AL20" s="16">
        <v>-2.3412611361019037E-2</v>
      </c>
      <c r="AM20" s="16">
        <v>-3.4121212406124639E-2</v>
      </c>
      <c r="AN20" s="18">
        <v>-4.8512016320322829E-2</v>
      </c>
    </row>
    <row r="21" spans="1:40" ht="24">
      <c r="A21" s="13" t="s">
        <v>57</v>
      </c>
      <c r="B21" s="14" t="s">
        <v>41</v>
      </c>
      <c r="C21" s="15">
        <v>4.7449634560706271E-2</v>
      </c>
      <c r="D21" s="16">
        <v>4.8114644162867558E-5</v>
      </c>
      <c r="E21" s="16">
        <v>-4.2344586771711254E-2</v>
      </c>
      <c r="F21" s="16">
        <v>-9.6723735397668664E-3</v>
      </c>
      <c r="G21" s="16">
        <v>-3.088461916388234E-2</v>
      </c>
      <c r="H21" s="16">
        <v>8.15670753177309E-3</v>
      </c>
      <c r="I21" s="16">
        <v>1.2157460820168803E-2</v>
      </c>
      <c r="J21" s="16">
        <v>-1.4152407335844526E-2</v>
      </c>
      <c r="K21" s="16">
        <v>7.9238816645087577E-3</v>
      </c>
      <c r="L21" s="16">
        <v>-2.3050295309949623E-2</v>
      </c>
      <c r="M21" s="16">
        <v>-6.2780793916557439E-4</v>
      </c>
      <c r="N21" s="17" t="s">
        <v>119</v>
      </c>
      <c r="O21" s="16">
        <v>-5.2030646271952204E-2</v>
      </c>
      <c r="P21" s="16">
        <v>-1.3518608638732296E-2</v>
      </c>
      <c r="Q21" s="16">
        <v>-4.2077633560331801E-3</v>
      </c>
      <c r="R21" s="16">
        <v>-2.3749209317456645E-2</v>
      </c>
      <c r="S21" s="16">
        <v>-5.1206564886237035E-3</v>
      </c>
      <c r="T21" s="16">
        <v>2.478212738934598E-2</v>
      </c>
      <c r="U21" s="16">
        <v>3.9763019641068889E-2</v>
      </c>
      <c r="V21" s="16">
        <v>5.7780307069081778E-2</v>
      </c>
      <c r="W21" s="16">
        <v>3.588325269542314E-2</v>
      </c>
      <c r="X21" s="16">
        <v>1.84793856488428E-2</v>
      </c>
      <c r="Y21" s="16">
        <v>7.6654625802198326E-2</v>
      </c>
      <c r="Z21" s="16">
        <v>6.6213923889199651E-3</v>
      </c>
      <c r="AA21" s="16">
        <v>-1.4180666228606904E-2</v>
      </c>
      <c r="AB21" s="16">
        <v>3.527383975401132E-2</v>
      </c>
      <c r="AC21" s="16">
        <v>1.6441888359151328E-2</v>
      </c>
      <c r="AD21" s="16">
        <v>6.608395796640068E-2</v>
      </c>
      <c r="AE21" s="16">
        <v>1.6541796972705854E-2</v>
      </c>
      <c r="AF21" s="16">
        <v>-4.632380426534034E-3</v>
      </c>
      <c r="AG21" s="16">
        <v>-3.3681255030121328E-3</v>
      </c>
      <c r="AH21" s="16">
        <v>4.1701413099257359E-2</v>
      </c>
      <c r="AI21" s="16">
        <v>1.3844417537273154E-2</v>
      </c>
      <c r="AJ21" s="16">
        <v>-3.7014873979866335E-3</v>
      </c>
      <c r="AK21" s="16">
        <v>-9.1004584230637529E-3</v>
      </c>
      <c r="AL21" s="16">
        <v>2.7691416677221928E-2</v>
      </c>
      <c r="AM21" s="16">
        <v>4.3768482489503047E-2</v>
      </c>
      <c r="AN21" s="18">
        <v>1.5063449443983416E-2</v>
      </c>
    </row>
    <row r="22" spans="1:40" ht="24">
      <c r="A22" s="13" t="s">
        <v>58</v>
      </c>
      <c r="B22" s="14" t="s">
        <v>41</v>
      </c>
      <c r="C22" s="15">
        <v>5.409970564881547E-3</v>
      </c>
      <c r="D22" s="16">
        <v>2.719721886426681E-2</v>
      </c>
      <c r="E22" s="17" t="s">
        <v>90</v>
      </c>
      <c r="F22" s="16">
        <v>-1.73117309629384E-3</v>
      </c>
      <c r="G22" s="16">
        <v>4.0198738121301189E-2</v>
      </c>
      <c r="H22" s="16">
        <v>3.1417894177367511E-2</v>
      </c>
      <c r="I22" s="16">
        <v>-9.4277458377126956E-3</v>
      </c>
      <c r="J22" s="16">
        <v>-5.8560719777821693E-2</v>
      </c>
      <c r="K22" s="16">
        <v>-1.8128080567245405E-2</v>
      </c>
      <c r="L22" s="16">
        <v>3.2132542968440911E-2</v>
      </c>
      <c r="M22" s="16">
        <v>-4.833536790719551E-2</v>
      </c>
      <c r="N22" s="16">
        <v>-4.1959521554912629E-2</v>
      </c>
      <c r="O22" s="16">
        <v>-1.4143215430334598E-2</v>
      </c>
      <c r="P22" s="16">
        <v>1.0803522917275009E-2</v>
      </c>
      <c r="Q22" s="16">
        <v>-3.1810802076346102E-2</v>
      </c>
      <c r="R22" s="16">
        <v>-3.1698039535159921E-2</v>
      </c>
      <c r="S22" s="16">
        <v>3.7850931344663281E-3</v>
      </c>
      <c r="T22" s="16">
        <v>-5.5777334706278867E-2</v>
      </c>
      <c r="U22" s="16">
        <v>3.4482857850931794E-3</v>
      </c>
      <c r="V22" s="16">
        <v>1.4462676660586553E-2</v>
      </c>
      <c r="W22" s="16">
        <v>1.6108129718248345E-2</v>
      </c>
      <c r="X22" s="16">
        <v>1.0408431162005915E-2</v>
      </c>
      <c r="Y22" s="16">
        <v>-2.4332405530205367E-2</v>
      </c>
      <c r="Z22" s="16">
        <v>8.2197353359157611E-3</v>
      </c>
      <c r="AA22" s="16">
        <v>3.4640526169988355E-2</v>
      </c>
      <c r="AB22" s="16">
        <v>-5.3096013546035051E-3</v>
      </c>
      <c r="AC22" s="16">
        <v>8.7495549109744622E-3</v>
      </c>
      <c r="AD22" s="16">
        <v>8.4843585758416391E-3</v>
      </c>
      <c r="AE22" s="16">
        <v>4.6725654268203132E-2</v>
      </c>
      <c r="AF22" s="16">
        <v>7.9765767089078066E-2</v>
      </c>
      <c r="AG22" s="16">
        <v>-1.9526912719901049E-2</v>
      </c>
      <c r="AH22" s="16">
        <v>2.2033415618703804E-2</v>
      </c>
      <c r="AI22" s="16">
        <v>3.6125240896365957E-2</v>
      </c>
      <c r="AJ22" s="16">
        <v>3.0133659419367985E-2</v>
      </c>
      <c r="AK22" s="16">
        <v>3.1200149030647918E-2</v>
      </c>
      <c r="AL22" s="16">
        <v>5.7026242828755527E-2</v>
      </c>
      <c r="AM22" s="16">
        <v>2.8341822019272711E-3</v>
      </c>
      <c r="AN22" s="18">
        <v>3.5650702943163338E-2</v>
      </c>
    </row>
    <row r="23" spans="1:40" ht="24">
      <c r="A23" s="13" t="s">
        <v>59</v>
      </c>
      <c r="B23" s="14" t="s">
        <v>41</v>
      </c>
      <c r="C23" s="15">
        <v>9.0493855741796067E-3</v>
      </c>
      <c r="D23" s="16">
        <v>-3.380268794466551E-2</v>
      </c>
      <c r="E23" s="16">
        <v>-5.8655638880503597E-2</v>
      </c>
      <c r="F23" s="16">
        <v>-1.4823159106224226E-2</v>
      </c>
      <c r="G23" s="16">
        <v>-2.0462362358124719E-2</v>
      </c>
      <c r="H23" s="16">
        <v>-1.4613004824905153E-2</v>
      </c>
      <c r="I23" s="16">
        <v>-2.965899836675474E-2</v>
      </c>
      <c r="J23" s="17" t="s">
        <v>90</v>
      </c>
      <c r="K23" s="16">
        <v>-2.3770054732141989E-3</v>
      </c>
      <c r="L23" s="16">
        <v>6.9691177970653074E-3</v>
      </c>
      <c r="M23" s="16">
        <v>4.2191732747197792E-2</v>
      </c>
      <c r="N23" s="16">
        <v>-1.4052882721455787E-2</v>
      </c>
      <c r="O23" s="16">
        <v>5.8905270385275921E-3</v>
      </c>
      <c r="P23" s="16">
        <v>-9.5298751823713092E-3</v>
      </c>
      <c r="Q23" s="16">
        <v>-1.3949678740596168E-2</v>
      </c>
      <c r="R23" s="16">
        <v>-4.3317039954894408E-2</v>
      </c>
      <c r="S23" s="16">
        <v>-1.8406712492897832E-2</v>
      </c>
      <c r="T23" s="16">
        <v>1.7121750942674419E-2</v>
      </c>
      <c r="U23" s="16">
        <v>1.1491161625367813E-2</v>
      </c>
      <c r="V23" s="16">
        <v>5.0597065165950632E-2</v>
      </c>
      <c r="W23" s="16">
        <v>1.8306059950986851E-2</v>
      </c>
      <c r="X23" s="16">
        <v>1.4485419661115839E-2</v>
      </c>
      <c r="Y23" s="16">
        <v>7.2188537506632941E-2</v>
      </c>
      <c r="Z23" s="16">
        <v>-9.8744422989187723E-3</v>
      </c>
      <c r="AA23" s="16">
        <v>5.5812029427298335E-2</v>
      </c>
      <c r="AB23" s="16">
        <v>-2.9511466117569852E-4</v>
      </c>
      <c r="AC23" s="16">
        <v>7.3323784545145348E-2</v>
      </c>
      <c r="AD23" s="16">
        <v>3.0379588991025865E-2</v>
      </c>
      <c r="AE23" s="16">
        <v>3.0511701337769428E-3</v>
      </c>
      <c r="AF23" s="16">
        <v>1.6248986706062962E-2</v>
      </c>
      <c r="AG23" s="16">
        <v>5.2602578415291597E-2</v>
      </c>
      <c r="AH23" s="16">
        <v>2.027983443163198E-2</v>
      </c>
      <c r="AI23" s="16">
        <v>3.3598037525652117E-3</v>
      </c>
      <c r="AJ23" s="16">
        <v>4.8232862052049817E-2</v>
      </c>
      <c r="AK23" s="16">
        <v>-1.7220878365323107E-2</v>
      </c>
      <c r="AL23" s="16">
        <v>-3.8706491399631646E-3</v>
      </c>
      <c r="AM23" s="16">
        <v>-3.4192990684537836E-2</v>
      </c>
      <c r="AN23" s="18">
        <v>-8.4110288346772918E-3</v>
      </c>
    </row>
    <row r="24" spans="1:40" ht="24">
      <c r="A24" s="13" t="s">
        <v>60</v>
      </c>
      <c r="B24" s="14" t="s">
        <v>41</v>
      </c>
      <c r="C24" s="19" t="s">
        <v>143</v>
      </c>
      <c r="D24" s="16">
        <v>-6.3570390578842464E-2</v>
      </c>
      <c r="E24" s="16">
        <v>-3.1493735732318964E-2</v>
      </c>
      <c r="F24" s="16">
        <v>-3.2596554510790104E-2</v>
      </c>
      <c r="G24" s="16">
        <v>-3.0652777477798251E-2</v>
      </c>
      <c r="H24" s="16">
        <v>-3.4418298350279652E-2</v>
      </c>
      <c r="I24" s="16">
        <v>4.092306884615151E-2</v>
      </c>
      <c r="J24" s="16">
        <v>-1.3757133252283702E-2</v>
      </c>
      <c r="K24" s="16">
        <v>-3.5221046572028139E-2</v>
      </c>
      <c r="L24" s="16">
        <v>-5.5323808504360521E-2</v>
      </c>
      <c r="M24" s="16">
        <v>-2.9866489649732278E-2</v>
      </c>
      <c r="N24" s="16">
        <v>-4.1082077210226669E-3</v>
      </c>
      <c r="O24" s="16">
        <v>2.7141049344464135E-2</v>
      </c>
      <c r="P24" s="16">
        <v>2.2815460145577519E-5</v>
      </c>
      <c r="Q24" s="17" t="s">
        <v>94</v>
      </c>
      <c r="R24" s="16">
        <v>2.8760014482008503E-2</v>
      </c>
      <c r="S24" s="16">
        <v>-1.4727601719428662E-2</v>
      </c>
      <c r="T24" s="16">
        <v>-1.7653074118739627E-2</v>
      </c>
      <c r="U24" s="16">
        <v>-4.1003625706134673E-2</v>
      </c>
      <c r="V24" s="16">
        <v>2.8542704672326585E-2</v>
      </c>
      <c r="W24" s="16">
        <v>-2.5318409474381135E-2</v>
      </c>
      <c r="X24" s="16">
        <v>-1.0346088459444999E-2</v>
      </c>
      <c r="Y24" s="16">
        <v>-3.4758254161156451E-3</v>
      </c>
      <c r="Z24" s="16">
        <v>-1.7437435718740863E-2</v>
      </c>
      <c r="AA24" s="16">
        <v>-7.5567386493946105E-3</v>
      </c>
      <c r="AB24" s="16">
        <v>7.6403315207162351E-3</v>
      </c>
      <c r="AC24" s="16">
        <v>-1.9933553870573245E-2</v>
      </c>
      <c r="AD24" s="16">
        <v>5.0214281590311015E-2</v>
      </c>
      <c r="AE24" s="16">
        <v>1.6588360766402663E-2</v>
      </c>
      <c r="AF24" s="16">
        <v>1.1131512203676062E-2</v>
      </c>
      <c r="AG24" s="16">
        <v>4.8516826010002331E-2</v>
      </c>
      <c r="AH24" s="16">
        <v>8.5565192384392544E-2</v>
      </c>
      <c r="AI24" s="16">
        <v>1.8952548815987853E-2</v>
      </c>
      <c r="AJ24" s="16">
        <v>6.6560034439121563E-2</v>
      </c>
      <c r="AK24" s="16">
        <v>2.3613676870706733E-2</v>
      </c>
      <c r="AL24" s="16">
        <v>-3.060011662863607E-3</v>
      </c>
      <c r="AM24" s="16">
        <v>-3.8767912449940704E-2</v>
      </c>
      <c r="AN24" s="18">
        <v>5.3418234343962402E-2</v>
      </c>
    </row>
    <row r="25" spans="1:40" ht="24">
      <c r="A25" s="13" t="s">
        <v>61</v>
      </c>
      <c r="B25" s="14" t="s">
        <v>41</v>
      </c>
      <c r="C25" s="15">
        <v>-4.6954404406441469E-2</v>
      </c>
      <c r="D25" s="16">
        <v>3.1767550872897378E-2</v>
      </c>
      <c r="E25" s="16">
        <v>8.4378770353695925E-3</v>
      </c>
      <c r="F25" s="16">
        <v>2.9853164002691418E-2</v>
      </c>
      <c r="G25" s="16">
        <v>-2.4150426295095413E-2</v>
      </c>
      <c r="H25" s="16">
        <v>7.5683815643286679E-3</v>
      </c>
      <c r="I25" s="17" t="s">
        <v>106</v>
      </c>
      <c r="J25" s="16">
        <v>3.0174128419765148E-2</v>
      </c>
      <c r="K25" s="16">
        <v>-3.7281571679278772E-2</v>
      </c>
      <c r="L25" s="16">
        <v>-4.5268956544162985E-3</v>
      </c>
      <c r="M25" s="16">
        <v>4.6100118443832494E-2</v>
      </c>
      <c r="N25" s="16">
        <v>6.5190834279185525E-2</v>
      </c>
      <c r="O25" s="16">
        <v>3.9320584992585887E-2</v>
      </c>
      <c r="P25" s="16">
        <v>-1.1524723071329013E-2</v>
      </c>
      <c r="Q25" s="16">
        <v>5.0538153523424945E-2</v>
      </c>
      <c r="R25" s="16">
        <v>2.3070782506575908E-2</v>
      </c>
      <c r="S25" s="16">
        <v>-2.6706167014990727E-2</v>
      </c>
      <c r="T25" s="16">
        <v>1.0938568631862218E-2</v>
      </c>
      <c r="U25" s="16">
        <v>2.0141156889136296E-2</v>
      </c>
      <c r="V25" s="16">
        <v>-3.0078652479407636E-2</v>
      </c>
      <c r="W25" s="16">
        <v>-2.4705144485318031E-2</v>
      </c>
      <c r="X25" s="16">
        <v>-3.851687030922795E-2</v>
      </c>
      <c r="Y25" s="16">
        <v>-6.1404819310845018E-3</v>
      </c>
      <c r="Z25" s="16">
        <v>-3.8113495778672804E-2</v>
      </c>
      <c r="AA25" s="16">
        <v>-1.865376504409226E-2</v>
      </c>
      <c r="AB25" s="16">
        <v>-3.5604268979983505E-2</v>
      </c>
      <c r="AC25" s="16">
        <v>-1.7089636660520616E-2</v>
      </c>
      <c r="AD25" s="17" t="s">
        <v>88</v>
      </c>
      <c r="AE25" s="16">
        <v>-5.4884517398364899E-3</v>
      </c>
      <c r="AF25" s="16">
        <v>-2.4561994386924451E-2</v>
      </c>
      <c r="AG25" s="16">
        <v>1.0927581004477155E-2</v>
      </c>
      <c r="AH25" s="16">
        <v>-1.2144422608896827E-2</v>
      </c>
      <c r="AI25" s="16">
        <v>-3.8968972338231843E-2</v>
      </c>
      <c r="AJ25" s="16">
        <v>1.3774831468805586E-3</v>
      </c>
      <c r="AK25" s="16">
        <v>-8.7186926126972021E-3</v>
      </c>
      <c r="AL25" s="16">
        <v>9.983498577814557E-3</v>
      </c>
      <c r="AM25" s="16">
        <v>-5.6654301733755831E-2</v>
      </c>
      <c r="AN25" s="18">
        <v>2.2579772314538608E-2</v>
      </c>
    </row>
    <row r="26" spans="1:40" ht="24">
      <c r="A26" s="13" t="s">
        <v>62</v>
      </c>
      <c r="B26" s="14" t="s">
        <v>41</v>
      </c>
      <c r="C26" s="15">
        <v>-1.4323284773771433E-2</v>
      </c>
      <c r="D26" s="16">
        <v>6.0320222851294902E-2</v>
      </c>
      <c r="E26" s="16">
        <v>1.0288850549252332E-2</v>
      </c>
      <c r="F26" s="16">
        <v>5.6599909884370518E-2</v>
      </c>
      <c r="G26" s="16">
        <v>5.1479874802346254E-2</v>
      </c>
      <c r="H26" s="16">
        <v>8.3459149081431996E-2</v>
      </c>
      <c r="I26" s="16">
        <v>-1.2792564276626093E-2</v>
      </c>
      <c r="J26" s="16">
        <v>1.4262479287987203E-2</v>
      </c>
      <c r="K26" s="16">
        <v>2.1288074035458977E-2</v>
      </c>
      <c r="L26" s="16">
        <v>3.1661233344499287E-2</v>
      </c>
      <c r="M26" s="16">
        <v>-2.4082649691058212E-2</v>
      </c>
      <c r="N26" s="16">
        <v>1.8094937926409493E-2</v>
      </c>
      <c r="O26" s="16">
        <v>-2.5504573909706698E-3</v>
      </c>
      <c r="P26" s="16">
        <v>-1.2746983190428982E-2</v>
      </c>
      <c r="Q26" s="16">
        <v>-1.0323050560859264E-2</v>
      </c>
      <c r="R26" s="16">
        <v>5.7462507464813039E-4</v>
      </c>
      <c r="S26" s="16">
        <v>3.9990773412267165E-2</v>
      </c>
      <c r="T26" s="16">
        <v>2.4039250002334565E-2</v>
      </c>
      <c r="U26" s="16">
        <v>-3.0015009527213816E-2</v>
      </c>
      <c r="V26" s="16">
        <v>-3.9044277062954963E-3</v>
      </c>
      <c r="W26" s="16">
        <v>1.6768443246089587E-2</v>
      </c>
      <c r="X26" s="17" t="s">
        <v>94</v>
      </c>
      <c r="Y26" s="16">
        <v>2.8209424140675749E-2</v>
      </c>
      <c r="Z26" s="16">
        <v>3.6298410324110096E-2</v>
      </c>
      <c r="AA26" s="16">
        <v>-1.4466387464814009E-2</v>
      </c>
      <c r="AB26" s="16">
        <v>6.4033804810852316E-2</v>
      </c>
      <c r="AC26" s="16">
        <v>-4.6500146996217108E-2</v>
      </c>
      <c r="AD26" s="16">
        <v>-3.8209382064421808E-2</v>
      </c>
      <c r="AE26" s="16">
        <v>-2.6295313024990368E-2</v>
      </c>
      <c r="AF26" s="16">
        <v>3.1625709302905487E-2</v>
      </c>
      <c r="AG26" s="16">
        <v>-2.8846922315989339E-2</v>
      </c>
      <c r="AH26" s="16">
        <v>-2.5559150656825451E-2</v>
      </c>
      <c r="AI26" s="16">
        <v>-1.6701043882112268E-3</v>
      </c>
      <c r="AJ26" s="16">
        <v>-7.6405376740104836E-2</v>
      </c>
      <c r="AK26" s="16">
        <v>-3.2015548727867553E-3</v>
      </c>
      <c r="AL26" s="16">
        <v>-3.7372842437036403E-2</v>
      </c>
      <c r="AM26" s="16">
        <v>-8.9450795907510417E-3</v>
      </c>
      <c r="AN26" s="18">
        <v>-3.6405072244429494E-2</v>
      </c>
    </row>
    <row r="27" spans="1:40" ht="24">
      <c r="A27" s="13" t="s">
        <v>63</v>
      </c>
      <c r="B27" s="14" t="s">
        <v>41</v>
      </c>
      <c r="C27" s="15">
        <v>-2.7194115875591529E-3</v>
      </c>
      <c r="D27" s="16">
        <v>2.9418892348511465E-2</v>
      </c>
      <c r="E27" s="16">
        <v>7.7787983089172313E-2</v>
      </c>
      <c r="F27" s="16">
        <v>1.4774090213502908E-2</v>
      </c>
      <c r="G27" s="16">
        <v>1.3999319164653004E-2</v>
      </c>
      <c r="H27" s="16">
        <v>3.4165566236966788E-2</v>
      </c>
      <c r="I27" s="16">
        <v>1.9140630326914862E-2</v>
      </c>
      <c r="J27" s="16">
        <v>1.5783174840663178E-2</v>
      </c>
      <c r="K27" s="16">
        <v>-8.3646629661368408E-3</v>
      </c>
      <c r="L27" s="16">
        <v>-9.6162518293782077E-3</v>
      </c>
      <c r="M27" s="16">
        <v>-3.4992113950977684E-2</v>
      </c>
      <c r="N27" s="16">
        <v>-4.5000171909173742E-3</v>
      </c>
      <c r="O27" s="16">
        <v>-4.7565340423941012E-2</v>
      </c>
      <c r="P27" s="16">
        <v>-2.3306845351274336E-2</v>
      </c>
      <c r="Q27" s="16">
        <v>1.0919336360674669E-2</v>
      </c>
      <c r="R27" s="16">
        <v>4.3443373337091071E-2</v>
      </c>
      <c r="S27" s="17" t="s">
        <v>144</v>
      </c>
      <c r="T27" s="16">
        <v>-3.6453722237366842E-2</v>
      </c>
      <c r="U27" s="16">
        <v>-9.6248871433782142E-3</v>
      </c>
      <c r="V27" s="16">
        <v>1.6562903332472049E-3</v>
      </c>
      <c r="W27" s="16">
        <v>8.4647951265441439E-3</v>
      </c>
      <c r="X27" s="16">
        <v>3.1325879358575552E-2</v>
      </c>
      <c r="Y27" s="16">
        <v>-4.3010915311327384E-2</v>
      </c>
      <c r="Z27" s="16">
        <v>1.7121029793910007E-2</v>
      </c>
      <c r="AA27" s="16">
        <v>1.0019755059275817E-2</v>
      </c>
      <c r="AB27" s="16">
        <v>-2.3075511666901739E-2</v>
      </c>
      <c r="AC27" s="16">
        <v>4.3506836479042028E-2</v>
      </c>
      <c r="AD27" s="16">
        <v>-2.4168408299487878E-2</v>
      </c>
      <c r="AE27" s="16">
        <v>3.329569497069906E-4</v>
      </c>
      <c r="AF27" s="17" t="s">
        <v>145</v>
      </c>
      <c r="AG27" s="16">
        <v>-1.5743238325961351E-2</v>
      </c>
      <c r="AH27" s="16">
        <v>-1.386263629158823E-2</v>
      </c>
      <c r="AI27" s="16">
        <v>-2.0966608125457423E-2</v>
      </c>
      <c r="AJ27" s="16">
        <v>3.582972341331269E-3</v>
      </c>
      <c r="AK27" s="16">
        <v>-4.1355135934824858E-2</v>
      </c>
      <c r="AL27" s="16">
        <v>-4.5245058535862311E-2</v>
      </c>
      <c r="AM27" s="16">
        <v>2.6828764805836472E-2</v>
      </c>
      <c r="AN27" s="18">
        <v>-8.4448810200426563E-2</v>
      </c>
    </row>
    <row r="28" spans="1:40" ht="24">
      <c r="A28" s="13" t="s">
        <v>64</v>
      </c>
      <c r="B28" s="14" t="s">
        <v>41</v>
      </c>
      <c r="C28" s="15">
        <v>-4.3349133646659335E-2</v>
      </c>
      <c r="D28" s="16">
        <v>-5.4146950885339461E-2</v>
      </c>
      <c r="E28" s="16">
        <v>2.9399279301928278E-2</v>
      </c>
      <c r="F28" s="16">
        <v>1.9943183721600491E-2</v>
      </c>
      <c r="G28" s="16">
        <v>1.7047465870669642E-2</v>
      </c>
      <c r="H28" s="16">
        <v>-2.7842549729303275E-2</v>
      </c>
      <c r="I28" s="16">
        <v>2.7214994204881767E-2</v>
      </c>
      <c r="J28" s="16">
        <v>4.708904726310964E-2</v>
      </c>
      <c r="K28" s="16">
        <v>-4.0044890822000086E-4</v>
      </c>
      <c r="L28" s="16">
        <v>2.8338066255724718E-3</v>
      </c>
      <c r="M28" s="16">
        <v>8.8867386546550894E-2</v>
      </c>
      <c r="N28" s="16">
        <v>-3.6152663173150464E-3</v>
      </c>
      <c r="O28" s="16">
        <v>3.7610392932744714E-2</v>
      </c>
      <c r="P28" s="16">
        <v>8.0101751389239414E-3</v>
      </c>
      <c r="Q28" s="16">
        <v>6.5650786778045242E-2</v>
      </c>
      <c r="R28" s="16">
        <v>-2.1515428035906767E-2</v>
      </c>
      <c r="S28" s="16">
        <v>-6.6736809075253617E-3</v>
      </c>
      <c r="T28" s="16">
        <v>4.2431134333858207E-2</v>
      </c>
      <c r="U28" s="16">
        <v>-2.2778820722894836E-2</v>
      </c>
      <c r="V28" s="16">
        <v>-1.5008890436953786E-2</v>
      </c>
      <c r="W28" s="16">
        <v>-3.9107653643669749E-2</v>
      </c>
      <c r="X28" s="16">
        <v>-7.5564140426650675E-2</v>
      </c>
      <c r="Y28" s="16">
        <v>2.1940814255098813E-2</v>
      </c>
      <c r="Z28" s="16">
        <v>-3.4431128216655768E-2</v>
      </c>
      <c r="AA28" s="16">
        <v>-3.3897023065907972E-2</v>
      </c>
      <c r="AB28" s="16">
        <v>-4.6338742234499061E-2</v>
      </c>
      <c r="AC28" s="16">
        <v>-3.7223836368256685E-2</v>
      </c>
      <c r="AD28" s="16">
        <v>1.369581836471463E-3</v>
      </c>
      <c r="AE28" s="16">
        <v>2.5231965370784145E-2</v>
      </c>
      <c r="AF28" s="16">
        <v>3.5746654265453666E-3</v>
      </c>
      <c r="AG28" s="16">
        <v>2.620571858204913E-2</v>
      </c>
      <c r="AH28" s="16">
        <v>3.501945372386011E-2</v>
      </c>
      <c r="AI28" s="16">
        <v>4.0605741418746037E-6</v>
      </c>
      <c r="AJ28" s="17" t="s">
        <v>145</v>
      </c>
      <c r="AK28" s="16">
        <v>-3.0899319636817017E-2</v>
      </c>
      <c r="AL28" s="16">
        <v>-5.9873248268497499E-2</v>
      </c>
      <c r="AM28" s="16">
        <v>-6.6428043721144636E-2</v>
      </c>
      <c r="AN28" s="18">
        <v>2.6151884345331278E-2</v>
      </c>
    </row>
    <row r="29" spans="1:40" ht="24">
      <c r="A29" s="13" t="s">
        <v>65</v>
      </c>
      <c r="B29" s="14" t="s">
        <v>41</v>
      </c>
      <c r="C29" s="19" t="s">
        <v>146</v>
      </c>
      <c r="D29" s="16">
        <v>1.9519760011344933E-3</v>
      </c>
      <c r="E29" s="16">
        <v>2.7638348420720021E-3</v>
      </c>
      <c r="F29" s="16">
        <v>4.8301950137322358E-2</v>
      </c>
      <c r="G29" s="16">
        <v>3.5714349269038714E-2</v>
      </c>
      <c r="H29" s="16">
        <v>4.1400387288845479E-2</v>
      </c>
      <c r="I29" s="16">
        <v>-3.013880944605149E-2</v>
      </c>
      <c r="J29" s="16">
        <v>-3.3468561342718806E-2</v>
      </c>
      <c r="K29" s="16">
        <v>-4.5273520004905435E-3</v>
      </c>
      <c r="L29" s="16">
        <v>6.8212318134556013E-2</v>
      </c>
      <c r="M29" s="16">
        <v>-3.4938313488931443E-2</v>
      </c>
      <c r="N29" s="16">
        <v>4.2539627880493459E-2</v>
      </c>
      <c r="O29" s="16">
        <v>1.5827138023097767E-3</v>
      </c>
      <c r="P29" s="16">
        <v>7.5459852493392279E-2</v>
      </c>
      <c r="Q29" s="16">
        <v>-3.8389365368856627E-2</v>
      </c>
      <c r="R29" s="16">
        <v>2.6269559620673746E-2</v>
      </c>
      <c r="S29" s="16">
        <v>6.4274769508645774E-2</v>
      </c>
      <c r="T29" s="16">
        <v>-2.6667791700559895E-2</v>
      </c>
      <c r="U29" s="16">
        <v>1.8653177793937329E-2</v>
      </c>
      <c r="V29" s="16">
        <v>-3.300469171153092E-2</v>
      </c>
      <c r="W29" s="16">
        <v>-2.8665221276173252E-2</v>
      </c>
      <c r="X29" s="16">
        <v>-8.8906727235170194E-3</v>
      </c>
      <c r="Y29" s="16">
        <v>-2.4029322357920969E-2</v>
      </c>
      <c r="Z29" s="16">
        <v>2.6247327586271456E-2</v>
      </c>
      <c r="AA29" s="16">
        <v>-3.29487528527726E-2</v>
      </c>
      <c r="AB29" s="16">
        <v>-3.5128849875940553E-2</v>
      </c>
      <c r="AC29" s="16">
        <v>-2.4564135246049688E-2</v>
      </c>
      <c r="AD29" s="16">
        <v>-5.5795069582383505E-2</v>
      </c>
      <c r="AE29" s="16">
        <v>-2.835704430522462E-3</v>
      </c>
      <c r="AF29" s="16">
        <v>2.6825382961046796E-2</v>
      </c>
      <c r="AG29" s="16">
        <v>-4.4495817063291462E-2</v>
      </c>
      <c r="AH29" s="16">
        <v>-2.670246191611619E-2</v>
      </c>
      <c r="AI29" s="16">
        <v>4.4099380575145161E-2</v>
      </c>
      <c r="AJ29" s="16">
        <v>-6.6632970499955341E-2</v>
      </c>
      <c r="AK29" s="16">
        <v>-7.5626390528725877E-3</v>
      </c>
      <c r="AL29" s="16">
        <v>2.1663025003045039E-2</v>
      </c>
      <c r="AM29" s="17" t="s">
        <v>95</v>
      </c>
      <c r="AN29" s="18">
        <v>-2.5598253075183083E-2</v>
      </c>
    </row>
    <row r="30" spans="1:40" ht="24">
      <c r="A30" s="13" t="s">
        <v>66</v>
      </c>
      <c r="B30" s="14" t="s">
        <v>41</v>
      </c>
      <c r="C30" s="15">
        <v>-1.8796611391561458E-2</v>
      </c>
      <c r="D30" s="16">
        <v>6.8101602157693591E-2</v>
      </c>
      <c r="E30" s="16">
        <v>7.9788013532741224E-3</v>
      </c>
      <c r="F30" s="16">
        <v>9.9342647287353827E-3</v>
      </c>
      <c r="G30" s="16">
        <v>5.9111631838583145E-2</v>
      </c>
      <c r="H30" s="16">
        <v>5.1310075301810483E-2</v>
      </c>
      <c r="I30" s="16">
        <v>-4.1443386591887538E-2</v>
      </c>
      <c r="J30" s="16">
        <v>-9.5825566178736141E-3</v>
      </c>
      <c r="K30" s="16">
        <v>-1.8968067187282205E-2</v>
      </c>
      <c r="L30" s="16">
        <v>7.0583100665451079E-2</v>
      </c>
      <c r="M30" s="16">
        <v>2.630465431789495E-2</v>
      </c>
      <c r="N30" s="16">
        <v>6.3092647404334378E-3</v>
      </c>
      <c r="O30" s="16">
        <v>-5.6969001354681701E-3</v>
      </c>
      <c r="P30" s="16">
        <v>1.1834493902303105E-2</v>
      </c>
      <c r="Q30" s="16">
        <v>-1.7055733942255458E-2</v>
      </c>
      <c r="R30" s="16">
        <v>1.0791742297457777E-2</v>
      </c>
      <c r="S30" s="17" t="s">
        <v>147</v>
      </c>
      <c r="T30" s="16">
        <v>4.002110953453368E-2</v>
      </c>
      <c r="U30" s="16">
        <v>2.3310734475527981E-2</v>
      </c>
      <c r="V30" s="16">
        <v>8.4518502676505097E-3</v>
      </c>
      <c r="W30" s="16">
        <v>3.0094321229000624E-2</v>
      </c>
      <c r="X30" s="16">
        <v>3.5581949681188899E-2</v>
      </c>
      <c r="Y30" s="16">
        <v>3.314585966441265E-2</v>
      </c>
      <c r="Z30" s="17" t="s">
        <v>102</v>
      </c>
      <c r="AA30" s="16">
        <v>4.6423238562008896E-2</v>
      </c>
      <c r="AB30" s="16">
        <v>-4.1043963629556817E-4</v>
      </c>
      <c r="AC30" s="16">
        <v>-1.8355955690766517E-2</v>
      </c>
      <c r="AD30" s="16">
        <v>-3.7021499975043892E-2</v>
      </c>
      <c r="AE30" s="16">
        <v>-5.3855268197178847E-2</v>
      </c>
      <c r="AF30" s="16">
        <v>1.69275493894064E-2</v>
      </c>
      <c r="AG30" s="16">
        <v>-6.8487017347994159E-2</v>
      </c>
      <c r="AH30" s="16">
        <v>-2.6413236996017084E-2</v>
      </c>
      <c r="AI30" s="16">
        <v>-4.4160068542650329E-3</v>
      </c>
      <c r="AJ30" s="16">
        <v>-3.408631207112809E-2</v>
      </c>
      <c r="AK30" s="16">
        <v>-4.0710051237838286E-3</v>
      </c>
      <c r="AL30" s="16">
        <v>-1.000269793424432E-2</v>
      </c>
      <c r="AM30" s="16">
        <v>2.5964145465620043E-2</v>
      </c>
      <c r="AN30" s="18">
        <v>-5.4446176542570147E-2</v>
      </c>
    </row>
    <row r="31" spans="1:40" ht="24">
      <c r="A31" s="13" t="s">
        <v>67</v>
      </c>
      <c r="B31" s="14" t="s">
        <v>41</v>
      </c>
      <c r="C31" s="15">
        <v>3.9731481628304907E-2</v>
      </c>
      <c r="D31" s="16">
        <v>-8.1052204458423316E-2</v>
      </c>
      <c r="E31" s="16">
        <v>-1.3675502699813824E-2</v>
      </c>
      <c r="F31" s="16">
        <v>-5.2340752860660401E-2</v>
      </c>
      <c r="G31" s="16">
        <v>9.0302101396480755E-4</v>
      </c>
      <c r="H31" s="16">
        <v>-3.2050527354815422E-2</v>
      </c>
      <c r="I31" s="16">
        <v>4.3495469369838155E-2</v>
      </c>
      <c r="J31" s="16">
        <v>5.7403408358839489E-3</v>
      </c>
      <c r="K31" s="16">
        <v>-3.2696821022427443E-2</v>
      </c>
      <c r="L31" s="16">
        <v>-6.4845447100566347E-2</v>
      </c>
      <c r="M31" s="16">
        <v>3.1043404748296945E-2</v>
      </c>
      <c r="N31" s="16">
        <v>-4.9877683520054471E-2</v>
      </c>
      <c r="O31" s="17" t="s">
        <v>102</v>
      </c>
      <c r="P31" s="16">
        <v>-3.6156757686216644E-2</v>
      </c>
      <c r="Q31" s="16">
        <v>2.6577472116310043E-2</v>
      </c>
      <c r="R31" s="16">
        <v>1.4290785418875773E-2</v>
      </c>
      <c r="S31" s="16">
        <v>-4.2370609951617094E-2</v>
      </c>
      <c r="T31" s="16">
        <v>4.8559709650686102E-2</v>
      </c>
      <c r="U31" s="16">
        <v>1.2100921281269583E-2</v>
      </c>
      <c r="V31" s="16">
        <v>-1.6067256661000843E-2</v>
      </c>
      <c r="W31" s="16">
        <v>-2.279281115820311E-2</v>
      </c>
      <c r="X31" s="16">
        <v>-2.5394263857603382E-3</v>
      </c>
      <c r="Y31" s="16">
        <v>-2.8037236970750195E-4</v>
      </c>
      <c r="Z31" s="16">
        <v>-5.6732441005811918E-3</v>
      </c>
      <c r="AA31" s="16">
        <v>-1.7595703972850092E-3</v>
      </c>
      <c r="AB31" s="16">
        <v>3.0277069408836477E-3</v>
      </c>
      <c r="AC31" s="16">
        <v>-2.3926991129489289E-2</v>
      </c>
      <c r="AD31" s="16">
        <v>3.8203960652956712E-2</v>
      </c>
      <c r="AE31" s="16">
        <v>4.3262861883253192E-2</v>
      </c>
      <c r="AF31" s="16">
        <v>-4.7120124522745034E-2</v>
      </c>
      <c r="AG31" s="16">
        <v>7.7762091088037777E-2</v>
      </c>
      <c r="AH31" s="16">
        <v>8.0652539900477854E-2</v>
      </c>
      <c r="AI31" s="16">
        <v>3.2517874953385394E-2</v>
      </c>
      <c r="AJ31" s="16">
        <v>3.7295189287464808E-2</v>
      </c>
      <c r="AK31" s="16">
        <v>-1.6531225123293143E-2</v>
      </c>
      <c r="AL31" s="16">
        <v>1.2568091863836573E-2</v>
      </c>
      <c r="AM31" s="16">
        <v>1.5449457120745038E-3</v>
      </c>
      <c r="AN31" s="18">
        <v>7.974539902533502E-2</v>
      </c>
    </row>
    <row r="32" spans="1:40" ht="24">
      <c r="A32" s="13" t="s">
        <v>68</v>
      </c>
      <c r="B32" s="14" t="s">
        <v>41</v>
      </c>
      <c r="C32" s="15">
        <v>-5.2082912679087316E-2</v>
      </c>
      <c r="D32" s="16">
        <v>-5.631301725669461E-2</v>
      </c>
      <c r="E32" s="16">
        <v>-9.1031056706902935E-3</v>
      </c>
      <c r="F32" s="16">
        <v>-3.6479195522999157E-2</v>
      </c>
      <c r="G32" s="16">
        <v>-5.4544276271054591E-2</v>
      </c>
      <c r="H32" s="16">
        <v>-5.5766870309688743E-2</v>
      </c>
      <c r="I32" s="17" t="s">
        <v>140</v>
      </c>
      <c r="J32" s="16">
        <v>-2.8485910845394081E-2</v>
      </c>
      <c r="K32" s="16">
        <v>5.1788454922957472E-3</v>
      </c>
      <c r="L32" s="16">
        <v>-4.4083406995578396E-2</v>
      </c>
      <c r="M32" s="16">
        <v>-6.074370452794723E-2</v>
      </c>
      <c r="N32" s="16">
        <v>1.1660459985939406E-2</v>
      </c>
      <c r="O32" s="16">
        <v>4.3306643202175366E-2</v>
      </c>
      <c r="P32" s="16">
        <v>-3.2608988754818775E-2</v>
      </c>
      <c r="Q32" s="16">
        <v>3.9896743145792106E-2</v>
      </c>
      <c r="R32" s="16">
        <v>7.8572697348311786E-3</v>
      </c>
      <c r="S32" s="16">
        <v>2.7679997555304356E-2</v>
      </c>
      <c r="T32" s="16">
        <v>4.0242322031399949E-2</v>
      </c>
      <c r="U32" s="16">
        <v>3.6759128880875729E-2</v>
      </c>
      <c r="V32" s="16">
        <v>-3.3398333452995588E-2</v>
      </c>
      <c r="W32" s="16">
        <v>2.7245274455582288E-3</v>
      </c>
      <c r="X32" s="16">
        <v>-1.2508281092224809E-2</v>
      </c>
      <c r="Y32" s="16">
        <v>9.2039337565866415E-3</v>
      </c>
      <c r="Z32" s="16">
        <v>-4.1438470220898374E-2</v>
      </c>
      <c r="AA32" s="16">
        <v>3.0120625197265209E-2</v>
      </c>
      <c r="AB32" s="16">
        <v>-1.3335243590531412E-2</v>
      </c>
      <c r="AC32" s="16">
        <v>1.6042569746357854E-2</v>
      </c>
      <c r="AD32" s="17" t="s">
        <v>148</v>
      </c>
      <c r="AE32" s="16">
        <v>2.7957530167784749E-2</v>
      </c>
      <c r="AF32" s="16">
        <v>1.880890933825757E-2</v>
      </c>
      <c r="AG32" s="16">
        <v>9.2387894202477089E-2</v>
      </c>
      <c r="AH32" s="16">
        <v>2.2907995149024238E-2</v>
      </c>
      <c r="AI32" s="16">
        <v>-1.1065327313360485E-2</v>
      </c>
      <c r="AJ32" s="16">
        <v>2.6877909771671437E-2</v>
      </c>
      <c r="AK32" s="16">
        <v>1.3941043065997787E-2</v>
      </c>
      <c r="AL32" s="16">
        <v>3.4971195721051902E-2</v>
      </c>
      <c r="AM32" s="16">
        <v>-2.9673800102622511E-2</v>
      </c>
      <c r="AN32" s="18">
        <v>7.700067984106819E-2</v>
      </c>
    </row>
    <row r="33" spans="1:40" ht="24">
      <c r="A33" s="13" t="s">
        <v>69</v>
      </c>
      <c r="B33" s="14" t="s">
        <v>41</v>
      </c>
      <c r="C33" s="19" t="s">
        <v>132</v>
      </c>
      <c r="D33" s="16">
        <v>6.9088613011907369E-3</v>
      </c>
      <c r="E33" s="16">
        <v>3.7832922401693277E-3</v>
      </c>
      <c r="F33" s="16">
        <v>-3.3196095192260966E-2</v>
      </c>
      <c r="G33" s="16">
        <v>4.5256596951080384E-3</v>
      </c>
      <c r="H33" s="16">
        <v>3.0156127549462619E-2</v>
      </c>
      <c r="I33" s="16">
        <v>2.783038118612112E-2</v>
      </c>
      <c r="J33" s="16">
        <v>-1.7793036345786994E-2</v>
      </c>
      <c r="K33" s="16">
        <v>1.4367913580789289E-2</v>
      </c>
      <c r="L33" s="16">
        <v>1.5043378498813594E-2</v>
      </c>
      <c r="M33" s="16">
        <v>-3.1682912421998E-2</v>
      </c>
      <c r="N33" s="16">
        <v>-4.896742746226564E-3</v>
      </c>
      <c r="O33" s="16">
        <v>-4.2465050101014659E-2</v>
      </c>
      <c r="P33" s="16">
        <v>-2.3007533878067855E-2</v>
      </c>
      <c r="Q33" s="16">
        <v>-1.4422290557430511E-2</v>
      </c>
      <c r="R33" s="16">
        <v>-2.324778399912061E-2</v>
      </c>
      <c r="S33" s="17" t="s">
        <v>102</v>
      </c>
      <c r="T33" s="16">
        <v>5.4481117425328948E-3</v>
      </c>
      <c r="U33" s="16">
        <v>2.8491669519186764E-2</v>
      </c>
      <c r="V33" s="16">
        <v>1.4267271591097789E-2</v>
      </c>
      <c r="W33" s="16">
        <v>5.67855411122122E-2</v>
      </c>
      <c r="X33" s="16">
        <v>3.9310192451849968E-2</v>
      </c>
      <c r="Y33" s="16">
        <v>-3.0244217442731568E-3</v>
      </c>
      <c r="Z33" s="17" t="s">
        <v>147</v>
      </c>
      <c r="AA33" s="16">
        <v>3.1264117239153975E-2</v>
      </c>
      <c r="AB33" s="16">
        <v>2.7497433315174888E-2</v>
      </c>
      <c r="AC33" s="16">
        <v>2.93741106089314E-2</v>
      </c>
      <c r="AD33" s="16">
        <v>-2.6126324016541989E-2</v>
      </c>
      <c r="AE33" s="16">
        <v>7.7813576829472335E-3</v>
      </c>
      <c r="AF33" s="17" t="s">
        <v>149</v>
      </c>
      <c r="AG33" s="16">
        <v>-4.0393604464483791E-2</v>
      </c>
      <c r="AH33" s="16">
        <v>1.1985166207636825E-2</v>
      </c>
      <c r="AI33" s="16">
        <v>3.7604209969960098E-2</v>
      </c>
      <c r="AJ33" s="16">
        <v>-6.6267563200566619E-3</v>
      </c>
      <c r="AK33" s="16">
        <v>-4.1546286694212203E-3</v>
      </c>
      <c r="AL33" s="16">
        <v>7.3946605641002135E-3</v>
      </c>
      <c r="AM33" s="16">
        <v>6.3557118301779625E-2</v>
      </c>
      <c r="AN33" s="18">
        <v>-1.2916829356031811E-2</v>
      </c>
    </row>
    <row r="34" spans="1:40" ht="24">
      <c r="A34" s="13" t="s">
        <v>70</v>
      </c>
      <c r="B34" s="14" t="s">
        <v>41</v>
      </c>
      <c r="C34" s="15">
        <v>7.7122272423481755E-2</v>
      </c>
      <c r="D34" s="16">
        <v>1.9049517153854157E-2</v>
      </c>
      <c r="E34" s="16">
        <v>-2.3782018921650327E-2</v>
      </c>
      <c r="F34" s="16">
        <v>6.1003406631068825E-2</v>
      </c>
      <c r="G34" s="16">
        <v>-2.2056857664620122E-2</v>
      </c>
      <c r="H34" s="16">
        <v>5.5922233698083849E-2</v>
      </c>
      <c r="I34" s="16">
        <v>9.3413138338708998E-3</v>
      </c>
      <c r="J34" s="16">
        <v>7.0368661457384379E-2</v>
      </c>
      <c r="K34" s="16">
        <v>6.0219254547325803E-2</v>
      </c>
      <c r="L34" s="16">
        <v>5.9994607148862018E-2</v>
      </c>
      <c r="M34" s="16">
        <v>2.0689272905604704E-2</v>
      </c>
      <c r="N34" s="16">
        <v>7.4184370153723186E-2</v>
      </c>
      <c r="O34" s="16">
        <v>-2.5339748478027076E-4</v>
      </c>
      <c r="P34" s="16">
        <v>1.7678183911580731E-2</v>
      </c>
      <c r="Q34" s="16">
        <v>-3.4456541795579725E-3</v>
      </c>
      <c r="R34" s="16">
        <v>-5.0786891676212385E-2</v>
      </c>
      <c r="S34" s="16">
        <v>-3.0303001871547011E-3</v>
      </c>
      <c r="T34" s="16">
        <v>7.9372638938387016E-2</v>
      </c>
      <c r="U34" s="16">
        <v>-2.0757192885802828E-2</v>
      </c>
      <c r="V34" s="16">
        <v>3.2808077980426384E-2</v>
      </c>
      <c r="W34" s="16">
        <v>2.3800847551338582E-2</v>
      </c>
      <c r="X34" s="16">
        <v>2.7932657776794195E-2</v>
      </c>
      <c r="Y34" s="17" t="s">
        <v>145</v>
      </c>
      <c r="Z34" s="16">
        <v>3.3517504648274611E-2</v>
      </c>
      <c r="AA34" s="16">
        <v>-5.0183446979320145E-2</v>
      </c>
      <c r="AB34" s="16">
        <v>-1.0772792559147617E-2</v>
      </c>
      <c r="AC34" s="16">
        <v>1.719163208053651E-2</v>
      </c>
      <c r="AD34" s="16">
        <v>-6.0185629435537428E-3</v>
      </c>
      <c r="AE34" s="16">
        <v>-1.8340911918573469E-2</v>
      </c>
      <c r="AF34" s="16">
        <v>-4.3073275757344619E-2</v>
      </c>
      <c r="AG34" s="16">
        <v>1.1452050283805774E-2</v>
      </c>
      <c r="AH34" s="16">
        <v>-5.0380281003063861E-2</v>
      </c>
      <c r="AI34" s="16">
        <v>-1.3231078525757906E-2</v>
      </c>
      <c r="AJ34" s="16">
        <v>2.195886177408822E-2</v>
      </c>
      <c r="AK34" s="16">
        <v>-2.0488319975240785E-2</v>
      </c>
      <c r="AL34" s="16">
        <v>1.4746410540732349E-2</v>
      </c>
      <c r="AM34" s="16">
        <v>-2.3943470800217831E-2</v>
      </c>
      <c r="AN34" s="18">
        <v>-2.7953093545796115E-2</v>
      </c>
    </row>
    <row r="35" spans="1:40" ht="24">
      <c r="A35" s="13" t="s">
        <v>71</v>
      </c>
      <c r="B35" s="14" t="s">
        <v>41</v>
      </c>
      <c r="C35" s="15">
        <v>5.8140945348781128E-3</v>
      </c>
      <c r="D35" s="16">
        <v>6.806241913360463E-3</v>
      </c>
      <c r="E35" s="16">
        <v>3.0391194504041867E-2</v>
      </c>
      <c r="F35" s="16">
        <v>-2.1671196725722555E-2</v>
      </c>
      <c r="G35" s="16">
        <v>-1.9775563022498012E-3</v>
      </c>
      <c r="H35" s="17" t="s">
        <v>102</v>
      </c>
      <c r="I35" s="16">
        <v>-5.5923293513815274E-2</v>
      </c>
      <c r="J35" s="16">
        <v>-1.4116595439739048E-2</v>
      </c>
      <c r="K35" s="16">
        <v>-8.3397718645487166E-3</v>
      </c>
      <c r="L35" s="16">
        <v>-7.2390176229363765E-3</v>
      </c>
      <c r="M35" s="16">
        <v>-4.9058746586600942E-2</v>
      </c>
      <c r="N35" s="16">
        <v>7.8238204152006746E-3</v>
      </c>
      <c r="O35" s="16">
        <v>-3.1983991094618226E-2</v>
      </c>
      <c r="P35" s="16">
        <v>5.4446574310686911E-2</v>
      </c>
      <c r="Q35" s="16">
        <v>-3.3628845907476661E-2</v>
      </c>
      <c r="R35" s="16">
        <v>2.3009902956417591E-3</v>
      </c>
      <c r="S35" s="16">
        <v>2.9981068992796227E-2</v>
      </c>
      <c r="T35" s="16">
        <v>-4.0336113602243998E-2</v>
      </c>
      <c r="U35" s="16">
        <v>4.7264867909471167E-2</v>
      </c>
      <c r="V35" s="16">
        <v>2.7045259399349476E-2</v>
      </c>
      <c r="W35" s="16">
        <v>6.2206973471581085E-2</v>
      </c>
      <c r="X35" s="16">
        <v>8.1645733993772215E-2</v>
      </c>
      <c r="Y35" s="16">
        <v>5.5391600596831625E-2</v>
      </c>
      <c r="Z35" s="16">
        <v>5.1285329157208036E-2</v>
      </c>
      <c r="AA35" s="16">
        <v>3.1419119846602096E-2</v>
      </c>
      <c r="AB35" s="16">
        <v>1.5857874566011908E-2</v>
      </c>
      <c r="AC35" s="16">
        <v>3.3711186115829399E-2</v>
      </c>
      <c r="AD35" s="16">
        <v>7.3720480416245267E-3</v>
      </c>
      <c r="AE35" s="16">
        <v>-2.9462603443674469E-2</v>
      </c>
      <c r="AF35" s="16">
        <v>3.3753453133368957E-2</v>
      </c>
      <c r="AG35" s="16">
        <v>-5.8377019430239895E-2</v>
      </c>
      <c r="AH35" s="16">
        <v>1.144013666979175E-2</v>
      </c>
      <c r="AI35" s="16">
        <v>6.0554706770779107E-2</v>
      </c>
      <c r="AJ35" s="16">
        <v>-2.7533892413609387E-2</v>
      </c>
      <c r="AK35" s="16">
        <v>2.0801786208649725E-2</v>
      </c>
      <c r="AL35" s="16">
        <v>7.6994236696133631E-2</v>
      </c>
      <c r="AM35" s="16">
        <v>4.081136604303142E-2</v>
      </c>
      <c r="AN35" s="18">
        <v>-3.5610678613973025E-2</v>
      </c>
    </row>
    <row r="36" spans="1:40" ht="24">
      <c r="A36" s="13" t="s">
        <v>72</v>
      </c>
      <c r="B36" s="14" t="s">
        <v>41</v>
      </c>
      <c r="C36" s="15">
        <v>-3.268358092697364E-3</v>
      </c>
      <c r="D36" s="17" t="s">
        <v>131</v>
      </c>
      <c r="E36" s="16">
        <v>2.6041492506873775E-2</v>
      </c>
      <c r="F36" s="16">
        <v>3.2886354477886535E-2</v>
      </c>
      <c r="G36" s="16">
        <v>3.3899491932281958E-3</v>
      </c>
      <c r="H36" s="16">
        <v>6.771505293682074E-3</v>
      </c>
      <c r="I36" s="16">
        <v>-5.5947734116391E-2</v>
      </c>
      <c r="J36" s="16">
        <v>-3.2277933826941073E-2</v>
      </c>
      <c r="K36" s="16">
        <v>-4.8344862565943336E-2</v>
      </c>
      <c r="L36" s="16">
        <v>5.9877767899363443E-2</v>
      </c>
      <c r="M36" s="16">
        <v>1.2078987984205638E-2</v>
      </c>
      <c r="N36" s="16">
        <v>4.3828581098471277E-5</v>
      </c>
      <c r="O36" s="16">
        <v>-8.0051197861350065E-2</v>
      </c>
      <c r="P36" s="16">
        <v>-3.1146132622998996E-2</v>
      </c>
      <c r="Q36" s="16">
        <v>-6.1393042423132767E-2</v>
      </c>
      <c r="R36" s="16">
        <v>-3.2294147185644571E-2</v>
      </c>
      <c r="S36" s="16">
        <v>6.70214681886999E-3</v>
      </c>
      <c r="T36" s="16">
        <v>-9.1283013210850625E-2</v>
      </c>
      <c r="U36" s="16">
        <v>6.9717937499183619E-2</v>
      </c>
      <c r="V36" s="16">
        <v>2.0452071786222228E-2</v>
      </c>
      <c r="W36" s="16">
        <v>6.7067049959332992E-2</v>
      </c>
      <c r="X36" s="16">
        <v>5.8339254403977484E-2</v>
      </c>
      <c r="Y36" s="16">
        <v>1.8643300606363048E-2</v>
      </c>
      <c r="Z36" s="16">
        <v>6.7348802563173396E-2</v>
      </c>
      <c r="AA36" s="16">
        <v>4.2191892247326973E-2</v>
      </c>
      <c r="AB36" s="16">
        <v>2.1795301326169428E-2</v>
      </c>
      <c r="AC36" s="16">
        <v>5.4209752930724454E-3</v>
      </c>
      <c r="AD36" s="16">
        <v>3.0516578879663584E-2</v>
      </c>
      <c r="AE36" s="16">
        <v>-1.4605623531973325E-2</v>
      </c>
      <c r="AF36" s="16">
        <v>2.8832533387240525E-2</v>
      </c>
      <c r="AG36" s="16">
        <v>6.3477514879040527E-3</v>
      </c>
      <c r="AH36" s="16">
        <v>-5.2916921932317576E-3</v>
      </c>
      <c r="AI36" s="16">
        <v>8.0368277444586803E-3</v>
      </c>
      <c r="AJ36" s="16">
        <v>-5.3029656539942287E-2</v>
      </c>
      <c r="AK36" s="16">
        <v>2.6129949373855064E-2</v>
      </c>
      <c r="AL36" s="16">
        <v>3.9229334944383812E-2</v>
      </c>
      <c r="AM36" s="16">
        <v>1.9394917186570054E-3</v>
      </c>
      <c r="AN36" s="18">
        <v>-4.0960539422766659E-2</v>
      </c>
    </row>
    <row r="37" spans="1:40" ht="24">
      <c r="A37" s="13" t="s">
        <v>73</v>
      </c>
      <c r="B37" s="14" t="s">
        <v>41</v>
      </c>
      <c r="C37" s="15">
        <v>4.3193483769611678E-3</v>
      </c>
      <c r="D37" s="16">
        <v>-9.0338033121100197E-2</v>
      </c>
      <c r="E37" s="16">
        <v>-5.2809054964230308E-2</v>
      </c>
      <c r="F37" s="16">
        <v>-3.5529741273629782E-2</v>
      </c>
      <c r="G37" s="16">
        <v>-5.0127391610440067E-2</v>
      </c>
      <c r="H37" s="16">
        <v>-3.9615248472087569E-2</v>
      </c>
      <c r="I37" s="16">
        <v>3.9636528918150046E-2</v>
      </c>
      <c r="J37" s="16">
        <v>1.6291777118735345E-2</v>
      </c>
      <c r="K37" s="16">
        <v>-3.4196042815798827E-2</v>
      </c>
      <c r="L37" s="16">
        <v>-1.9608922204635695E-2</v>
      </c>
      <c r="M37" s="16">
        <v>1.6747727011063879E-2</v>
      </c>
      <c r="N37" s="16">
        <v>2.3255140172653902E-2</v>
      </c>
      <c r="O37" s="16">
        <v>4.7583525425819458E-2</v>
      </c>
      <c r="P37" s="16">
        <v>-4.3595706997202638E-2</v>
      </c>
      <c r="Q37" s="16">
        <v>-1.6756677982677257E-2</v>
      </c>
      <c r="R37" s="16">
        <v>-6.0157262243457604E-2</v>
      </c>
      <c r="S37" s="16">
        <v>5.2453877050380807E-3</v>
      </c>
      <c r="T37" s="17" t="s">
        <v>150</v>
      </c>
      <c r="U37" s="16">
        <v>2.9175732884085648E-2</v>
      </c>
      <c r="V37" s="16">
        <v>4.2528811475804562E-2</v>
      </c>
      <c r="W37" s="16">
        <v>9.8524500799897427E-3</v>
      </c>
      <c r="X37" s="16">
        <v>2.2976225082325871E-2</v>
      </c>
      <c r="Y37" s="16">
        <v>7.6870859934645652E-2</v>
      </c>
      <c r="Z37" s="16">
        <v>3.905003545194359E-2</v>
      </c>
      <c r="AA37" s="16">
        <v>1.3023442418021494E-2</v>
      </c>
      <c r="AB37" s="16">
        <v>5.394463826609912E-3</v>
      </c>
      <c r="AC37" s="16">
        <v>7.0297113316815079E-3</v>
      </c>
      <c r="AD37" s="16">
        <v>1.0386231818545392E-2</v>
      </c>
      <c r="AE37" s="16">
        <v>3.3828248348228195E-2</v>
      </c>
      <c r="AF37" s="16">
        <v>-3.5415266324776463E-2</v>
      </c>
      <c r="AG37" s="17" t="s">
        <v>151</v>
      </c>
      <c r="AH37" s="16">
        <v>-2.6947592590810749E-3</v>
      </c>
      <c r="AI37" s="16">
        <v>1.0596385308083068E-2</v>
      </c>
      <c r="AJ37" s="16">
        <v>4.120515932952161E-2</v>
      </c>
      <c r="AK37" s="16">
        <v>3.4468391345429714E-2</v>
      </c>
      <c r="AL37" s="16">
        <v>-4.0934622999092519E-3</v>
      </c>
      <c r="AM37" s="16">
        <v>-2.5833092147808684E-2</v>
      </c>
      <c r="AN37" s="18">
        <v>7.9067327628765366E-2</v>
      </c>
    </row>
    <row r="38" spans="1:40" ht="24">
      <c r="A38" s="13" t="s">
        <v>74</v>
      </c>
      <c r="B38" s="14" t="s">
        <v>41</v>
      </c>
      <c r="C38" s="15">
        <v>3.52978917584491E-2</v>
      </c>
      <c r="D38" s="16">
        <v>-4.0664607928392466E-2</v>
      </c>
      <c r="E38" s="16">
        <v>3.3787438368599806E-2</v>
      </c>
      <c r="F38" s="16">
        <v>1.0315326262433521E-2</v>
      </c>
      <c r="G38" s="16">
        <v>1.2103159613273443E-2</v>
      </c>
      <c r="H38" s="16">
        <v>-3.5037940035914643E-2</v>
      </c>
      <c r="I38" s="16">
        <v>7.5828244930104829E-2</v>
      </c>
      <c r="J38" s="16">
        <v>-7.9622388201188686E-3</v>
      </c>
      <c r="K38" s="16">
        <v>-2.5779992450128714E-2</v>
      </c>
      <c r="L38" s="16">
        <v>7.4703365236573355E-3</v>
      </c>
      <c r="M38" s="16">
        <v>8.1104627862268977E-2</v>
      </c>
      <c r="N38" s="16">
        <v>1.417519881416348E-2</v>
      </c>
      <c r="O38" s="16">
        <v>7.8264156982913474E-2</v>
      </c>
      <c r="P38" s="16">
        <v>-3.6113978662089298E-2</v>
      </c>
      <c r="Q38" s="16">
        <v>5.123320253044901E-2</v>
      </c>
      <c r="R38" s="16">
        <v>1.3948087106033678E-2</v>
      </c>
      <c r="S38" s="16">
        <v>-1.25040530497366E-2</v>
      </c>
      <c r="T38" s="16">
        <v>7.929318425956941E-2</v>
      </c>
      <c r="U38" s="16">
        <v>-5.3471389903905278E-2</v>
      </c>
      <c r="V38" s="16">
        <v>-4.5448569721784342E-2</v>
      </c>
      <c r="W38" s="16">
        <v>-4.7821240701304453E-2</v>
      </c>
      <c r="X38" s="16">
        <v>-3.4974071018731616E-2</v>
      </c>
      <c r="Y38" s="16">
        <v>-2.7151146254626481E-2</v>
      </c>
      <c r="Z38" s="16">
        <v>-5.3444842853451503E-2</v>
      </c>
      <c r="AA38" s="16">
        <v>-1.0842961891791944E-2</v>
      </c>
      <c r="AB38" s="16">
        <v>-4.401190186098565E-2</v>
      </c>
      <c r="AC38" s="16">
        <v>-7.5059177325828438E-2</v>
      </c>
      <c r="AD38" s="16">
        <v>2.1567957094944412E-2</v>
      </c>
      <c r="AE38" s="16">
        <v>2.8675123090169233E-2</v>
      </c>
      <c r="AF38" s="16">
        <v>-8.2193194834201996E-2</v>
      </c>
      <c r="AG38" s="16">
        <v>3.11201526473899E-2</v>
      </c>
      <c r="AH38" s="16">
        <v>-1.8821219856235017E-2</v>
      </c>
      <c r="AI38" s="16">
        <v>7.3323374496690802E-3</v>
      </c>
      <c r="AJ38" s="16">
        <v>2.5443484606038715E-2</v>
      </c>
      <c r="AK38" s="16">
        <v>6.5274081431429402E-4</v>
      </c>
      <c r="AL38" s="16">
        <v>-2.3231526965498139E-2</v>
      </c>
      <c r="AM38" s="16">
        <v>-2.4815857051024182E-2</v>
      </c>
      <c r="AN38" s="20" t="s">
        <v>133</v>
      </c>
    </row>
    <row r="39" spans="1:40" ht="24">
      <c r="A39" s="13" t="s">
        <v>75</v>
      </c>
      <c r="B39" s="14" t="s">
        <v>41</v>
      </c>
      <c r="C39" s="19" t="s">
        <v>152</v>
      </c>
      <c r="D39" s="16">
        <v>1.1999070172619454E-2</v>
      </c>
      <c r="E39" s="16">
        <v>-4.5927791334103171E-2</v>
      </c>
      <c r="F39" s="16">
        <v>-2.9673608029318514E-2</v>
      </c>
      <c r="G39" s="16">
        <v>-5.910954653077994E-2</v>
      </c>
      <c r="H39" s="16">
        <v>-4.8308410686608058E-2</v>
      </c>
      <c r="I39" s="16">
        <v>-6.00175911647787E-2</v>
      </c>
      <c r="J39" s="16">
        <v>4.012985520021875E-2</v>
      </c>
      <c r="K39" s="16">
        <v>-3.2301749119610063E-2</v>
      </c>
      <c r="L39" s="16">
        <v>5.0080991107478594E-2</v>
      </c>
      <c r="M39" s="17" t="s">
        <v>133</v>
      </c>
      <c r="N39" s="16">
        <v>-5.783234844251873E-4</v>
      </c>
      <c r="O39" s="16">
        <v>3.0523319826399178E-2</v>
      </c>
      <c r="P39" s="16">
        <v>5.0635084739013864E-3</v>
      </c>
      <c r="Q39" s="16">
        <v>-2.8688585024197206E-2</v>
      </c>
      <c r="R39" s="16">
        <v>-5.298475188986429E-2</v>
      </c>
      <c r="S39" s="16">
        <v>-3.1124083692461581E-2</v>
      </c>
      <c r="T39" s="16">
        <v>1.6778381582698825E-2</v>
      </c>
      <c r="U39" s="16">
        <v>6.8707849740146473E-2</v>
      </c>
      <c r="V39" s="16">
        <v>8.9716341860460718E-3</v>
      </c>
      <c r="W39" s="16">
        <v>8.936389230396127E-3</v>
      </c>
      <c r="X39" s="16">
        <v>-2.323928677769397E-2</v>
      </c>
      <c r="Y39" s="16">
        <v>2.0138657794327306E-2</v>
      </c>
      <c r="Z39" s="16">
        <v>2.5917429315695368E-2</v>
      </c>
      <c r="AA39" s="16">
        <v>4.1008057372007363E-2</v>
      </c>
      <c r="AB39" s="16">
        <v>4.8694627874410944E-2</v>
      </c>
      <c r="AC39" s="16">
        <v>-3.98481052866183E-2</v>
      </c>
      <c r="AD39" s="16">
        <v>4.4117352541822433E-2</v>
      </c>
      <c r="AE39" s="16">
        <v>3.5135268047821369E-2</v>
      </c>
      <c r="AF39" s="16">
        <v>-3.4068804873364555E-2</v>
      </c>
      <c r="AG39" s="16">
        <v>6.1322268428391065E-2</v>
      </c>
      <c r="AH39" s="16">
        <v>6.0649703908020845E-2</v>
      </c>
      <c r="AI39" s="16">
        <v>2.3346030034594779E-2</v>
      </c>
      <c r="AJ39" s="16">
        <v>8.6496363367450216E-2</v>
      </c>
      <c r="AK39" s="16">
        <v>1.4978674936069339E-2</v>
      </c>
      <c r="AL39" s="16">
        <v>1.3738158495572495E-2</v>
      </c>
      <c r="AM39" s="16">
        <v>-3.3952184125741247E-2</v>
      </c>
      <c r="AN39" s="18">
        <v>8.124862767265742E-2</v>
      </c>
    </row>
    <row r="40" spans="1:40" ht="24">
      <c r="A40" s="13" t="s">
        <v>76</v>
      </c>
      <c r="B40" s="14" t="s">
        <v>41</v>
      </c>
      <c r="C40" s="15">
        <v>8.3527033496905156E-2</v>
      </c>
      <c r="D40" s="16">
        <v>5.982991465325551E-2</v>
      </c>
      <c r="E40" s="16">
        <v>3.0748572966831225E-2</v>
      </c>
      <c r="F40" s="16">
        <v>2.8861396011984102E-2</v>
      </c>
      <c r="G40" s="16">
        <v>1.742295216796013E-2</v>
      </c>
      <c r="H40" s="16">
        <v>-7.1296335232605068E-3</v>
      </c>
      <c r="I40" s="16">
        <v>-4.3711554133623043E-2</v>
      </c>
      <c r="J40" s="16">
        <v>6.6377832194848231E-3</v>
      </c>
      <c r="K40" s="16">
        <v>-1.906275249349252E-2</v>
      </c>
      <c r="L40" s="17" t="s">
        <v>131</v>
      </c>
      <c r="M40" s="16">
        <v>5.027422101020583E-2</v>
      </c>
      <c r="N40" s="16">
        <v>-2.181166087241574E-2</v>
      </c>
      <c r="O40" s="16">
        <v>-6.4005646040989086E-2</v>
      </c>
      <c r="P40" s="16">
        <v>-4.0149752824542112E-2</v>
      </c>
      <c r="Q40" s="16">
        <v>-5.342803295892689E-2</v>
      </c>
      <c r="R40" s="16">
        <v>-2.4516170017700668E-2</v>
      </c>
      <c r="S40" s="16">
        <v>1.4795713792561737E-2</v>
      </c>
      <c r="T40" s="16">
        <v>-1.9767206196824295E-2</v>
      </c>
      <c r="U40" s="16">
        <v>4.8245291138811645E-2</v>
      </c>
      <c r="V40" s="16">
        <v>2.0866063428616063E-2</v>
      </c>
      <c r="W40" s="16">
        <v>6.9819991865460077E-2</v>
      </c>
      <c r="X40" s="16">
        <v>3.0620170027701326E-2</v>
      </c>
      <c r="Y40" s="16">
        <v>5.8686492026116775E-2</v>
      </c>
      <c r="Z40" s="16">
        <v>6.9764343157508554E-2</v>
      </c>
      <c r="AA40" s="16">
        <v>6.0276523033630805E-2</v>
      </c>
      <c r="AB40" s="16">
        <v>1.0662226206941159E-2</v>
      </c>
      <c r="AC40" s="16">
        <v>-3.5948793826410981E-2</v>
      </c>
      <c r="AD40" s="16">
        <v>-4.3140186027795548E-3</v>
      </c>
      <c r="AE40" s="16">
        <v>-2.019822366027928E-2</v>
      </c>
      <c r="AF40" s="16">
        <v>-9.4591629915133681E-3</v>
      </c>
      <c r="AG40" s="16">
        <v>1.1595786931108084E-3</v>
      </c>
      <c r="AH40" s="16">
        <v>3.0169404207734739E-2</v>
      </c>
      <c r="AI40" s="16">
        <v>1.94578811297361E-2</v>
      </c>
      <c r="AJ40" s="16">
        <v>2.7108389004364959E-3</v>
      </c>
      <c r="AK40" s="16">
        <v>8.1547003002861385E-2</v>
      </c>
      <c r="AL40" s="16">
        <v>7.3071454351451126E-2</v>
      </c>
      <c r="AM40" s="16">
        <v>6.6449252285874158E-2</v>
      </c>
      <c r="AN40" s="18">
        <v>7.4801522278388471E-3</v>
      </c>
    </row>
    <row r="41" spans="1:40" ht="24">
      <c r="A41" s="13" t="s">
        <v>77</v>
      </c>
      <c r="B41" s="14" t="s">
        <v>41</v>
      </c>
      <c r="C41" s="15">
        <v>4.9283939390306737E-2</v>
      </c>
      <c r="D41" s="16">
        <v>6.0580915332346533E-3</v>
      </c>
      <c r="E41" s="16">
        <v>-1.8276291953512543E-2</v>
      </c>
      <c r="F41" s="16">
        <v>4.2638477585452958E-2</v>
      </c>
      <c r="G41" s="16">
        <v>3.0383070414757362E-2</v>
      </c>
      <c r="H41" s="16">
        <v>-5.622053351036789E-2</v>
      </c>
      <c r="I41" s="16">
        <v>8.9112565638391969E-2</v>
      </c>
      <c r="J41" s="16">
        <v>4.8825339790304317E-2</v>
      </c>
      <c r="K41" s="16">
        <v>8.5227968645641312E-3</v>
      </c>
      <c r="L41" s="16">
        <v>1.0838429285586987E-3</v>
      </c>
      <c r="M41" s="16">
        <v>5.9863772942968213E-2</v>
      </c>
      <c r="N41" s="16">
        <v>-3.0796274217557359E-3</v>
      </c>
      <c r="O41" s="16">
        <v>7.4705713191777212E-2</v>
      </c>
      <c r="P41" s="16">
        <v>-2.7548755856080617E-2</v>
      </c>
      <c r="Q41" s="16">
        <v>4.551119533819728E-2</v>
      </c>
      <c r="R41" s="16">
        <v>-3.0257481863646622E-2</v>
      </c>
      <c r="S41" s="16">
        <v>-3.8637315690778412E-2</v>
      </c>
      <c r="T41" s="17" t="s">
        <v>147</v>
      </c>
      <c r="U41" s="16">
        <v>-3.7476866374550701E-2</v>
      </c>
      <c r="V41" s="16">
        <v>-5.9565612871991915E-3</v>
      </c>
      <c r="W41" s="16">
        <v>2.0353105851035085E-4</v>
      </c>
      <c r="X41" s="16">
        <v>-2.7079583859870162E-2</v>
      </c>
      <c r="Y41" s="16">
        <v>1.0966648778905007E-2</v>
      </c>
      <c r="Z41" s="16">
        <v>-6.5720879105784905E-2</v>
      </c>
      <c r="AA41" s="16">
        <v>-4.2958454225221515E-2</v>
      </c>
      <c r="AB41" s="16">
        <v>-3.8355403621452788E-2</v>
      </c>
      <c r="AC41" s="16">
        <v>-1.9446648987187069E-2</v>
      </c>
      <c r="AD41" s="16">
        <v>1.0234502016624073E-2</v>
      </c>
      <c r="AE41" s="16">
        <v>1.6380987117288328E-2</v>
      </c>
      <c r="AF41" s="16">
        <v>-1.4948968816013009E-2</v>
      </c>
      <c r="AG41" s="17" t="s">
        <v>153</v>
      </c>
      <c r="AH41" s="16">
        <v>6.7789196086361733E-2</v>
      </c>
      <c r="AI41" s="16">
        <v>-4.5406886203715448E-2</v>
      </c>
      <c r="AJ41" s="16">
        <v>2.5036231632380758E-2</v>
      </c>
      <c r="AK41" s="16">
        <v>-3.8070445915656496E-2</v>
      </c>
      <c r="AL41" s="16">
        <v>-7.8095535998624066E-2</v>
      </c>
      <c r="AM41" s="16">
        <v>-4.2252948340104776E-2</v>
      </c>
      <c r="AN41" s="18">
        <v>3.0553253949376375E-2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1.7662735590994614E-6</v>
      </c>
      <c r="E48" s="10">
        <f t="shared" ref="E48:AN48" si="0">$C5^2*E5^2</f>
        <v>2.2972919152951592E-6</v>
      </c>
      <c r="F48" s="10">
        <f t="shared" si="0"/>
        <v>9.5977511334122695E-7</v>
      </c>
      <c r="G48" s="10">
        <f t="shared" si="0"/>
        <v>1.274341956133825E-7</v>
      </c>
      <c r="H48" s="10">
        <f t="shared" si="0"/>
        <v>1.089364884909987E-6</v>
      </c>
      <c r="I48" s="10">
        <f t="shared" si="0"/>
        <v>4.9436246455809866E-7</v>
      </c>
      <c r="J48" s="10">
        <f t="shared" si="0"/>
        <v>6.954050396324956E-7</v>
      </c>
      <c r="K48" s="10">
        <f t="shared" si="0"/>
        <v>3.5621328268140423E-6</v>
      </c>
      <c r="L48" s="10">
        <f t="shared" si="0"/>
        <v>1.719538974531637E-5</v>
      </c>
      <c r="M48" s="10">
        <f t="shared" si="0"/>
        <v>5.8822074037351347E-7</v>
      </c>
      <c r="N48" s="10">
        <f t="shared" si="0"/>
        <v>1.9168258175149253E-7</v>
      </c>
      <c r="O48" s="10">
        <f t="shared" si="0"/>
        <v>6.8628362089643887E-7</v>
      </c>
      <c r="P48" s="10">
        <f t="shared" si="0"/>
        <v>4.0643189940520524E-7</v>
      </c>
      <c r="Q48" s="10">
        <f t="shared" si="0"/>
        <v>1.3386849301079069E-6</v>
      </c>
      <c r="R48" s="10">
        <f t="shared" si="0"/>
        <v>4.302514368653612E-11</v>
      </c>
      <c r="S48" s="10">
        <f t="shared" si="0"/>
        <v>4.1200687170204391E-8</v>
      </c>
      <c r="T48" s="10">
        <f t="shared" si="0"/>
        <v>3.1411910271382801E-6</v>
      </c>
      <c r="U48" s="10">
        <f t="shared" si="0"/>
        <v>6.4560759252835885E-7</v>
      </c>
      <c r="V48" s="10">
        <f t="shared" si="0"/>
        <v>1.3127938666122745E-7</v>
      </c>
      <c r="W48" s="10">
        <f t="shared" si="0"/>
        <v>2.1173908492976863E-6</v>
      </c>
      <c r="X48" s="10">
        <f t="shared" si="0"/>
        <v>2.4759506986774421E-8</v>
      </c>
      <c r="Y48" s="10">
        <f t="shared" si="0"/>
        <v>1.0344642392477726E-6</v>
      </c>
      <c r="Z48" s="10">
        <f t="shared" si="0"/>
        <v>4.1733148385549653E-8</v>
      </c>
      <c r="AA48" s="10">
        <f t="shared" si="0"/>
        <v>1.4183361448474214E-6</v>
      </c>
      <c r="AB48" s="10">
        <f t="shared" si="0"/>
        <v>3.1838155902533302E-8</v>
      </c>
      <c r="AC48" s="10">
        <f t="shared" si="0"/>
        <v>4.1072182293741185E-7</v>
      </c>
      <c r="AD48" s="10">
        <f t="shared" si="0"/>
        <v>1.8135121729037268E-7</v>
      </c>
      <c r="AE48" s="10">
        <f t="shared" si="0"/>
        <v>9.8243681414269714E-7</v>
      </c>
      <c r="AF48" s="10">
        <f t="shared" si="0"/>
        <v>4.2335342760074171E-6</v>
      </c>
      <c r="AG48" s="10">
        <f t="shared" si="0"/>
        <v>3.9655044213306844E-6</v>
      </c>
      <c r="AH48" s="10">
        <f t="shared" si="0"/>
        <v>3.7344218941719938E-8</v>
      </c>
      <c r="AI48" s="10">
        <f t="shared" si="0"/>
        <v>2.3181632322970773E-7</v>
      </c>
      <c r="AJ48" s="10">
        <f t="shared" si="0"/>
        <v>2.3564023135505793E-6</v>
      </c>
      <c r="AK48" s="11">
        <f t="shared" si="0"/>
        <v>2.1986069733132179E-3</v>
      </c>
      <c r="AL48" s="10">
        <f t="shared" si="0"/>
        <v>5.6033464307967546E-7</v>
      </c>
      <c r="AM48" s="10">
        <f t="shared" si="0"/>
        <v>1.3985769291921072E-7</v>
      </c>
      <c r="AN48" s="12">
        <f t="shared" si="0"/>
        <v>9.8915460199066852E-10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1.3560763914420717E-8</v>
      </c>
      <c r="E49" s="16">
        <f t="shared" si="1"/>
        <v>1.7980793984226665E-6</v>
      </c>
      <c r="F49" s="16">
        <f t="shared" si="1"/>
        <v>1.0678168250118122E-6</v>
      </c>
      <c r="G49" s="17">
        <f t="shared" si="1"/>
        <v>1.0594927107323582E-3</v>
      </c>
      <c r="H49" s="16">
        <f t="shared" si="1"/>
        <v>4.7178214232326229E-9</v>
      </c>
      <c r="I49" s="16">
        <f t="shared" si="1"/>
        <v>3.5719967232040451E-6</v>
      </c>
      <c r="J49" s="16">
        <f t="shared" si="1"/>
        <v>4.6433294848213679E-7</v>
      </c>
      <c r="K49" s="16">
        <f t="shared" si="1"/>
        <v>1.4315058324126336E-7</v>
      </c>
      <c r="L49" s="16">
        <f t="shared" si="1"/>
        <v>3.6948468539763459E-7</v>
      </c>
      <c r="M49" s="16">
        <f t="shared" si="1"/>
        <v>4.305105112288017E-6</v>
      </c>
      <c r="N49" s="16">
        <f t="shared" si="1"/>
        <v>1.0416628228950472E-6</v>
      </c>
      <c r="O49" s="16">
        <f t="shared" si="1"/>
        <v>9.3418853492910777E-10</v>
      </c>
      <c r="P49" s="16">
        <f t="shared" si="1"/>
        <v>6.6929332850279138E-7</v>
      </c>
      <c r="Q49" s="16">
        <f t="shared" si="1"/>
        <v>1.0665373852375344E-6</v>
      </c>
      <c r="R49" s="16">
        <f t="shared" si="1"/>
        <v>6.8348847637007779E-8</v>
      </c>
      <c r="S49" s="16">
        <f t="shared" si="1"/>
        <v>2.301191665610206E-8</v>
      </c>
      <c r="T49" s="16">
        <f t="shared" si="1"/>
        <v>3.1308587535138027E-6</v>
      </c>
      <c r="U49" s="16">
        <f t="shared" si="1"/>
        <v>2.4366567140327169E-6</v>
      </c>
      <c r="V49" s="16">
        <f t="shared" si="1"/>
        <v>1.916703166091226E-7</v>
      </c>
      <c r="W49" s="16">
        <f t="shared" si="1"/>
        <v>9.8381574830120257E-8</v>
      </c>
      <c r="X49" s="16">
        <f t="shared" si="1"/>
        <v>3.0261660913609871E-6</v>
      </c>
      <c r="Y49" s="16">
        <f t="shared" si="1"/>
        <v>5.6590480099409947E-7</v>
      </c>
      <c r="Z49" s="16">
        <f t="shared" si="1"/>
        <v>4.1669246283298463E-6</v>
      </c>
      <c r="AA49" s="16">
        <f t="shared" si="1"/>
        <v>1.5269263596755978E-7</v>
      </c>
      <c r="AB49" s="16">
        <f t="shared" si="1"/>
        <v>1.966725816752752E-7</v>
      </c>
      <c r="AC49" s="16">
        <f t="shared" si="1"/>
        <v>1.1897818377916512E-7</v>
      </c>
      <c r="AD49" s="16">
        <f t="shared" si="1"/>
        <v>6.5259199562647899E-7</v>
      </c>
      <c r="AE49" s="16">
        <f t="shared" si="1"/>
        <v>6.3788318516027955E-7</v>
      </c>
      <c r="AF49" s="16">
        <f t="shared" si="1"/>
        <v>2.2894591500957531E-7</v>
      </c>
      <c r="AG49" s="16">
        <f t="shared" si="1"/>
        <v>1.2016288302227388E-6</v>
      </c>
      <c r="AH49" s="16">
        <f t="shared" si="1"/>
        <v>6.2897811127912577E-7</v>
      </c>
      <c r="AI49" s="16">
        <f t="shared" si="1"/>
        <v>5.7686865289738221E-7</v>
      </c>
      <c r="AJ49" s="16">
        <f t="shared" si="1"/>
        <v>3.4063647960617087E-7</v>
      </c>
      <c r="AK49" s="16">
        <f t="shared" si="1"/>
        <v>6.0566403331167112E-8</v>
      </c>
      <c r="AL49" s="16">
        <f t="shared" si="1"/>
        <v>1.3038204482101893E-6</v>
      </c>
      <c r="AM49" s="16">
        <f t="shared" si="1"/>
        <v>1.4789275880787559E-6</v>
      </c>
      <c r="AN49" s="18">
        <f t="shared" si="1"/>
        <v>1.8228917402047723E-7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4.7966426202208098E-7</v>
      </c>
      <c r="E50" s="16">
        <f t="shared" si="2"/>
        <v>2.956872250581025E-7</v>
      </c>
      <c r="F50" s="16">
        <f t="shared" si="2"/>
        <v>1.0493921705469458E-8</v>
      </c>
      <c r="G50" s="16">
        <f t="shared" si="2"/>
        <v>3.3832330594593691E-8</v>
      </c>
      <c r="H50" s="16">
        <f t="shared" si="2"/>
        <v>2.6037952581776958E-7</v>
      </c>
      <c r="I50" s="16">
        <f t="shared" si="2"/>
        <v>2.4174748986139402E-7</v>
      </c>
      <c r="J50" s="16">
        <f t="shared" si="2"/>
        <v>7.6536011705405613E-7</v>
      </c>
      <c r="K50" s="16">
        <f t="shared" si="2"/>
        <v>2.7039311554851849E-9</v>
      </c>
      <c r="L50" s="16">
        <f t="shared" si="2"/>
        <v>9.8052171068133674E-7</v>
      </c>
      <c r="M50" s="16">
        <f t="shared" si="2"/>
        <v>4.5875143917158948E-7</v>
      </c>
      <c r="N50" s="16">
        <f t="shared" si="2"/>
        <v>4.8661595538216576E-8</v>
      </c>
      <c r="O50" s="16">
        <f t="shared" si="2"/>
        <v>7.6780958807579353E-10</v>
      </c>
      <c r="P50" s="16">
        <f t="shared" si="2"/>
        <v>2.2101173652131984E-11</v>
      </c>
      <c r="Q50" s="16">
        <f t="shared" si="2"/>
        <v>1.4254608005749213E-8</v>
      </c>
      <c r="R50" s="16">
        <f t="shared" si="2"/>
        <v>1.1231772820517351E-6</v>
      </c>
      <c r="S50" s="16">
        <f t="shared" si="2"/>
        <v>2.552396933012541E-7</v>
      </c>
      <c r="T50" s="16">
        <f t="shared" si="2"/>
        <v>4.7538918639658132E-8</v>
      </c>
      <c r="U50" s="16">
        <f t="shared" si="2"/>
        <v>9.9737159350443784E-8</v>
      </c>
      <c r="V50" s="16">
        <f t="shared" si="2"/>
        <v>2.3361510798530423E-7</v>
      </c>
      <c r="W50" s="16">
        <f t="shared" si="2"/>
        <v>4.0571487028250752E-8</v>
      </c>
      <c r="X50" s="16">
        <f t="shared" si="2"/>
        <v>5.3115502840451049E-8</v>
      </c>
      <c r="Y50" s="16">
        <f t="shared" si="2"/>
        <v>6.5083281078467564E-7</v>
      </c>
      <c r="Z50" s="16">
        <f t="shared" si="2"/>
        <v>5.6654719547572239E-7</v>
      </c>
      <c r="AA50" s="17">
        <f t="shared" si="2"/>
        <v>2.3545417961931417E-4</v>
      </c>
      <c r="AB50" s="16">
        <f t="shared" si="2"/>
        <v>1.2281467936339726E-7</v>
      </c>
      <c r="AC50" s="16">
        <f t="shared" si="2"/>
        <v>2.2657591120996994E-8</v>
      </c>
      <c r="AD50" s="16">
        <f t="shared" si="2"/>
        <v>8.6755247153330031E-8</v>
      </c>
      <c r="AE50" s="16">
        <f t="shared" si="2"/>
        <v>3.5979531688516212E-8</v>
      </c>
      <c r="AF50" s="16">
        <f t="shared" si="2"/>
        <v>2.5615664790259202E-8</v>
      </c>
      <c r="AG50" s="16">
        <f t="shared" si="2"/>
        <v>5.2787095906376714E-7</v>
      </c>
      <c r="AH50" s="16">
        <f t="shared" si="2"/>
        <v>3.7818967895782117E-8</v>
      </c>
      <c r="AI50" s="16">
        <f t="shared" si="2"/>
        <v>3.2382281846700525E-9</v>
      </c>
      <c r="AJ50" s="16">
        <f t="shared" si="2"/>
        <v>2.9723884675092904E-7</v>
      </c>
      <c r="AK50" s="16">
        <f t="shared" si="2"/>
        <v>1.4817975203035175E-7</v>
      </c>
      <c r="AL50" s="16">
        <f t="shared" si="2"/>
        <v>9.268530783691174E-10</v>
      </c>
      <c r="AM50" s="16">
        <f t="shared" si="2"/>
        <v>2.7839761318841134E-7</v>
      </c>
      <c r="AN50" s="18">
        <f t="shared" si="2"/>
        <v>3.2254298746566377E-8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2.2366124895265167E-6</v>
      </c>
      <c r="E51" s="16">
        <f t="shared" si="3"/>
        <v>1.1810536079764473E-7</v>
      </c>
      <c r="F51" s="16">
        <f t="shared" si="3"/>
        <v>2.3487904026426588E-8</v>
      </c>
      <c r="G51" s="16">
        <f t="shared" si="3"/>
        <v>4.0143208667481005E-8</v>
      </c>
      <c r="H51" s="16">
        <f t="shared" si="3"/>
        <v>1.8803730681122437E-6</v>
      </c>
      <c r="I51" s="16">
        <f t="shared" si="3"/>
        <v>3.6976866836035193E-9</v>
      </c>
      <c r="J51" s="16">
        <f t="shared" si="3"/>
        <v>1.5153412325199546E-7</v>
      </c>
      <c r="K51" s="16">
        <f t="shared" si="3"/>
        <v>3.3331568532028639E-7</v>
      </c>
      <c r="L51" s="16">
        <f t="shared" si="3"/>
        <v>2.4275497518033449E-6</v>
      </c>
      <c r="M51" s="16">
        <f t="shared" si="3"/>
        <v>4.0537999980058788E-8</v>
      </c>
      <c r="N51" s="16">
        <f t="shared" si="3"/>
        <v>5.7373795093449718E-7</v>
      </c>
      <c r="O51" s="16">
        <f t="shared" si="3"/>
        <v>2.511655830305608E-7</v>
      </c>
      <c r="P51" s="16">
        <f t="shared" si="3"/>
        <v>1.2478141550835207E-7</v>
      </c>
      <c r="Q51" s="16">
        <f t="shared" si="3"/>
        <v>2.9695901885384189E-7</v>
      </c>
      <c r="R51" s="16">
        <f t="shared" si="3"/>
        <v>3.1035874977672148E-7</v>
      </c>
      <c r="S51" s="16">
        <f t="shared" si="3"/>
        <v>1.559627256895655E-6</v>
      </c>
      <c r="T51" s="16">
        <f t="shared" si="3"/>
        <v>4.9314567553915905E-8</v>
      </c>
      <c r="U51" s="16">
        <f t="shared" si="3"/>
        <v>2.6211210845675219E-8</v>
      </c>
      <c r="V51" s="16">
        <f t="shared" si="3"/>
        <v>2.8286725701793464E-8</v>
      </c>
      <c r="W51" s="17">
        <f t="shared" si="3"/>
        <v>4.3612548941639228E-4</v>
      </c>
      <c r="X51" s="16">
        <f t="shared" si="3"/>
        <v>1.3078471148626531E-7</v>
      </c>
      <c r="Y51" s="16">
        <f t="shared" si="3"/>
        <v>2.6917212540832886E-7</v>
      </c>
      <c r="Z51" s="16">
        <f t="shared" si="3"/>
        <v>4.3786256157403312E-7</v>
      </c>
      <c r="AA51" s="16">
        <f t="shared" si="3"/>
        <v>7.4386456743018441E-8</v>
      </c>
      <c r="AB51" s="16">
        <f t="shared" si="3"/>
        <v>2.7831598353685507E-8</v>
      </c>
      <c r="AC51" s="16">
        <f t="shared" si="3"/>
        <v>3.1232868770867556E-7</v>
      </c>
      <c r="AD51" s="16">
        <f t="shared" si="3"/>
        <v>2.7996352299589337E-7</v>
      </c>
      <c r="AE51" s="16">
        <f t="shared" si="3"/>
        <v>1.4151979271636411E-6</v>
      </c>
      <c r="AF51" s="16">
        <f t="shared" si="3"/>
        <v>3.322902169790832E-8</v>
      </c>
      <c r="AG51" s="16">
        <f t="shared" si="3"/>
        <v>2.0153734068963809E-11</v>
      </c>
      <c r="AH51" s="16">
        <f t="shared" si="3"/>
        <v>3.0666633487990563E-7</v>
      </c>
      <c r="AI51" s="16">
        <f t="shared" si="3"/>
        <v>1.350625203476584E-8</v>
      </c>
      <c r="AJ51" s="16">
        <f t="shared" si="3"/>
        <v>7.2822209914148837E-7</v>
      </c>
      <c r="AK51" s="16">
        <f t="shared" si="3"/>
        <v>4.0830956496598855E-7</v>
      </c>
      <c r="AL51" s="16">
        <f t="shared" si="3"/>
        <v>2.4088899683205147E-7</v>
      </c>
      <c r="AM51" s="16">
        <f t="shared" si="3"/>
        <v>3.8829280074366929E-7</v>
      </c>
      <c r="AN51" s="18">
        <f t="shared" si="3"/>
        <v>1.1531583913496757E-6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1.4180592287593224E-6</v>
      </c>
      <c r="E52" s="16">
        <f t="shared" si="4"/>
        <v>1.5593899549207025E-7</v>
      </c>
      <c r="F52" s="16">
        <f t="shared" si="4"/>
        <v>1.2697214794466883E-6</v>
      </c>
      <c r="G52" s="16">
        <f t="shared" si="4"/>
        <v>8.0051434623837937E-7</v>
      </c>
      <c r="H52" s="16">
        <f t="shared" si="4"/>
        <v>4.2269061684902826E-6</v>
      </c>
      <c r="I52" s="16">
        <f t="shared" si="4"/>
        <v>1.5237396416333081E-6</v>
      </c>
      <c r="J52" s="16">
        <f t="shared" si="4"/>
        <v>1.2141090336343764E-7</v>
      </c>
      <c r="K52" s="16">
        <f t="shared" si="4"/>
        <v>1.4177414109987513E-8</v>
      </c>
      <c r="L52" s="16">
        <f t="shared" si="4"/>
        <v>2.3560571848494964E-6</v>
      </c>
      <c r="M52" s="16">
        <f t="shared" si="4"/>
        <v>3.7677302911471175E-8</v>
      </c>
      <c r="N52" s="16">
        <f t="shared" si="4"/>
        <v>2.3888572742434138E-7</v>
      </c>
      <c r="O52" s="16">
        <f t="shared" si="4"/>
        <v>1.8582302896572765E-6</v>
      </c>
      <c r="P52" s="17">
        <f t="shared" si="4"/>
        <v>1.2681113102822816E-3</v>
      </c>
      <c r="Q52" s="16">
        <f t="shared" si="4"/>
        <v>2.3497237347951648E-14</v>
      </c>
      <c r="R52" s="16">
        <f t="shared" si="4"/>
        <v>1.318477717034428E-8</v>
      </c>
      <c r="S52" s="16">
        <f t="shared" si="4"/>
        <v>7.4960204571098145E-7</v>
      </c>
      <c r="T52" s="16">
        <f t="shared" si="4"/>
        <v>2.8245767093868702E-6</v>
      </c>
      <c r="U52" s="16">
        <f t="shared" si="4"/>
        <v>8.7838146997308327E-8</v>
      </c>
      <c r="V52" s="16">
        <f t="shared" si="4"/>
        <v>6.9578900038751237E-7</v>
      </c>
      <c r="W52" s="16">
        <f t="shared" si="4"/>
        <v>3.6628121557825656E-7</v>
      </c>
      <c r="X52" s="16">
        <f t="shared" si="4"/>
        <v>2.2236654815126769E-7</v>
      </c>
      <c r="Y52" s="16">
        <f t="shared" si="4"/>
        <v>4.3726177012291364E-7</v>
      </c>
      <c r="Z52" s="16">
        <f t="shared" si="4"/>
        <v>2.0189377444419289E-7</v>
      </c>
      <c r="AA52" s="16">
        <f t="shared" si="4"/>
        <v>1.1869463091204635E-10</v>
      </c>
      <c r="AB52" s="16">
        <f t="shared" si="4"/>
        <v>1.6127472745038249E-6</v>
      </c>
      <c r="AC52" s="16">
        <f t="shared" si="4"/>
        <v>6.2478895371137531E-7</v>
      </c>
      <c r="AD52" s="16">
        <f t="shared" si="4"/>
        <v>1.779241513479319E-7</v>
      </c>
      <c r="AE52" s="16">
        <f t="shared" si="4"/>
        <v>6.8428091683615638E-7</v>
      </c>
      <c r="AF52" s="16">
        <f t="shared" si="4"/>
        <v>7.5744962897621296E-7</v>
      </c>
      <c r="AG52" s="16">
        <f t="shared" si="4"/>
        <v>1.1605179781912413E-6</v>
      </c>
      <c r="AH52" s="16">
        <f t="shared" si="4"/>
        <v>2.0140443454111725E-9</v>
      </c>
      <c r="AI52" s="16">
        <f t="shared" si="4"/>
        <v>5.5272766028238345E-6</v>
      </c>
      <c r="AJ52" s="16">
        <f t="shared" si="4"/>
        <v>8.9196860291382692E-8</v>
      </c>
      <c r="AK52" s="16">
        <f t="shared" si="4"/>
        <v>2.3079873727770563E-7</v>
      </c>
      <c r="AL52" s="16">
        <f t="shared" si="4"/>
        <v>1.5618612618362487E-6</v>
      </c>
      <c r="AM52" s="16">
        <f t="shared" si="4"/>
        <v>7.9031972881271823E-6</v>
      </c>
      <c r="AN52" s="18">
        <f t="shared" si="4"/>
        <v>1.9238875158464799E-6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2.3863391883310062E-5</v>
      </c>
      <c r="E53" s="16">
        <f t="shared" si="5"/>
        <v>3.0633342052702961E-6</v>
      </c>
      <c r="F53" s="16">
        <f t="shared" si="5"/>
        <v>1.2775546139492777E-6</v>
      </c>
      <c r="G53" s="16">
        <f t="shared" si="5"/>
        <v>1.1943320044597256E-6</v>
      </c>
      <c r="H53" s="16">
        <f t="shared" si="5"/>
        <v>6.9590527064309456E-7</v>
      </c>
      <c r="I53" s="16">
        <f t="shared" si="5"/>
        <v>2.716521934259701E-7</v>
      </c>
      <c r="J53" s="16">
        <f t="shared" si="5"/>
        <v>5.3532099476075312E-8</v>
      </c>
      <c r="K53" s="17">
        <f t="shared" si="5"/>
        <v>8.7133475046749648E-3</v>
      </c>
      <c r="L53" s="16">
        <f t="shared" si="5"/>
        <v>3.714160438452107E-6</v>
      </c>
      <c r="M53" s="16">
        <f t="shared" si="5"/>
        <v>1.0722085889094614E-5</v>
      </c>
      <c r="N53" s="16">
        <f t="shared" si="5"/>
        <v>5.7295143278818032E-7</v>
      </c>
      <c r="O53" s="16">
        <f t="shared" si="5"/>
        <v>1.0633493754839177E-5</v>
      </c>
      <c r="P53" s="16">
        <f t="shared" si="5"/>
        <v>9.8530976372062322E-8</v>
      </c>
      <c r="Q53" s="16">
        <f t="shared" si="5"/>
        <v>1.1791105476486844E-5</v>
      </c>
      <c r="R53" s="16">
        <f t="shared" si="5"/>
        <v>6.9052412711345858E-6</v>
      </c>
      <c r="S53" s="16">
        <f t="shared" si="5"/>
        <v>2.0661813871706299E-6</v>
      </c>
      <c r="T53" s="16">
        <f t="shared" si="5"/>
        <v>1.2193163830684452E-5</v>
      </c>
      <c r="U53" s="16">
        <f t="shared" si="5"/>
        <v>1.3813298586636714E-7</v>
      </c>
      <c r="V53" s="16">
        <f t="shared" si="5"/>
        <v>4.7850912728692462E-6</v>
      </c>
      <c r="W53" s="16">
        <f t="shared" si="5"/>
        <v>6.8433901972160801E-6</v>
      </c>
      <c r="X53" s="16">
        <f t="shared" si="5"/>
        <v>4.3288812015580364E-6</v>
      </c>
      <c r="Y53" s="16">
        <f t="shared" si="5"/>
        <v>3.5424025935517987E-5</v>
      </c>
      <c r="Z53" s="16">
        <f t="shared" si="5"/>
        <v>3.5917198798205099E-6</v>
      </c>
      <c r="AA53" s="16">
        <f t="shared" si="5"/>
        <v>1.0321741572467733E-7</v>
      </c>
      <c r="AB53" s="16">
        <f t="shared" si="5"/>
        <v>1.9772632502208957E-5</v>
      </c>
      <c r="AC53" s="16">
        <f t="shared" si="5"/>
        <v>1.087540233612946E-5</v>
      </c>
      <c r="AD53" s="16">
        <f t="shared" si="5"/>
        <v>1.3066399943023981E-5</v>
      </c>
      <c r="AE53" s="16">
        <f t="shared" si="5"/>
        <v>5.2932462241934595E-8</v>
      </c>
      <c r="AF53" s="16">
        <f t="shared" si="5"/>
        <v>6.9181617717316044E-7</v>
      </c>
      <c r="AG53" s="16">
        <f t="shared" si="5"/>
        <v>7.9886898106751818E-7</v>
      </c>
      <c r="AH53" s="16">
        <f t="shared" si="5"/>
        <v>7.603526280925859E-8</v>
      </c>
      <c r="AI53" s="16">
        <f t="shared" si="5"/>
        <v>1.2392099579401711E-6</v>
      </c>
      <c r="AJ53" s="16">
        <f t="shared" si="5"/>
        <v>1.2135167605250012E-9</v>
      </c>
      <c r="AK53" s="16">
        <f t="shared" si="5"/>
        <v>1.4090110988925372E-5</v>
      </c>
      <c r="AL53" s="16">
        <f t="shared" si="5"/>
        <v>1.0235037386043104E-6</v>
      </c>
      <c r="AM53" s="16">
        <f t="shared" si="5"/>
        <v>1.9911096585859957E-7</v>
      </c>
      <c r="AN53" s="18">
        <f t="shared" si="5"/>
        <v>6.8331083388713651E-6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2.0703625717479504E-6</v>
      </c>
      <c r="E54" s="16">
        <f t="shared" si="6"/>
        <v>4.6496838672158706E-9</v>
      </c>
      <c r="F54" s="16">
        <f t="shared" si="6"/>
        <v>6.5547306805890515E-8</v>
      </c>
      <c r="G54" s="16">
        <f t="shared" si="6"/>
        <v>8.5065583030079965E-7</v>
      </c>
      <c r="H54" s="16">
        <f t="shared" si="6"/>
        <v>9.2929458531835542E-7</v>
      </c>
      <c r="I54" s="16">
        <f t="shared" si="6"/>
        <v>5.6615166314685939E-7</v>
      </c>
      <c r="J54" s="16">
        <f t="shared" si="6"/>
        <v>5.1325868331772142E-8</v>
      </c>
      <c r="K54" s="16">
        <f t="shared" si="6"/>
        <v>5.7957113367050693E-9</v>
      </c>
      <c r="L54" s="16">
        <f t="shared" si="6"/>
        <v>9.9120082272214826E-7</v>
      </c>
      <c r="M54" s="16">
        <f t="shared" si="6"/>
        <v>2.0316758486486706E-6</v>
      </c>
      <c r="N54" s="16">
        <f t="shared" si="6"/>
        <v>6.0361669126019774E-7</v>
      </c>
      <c r="O54" s="16">
        <f t="shared" si="6"/>
        <v>6.1253098317210461E-8</v>
      </c>
      <c r="P54" s="16">
        <f t="shared" si="6"/>
        <v>2.5699866980296941E-8</v>
      </c>
      <c r="Q54" s="16">
        <f t="shared" si="6"/>
        <v>6.670436573275433E-7</v>
      </c>
      <c r="R54" s="16">
        <f t="shared" si="6"/>
        <v>1.6315368000716878E-9</v>
      </c>
      <c r="S54" s="16">
        <f t="shared" si="6"/>
        <v>3.3596550466011846E-7</v>
      </c>
      <c r="T54" s="16">
        <f t="shared" si="6"/>
        <v>3.7245935541248581E-7</v>
      </c>
      <c r="U54" s="17">
        <f t="shared" si="6"/>
        <v>3.7697215444891269E-4</v>
      </c>
      <c r="V54" s="16">
        <f t="shared" si="6"/>
        <v>2.3423695765609765E-8</v>
      </c>
      <c r="W54" s="16">
        <f t="shared" si="6"/>
        <v>2.2469603733735456E-8</v>
      </c>
      <c r="X54" s="16">
        <f t="shared" si="6"/>
        <v>3.5936664772624582E-7</v>
      </c>
      <c r="Y54" s="16">
        <f t="shared" si="6"/>
        <v>1.7570552637189323E-7</v>
      </c>
      <c r="Z54" s="16">
        <f t="shared" si="6"/>
        <v>2.2489722600544119E-7</v>
      </c>
      <c r="AA54" s="16">
        <f t="shared" si="6"/>
        <v>1.5756637681835581E-7</v>
      </c>
      <c r="AB54" s="16">
        <f t="shared" si="6"/>
        <v>5.5356652413900307E-7</v>
      </c>
      <c r="AC54" s="16">
        <f t="shared" si="6"/>
        <v>2.8879825938754958E-7</v>
      </c>
      <c r="AD54" s="16">
        <f t="shared" si="6"/>
        <v>1.5879438601326327E-7</v>
      </c>
      <c r="AE54" s="16">
        <f t="shared" si="6"/>
        <v>7.5067838920011188E-7</v>
      </c>
      <c r="AF54" s="16">
        <f t="shared" si="6"/>
        <v>3.8435558311439727E-8</v>
      </c>
      <c r="AG54" s="16">
        <f t="shared" si="6"/>
        <v>6.3395569104046243E-7</v>
      </c>
      <c r="AH54" s="16">
        <f t="shared" si="6"/>
        <v>2.2609988456345159E-8</v>
      </c>
      <c r="AI54" s="16">
        <f t="shared" si="6"/>
        <v>5.0059894303863349E-7</v>
      </c>
      <c r="AJ54" s="16">
        <f t="shared" si="6"/>
        <v>2.1175995165424451E-7</v>
      </c>
      <c r="AK54" s="16">
        <f t="shared" si="6"/>
        <v>1.0669899688651586E-7</v>
      </c>
      <c r="AL54" s="16">
        <f t="shared" si="6"/>
        <v>9.5964793102338913E-7</v>
      </c>
      <c r="AM54" s="16">
        <f t="shared" si="6"/>
        <v>1.4043761501912186E-7</v>
      </c>
      <c r="AN54" s="18">
        <f t="shared" si="6"/>
        <v>1.2363292223360712E-6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2.8608002299286861E-8</v>
      </c>
      <c r="E55" s="16">
        <f t="shared" si="7"/>
        <v>5.2496671397857431E-7</v>
      </c>
      <c r="F55" s="16">
        <f t="shared" si="7"/>
        <v>7.6744120563263609E-11</v>
      </c>
      <c r="G55" s="16">
        <f t="shared" si="7"/>
        <v>2.0833408811604422E-7</v>
      </c>
      <c r="H55" s="16">
        <f t="shared" si="7"/>
        <v>1.5778410087782685E-6</v>
      </c>
      <c r="I55" s="16">
        <f t="shared" si="7"/>
        <v>5.2437974336763685E-8</v>
      </c>
      <c r="J55" s="16">
        <f t="shared" si="7"/>
        <v>4.5574600475202979E-9</v>
      </c>
      <c r="K55" s="16">
        <f t="shared" si="7"/>
        <v>5.3480994746214009E-8</v>
      </c>
      <c r="L55" s="16">
        <f t="shared" si="7"/>
        <v>1.6639594470291658E-7</v>
      </c>
      <c r="M55" s="16">
        <f t="shared" si="7"/>
        <v>2.420994687952199E-7</v>
      </c>
      <c r="N55" s="16">
        <f t="shared" si="7"/>
        <v>7.5806776359078832E-8</v>
      </c>
      <c r="O55" s="16">
        <f t="shared" si="7"/>
        <v>4.5326390929508057E-7</v>
      </c>
      <c r="P55" s="16">
        <f t="shared" si="7"/>
        <v>1.6664869773906657E-6</v>
      </c>
      <c r="Q55" s="16">
        <f t="shared" si="7"/>
        <v>1.4710923968687235E-7</v>
      </c>
      <c r="R55" s="16">
        <f t="shared" si="7"/>
        <v>1.1550034104964641E-8</v>
      </c>
      <c r="S55" s="16">
        <f t="shared" si="7"/>
        <v>6.0779191605906555E-7</v>
      </c>
      <c r="T55" s="16">
        <f t="shared" si="7"/>
        <v>5.1169388346074936E-8</v>
      </c>
      <c r="U55" s="16">
        <f t="shared" si="7"/>
        <v>5.1779807453537347E-7</v>
      </c>
      <c r="V55" s="16">
        <f t="shared" si="7"/>
        <v>4.9244253582341125E-8</v>
      </c>
      <c r="W55" s="16">
        <f t="shared" si="7"/>
        <v>1.196943591490369E-8</v>
      </c>
      <c r="X55" s="16">
        <f t="shared" si="7"/>
        <v>1.1667554736379992E-9</v>
      </c>
      <c r="Y55" s="16">
        <f t="shared" si="7"/>
        <v>7.3854617039451098E-8</v>
      </c>
      <c r="Z55" s="16">
        <f t="shared" si="7"/>
        <v>8.6714760447589596E-9</v>
      </c>
      <c r="AA55" s="16">
        <f t="shared" si="7"/>
        <v>5.2992474855887447E-9</v>
      </c>
      <c r="AB55" s="16">
        <f t="shared" si="7"/>
        <v>1.6826231528300631E-7</v>
      </c>
      <c r="AC55" s="16">
        <f t="shared" si="7"/>
        <v>1.0533867966487503E-6</v>
      </c>
      <c r="AD55" s="16">
        <f t="shared" si="7"/>
        <v>6.1605132295541615E-7</v>
      </c>
      <c r="AE55" s="16">
        <f t="shared" si="7"/>
        <v>2.193806484476222E-7</v>
      </c>
      <c r="AF55" s="16">
        <f t="shared" si="7"/>
        <v>1.8701843764339787E-7</v>
      </c>
      <c r="AG55" s="16">
        <f t="shared" si="7"/>
        <v>9.6181494289074921E-7</v>
      </c>
      <c r="AH55" s="16">
        <f t="shared" si="7"/>
        <v>1.184718812767514E-7</v>
      </c>
      <c r="AI55" s="17">
        <f t="shared" si="7"/>
        <v>3.7902439900195446E-4</v>
      </c>
      <c r="AJ55" s="16">
        <f t="shared" si="7"/>
        <v>1.3827127458072096E-13</v>
      </c>
      <c r="AK55" s="16">
        <f t="shared" si="7"/>
        <v>3.9470024979015665E-8</v>
      </c>
      <c r="AL55" s="16">
        <f t="shared" si="7"/>
        <v>6.6774527932509416E-8</v>
      </c>
      <c r="AM55" s="16">
        <f t="shared" si="7"/>
        <v>8.1222126506517229E-7</v>
      </c>
      <c r="AN55" s="18">
        <f t="shared" si="7"/>
        <v>2.3392766459729056E-8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1.2596156456294798E-7</v>
      </c>
      <c r="E56" s="16">
        <f t="shared" si="8"/>
        <v>1.1098238468997036E-7</v>
      </c>
      <c r="F56" s="16">
        <f t="shared" si="8"/>
        <v>1.1539645509166843E-8</v>
      </c>
      <c r="G56" s="16">
        <f t="shared" si="8"/>
        <v>6.7643190998272104E-9</v>
      </c>
      <c r="H56" s="16">
        <f t="shared" si="8"/>
        <v>6.2832813661751943E-10</v>
      </c>
      <c r="I56" s="16">
        <f t="shared" si="8"/>
        <v>7.3133144511129691E-9</v>
      </c>
      <c r="J56" s="16">
        <f t="shared" si="8"/>
        <v>2.0633643093453357E-7</v>
      </c>
      <c r="K56" s="16">
        <f t="shared" si="8"/>
        <v>8.1771958323556837E-8</v>
      </c>
      <c r="L56" s="16">
        <f t="shared" si="8"/>
        <v>7.2630591736417071E-8</v>
      </c>
      <c r="M56" s="16">
        <f t="shared" si="8"/>
        <v>3.4242592424146693E-7</v>
      </c>
      <c r="N56" s="16">
        <f t="shared" si="8"/>
        <v>6.1163110459748723E-8</v>
      </c>
      <c r="O56" s="16">
        <f t="shared" si="8"/>
        <v>2.3891251174030035E-8</v>
      </c>
      <c r="P56" s="16">
        <f t="shared" si="8"/>
        <v>1.0987493959416689E-9</v>
      </c>
      <c r="Q56" s="16">
        <f t="shared" si="8"/>
        <v>9.3044857841157405E-8</v>
      </c>
      <c r="R56" s="17">
        <f t="shared" si="8"/>
        <v>1.0548220415414304E-4</v>
      </c>
      <c r="S56" s="16">
        <f t="shared" si="8"/>
        <v>6.4162708837985553E-8</v>
      </c>
      <c r="T56" s="16">
        <f t="shared" si="8"/>
        <v>4.4587428413865684E-7</v>
      </c>
      <c r="U56" s="16">
        <f t="shared" si="8"/>
        <v>4.7381910648749746E-10</v>
      </c>
      <c r="V56" s="16">
        <f t="shared" si="8"/>
        <v>1.0675992785795527E-8</v>
      </c>
      <c r="W56" s="16">
        <f t="shared" si="8"/>
        <v>7.5356728088977499E-8</v>
      </c>
      <c r="X56" s="16">
        <f t="shared" si="8"/>
        <v>3.4966222036409673E-11</v>
      </c>
      <c r="Y56" s="16">
        <f t="shared" si="8"/>
        <v>2.9801190588869758E-7</v>
      </c>
      <c r="Z56" s="16">
        <f t="shared" si="8"/>
        <v>1.3909249212565142E-8</v>
      </c>
      <c r="AA56" s="16">
        <f t="shared" si="8"/>
        <v>5.0326024043448417E-7</v>
      </c>
      <c r="AB56" s="16">
        <f t="shared" si="8"/>
        <v>2.2654486806080378E-7</v>
      </c>
      <c r="AC56" s="16">
        <f t="shared" si="8"/>
        <v>2.0626621734422023E-8</v>
      </c>
      <c r="AD56" s="16">
        <f t="shared" si="8"/>
        <v>5.9225881186792433E-8</v>
      </c>
      <c r="AE56" s="16">
        <f t="shared" si="8"/>
        <v>4.0906804785983333E-8</v>
      </c>
      <c r="AF56" s="16">
        <f t="shared" si="8"/>
        <v>2.198183065245586E-7</v>
      </c>
      <c r="AG56" s="16">
        <f t="shared" si="8"/>
        <v>1.1631993115018589E-7</v>
      </c>
      <c r="AH56" s="16">
        <f t="shared" si="8"/>
        <v>9.9391452450611924E-8</v>
      </c>
      <c r="AI56" s="16">
        <f t="shared" si="8"/>
        <v>3.1597260587595455E-9</v>
      </c>
      <c r="AJ56" s="16">
        <f t="shared" si="8"/>
        <v>5.3460170450461735E-8</v>
      </c>
      <c r="AK56" s="16">
        <f t="shared" si="8"/>
        <v>1.5193013995048381E-12</v>
      </c>
      <c r="AL56" s="16">
        <f t="shared" si="8"/>
        <v>1.8843513263399226E-7</v>
      </c>
      <c r="AM56" s="16">
        <f t="shared" si="8"/>
        <v>7.9337851295417743E-8</v>
      </c>
      <c r="AN56" s="18">
        <f t="shared" si="8"/>
        <v>2.3907177685945883E-8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2.4009403052219087E-7</v>
      </c>
      <c r="E57" s="16">
        <f t="shared" si="9"/>
        <v>3.8090779693079377E-6</v>
      </c>
      <c r="F57" s="16">
        <f t="shared" si="9"/>
        <v>1.5160461864245726E-5</v>
      </c>
      <c r="G57" s="16">
        <f t="shared" si="9"/>
        <v>4.4353927637565944E-6</v>
      </c>
      <c r="H57" s="16">
        <f t="shared" si="9"/>
        <v>1.0978877393957653E-6</v>
      </c>
      <c r="I57" s="16">
        <f t="shared" si="9"/>
        <v>4.4576146010690012E-6</v>
      </c>
      <c r="J57" s="16">
        <f t="shared" si="9"/>
        <v>3.2325412007706339E-6</v>
      </c>
      <c r="K57" s="16">
        <f t="shared" si="9"/>
        <v>6.2644722402201062E-8</v>
      </c>
      <c r="L57" s="16">
        <f t="shared" si="9"/>
        <v>7.8407567736350513E-6</v>
      </c>
      <c r="M57" s="16">
        <f t="shared" si="9"/>
        <v>3.1957732280631924E-5</v>
      </c>
      <c r="N57" s="16">
        <f t="shared" si="9"/>
        <v>1.3417822769663349E-5</v>
      </c>
      <c r="O57" s="16">
        <f t="shared" si="9"/>
        <v>5.4643570064034252E-5</v>
      </c>
      <c r="P57" s="16">
        <f t="shared" si="9"/>
        <v>1.2401161217586118E-8</v>
      </c>
      <c r="Q57" s="16">
        <f t="shared" si="9"/>
        <v>5.873808345192896E-5</v>
      </c>
      <c r="R57" s="16">
        <f t="shared" si="9"/>
        <v>7.0843631436096318E-6</v>
      </c>
      <c r="S57" s="16">
        <f t="shared" si="9"/>
        <v>1.2129831583022181E-6</v>
      </c>
      <c r="T57" s="16">
        <f t="shared" si="9"/>
        <v>6.6890956287762846E-8</v>
      </c>
      <c r="U57" s="16">
        <f t="shared" si="9"/>
        <v>4.6129432331008482E-7</v>
      </c>
      <c r="V57" s="16">
        <f t="shared" si="9"/>
        <v>2.5538844695162488E-7</v>
      </c>
      <c r="W57" s="16">
        <f t="shared" si="9"/>
        <v>5.3276613303839922E-6</v>
      </c>
      <c r="X57" s="16">
        <f t="shared" si="9"/>
        <v>5.2684953666760449E-6</v>
      </c>
      <c r="Y57" s="16">
        <f t="shared" si="9"/>
        <v>2.0924043476041857E-5</v>
      </c>
      <c r="Z57" s="16">
        <f t="shared" si="9"/>
        <v>5.8892042634493868E-6</v>
      </c>
      <c r="AA57" s="16">
        <f t="shared" si="9"/>
        <v>1.2130344965205647E-6</v>
      </c>
      <c r="AB57" s="16">
        <f t="shared" si="9"/>
        <v>4.6873857232715962E-6</v>
      </c>
      <c r="AC57" s="16">
        <f t="shared" si="9"/>
        <v>3.3891883212435927E-6</v>
      </c>
      <c r="AD57" s="16">
        <f t="shared" si="9"/>
        <v>1.1692628706326156E-6</v>
      </c>
      <c r="AE57" s="16">
        <f t="shared" si="9"/>
        <v>5.5554944518264364E-6</v>
      </c>
      <c r="AF57" s="16">
        <f t="shared" si="9"/>
        <v>1.6046532614735395E-6</v>
      </c>
      <c r="AG57" s="16">
        <f t="shared" si="9"/>
        <v>4.1865057241279553E-5</v>
      </c>
      <c r="AH57" s="17">
        <f t="shared" si="9"/>
        <v>7.6290561692137311E-3</v>
      </c>
      <c r="AI57" s="16">
        <f t="shared" si="9"/>
        <v>2.3230762799654777E-6</v>
      </c>
      <c r="AJ57" s="16">
        <f t="shared" si="9"/>
        <v>1.0085264726013049E-5</v>
      </c>
      <c r="AK57" s="16">
        <f t="shared" si="9"/>
        <v>1.2624475649873228E-7</v>
      </c>
      <c r="AL57" s="16">
        <f t="shared" si="9"/>
        <v>2.8290997670343796E-6</v>
      </c>
      <c r="AM57" s="16">
        <f t="shared" si="9"/>
        <v>5.8451633257303781E-6</v>
      </c>
      <c r="AN57" s="18">
        <f t="shared" si="9"/>
        <v>3.0920420022173477E-6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1.8774100121442916E-6</v>
      </c>
      <c r="E58" s="16">
        <f t="shared" si="10"/>
        <v>1.7734960250873564E-5</v>
      </c>
      <c r="F58" s="16">
        <f t="shared" si="10"/>
        <v>4.4731117419106064E-7</v>
      </c>
      <c r="G58" s="16">
        <f t="shared" si="10"/>
        <v>4.6607026532854987E-6</v>
      </c>
      <c r="H58" s="16">
        <f t="shared" si="10"/>
        <v>7.5212133309158603E-6</v>
      </c>
      <c r="I58" s="16">
        <f t="shared" si="10"/>
        <v>6.8293782199532798E-6</v>
      </c>
      <c r="J58" s="16">
        <f t="shared" si="10"/>
        <v>7.6066940502982878E-8</v>
      </c>
      <c r="K58" s="16">
        <f t="shared" si="10"/>
        <v>4.6182390248135617E-8</v>
      </c>
      <c r="L58" s="16">
        <f t="shared" si="10"/>
        <v>3.6095433602855527E-6</v>
      </c>
      <c r="M58" s="16">
        <f t="shared" si="10"/>
        <v>1.1057055507670325E-5</v>
      </c>
      <c r="N58" s="16">
        <f t="shared" si="10"/>
        <v>2.1854419915655472E-6</v>
      </c>
      <c r="O58" s="16">
        <f t="shared" si="10"/>
        <v>1.6206760703253329E-5</v>
      </c>
      <c r="P58" s="16">
        <f t="shared" si="10"/>
        <v>4.1734116965731497E-6</v>
      </c>
      <c r="Q58" s="16">
        <f t="shared" si="10"/>
        <v>2.2796244505805823E-6</v>
      </c>
      <c r="R58" s="16">
        <f t="shared" si="10"/>
        <v>3.0140974976724664E-6</v>
      </c>
      <c r="S58" s="16">
        <f t="shared" si="10"/>
        <v>5.3651069186757233E-7</v>
      </c>
      <c r="T58" s="16">
        <f t="shared" si="10"/>
        <v>1.0341956697200378E-5</v>
      </c>
      <c r="U58" s="16">
        <f t="shared" si="10"/>
        <v>1.5688444234862206E-5</v>
      </c>
      <c r="V58" s="16">
        <f t="shared" si="10"/>
        <v>1.8819836179230387E-5</v>
      </c>
      <c r="W58" s="16">
        <f t="shared" si="10"/>
        <v>2.5298094854177316E-5</v>
      </c>
      <c r="X58" s="16">
        <f t="shared" si="10"/>
        <v>5.7429730794500279E-6</v>
      </c>
      <c r="Y58" s="16">
        <f t="shared" si="10"/>
        <v>2.8703797285445577E-6</v>
      </c>
      <c r="Z58" s="16">
        <f t="shared" si="10"/>
        <v>2.5229059930688171E-5</v>
      </c>
      <c r="AA58" s="16">
        <f t="shared" si="10"/>
        <v>1.1863640232193064E-6</v>
      </c>
      <c r="AB58" s="16">
        <f t="shared" si="10"/>
        <v>6.4474773771910196E-6</v>
      </c>
      <c r="AC58" s="16">
        <f t="shared" si="10"/>
        <v>8.8320197992140366E-7</v>
      </c>
      <c r="AD58" s="16">
        <f t="shared" si="10"/>
        <v>2.4948277420212317E-7</v>
      </c>
      <c r="AE58" s="17">
        <f t="shared" si="10"/>
        <v>7.6878863854996163E-3</v>
      </c>
      <c r="AF58" s="16">
        <f t="shared" si="10"/>
        <v>8.0439664936337047E-10</v>
      </c>
      <c r="AG58" s="16">
        <f t="shared" si="10"/>
        <v>2.4823024167689245E-6</v>
      </c>
      <c r="AH58" s="16">
        <f t="shared" si="10"/>
        <v>5.7567030101045679E-6</v>
      </c>
      <c r="AI58" s="16">
        <f t="shared" si="10"/>
        <v>4.4410159643312375E-6</v>
      </c>
      <c r="AJ58" s="16">
        <f t="shared" si="10"/>
        <v>5.3966148572327326E-6</v>
      </c>
      <c r="AK58" s="16">
        <f t="shared" si="10"/>
        <v>3.3822485057506165E-6</v>
      </c>
      <c r="AL58" s="16">
        <f t="shared" si="10"/>
        <v>8.797124019001595E-6</v>
      </c>
      <c r="AM58" s="16">
        <f t="shared" si="10"/>
        <v>6.6806882660760707E-8</v>
      </c>
      <c r="AN58" s="18">
        <f t="shared" si="10"/>
        <v>7.3699997155422659E-6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1.7012001799931412E-7</v>
      </c>
      <c r="E59" s="16">
        <f t="shared" si="11"/>
        <v>3.9736627221526939E-7</v>
      </c>
      <c r="F59" s="16">
        <f t="shared" si="11"/>
        <v>1.0424267801832248E-6</v>
      </c>
      <c r="G59" s="16">
        <f t="shared" si="11"/>
        <v>5.6050804219819758E-7</v>
      </c>
      <c r="H59" s="16">
        <f t="shared" si="11"/>
        <v>6.3868027260781476E-6</v>
      </c>
      <c r="I59" s="16">
        <f t="shared" si="11"/>
        <v>1.4582867425469811E-6</v>
      </c>
      <c r="J59" s="16">
        <f t="shared" si="11"/>
        <v>2.8093528455232204E-5</v>
      </c>
      <c r="K59" s="16">
        <f t="shared" si="11"/>
        <v>6.1218252974085131E-6</v>
      </c>
      <c r="L59" s="16">
        <f t="shared" si="11"/>
        <v>7.4192858778031471E-6</v>
      </c>
      <c r="M59" s="16">
        <f t="shared" si="11"/>
        <v>9.1593053236275104E-6</v>
      </c>
      <c r="N59" s="16">
        <f t="shared" si="11"/>
        <v>1.3891894405146771E-6</v>
      </c>
      <c r="O59" s="16">
        <f t="shared" si="11"/>
        <v>3.1952842955092231E-6</v>
      </c>
      <c r="P59" s="16">
        <f t="shared" si="11"/>
        <v>2.4619713880789666E-6</v>
      </c>
      <c r="Q59" s="16">
        <f t="shared" si="11"/>
        <v>2.1240090178937107E-6</v>
      </c>
      <c r="R59" s="16">
        <f t="shared" si="11"/>
        <v>9.8141971338107914E-7</v>
      </c>
      <c r="S59" s="16">
        <f t="shared" si="11"/>
        <v>4.8085952188363555E-6</v>
      </c>
      <c r="T59" s="16">
        <f t="shared" si="11"/>
        <v>2.9268137452284126E-7</v>
      </c>
      <c r="U59" s="16">
        <f t="shared" si="11"/>
        <v>3.8860048503599146E-6</v>
      </c>
      <c r="V59" s="16">
        <f t="shared" si="11"/>
        <v>6.9326176771376598E-6</v>
      </c>
      <c r="W59" s="16">
        <f t="shared" si="11"/>
        <v>3.6000513086979797E-6</v>
      </c>
      <c r="X59" s="16">
        <f t="shared" si="11"/>
        <v>1.1620705230238159E-5</v>
      </c>
      <c r="Y59" s="16">
        <f t="shared" si="11"/>
        <v>1.6207499686999292E-6</v>
      </c>
      <c r="Z59" s="16">
        <f t="shared" si="11"/>
        <v>1.8996853914399621E-6</v>
      </c>
      <c r="AA59" s="16">
        <f t="shared" si="11"/>
        <v>4.7945010767978098E-7</v>
      </c>
      <c r="AB59" s="16">
        <f t="shared" si="11"/>
        <v>1.4955192276144736E-7</v>
      </c>
      <c r="AC59" s="17">
        <f t="shared" si="11"/>
        <v>5.0177943788437315E-3</v>
      </c>
      <c r="AD59" s="16">
        <f t="shared" si="11"/>
        <v>1.5511382663216023E-6</v>
      </c>
      <c r="AE59" s="16">
        <f t="shared" si="11"/>
        <v>5.7234147978282586E-7</v>
      </c>
      <c r="AF59" s="16">
        <f t="shared" si="11"/>
        <v>1.0387474084157887E-5</v>
      </c>
      <c r="AG59" s="16">
        <f t="shared" si="11"/>
        <v>2.2984058417737199E-6</v>
      </c>
      <c r="AH59" s="16">
        <f t="shared" si="11"/>
        <v>2.2476533260643635E-6</v>
      </c>
      <c r="AI59" s="16">
        <f t="shared" si="11"/>
        <v>1.3748833631366383E-5</v>
      </c>
      <c r="AJ59" s="16">
        <f t="shared" si="11"/>
        <v>7.6046841334781867E-6</v>
      </c>
      <c r="AK59" s="16">
        <f t="shared" si="11"/>
        <v>9.1502885455986028E-7</v>
      </c>
      <c r="AL59" s="16">
        <f t="shared" si="11"/>
        <v>3.8404903389871211E-8</v>
      </c>
      <c r="AM59" s="16">
        <f t="shared" si="11"/>
        <v>3.2935109338598935E-6</v>
      </c>
      <c r="AN59" s="18">
        <f t="shared" si="11"/>
        <v>3.2776809909750776E-5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1.0786517716731098E-6</v>
      </c>
      <c r="E60" s="16">
        <f t="shared" si="12"/>
        <v>2.7968663265768694E-9</v>
      </c>
      <c r="F60" s="17">
        <f t="shared" si="12"/>
        <v>8.7868827074498858E-4</v>
      </c>
      <c r="G60" s="16">
        <f t="shared" si="12"/>
        <v>8.7783215800108586E-7</v>
      </c>
      <c r="H60" s="16">
        <f t="shared" si="12"/>
        <v>4.5983272699828577E-7</v>
      </c>
      <c r="I60" s="16">
        <f t="shared" si="12"/>
        <v>1.3165175135473899E-6</v>
      </c>
      <c r="J60" s="16">
        <f t="shared" si="12"/>
        <v>2.0059282001284079E-7</v>
      </c>
      <c r="K60" s="16">
        <f t="shared" si="12"/>
        <v>1.2510434268392625E-7</v>
      </c>
      <c r="L60" s="16">
        <f t="shared" si="12"/>
        <v>8.339446119466434E-7</v>
      </c>
      <c r="M60" s="16">
        <f t="shared" si="12"/>
        <v>8.9226223932581646E-7</v>
      </c>
      <c r="N60" s="16">
        <f t="shared" si="12"/>
        <v>8.4159979420868381E-8</v>
      </c>
      <c r="O60" s="16">
        <f t="shared" si="12"/>
        <v>2.6753651753214124E-6</v>
      </c>
      <c r="P60" s="16">
        <f t="shared" si="12"/>
        <v>8.7114903231022052E-7</v>
      </c>
      <c r="Q60" s="16">
        <f t="shared" si="12"/>
        <v>9.9274452669233126E-7</v>
      </c>
      <c r="R60" s="16">
        <f t="shared" si="12"/>
        <v>9.5871757653412047E-8</v>
      </c>
      <c r="S60" s="16">
        <f t="shared" si="12"/>
        <v>1.0778313142608448E-6</v>
      </c>
      <c r="T60" s="16">
        <f t="shared" si="12"/>
        <v>1.2942763715265883E-6</v>
      </c>
      <c r="U60" s="16">
        <f t="shared" si="12"/>
        <v>1.5446223047470316E-7</v>
      </c>
      <c r="V60" s="16">
        <f t="shared" si="12"/>
        <v>2.9736111030902585E-6</v>
      </c>
      <c r="W60" s="16">
        <f t="shared" si="12"/>
        <v>4.7266498317045439E-8</v>
      </c>
      <c r="X60" s="16">
        <f t="shared" si="12"/>
        <v>3.0045470335743337E-6</v>
      </c>
      <c r="Y60" s="16">
        <f t="shared" si="12"/>
        <v>3.5705348086071795E-6</v>
      </c>
      <c r="Z60" s="16">
        <f t="shared" si="12"/>
        <v>9.8036055424587381E-8</v>
      </c>
      <c r="AA60" s="16">
        <f t="shared" si="12"/>
        <v>3.8922319327233744E-8</v>
      </c>
      <c r="AB60" s="16">
        <f t="shared" si="12"/>
        <v>2.5488986460872226E-6</v>
      </c>
      <c r="AC60" s="16">
        <f t="shared" si="12"/>
        <v>1.8189294398061693E-7</v>
      </c>
      <c r="AD60" s="16">
        <f t="shared" si="12"/>
        <v>8.2455614094348845E-7</v>
      </c>
      <c r="AE60" s="16">
        <f t="shared" si="12"/>
        <v>5.0572806709799465E-8</v>
      </c>
      <c r="AF60" s="16">
        <f t="shared" si="12"/>
        <v>2.1179167454382152E-7</v>
      </c>
      <c r="AG60" s="16">
        <f t="shared" si="12"/>
        <v>1.9355084877839679E-6</v>
      </c>
      <c r="AH60" s="16">
        <f t="shared" si="12"/>
        <v>1.7651451875153824E-6</v>
      </c>
      <c r="AI60" s="16">
        <f t="shared" si="12"/>
        <v>1.7150527492425414E-10</v>
      </c>
      <c r="AJ60" s="16">
        <f t="shared" si="12"/>
        <v>3.8303902174305411E-7</v>
      </c>
      <c r="AK60" s="16">
        <f t="shared" si="12"/>
        <v>3.7333806080576263E-7</v>
      </c>
      <c r="AL60" s="16">
        <f t="shared" si="12"/>
        <v>1.8713201636012494E-7</v>
      </c>
      <c r="AM60" s="16">
        <f t="shared" si="12"/>
        <v>2.2192620904682008E-6</v>
      </c>
      <c r="AN60" s="18">
        <f t="shared" si="12"/>
        <v>1.09272516534074E-7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5.3123484808207627E-6</v>
      </c>
      <c r="E61" s="16">
        <f t="shared" si="13"/>
        <v>1.0270798083497185E-5</v>
      </c>
      <c r="F61" s="16">
        <f t="shared" si="13"/>
        <v>6.4299510266850958E-7</v>
      </c>
      <c r="G61" s="16">
        <f t="shared" si="13"/>
        <v>3.6924748429056542E-6</v>
      </c>
      <c r="H61" s="16">
        <f t="shared" si="13"/>
        <v>2.0028292021952784E-5</v>
      </c>
      <c r="I61" s="16">
        <f t="shared" si="13"/>
        <v>4.1519873573283337E-6</v>
      </c>
      <c r="J61" s="16">
        <f t="shared" si="13"/>
        <v>4.79092964805893E-8</v>
      </c>
      <c r="K61" s="16">
        <f t="shared" si="13"/>
        <v>3.4481197699572561E-7</v>
      </c>
      <c r="L61" s="16">
        <f t="shared" si="13"/>
        <v>1.8445173755867574E-5</v>
      </c>
      <c r="M61" s="16">
        <f t="shared" si="13"/>
        <v>6.5941075155869163E-7</v>
      </c>
      <c r="N61" s="16">
        <f t="shared" si="13"/>
        <v>2.3724277999842096E-6</v>
      </c>
      <c r="O61" s="16">
        <f t="shared" si="13"/>
        <v>5.3237327494045932E-7</v>
      </c>
      <c r="P61" s="16">
        <f t="shared" si="13"/>
        <v>3.6965773176278451E-6</v>
      </c>
      <c r="Q61" s="16">
        <f t="shared" si="13"/>
        <v>3.0665583179137139E-8</v>
      </c>
      <c r="R61" s="16">
        <f t="shared" si="13"/>
        <v>5.3848239373865651E-6</v>
      </c>
      <c r="S61" s="16">
        <f t="shared" si="13"/>
        <v>1.9108581157911716E-7</v>
      </c>
      <c r="T61" s="16">
        <f t="shared" si="13"/>
        <v>5.5835077682479564E-8</v>
      </c>
      <c r="U61" s="16">
        <f t="shared" si="13"/>
        <v>7.7960692914797191E-6</v>
      </c>
      <c r="V61" s="16">
        <f t="shared" si="13"/>
        <v>1.6804495210143297E-6</v>
      </c>
      <c r="W61" s="16">
        <f t="shared" si="13"/>
        <v>1.6731104193721483E-6</v>
      </c>
      <c r="X61" s="16">
        <f t="shared" si="13"/>
        <v>4.5162577291435583E-6</v>
      </c>
      <c r="Y61" s="16">
        <f t="shared" si="13"/>
        <v>7.1822590652971738E-7</v>
      </c>
      <c r="Z61" s="16">
        <f t="shared" si="13"/>
        <v>3.3739911801324259E-7</v>
      </c>
      <c r="AA61" s="16">
        <f t="shared" si="13"/>
        <v>1.1248440202566515E-8</v>
      </c>
      <c r="AB61" s="16">
        <f t="shared" si="13"/>
        <v>2.080130702200541E-6</v>
      </c>
      <c r="AC61" s="16">
        <f t="shared" si="13"/>
        <v>2.2886328086883755E-8</v>
      </c>
      <c r="AD61" s="16">
        <f t="shared" si="13"/>
        <v>3.1505063759822759E-7</v>
      </c>
      <c r="AE61" s="16">
        <f t="shared" si="13"/>
        <v>3.4226800606753808E-6</v>
      </c>
      <c r="AF61" s="16">
        <f t="shared" si="13"/>
        <v>6.7873220564267875E-6</v>
      </c>
      <c r="AG61" s="16">
        <f t="shared" si="13"/>
        <v>2.2332516949789442E-5</v>
      </c>
      <c r="AH61" s="16">
        <f t="shared" si="13"/>
        <v>1.1349690025692738E-6</v>
      </c>
      <c r="AI61" s="16">
        <f t="shared" si="13"/>
        <v>5.2713778367835486E-7</v>
      </c>
      <c r="AJ61" s="16">
        <f t="shared" si="13"/>
        <v>1.1853860922208303E-5</v>
      </c>
      <c r="AK61" s="16">
        <f t="shared" si="13"/>
        <v>7.5301024688092129E-7</v>
      </c>
      <c r="AL61" s="17">
        <f t="shared" si="13"/>
        <v>3.0849880603029656E-3</v>
      </c>
      <c r="AM61" s="16">
        <f t="shared" si="13"/>
        <v>1.5422031448497204E-6</v>
      </c>
      <c r="AN61" s="18">
        <f t="shared" si="13"/>
        <v>1.8982041621099895E-6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2.395700818903761E-7</v>
      </c>
      <c r="E62" s="16">
        <f t="shared" si="14"/>
        <v>1.2950437395328468E-8</v>
      </c>
      <c r="F62" s="16">
        <f t="shared" si="14"/>
        <v>1.2832256646439928E-6</v>
      </c>
      <c r="G62" s="16">
        <f t="shared" si="14"/>
        <v>8.1363131981558704E-8</v>
      </c>
      <c r="H62" s="16">
        <f t="shared" si="14"/>
        <v>1.2342295476476667E-7</v>
      </c>
      <c r="I62" s="16">
        <f t="shared" si="14"/>
        <v>8.7079508780360415E-8</v>
      </c>
      <c r="J62" s="16">
        <f t="shared" si="14"/>
        <v>3.903234575467996E-11</v>
      </c>
      <c r="K62" s="16">
        <f t="shared" si="14"/>
        <v>9.7762188158577393E-7</v>
      </c>
      <c r="L62" s="16">
        <f t="shared" si="14"/>
        <v>5.7328970735009915E-8</v>
      </c>
      <c r="M62" s="16">
        <f t="shared" si="14"/>
        <v>1.2087833868212381E-6</v>
      </c>
      <c r="N62" s="16">
        <f t="shared" si="14"/>
        <v>5.6284550199555279E-7</v>
      </c>
      <c r="O62" s="16">
        <f t="shared" si="14"/>
        <v>4.6863074393438674E-9</v>
      </c>
      <c r="P62" s="16">
        <f t="shared" si="14"/>
        <v>5.5749330014590672E-7</v>
      </c>
      <c r="Q62" s="16">
        <f t="shared" si="14"/>
        <v>2.7600590302058929E-8</v>
      </c>
      <c r="R62" s="16">
        <f t="shared" si="14"/>
        <v>9.442916336807637E-7</v>
      </c>
      <c r="S62" s="16">
        <f t="shared" si="14"/>
        <v>3.7288548705090783E-7</v>
      </c>
      <c r="T62" s="16">
        <f t="shared" si="14"/>
        <v>1.5629024757214819E-8</v>
      </c>
      <c r="U62" s="16">
        <f t="shared" si="14"/>
        <v>6.5684004504830735E-7</v>
      </c>
      <c r="V62" s="16">
        <f t="shared" si="14"/>
        <v>1.8478508314833567E-7</v>
      </c>
      <c r="W62" s="16">
        <f t="shared" si="14"/>
        <v>2.8312098675588493E-8</v>
      </c>
      <c r="X62" s="16">
        <f t="shared" si="14"/>
        <v>1.9334411569857958E-6</v>
      </c>
      <c r="Y62" s="16">
        <f t="shared" si="14"/>
        <v>5.6146983128392531E-8</v>
      </c>
      <c r="Z62" s="16">
        <f t="shared" si="14"/>
        <v>1.153848015378422E-10</v>
      </c>
      <c r="AA62" s="16">
        <f t="shared" si="14"/>
        <v>2.2914939689192031E-7</v>
      </c>
      <c r="AB62" s="17">
        <f t="shared" si="14"/>
        <v>4.3931194093534208E-4</v>
      </c>
      <c r="AC62" s="16">
        <f t="shared" si="14"/>
        <v>1.3197756291795743E-8</v>
      </c>
      <c r="AD62" s="16">
        <f t="shared" si="14"/>
        <v>5.8921565959377407E-7</v>
      </c>
      <c r="AE62" s="16">
        <f t="shared" si="14"/>
        <v>3.6557591895451284E-7</v>
      </c>
      <c r="AF62" s="16">
        <f t="shared" si="14"/>
        <v>2.5902451336671573E-7</v>
      </c>
      <c r="AG62" s="16">
        <f t="shared" si="14"/>
        <v>7.8419999219806914E-7</v>
      </c>
      <c r="AH62" s="16">
        <f t="shared" si="14"/>
        <v>2.74535124111746E-7</v>
      </c>
      <c r="AI62" s="16">
        <f t="shared" si="14"/>
        <v>1.9291762405556438E-7</v>
      </c>
      <c r="AJ62" s="16">
        <f t="shared" si="14"/>
        <v>1.0363273334837609E-6</v>
      </c>
      <c r="AK62" s="16">
        <f t="shared" si="14"/>
        <v>6.2496888911824174E-9</v>
      </c>
      <c r="AL62" s="16">
        <f t="shared" si="14"/>
        <v>3.0272724001648305E-7</v>
      </c>
      <c r="AM62" s="16">
        <f t="shared" si="14"/>
        <v>5.9194209568397002E-7</v>
      </c>
      <c r="AN62" s="18">
        <f t="shared" si="14"/>
        <v>9.9108888482448646E-7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1.6546496115711883E-6</v>
      </c>
      <c r="E63" s="16">
        <f t="shared" si="15"/>
        <v>7.5518467789162117E-7</v>
      </c>
      <c r="F63" s="16">
        <f t="shared" si="15"/>
        <v>1.1736088784869092E-5</v>
      </c>
      <c r="G63" s="16">
        <f t="shared" si="15"/>
        <v>6.2060510615697398E-7</v>
      </c>
      <c r="H63" s="16">
        <f t="shared" si="15"/>
        <v>2.8249424483473378E-6</v>
      </c>
      <c r="I63" s="16">
        <f t="shared" si="15"/>
        <v>4.3210972247414572E-6</v>
      </c>
      <c r="J63" s="16">
        <f t="shared" si="15"/>
        <v>9.2118988833467153E-6</v>
      </c>
      <c r="K63" s="16">
        <f t="shared" si="15"/>
        <v>1.8540421862206223E-6</v>
      </c>
      <c r="L63" s="16">
        <f t="shared" si="15"/>
        <v>1.7197265273910645E-6</v>
      </c>
      <c r="M63" s="16">
        <f t="shared" si="15"/>
        <v>3.2314488531145736E-7</v>
      </c>
      <c r="N63" s="16">
        <f t="shared" si="15"/>
        <v>1.1829903753458329E-5</v>
      </c>
      <c r="O63" s="16">
        <f t="shared" si="15"/>
        <v>9.8979348606063942E-7</v>
      </c>
      <c r="P63" s="16">
        <f t="shared" si="15"/>
        <v>1.8861951639258097E-6</v>
      </c>
      <c r="Q63" s="16">
        <f t="shared" si="15"/>
        <v>3.0016213281442354E-6</v>
      </c>
      <c r="R63" s="16">
        <f t="shared" si="15"/>
        <v>3.4845641037518365E-7</v>
      </c>
      <c r="S63" s="16">
        <f t="shared" si="15"/>
        <v>7.8079857841894782E-7</v>
      </c>
      <c r="T63" s="16">
        <f t="shared" si="15"/>
        <v>7.3074702546089741E-6</v>
      </c>
      <c r="U63" s="16">
        <f t="shared" si="15"/>
        <v>2.1836505841928939E-7</v>
      </c>
      <c r="V63" s="17">
        <f t="shared" si="15"/>
        <v>3.4188519755231142E-3</v>
      </c>
      <c r="W63" s="16">
        <f t="shared" si="15"/>
        <v>2.2372317953593877E-7</v>
      </c>
      <c r="X63" s="16">
        <f t="shared" si="15"/>
        <v>5.7146058216933595E-8</v>
      </c>
      <c r="Y63" s="16">
        <f t="shared" si="15"/>
        <v>4.0604699815432799E-6</v>
      </c>
      <c r="Z63" s="16">
        <f t="shared" si="15"/>
        <v>2.7250903136519527E-7</v>
      </c>
      <c r="AA63" s="16">
        <f t="shared" si="15"/>
        <v>3.4190037634127181E-6</v>
      </c>
      <c r="AB63" s="16">
        <f t="shared" si="15"/>
        <v>1.4490119134918991E-6</v>
      </c>
      <c r="AC63" s="16">
        <f t="shared" si="15"/>
        <v>4.7809934669629166E-6</v>
      </c>
      <c r="AD63" s="16">
        <f t="shared" si="15"/>
        <v>3.2909893950061944E-6</v>
      </c>
      <c r="AE63" s="16">
        <f t="shared" si="15"/>
        <v>8.3631908478145952E-6</v>
      </c>
      <c r="AF63" s="16">
        <f t="shared" si="15"/>
        <v>9.5992289471530873E-9</v>
      </c>
      <c r="AG63" s="16">
        <f t="shared" si="15"/>
        <v>1.5131844083724772E-7</v>
      </c>
      <c r="AH63" s="16">
        <f t="shared" si="15"/>
        <v>1.176477675933081E-7</v>
      </c>
      <c r="AI63" s="16">
        <f t="shared" si="15"/>
        <v>4.4371218894641462E-7</v>
      </c>
      <c r="AJ63" s="16">
        <f t="shared" si="15"/>
        <v>8.544733421863193E-7</v>
      </c>
      <c r="AK63" s="16">
        <f t="shared" si="15"/>
        <v>1.999553818164729E-7</v>
      </c>
      <c r="AL63" s="16">
        <f t="shared" si="15"/>
        <v>1.9276411113555464E-6</v>
      </c>
      <c r="AM63" s="16">
        <f t="shared" si="15"/>
        <v>4.0942596036692797E-6</v>
      </c>
      <c r="AN63" s="18">
        <f t="shared" si="15"/>
        <v>8.2760883701074303E-6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5.2121907426037616E-12</v>
      </c>
      <c r="E64" s="16">
        <f t="shared" si="16"/>
        <v>4.0370259600941771E-6</v>
      </c>
      <c r="F64" s="16">
        <f t="shared" si="16"/>
        <v>2.106356438746312E-7</v>
      </c>
      <c r="G64" s="16">
        <f t="shared" si="16"/>
        <v>2.1475844213139093E-6</v>
      </c>
      <c r="H64" s="16">
        <f t="shared" si="16"/>
        <v>1.4979438177461293E-7</v>
      </c>
      <c r="I64" s="16">
        <f t="shared" si="16"/>
        <v>3.3277562003055352E-7</v>
      </c>
      <c r="J64" s="16">
        <f t="shared" si="16"/>
        <v>4.5094791573566321E-7</v>
      </c>
      <c r="K64" s="16">
        <f t="shared" si="16"/>
        <v>1.4136493775738772E-7</v>
      </c>
      <c r="L64" s="16">
        <f t="shared" si="16"/>
        <v>1.1962411326095615E-6</v>
      </c>
      <c r="M64" s="16">
        <f t="shared" si="16"/>
        <v>8.8739984975377771E-10</v>
      </c>
      <c r="N64" s="17">
        <f t="shared" si="16"/>
        <v>2.1844303656057213E-3</v>
      </c>
      <c r="O64" s="16">
        <f t="shared" si="16"/>
        <v>6.0951470055857254E-6</v>
      </c>
      <c r="P64" s="16">
        <f t="shared" si="16"/>
        <v>4.1146200211093264E-7</v>
      </c>
      <c r="Q64" s="16">
        <f t="shared" si="16"/>
        <v>3.9862851187886532E-8</v>
      </c>
      <c r="R64" s="16">
        <f t="shared" si="16"/>
        <v>1.2698840092707024E-6</v>
      </c>
      <c r="S64" s="16">
        <f t="shared" si="16"/>
        <v>5.9036014354713302E-8</v>
      </c>
      <c r="T64" s="16">
        <f t="shared" si="16"/>
        <v>1.3827476026213531E-6</v>
      </c>
      <c r="U64" s="16">
        <f t="shared" si="16"/>
        <v>3.5597906614799108E-6</v>
      </c>
      <c r="V64" s="16">
        <f t="shared" si="16"/>
        <v>7.5166691519007323E-6</v>
      </c>
      <c r="W64" s="16">
        <f t="shared" si="16"/>
        <v>2.8990075804529404E-6</v>
      </c>
      <c r="X64" s="16">
        <f t="shared" si="16"/>
        <v>7.6884855385499685E-7</v>
      </c>
      <c r="Y64" s="16">
        <f t="shared" si="16"/>
        <v>1.3229471037647758E-5</v>
      </c>
      <c r="Z64" s="16">
        <f t="shared" si="16"/>
        <v>9.8710737018928144E-8</v>
      </c>
      <c r="AA64" s="16">
        <f t="shared" si="16"/>
        <v>4.5275057885911418E-7</v>
      </c>
      <c r="AB64" s="16">
        <f t="shared" si="16"/>
        <v>2.8013748105542258E-6</v>
      </c>
      <c r="AC64" s="16">
        <f t="shared" si="16"/>
        <v>6.0865211295493385E-7</v>
      </c>
      <c r="AD64" s="16">
        <f t="shared" si="16"/>
        <v>9.8323614772048448E-6</v>
      </c>
      <c r="AE64" s="16">
        <f t="shared" si="16"/>
        <v>6.1607149705236333E-7</v>
      </c>
      <c r="AF64" s="16">
        <f t="shared" si="16"/>
        <v>4.8314131808779911E-8</v>
      </c>
      <c r="AG64" s="16">
        <f t="shared" si="16"/>
        <v>2.5541257503979488E-8</v>
      </c>
      <c r="AH64" s="16">
        <f t="shared" si="16"/>
        <v>3.9153202229811186E-6</v>
      </c>
      <c r="AI64" s="16">
        <f t="shared" si="16"/>
        <v>4.3153410209117394E-7</v>
      </c>
      <c r="AJ64" s="16">
        <f t="shared" si="16"/>
        <v>3.0847380768479681E-8</v>
      </c>
      <c r="AK64" s="16">
        <f t="shared" si="16"/>
        <v>1.8646283531368222E-7</v>
      </c>
      <c r="AL64" s="16">
        <f t="shared" si="16"/>
        <v>1.7264583002823509E-6</v>
      </c>
      <c r="AM64" s="16">
        <f t="shared" si="16"/>
        <v>4.3130920071250074E-6</v>
      </c>
      <c r="AN64" s="18">
        <f t="shared" si="16"/>
        <v>5.1087495495825509E-7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2.1649047667459619E-8</v>
      </c>
      <c r="E65" s="17">
        <f t="shared" si="17"/>
        <v>2.8223624139631085E-5</v>
      </c>
      <c r="F65" s="16">
        <f t="shared" si="17"/>
        <v>8.7714378950949212E-11</v>
      </c>
      <c r="G65" s="16">
        <f t="shared" si="17"/>
        <v>4.729493631852627E-8</v>
      </c>
      <c r="H65" s="16">
        <f t="shared" si="17"/>
        <v>2.8889761028492487E-8</v>
      </c>
      <c r="I65" s="16">
        <f t="shared" si="17"/>
        <v>2.6013904171210075E-9</v>
      </c>
      <c r="J65" s="16">
        <f t="shared" si="17"/>
        <v>1.0036969777292554E-7</v>
      </c>
      <c r="K65" s="16">
        <f t="shared" si="17"/>
        <v>9.6181921634458867E-9</v>
      </c>
      <c r="L65" s="16">
        <f t="shared" si="17"/>
        <v>3.0218993708048283E-8</v>
      </c>
      <c r="M65" s="16">
        <f t="shared" si="17"/>
        <v>6.8378545965758945E-8</v>
      </c>
      <c r="N65" s="16">
        <f t="shared" si="17"/>
        <v>5.1528898544029858E-8</v>
      </c>
      <c r="O65" s="16">
        <f t="shared" si="17"/>
        <v>5.8544502199065236E-9</v>
      </c>
      <c r="P65" s="16">
        <f t="shared" si="17"/>
        <v>3.4160215311225457E-9</v>
      </c>
      <c r="Q65" s="16">
        <f t="shared" si="17"/>
        <v>2.9616862110936758E-8</v>
      </c>
      <c r="R65" s="16">
        <f t="shared" si="17"/>
        <v>2.9407263282822575E-8</v>
      </c>
      <c r="S65" s="16">
        <f t="shared" si="17"/>
        <v>4.1931745806113053E-10</v>
      </c>
      <c r="T65" s="16">
        <f t="shared" si="17"/>
        <v>9.105531896940829E-8</v>
      </c>
      <c r="U65" s="16">
        <f t="shared" si="17"/>
        <v>3.4801367371666852E-10</v>
      </c>
      <c r="V65" s="16">
        <f t="shared" si="17"/>
        <v>6.1219130650751968E-9</v>
      </c>
      <c r="W65" s="16">
        <f t="shared" si="17"/>
        <v>7.5941652102524204E-9</v>
      </c>
      <c r="X65" s="16">
        <f t="shared" si="17"/>
        <v>3.1707379661947876E-9</v>
      </c>
      <c r="Y65" s="16">
        <f t="shared" si="17"/>
        <v>1.7328457125902853E-8</v>
      </c>
      <c r="Z65" s="16">
        <f t="shared" si="17"/>
        <v>1.9774498240383959E-9</v>
      </c>
      <c r="AA65" s="16">
        <f t="shared" si="17"/>
        <v>3.5120344271847836E-8</v>
      </c>
      <c r="AB65" s="16">
        <f t="shared" si="17"/>
        <v>8.2511339047382783E-10</v>
      </c>
      <c r="AC65" s="16">
        <f t="shared" si="17"/>
        <v>2.2405865594321297E-9</v>
      </c>
      <c r="AD65" s="16">
        <f t="shared" si="17"/>
        <v>2.1068219484482304E-9</v>
      </c>
      <c r="AE65" s="16">
        <f t="shared" si="17"/>
        <v>6.3899960070430601E-8</v>
      </c>
      <c r="AF65" s="16">
        <f t="shared" si="17"/>
        <v>1.8621853103535214E-7</v>
      </c>
      <c r="AG65" s="16">
        <f t="shared" si="17"/>
        <v>1.1159814467400662E-8</v>
      </c>
      <c r="AH65" s="16">
        <f t="shared" si="17"/>
        <v>1.4208670977948643E-8</v>
      </c>
      <c r="AI65" s="16">
        <f t="shared" si="17"/>
        <v>3.8195421583883584E-8</v>
      </c>
      <c r="AJ65" s="16">
        <f t="shared" si="17"/>
        <v>2.6576241106833533E-8</v>
      </c>
      <c r="AK65" s="16">
        <f t="shared" si="17"/>
        <v>2.8490701412650564E-8</v>
      </c>
      <c r="AL65" s="16">
        <f t="shared" si="17"/>
        <v>9.5178602200801608E-8</v>
      </c>
      <c r="AM65" s="16">
        <f t="shared" si="17"/>
        <v>2.3509605262677074E-10</v>
      </c>
      <c r="AN65" s="18">
        <f t="shared" si="17"/>
        <v>3.7198548961018789E-8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9.3570868003015698E-8</v>
      </c>
      <c r="E66" s="16">
        <f t="shared" si="18"/>
        <v>2.8174597786330435E-7</v>
      </c>
      <c r="F66" s="16">
        <f t="shared" si="18"/>
        <v>1.7993668959384862E-8</v>
      </c>
      <c r="G66" s="16">
        <f t="shared" si="18"/>
        <v>3.4288598010337324E-8</v>
      </c>
      <c r="H66" s="16">
        <f t="shared" si="18"/>
        <v>1.7487077760168085E-8</v>
      </c>
      <c r="I66" s="16">
        <f t="shared" si="18"/>
        <v>7.2036258201052621E-8</v>
      </c>
      <c r="J66" s="17">
        <f t="shared" si="18"/>
        <v>7.896982242332738E-5</v>
      </c>
      <c r="K66" s="16">
        <f t="shared" si="18"/>
        <v>4.6269898765270949E-10</v>
      </c>
      <c r="L66" s="16">
        <f t="shared" si="18"/>
        <v>3.9773498781980408E-9</v>
      </c>
      <c r="M66" s="16">
        <f t="shared" si="18"/>
        <v>1.4577830924414524E-7</v>
      </c>
      <c r="N66" s="16">
        <f t="shared" si="18"/>
        <v>1.6172197244917341E-8</v>
      </c>
      <c r="O66" s="16">
        <f t="shared" si="18"/>
        <v>2.8414923652884068E-9</v>
      </c>
      <c r="P66" s="16">
        <f t="shared" si="18"/>
        <v>7.4372539472770907E-9</v>
      </c>
      <c r="Q66" s="16">
        <f t="shared" si="18"/>
        <v>1.5935533139193498E-8</v>
      </c>
      <c r="R66" s="16">
        <f t="shared" si="18"/>
        <v>1.5365819569825479E-7</v>
      </c>
      <c r="S66" s="16">
        <f t="shared" si="18"/>
        <v>2.7745377842638754E-8</v>
      </c>
      <c r="T66" s="16">
        <f t="shared" si="18"/>
        <v>2.4006814498093524E-8</v>
      </c>
      <c r="U66" s="16">
        <f t="shared" si="18"/>
        <v>1.0813494211727754E-8</v>
      </c>
      <c r="V66" s="16">
        <f t="shared" si="18"/>
        <v>2.096470903675703E-7</v>
      </c>
      <c r="W66" s="16">
        <f t="shared" si="18"/>
        <v>2.7442770044538027E-8</v>
      </c>
      <c r="X66" s="16">
        <f t="shared" si="18"/>
        <v>1.7183053782755014E-8</v>
      </c>
      <c r="Y66" s="16">
        <f t="shared" si="18"/>
        <v>4.267511229701571E-7</v>
      </c>
      <c r="Z66" s="16">
        <f t="shared" si="18"/>
        <v>7.9847870566258317E-9</v>
      </c>
      <c r="AA66" s="16">
        <f t="shared" si="18"/>
        <v>2.5509022387452902E-7</v>
      </c>
      <c r="AB66" s="16">
        <f t="shared" si="18"/>
        <v>7.1321383171054195E-12</v>
      </c>
      <c r="AC66" s="16">
        <f t="shared" si="18"/>
        <v>4.4027895912701768E-7</v>
      </c>
      <c r="AD66" s="16">
        <f t="shared" si="18"/>
        <v>7.5579144853856417E-8</v>
      </c>
      <c r="AE66" s="16">
        <f t="shared" si="18"/>
        <v>7.6237919338794094E-10</v>
      </c>
      <c r="AF66" s="16">
        <f t="shared" si="18"/>
        <v>2.1621745571373845E-8</v>
      </c>
      <c r="AG66" s="16">
        <f t="shared" si="18"/>
        <v>2.2659600603234352E-7</v>
      </c>
      <c r="AH66" s="16">
        <f t="shared" si="18"/>
        <v>3.3679605504564389E-8</v>
      </c>
      <c r="AI66" s="16">
        <f t="shared" si="18"/>
        <v>9.2441292162307839E-10</v>
      </c>
      <c r="AJ66" s="16">
        <f t="shared" si="18"/>
        <v>1.9051284026055065E-7</v>
      </c>
      <c r="AK66" s="16">
        <f t="shared" si="18"/>
        <v>2.428559702002462E-8</v>
      </c>
      <c r="AL66" s="16">
        <f t="shared" si="18"/>
        <v>1.226890483103002E-9</v>
      </c>
      <c r="AM66" s="16">
        <f t="shared" si="18"/>
        <v>9.5744175101178218E-8</v>
      </c>
      <c r="AN66" s="18">
        <f t="shared" si="18"/>
        <v>5.7934388790992555E-9</v>
      </c>
    </row>
    <row r="67" spans="1:40" ht="24">
      <c r="A67" s="13" t="s">
        <v>60</v>
      </c>
      <c r="B67" s="14" t="s">
        <v>41</v>
      </c>
      <c r="C67" s="19"/>
      <c r="D67" s="16">
        <f t="shared" ref="D67:AN67" si="19">$C24^2*D24^2</f>
        <v>5.1602013315527525E-5</v>
      </c>
      <c r="E67" s="16">
        <f t="shared" si="19"/>
        <v>1.2665001479725755E-5</v>
      </c>
      <c r="F67" s="16">
        <f t="shared" si="19"/>
        <v>1.3567514088133634E-5</v>
      </c>
      <c r="G67" s="16">
        <f t="shared" si="19"/>
        <v>1.1997660043143517E-5</v>
      </c>
      <c r="H67" s="16">
        <f t="shared" si="19"/>
        <v>1.5126403347908254E-5</v>
      </c>
      <c r="I67" s="16">
        <f t="shared" si="19"/>
        <v>2.138421319199437E-5</v>
      </c>
      <c r="J67" s="16">
        <f t="shared" si="19"/>
        <v>2.4166445359349975E-6</v>
      </c>
      <c r="K67" s="16">
        <f t="shared" si="19"/>
        <v>1.5840226971080383E-5</v>
      </c>
      <c r="L67" s="16">
        <f t="shared" si="19"/>
        <v>3.9082382041657325E-5</v>
      </c>
      <c r="M67" s="16">
        <f t="shared" si="19"/>
        <v>1.1390039987844912E-5</v>
      </c>
      <c r="N67" s="16">
        <f t="shared" si="19"/>
        <v>2.1550714620104809E-7</v>
      </c>
      <c r="O67" s="16">
        <f t="shared" si="19"/>
        <v>9.4061122284934775E-6</v>
      </c>
      <c r="P67" s="16">
        <f t="shared" si="19"/>
        <v>6.6468419353054954E-12</v>
      </c>
      <c r="Q67" s="17">
        <f t="shared" si="19"/>
        <v>1.2213344196E-2</v>
      </c>
      <c r="R67" s="16">
        <f t="shared" si="19"/>
        <v>1.0561730651045171E-5</v>
      </c>
      <c r="S67" s="16">
        <f t="shared" si="19"/>
        <v>2.7696248609737221E-6</v>
      </c>
      <c r="T67" s="16">
        <f t="shared" si="19"/>
        <v>3.9792165689728579E-6</v>
      </c>
      <c r="U67" s="16">
        <f t="shared" si="19"/>
        <v>2.1468485492471978E-5</v>
      </c>
      <c r="V67" s="16">
        <f t="shared" si="19"/>
        <v>1.040272540645881E-5</v>
      </c>
      <c r="W67" s="16">
        <f t="shared" si="19"/>
        <v>8.1852081087914491E-6</v>
      </c>
      <c r="X67" s="16">
        <f t="shared" si="19"/>
        <v>1.3668135061177304E-6</v>
      </c>
      <c r="Y67" s="16">
        <f t="shared" si="19"/>
        <v>1.5426691550641559E-7</v>
      </c>
      <c r="Z67" s="16">
        <f t="shared" si="19"/>
        <v>3.8825953158010102E-6</v>
      </c>
      <c r="AA67" s="16">
        <f t="shared" si="19"/>
        <v>7.2916479412578198E-7</v>
      </c>
      <c r="AB67" s="16">
        <f t="shared" si="19"/>
        <v>7.4538610691642082E-7</v>
      </c>
      <c r="AC67" s="16">
        <f t="shared" si="19"/>
        <v>5.0737183511941412E-6</v>
      </c>
      <c r="AD67" s="16">
        <f t="shared" si="19"/>
        <v>3.219670247173285E-5</v>
      </c>
      <c r="AE67" s="16">
        <f t="shared" si="19"/>
        <v>3.513693140228582E-6</v>
      </c>
      <c r="AF67" s="16">
        <f t="shared" si="19"/>
        <v>1.5822139909573823E-6</v>
      </c>
      <c r="AG67" s="16">
        <f t="shared" si="19"/>
        <v>3.0056724443297307E-5</v>
      </c>
      <c r="AH67" s="16">
        <f t="shared" si="19"/>
        <v>9.3486984024978667E-5</v>
      </c>
      <c r="AI67" s="16">
        <f t="shared" si="19"/>
        <v>4.586613392461459E-6</v>
      </c>
      <c r="AJ67" s="16">
        <f t="shared" si="19"/>
        <v>5.6569711378353576E-5</v>
      </c>
      <c r="AK67" s="16">
        <f t="shared" si="19"/>
        <v>7.1200676347371439E-6</v>
      </c>
      <c r="AL67" s="16">
        <f t="shared" si="19"/>
        <v>1.195647198111419E-7</v>
      </c>
      <c r="AM67" s="16">
        <f t="shared" si="19"/>
        <v>1.9191181775188709E-5</v>
      </c>
      <c r="AN67" s="18">
        <f t="shared" si="19"/>
        <v>3.6436440592885778E-5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2.2249494087276976E-6</v>
      </c>
      <c r="E68" s="16">
        <f t="shared" si="20"/>
        <v>1.5697086681184532E-7</v>
      </c>
      <c r="F68" s="16">
        <f t="shared" si="20"/>
        <v>1.9648681181329886E-6</v>
      </c>
      <c r="G68" s="16">
        <f t="shared" si="20"/>
        <v>1.2858854272672419E-6</v>
      </c>
      <c r="H68" s="16">
        <f t="shared" si="20"/>
        <v>1.2628701860770263E-7</v>
      </c>
      <c r="I68" s="17">
        <f t="shared" si="20"/>
        <v>2.2490308866362401E-5</v>
      </c>
      <c r="J68" s="16">
        <f t="shared" si="20"/>
        <v>2.0073455561570186E-6</v>
      </c>
      <c r="K68" s="16">
        <f t="shared" si="20"/>
        <v>3.0643692625271644E-6</v>
      </c>
      <c r="L68" s="16">
        <f t="shared" si="20"/>
        <v>4.5180771264921885E-8</v>
      </c>
      <c r="M68" s="16">
        <f t="shared" si="20"/>
        <v>4.6855087650324301E-6</v>
      </c>
      <c r="N68" s="16">
        <f t="shared" si="20"/>
        <v>9.36970138719263E-6</v>
      </c>
      <c r="O68" s="16">
        <f t="shared" si="20"/>
        <v>3.4087300804252926E-6</v>
      </c>
      <c r="P68" s="16">
        <f t="shared" si="20"/>
        <v>2.928287200343993E-7</v>
      </c>
      <c r="Q68" s="16">
        <f t="shared" si="20"/>
        <v>5.6310763123744375E-6</v>
      </c>
      <c r="R68" s="16">
        <f t="shared" si="20"/>
        <v>1.1734844045137581E-6</v>
      </c>
      <c r="S68" s="16">
        <f t="shared" si="20"/>
        <v>1.5724461935236711E-6</v>
      </c>
      <c r="T68" s="16">
        <f t="shared" si="20"/>
        <v>2.6379931548795072E-7</v>
      </c>
      <c r="U68" s="16">
        <f t="shared" si="20"/>
        <v>8.9437880142863704E-7</v>
      </c>
      <c r="V68" s="16">
        <f t="shared" si="20"/>
        <v>1.9946625059166112E-6</v>
      </c>
      <c r="W68" s="16">
        <f t="shared" si="20"/>
        <v>1.3456356008284728E-6</v>
      </c>
      <c r="X68" s="16">
        <f t="shared" si="20"/>
        <v>3.2708050132235552E-6</v>
      </c>
      <c r="Y68" s="16">
        <f t="shared" si="20"/>
        <v>8.3129963098448894E-8</v>
      </c>
      <c r="Z68" s="16">
        <f t="shared" si="20"/>
        <v>3.2026556118202928E-6</v>
      </c>
      <c r="AA68" s="16">
        <f t="shared" si="20"/>
        <v>7.67159516395645E-7</v>
      </c>
      <c r="AB68" s="16">
        <f t="shared" si="20"/>
        <v>2.7948391544986659E-6</v>
      </c>
      <c r="AC68" s="16">
        <f t="shared" si="20"/>
        <v>6.438998604164013E-7</v>
      </c>
      <c r="AD68" s="17">
        <f t="shared" si="20"/>
        <v>2.1174093358743693E-3</v>
      </c>
      <c r="AE68" s="16">
        <f t="shared" si="20"/>
        <v>6.6412888858901829E-8</v>
      </c>
      <c r="AF68" s="16">
        <f t="shared" si="20"/>
        <v>1.3300866294200524E-6</v>
      </c>
      <c r="AG68" s="16">
        <f t="shared" si="20"/>
        <v>2.6326961678305214E-7</v>
      </c>
      <c r="AH68" s="16">
        <f t="shared" si="20"/>
        <v>3.2516696354246747E-7</v>
      </c>
      <c r="AI68" s="16">
        <f t="shared" si="20"/>
        <v>3.3480395397687056E-6</v>
      </c>
      <c r="AJ68" s="16">
        <f t="shared" si="20"/>
        <v>4.1833602011530459E-9</v>
      </c>
      <c r="AK68" s="16">
        <f t="shared" si="20"/>
        <v>1.6759281857995762E-7</v>
      </c>
      <c r="AL68" s="16">
        <f t="shared" si="20"/>
        <v>2.1974459063275114E-7</v>
      </c>
      <c r="AM68" s="16">
        <f t="shared" si="20"/>
        <v>7.0764990818067738E-6</v>
      </c>
      <c r="AN68" s="18">
        <f t="shared" si="20"/>
        <v>1.124065940898648E-6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7.4646788486915759E-7</v>
      </c>
      <c r="E69" s="16">
        <f t="shared" si="21"/>
        <v>2.1717957106007711E-8</v>
      </c>
      <c r="F69" s="16">
        <f t="shared" si="21"/>
        <v>6.572290217484911E-7</v>
      </c>
      <c r="G69" s="16">
        <f t="shared" si="21"/>
        <v>5.4370110704224309E-7</v>
      </c>
      <c r="H69" s="16">
        <f t="shared" si="21"/>
        <v>1.4290030580665961E-6</v>
      </c>
      <c r="I69" s="16">
        <f t="shared" si="21"/>
        <v>3.3573797661536727E-8</v>
      </c>
      <c r="J69" s="16">
        <f t="shared" si="21"/>
        <v>4.1732586928303503E-8</v>
      </c>
      <c r="K69" s="16">
        <f t="shared" si="21"/>
        <v>9.2973246684038583E-8</v>
      </c>
      <c r="L69" s="16">
        <f t="shared" si="21"/>
        <v>2.05655775415215E-7</v>
      </c>
      <c r="M69" s="16">
        <f t="shared" si="21"/>
        <v>1.1898543153514842E-7</v>
      </c>
      <c r="N69" s="16">
        <f t="shared" si="21"/>
        <v>6.7173727544449371E-8</v>
      </c>
      <c r="O69" s="16">
        <f t="shared" si="21"/>
        <v>1.3345086650508769E-9</v>
      </c>
      <c r="P69" s="16">
        <f t="shared" si="21"/>
        <v>3.3334970827699153E-8</v>
      </c>
      <c r="Q69" s="16">
        <f t="shared" si="21"/>
        <v>2.186257750548276E-8</v>
      </c>
      <c r="R69" s="16">
        <f t="shared" si="21"/>
        <v>6.7741436134159085E-11</v>
      </c>
      <c r="S69" s="16">
        <f t="shared" si="21"/>
        <v>3.2809896465595204E-7</v>
      </c>
      <c r="T69" s="16">
        <f t="shared" si="21"/>
        <v>1.1855696724565828E-7</v>
      </c>
      <c r="U69" s="16">
        <f t="shared" si="21"/>
        <v>1.848256423705849E-7</v>
      </c>
      <c r="V69" s="16">
        <f t="shared" si="21"/>
        <v>3.127519491683492E-9</v>
      </c>
      <c r="W69" s="16">
        <f t="shared" si="21"/>
        <v>5.7686042265028587E-8</v>
      </c>
      <c r="X69" s="17">
        <f t="shared" si="21"/>
        <v>1.9622889703485618E-4</v>
      </c>
      <c r="Y69" s="16">
        <f t="shared" si="21"/>
        <v>1.6325770780310522E-7</v>
      </c>
      <c r="Z69" s="16">
        <f t="shared" si="21"/>
        <v>2.7030897428559852E-7</v>
      </c>
      <c r="AA69" s="16">
        <f t="shared" si="21"/>
        <v>4.29344040579921E-8</v>
      </c>
      <c r="AB69" s="16">
        <f t="shared" si="21"/>
        <v>8.4120891936935649E-7</v>
      </c>
      <c r="AC69" s="16">
        <f t="shared" si="21"/>
        <v>4.4360241801647925E-7</v>
      </c>
      <c r="AD69" s="16">
        <f t="shared" si="21"/>
        <v>2.9951962378706352E-7</v>
      </c>
      <c r="AE69" s="16">
        <f t="shared" si="21"/>
        <v>1.4185411656868325E-7</v>
      </c>
      <c r="AF69" s="16">
        <f t="shared" si="21"/>
        <v>2.0519454096403819E-7</v>
      </c>
      <c r="AG69" s="16">
        <f t="shared" si="21"/>
        <v>1.7071992967881399E-7</v>
      </c>
      <c r="AH69" s="16">
        <f t="shared" si="21"/>
        <v>1.3402261547308163E-7</v>
      </c>
      <c r="AI69" s="16">
        <f t="shared" si="21"/>
        <v>5.722324571909849E-10</v>
      </c>
      <c r="AJ69" s="16">
        <f t="shared" si="21"/>
        <v>1.1976587621721515E-6</v>
      </c>
      <c r="AK69" s="16">
        <f t="shared" si="21"/>
        <v>2.1028444702329692E-9</v>
      </c>
      <c r="AL69" s="16">
        <f t="shared" si="21"/>
        <v>2.8654808670562665E-7</v>
      </c>
      <c r="AM69" s="16">
        <f t="shared" si="21"/>
        <v>1.6415483219301191E-8</v>
      </c>
      <c r="AN69" s="18">
        <f t="shared" si="21"/>
        <v>2.7189989987026452E-7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6.4003322836244538E-9</v>
      </c>
      <c r="E70" s="16">
        <f t="shared" si="22"/>
        <v>4.4748131923133646E-8</v>
      </c>
      <c r="F70" s="16">
        <f t="shared" si="22"/>
        <v>1.6141778393789844E-9</v>
      </c>
      <c r="G70" s="16">
        <f t="shared" si="22"/>
        <v>1.4493181048400852E-9</v>
      </c>
      <c r="H70" s="16">
        <f t="shared" si="22"/>
        <v>8.6323120874272461E-9</v>
      </c>
      <c r="I70" s="16">
        <f t="shared" si="22"/>
        <v>2.7093328247943189E-9</v>
      </c>
      <c r="J70" s="16">
        <f t="shared" si="22"/>
        <v>1.842207824446472E-9</v>
      </c>
      <c r="K70" s="16">
        <f t="shared" si="22"/>
        <v>5.1742425275745803E-10</v>
      </c>
      <c r="L70" s="16">
        <f t="shared" si="22"/>
        <v>6.8385109028723575E-10</v>
      </c>
      <c r="M70" s="16">
        <f t="shared" si="22"/>
        <v>9.055037380190468E-9</v>
      </c>
      <c r="N70" s="16">
        <f t="shared" si="22"/>
        <v>1.4975393167119705E-10</v>
      </c>
      <c r="O70" s="16">
        <f t="shared" si="22"/>
        <v>1.6731354698694965E-8</v>
      </c>
      <c r="P70" s="16">
        <f t="shared" si="22"/>
        <v>4.0171391588918361E-9</v>
      </c>
      <c r="Q70" s="16">
        <f t="shared" si="22"/>
        <v>8.8174372175478563E-10</v>
      </c>
      <c r="R70" s="16">
        <f t="shared" si="22"/>
        <v>1.3957157149678341E-8</v>
      </c>
      <c r="S70" s="17">
        <f t="shared" si="22"/>
        <v>1.2116294668371547E-7</v>
      </c>
      <c r="T70" s="16">
        <f t="shared" si="22"/>
        <v>9.8272871856336427E-9</v>
      </c>
      <c r="U70" s="16">
        <f t="shared" si="22"/>
        <v>6.850798268968478E-10</v>
      </c>
      <c r="V70" s="16">
        <f t="shared" si="22"/>
        <v>2.0287233220607354E-11</v>
      </c>
      <c r="W70" s="16">
        <f t="shared" si="22"/>
        <v>5.2988642088101631E-10</v>
      </c>
      <c r="X70" s="16">
        <f t="shared" si="22"/>
        <v>7.2569884127976699E-9</v>
      </c>
      <c r="Y70" s="16">
        <f t="shared" si="22"/>
        <v>1.3680666537139202E-8</v>
      </c>
      <c r="Z70" s="16">
        <f t="shared" si="22"/>
        <v>2.1677522895428629E-9</v>
      </c>
      <c r="AA70" s="16">
        <f t="shared" si="22"/>
        <v>7.4244467636629032E-10</v>
      </c>
      <c r="AB70" s="16">
        <f t="shared" si="22"/>
        <v>3.9377901371764691E-9</v>
      </c>
      <c r="AC70" s="16">
        <f t="shared" si="22"/>
        <v>1.3997964847191214E-8</v>
      </c>
      <c r="AD70" s="16">
        <f t="shared" si="22"/>
        <v>4.3196244039415257E-9</v>
      </c>
      <c r="AE70" s="16">
        <f t="shared" si="22"/>
        <v>8.1983424661423745E-13</v>
      </c>
      <c r="AF70" s="17">
        <f t="shared" si="22"/>
        <v>7.0156481694409458E-6</v>
      </c>
      <c r="AG70" s="16">
        <f t="shared" si="22"/>
        <v>1.8328968612225328E-9</v>
      </c>
      <c r="AH70" s="16">
        <f t="shared" si="22"/>
        <v>1.42115532110655E-9</v>
      </c>
      <c r="AI70" s="16">
        <f t="shared" si="22"/>
        <v>3.2509197115401507E-9</v>
      </c>
      <c r="AJ70" s="16">
        <f t="shared" si="22"/>
        <v>9.4937283068258672E-11</v>
      </c>
      <c r="AK70" s="16">
        <f t="shared" si="22"/>
        <v>1.2647619541712253E-8</v>
      </c>
      <c r="AL70" s="16">
        <f t="shared" si="22"/>
        <v>1.5138825964626182E-8</v>
      </c>
      <c r="AM70" s="16">
        <f t="shared" si="22"/>
        <v>5.3229359944410859E-9</v>
      </c>
      <c r="AN70" s="18">
        <f t="shared" si="22"/>
        <v>5.2739615336767979E-8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5.5094577387414123E-6</v>
      </c>
      <c r="E71" s="16">
        <f t="shared" si="23"/>
        <v>1.6241802044785969E-6</v>
      </c>
      <c r="F71" s="16">
        <f t="shared" si="23"/>
        <v>7.473943747764866E-7</v>
      </c>
      <c r="G71" s="16">
        <f t="shared" si="23"/>
        <v>5.461104713175098E-7</v>
      </c>
      <c r="H71" s="16">
        <f t="shared" si="23"/>
        <v>1.4567292904595335E-6</v>
      </c>
      <c r="I71" s="16">
        <f t="shared" si="23"/>
        <v>1.3918016178162499E-6</v>
      </c>
      <c r="J71" s="16">
        <f t="shared" si="23"/>
        <v>4.1667807760420198E-6</v>
      </c>
      <c r="K71" s="16">
        <f t="shared" si="23"/>
        <v>3.0133881251690406E-10</v>
      </c>
      <c r="L71" s="16">
        <f t="shared" si="23"/>
        <v>1.5090417916111199E-8</v>
      </c>
      <c r="M71" s="16">
        <f t="shared" si="23"/>
        <v>1.4840401866996544E-5</v>
      </c>
      <c r="N71" s="16">
        <f t="shared" si="23"/>
        <v>2.4560739256516527E-8</v>
      </c>
      <c r="O71" s="16">
        <f t="shared" si="23"/>
        <v>2.6581322590144566E-6</v>
      </c>
      <c r="P71" s="16">
        <f t="shared" si="23"/>
        <v>1.2057155675292548E-7</v>
      </c>
      <c r="Q71" s="16">
        <f t="shared" si="23"/>
        <v>8.099173732519932E-6</v>
      </c>
      <c r="R71" s="16">
        <f t="shared" si="23"/>
        <v>8.6988296414198587E-7</v>
      </c>
      <c r="S71" s="16">
        <f t="shared" si="23"/>
        <v>8.3693498036909474E-8</v>
      </c>
      <c r="T71" s="16">
        <f t="shared" si="23"/>
        <v>3.3832191386269745E-6</v>
      </c>
      <c r="U71" s="16">
        <f t="shared" si="23"/>
        <v>9.7504198741170771E-7</v>
      </c>
      <c r="V71" s="16">
        <f t="shared" si="23"/>
        <v>4.2330950405002275E-7</v>
      </c>
      <c r="W71" s="16">
        <f t="shared" si="23"/>
        <v>2.8739841259736295E-6</v>
      </c>
      <c r="X71" s="16">
        <f t="shared" si="23"/>
        <v>1.072981755536476E-5</v>
      </c>
      <c r="Y71" s="16">
        <f t="shared" si="23"/>
        <v>9.0462029384611425E-7</v>
      </c>
      <c r="Z71" s="16">
        <f t="shared" si="23"/>
        <v>2.2277340958768044E-6</v>
      </c>
      <c r="AA71" s="16">
        <f t="shared" si="23"/>
        <v>2.1591557064809479E-6</v>
      </c>
      <c r="AB71" s="16">
        <f t="shared" si="23"/>
        <v>4.0350537838752106E-6</v>
      </c>
      <c r="AC71" s="16">
        <f t="shared" si="23"/>
        <v>2.6037729174298958E-6</v>
      </c>
      <c r="AD71" s="16">
        <f t="shared" si="23"/>
        <v>3.5248189938960108E-9</v>
      </c>
      <c r="AE71" s="16">
        <f t="shared" si="23"/>
        <v>1.1963630865144595E-6</v>
      </c>
      <c r="AF71" s="16">
        <f t="shared" si="23"/>
        <v>2.4012182998275308E-8</v>
      </c>
      <c r="AG71" s="16">
        <f t="shared" si="23"/>
        <v>1.2904850878796888E-6</v>
      </c>
      <c r="AH71" s="16">
        <f t="shared" si="23"/>
        <v>2.3045152103617953E-6</v>
      </c>
      <c r="AI71" s="16">
        <f t="shared" si="23"/>
        <v>3.0983875148187238E-14</v>
      </c>
      <c r="AJ71" s="17">
        <f t="shared" si="23"/>
        <v>1.7827020273785351E-3</v>
      </c>
      <c r="AK71" s="16">
        <f t="shared" si="23"/>
        <v>1.7941497068591129E-6</v>
      </c>
      <c r="AL71" s="16">
        <f t="shared" si="23"/>
        <v>6.7363785646619852E-6</v>
      </c>
      <c r="AM71" s="16">
        <f t="shared" si="23"/>
        <v>8.2920854775745216E-6</v>
      </c>
      <c r="AN71" s="18">
        <f t="shared" si="23"/>
        <v>1.2851884636898956E-6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3.5850268797428117E-8</v>
      </c>
      <c r="E72" s="16">
        <f t="shared" si="24"/>
        <v>7.1873309569269251E-8</v>
      </c>
      <c r="F72" s="16">
        <f t="shared" si="24"/>
        <v>2.1951934543926346E-5</v>
      </c>
      <c r="G72" s="16">
        <f t="shared" si="24"/>
        <v>1.2001318223575729E-5</v>
      </c>
      <c r="H72" s="16">
        <f t="shared" si="24"/>
        <v>1.6126951364673141E-5</v>
      </c>
      <c r="I72" s="16">
        <f t="shared" si="24"/>
        <v>8.5466447778722133E-6</v>
      </c>
      <c r="J72" s="16">
        <f t="shared" si="24"/>
        <v>1.053944052588768E-5</v>
      </c>
      <c r="K72" s="16">
        <f t="shared" si="24"/>
        <v>1.9285548392687694E-7</v>
      </c>
      <c r="L72" s="16">
        <f t="shared" si="24"/>
        <v>4.3779327528832474E-5</v>
      </c>
      <c r="M72" s="16">
        <f t="shared" si="24"/>
        <v>1.1485432216583037E-5</v>
      </c>
      <c r="N72" s="16">
        <f t="shared" si="24"/>
        <v>1.7026714017443948E-5</v>
      </c>
      <c r="O72" s="16">
        <f t="shared" si="24"/>
        <v>2.3569384859025786E-8</v>
      </c>
      <c r="P72" s="16">
        <f t="shared" si="24"/>
        <v>5.3576627484295423E-5</v>
      </c>
      <c r="Q72" s="16">
        <f t="shared" si="24"/>
        <v>1.3866451400542358E-5</v>
      </c>
      <c r="R72" s="16">
        <f t="shared" si="24"/>
        <v>6.4930545769068234E-6</v>
      </c>
      <c r="S72" s="16">
        <f t="shared" si="24"/>
        <v>3.8870893570620186E-5</v>
      </c>
      <c r="T72" s="16">
        <f t="shared" si="24"/>
        <v>6.6914090133615022E-6</v>
      </c>
      <c r="U72" s="16">
        <f t="shared" si="24"/>
        <v>3.2737772624113351E-6</v>
      </c>
      <c r="V72" s="16">
        <f t="shared" si="24"/>
        <v>1.0249314731822819E-5</v>
      </c>
      <c r="W72" s="16">
        <f t="shared" si="24"/>
        <v>7.7313274158298805E-6</v>
      </c>
      <c r="X72" s="16">
        <f t="shared" si="24"/>
        <v>7.4372557443417192E-7</v>
      </c>
      <c r="Y72" s="16">
        <f t="shared" si="24"/>
        <v>5.4328350050171055E-6</v>
      </c>
      <c r="Z72" s="16">
        <f t="shared" si="24"/>
        <v>6.4820690308066285E-6</v>
      </c>
      <c r="AA72" s="16">
        <f t="shared" si="24"/>
        <v>1.021460153963003E-5</v>
      </c>
      <c r="AB72" s="16">
        <f t="shared" si="24"/>
        <v>1.1611045604742323E-5</v>
      </c>
      <c r="AC72" s="16">
        <f t="shared" si="24"/>
        <v>5.6773599302939503E-6</v>
      </c>
      <c r="AD72" s="16">
        <f t="shared" si="24"/>
        <v>2.929106183131569E-5</v>
      </c>
      <c r="AE72" s="16">
        <f t="shared" si="24"/>
        <v>7.5659835379031945E-8</v>
      </c>
      <c r="AF72" s="16">
        <f t="shared" si="24"/>
        <v>6.7707274180031674E-6</v>
      </c>
      <c r="AG72" s="16">
        <f t="shared" si="24"/>
        <v>1.862866961924623E-5</v>
      </c>
      <c r="AH72" s="16">
        <f t="shared" si="24"/>
        <v>6.7088190336388093E-6</v>
      </c>
      <c r="AI72" s="16">
        <f t="shared" si="24"/>
        <v>1.8298203249152013E-5</v>
      </c>
      <c r="AJ72" s="16">
        <f t="shared" si="24"/>
        <v>4.1775515496709269E-5</v>
      </c>
      <c r="AK72" s="16">
        <f t="shared" si="24"/>
        <v>5.3813373035891205E-7</v>
      </c>
      <c r="AL72" s="16">
        <f t="shared" si="24"/>
        <v>4.4155181113265554E-6</v>
      </c>
      <c r="AM72" s="17">
        <f t="shared" si="24"/>
        <v>8.9444306249999994E-3</v>
      </c>
      <c r="AN72" s="18">
        <f t="shared" si="24"/>
        <v>6.1654407037550395E-6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1.6386031446028431E-6</v>
      </c>
      <c r="E73" s="16">
        <f t="shared" si="25"/>
        <v>2.2492329176293827E-8</v>
      </c>
      <c r="F73" s="16">
        <f t="shared" si="25"/>
        <v>3.4868284696971184E-8</v>
      </c>
      <c r="G73" s="16">
        <f t="shared" si="25"/>
        <v>1.2345395931297048E-6</v>
      </c>
      <c r="H73" s="16">
        <f t="shared" si="25"/>
        <v>9.3017450005562755E-7</v>
      </c>
      <c r="I73" s="16">
        <f t="shared" si="25"/>
        <v>6.0683357228570853E-7</v>
      </c>
      <c r="J73" s="16">
        <f t="shared" si="25"/>
        <v>3.2443067740627953E-8</v>
      </c>
      <c r="K73" s="16">
        <f t="shared" si="25"/>
        <v>1.2711748273114326E-7</v>
      </c>
      <c r="L73" s="16">
        <f t="shared" si="25"/>
        <v>1.7601942212747851E-6</v>
      </c>
      <c r="M73" s="16">
        <f t="shared" si="25"/>
        <v>2.4446929678667227E-7</v>
      </c>
      <c r="N73" s="16">
        <f t="shared" si="25"/>
        <v>1.4064251617075342E-8</v>
      </c>
      <c r="O73" s="16">
        <f t="shared" si="25"/>
        <v>1.1466644241070722E-8</v>
      </c>
      <c r="P73" s="16">
        <f t="shared" si="25"/>
        <v>4.948328305366613E-8</v>
      </c>
      <c r="Q73" s="16">
        <f t="shared" si="25"/>
        <v>1.0277794996611617E-7</v>
      </c>
      <c r="R73" s="16">
        <f t="shared" si="25"/>
        <v>4.1147386645924239E-8</v>
      </c>
      <c r="S73" s="17">
        <f t="shared" si="25"/>
        <v>5.4325345346074914E-6</v>
      </c>
      <c r="T73" s="16">
        <f t="shared" si="25"/>
        <v>5.6589697829123947E-7</v>
      </c>
      <c r="U73" s="16">
        <f t="shared" si="25"/>
        <v>1.9198665436645215E-7</v>
      </c>
      <c r="V73" s="16">
        <f t="shared" si="25"/>
        <v>2.523845203373533E-8</v>
      </c>
      <c r="W73" s="16">
        <f t="shared" si="25"/>
        <v>3.1998397578645225E-7</v>
      </c>
      <c r="X73" s="16">
        <f t="shared" si="25"/>
        <v>4.4732030036280612E-7</v>
      </c>
      <c r="Y73" s="16">
        <f t="shared" si="25"/>
        <v>3.8816618570621615E-7</v>
      </c>
      <c r="Z73" s="17">
        <f t="shared" si="25"/>
        <v>3.3311760491310237E-4</v>
      </c>
      <c r="AA73" s="16">
        <f t="shared" si="25"/>
        <v>7.6143001791990453E-7</v>
      </c>
      <c r="AB73" s="16">
        <f t="shared" si="25"/>
        <v>5.951928613046482E-11</v>
      </c>
      <c r="AC73" s="16">
        <f t="shared" si="25"/>
        <v>1.1904553931564615E-7</v>
      </c>
      <c r="AD73" s="16">
        <f t="shared" si="25"/>
        <v>4.8424723214574216E-7</v>
      </c>
      <c r="AE73" s="16">
        <f t="shared" si="25"/>
        <v>1.0247443004664885E-6</v>
      </c>
      <c r="AF73" s="16">
        <f t="shared" si="25"/>
        <v>1.0123887365179875E-7</v>
      </c>
      <c r="AG73" s="16">
        <f t="shared" si="25"/>
        <v>1.6572026959564001E-6</v>
      </c>
      <c r="AH73" s="16">
        <f t="shared" si="25"/>
        <v>2.4649174637386024E-7</v>
      </c>
      <c r="AI73" s="16">
        <f t="shared" si="25"/>
        <v>6.8899901827653546E-9</v>
      </c>
      <c r="AJ73" s="16">
        <f t="shared" si="25"/>
        <v>4.1050566714655342E-7</v>
      </c>
      <c r="AK73" s="16">
        <f t="shared" si="25"/>
        <v>5.8554789418417085E-9</v>
      </c>
      <c r="AL73" s="16">
        <f t="shared" si="25"/>
        <v>3.5350326835486227E-8</v>
      </c>
      <c r="AM73" s="16">
        <f t="shared" si="25"/>
        <v>2.3818104301326997E-7</v>
      </c>
      <c r="AN73" s="18">
        <f t="shared" si="25"/>
        <v>1.0473549739874267E-6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1.0370487775172804E-5</v>
      </c>
      <c r="E74" s="16">
        <f t="shared" si="26"/>
        <v>2.9522703201623499E-7</v>
      </c>
      <c r="F74" s="16">
        <f t="shared" si="26"/>
        <v>4.3246349285549469E-6</v>
      </c>
      <c r="G74" s="16">
        <f t="shared" si="26"/>
        <v>1.2872569190967751E-9</v>
      </c>
      <c r="H74" s="16">
        <f t="shared" si="26"/>
        <v>1.6215856062961845E-6</v>
      </c>
      <c r="I74" s="16">
        <f t="shared" si="26"/>
        <v>2.9864659316258865E-6</v>
      </c>
      <c r="J74" s="16">
        <f t="shared" si="26"/>
        <v>5.2016949605827136E-8</v>
      </c>
      <c r="K74" s="16">
        <f t="shared" si="26"/>
        <v>1.6876429961552754E-6</v>
      </c>
      <c r="L74" s="16">
        <f t="shared" si="26"/>
        <v>6.6378662802649664E-6</v>
      </c>
      <c r="M74" s="16">
        <f t="shared" si="26"/>
        <v>1.5212767081401919E-6</v>
      </c>
      <c r="N74" s="16">
        <f t="shared" si="26"/>
        <v>3.92719143380965E-6</v>
      </c>
      <c r="O74" s="17">
        <f t="shared" si="26"/>
        <v>1.4883599704241029E-3</v>
      </c>
      <c r="P74" s="16">
        <f t="shared" si="26"/>
        <v>2.0637090977097091E-6</v>
      </c>
      <c r="Q74" s="16">
        <f t="shared" si="26"/>
        <v>1.1150564743027944E-6</v>
      </c>
      <c r="R74" s="16">
        <f t="shared" si="26"/>
        <v>3.2239011537992605E-7</v>
      </c>
      <c r="S74" s="16">
        <f t="shared" si="26"/>
        <v>2.8339941751058012E-6</v>
      </c>
      <c r="T74" s="16">
        <f t="shared" si="26"/>
        <v>3.7223883813127341E-6</v>
      </c>
      <c r="U74" s="16">
        <f t="shared" si="26"/>
        <v>2.3115665051541069E-7</v>
      </c>
      <c r="V74" s="16">
        <f t="shared" si="26"/>
        <v>4.0752380609917361E-7</v>
      </c>
      <c r="W74" s="16">
        <f t="shared" si="26"/>
        <v>8.2009715624996943E-7</v>
      </c>
      <c r="X74" s="16">
        <f t="shared" si="26"/>
        <v>1.0179835892781941E-8</v>
      </c>
      <c r="Y74" s="16">
        <f t="shared" si="26"/>
        <v>1.2409090329067571E-10</v>
      </c>
      <c r="Z74" s="16">
        <f t="shared" si="26"/>
        <v>5.0808042345693073E-8</v>
      </c>
      <c r="AA74" s="16">
        <f t="shared" si="26"/>
        <v>4.8874554869918344E-9</v>
      </c>
      <c r="AB74" s="16">
        <f t="shared" si="26"/>
        <v>1.4470955039297883E-8</v>
      </c>
      <c r="AC74" s="16">
        <f t="shared" si="26"/>
        <v>9.0374456488979255E-7</v>
      </c>
      <c r="AD74" s="16">
        <f t="shared" si="26"/>
        <v>2.3040202910313503E-6</v>
      </c>
      <c r="AE74" s="16">
        <f t="shared" si="26"/>
        <v>2.9546089665132666E-6</v>
      </c>
      <c r="AF74" s="16">
        <f t="shared" si="26"/>
        <v>3.5049544657891385E-6</v>
      </c>
      <c r="AG74" s="16">
        <f t="shared" si="26"/>
        <v>9.5456472750122204E-6</v>
      </c>
      <c r="AH74" s="16">
        <f t="shared" si="26"/>
        <v>1.0268467164125762E-5</v>
      </c>
      <c r="AI74" s="16">
        <f t="shared" si="26"/>
        <v>1.6692209800414131E-6</v>
      </c>
      <c r="AJ74" s="16">
        <f t="shared" si="26"/>
        <v>2.1957108741852447E-6</v>
      </c>
      <c r="AK74" s="16">
        <f t="shared" si="26"/>
        <v>4.3139946447969342E-7</v>
      </c>
      <c r="AL74" s="16">
        <f t="shared" si="26"/>
        <v>2.4934933490776903E-7</v>
      </c>
      <c r="AM74" s="16">
        <f t="shared" si="26"/>
        <v>3.7678705008211706E-9</v>
      </c>
      <c r="AN74" s="18">
        <f t="shared" si="26"/>
        <v>1.0038776659917359E-5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8.6021720070746128E-6</v>
      </c>
      <c r="E75" s="16">
        <f t="shared" si="27"/>
        <v>2.2478622586766924E-7</v>
      </c>
      <c r="F75" s="16">
        <f t="shared" si="27"/>
        <v>3.6097824723823156E-6</v>
      </c>
      <c r="G75" s="16">
        <f t="shared" si="27"/>
        <v>8.07028542026094E-6</v>
      </c>
      <c r="H75" s="16">
        <f t="shared" si="27"/>
        <v>8.4361262723395391E-6</v>
      </c>
      <c r="I75" s="17">
        <f t="shared" si="27"/>
        <v>2.552313372363012E-3</v>
      </c>
      <c r="J75" s="16">
        <f t="shared" si="27"/>
        <v>2.2011556242934827E-6</v>
      </c>
      <c r="K75" s="16">
        <f t="shared" si="27"/>
        <v>7.2753926326344881E-8</v>
      </c>
      <c r="L75" s="16">
        <f t="shared" si="27"/>
        <v>5.2715803530410157E-6</v>
      </c>
      <c r="M75" s="16">
        <f t="shared" si="27"/>
        <v>1.0009055008311501E-5</v>
      </c>
      <c r="N75" s="16">
        <f t="shared" si="27"/>
        <v>3.6882630971069765E-7</v>
      </c>
      <c r="O75" s="16">
        <f t="shared" si="27"/>
        <v>5.0874431720387502E-6</v>
      </c>
      <c r="P75" s="16">
        <f t="shared" si="27"/>
        <v>2.8844644404299487E-6</v>
      </c>
      <c r="Q75" s="16">
        <f t="shared" si="27"/>
        <v>4.3178287814933125E-6</v>
      </c>
      <c r="R75" s="16">
        <f t="shared" si="27"/>
        <v>1.6746877834637709E-7</v>
      </c>
      <c r="S75" s="16">
        <f t="shared" si="27"/>
        <v>2.0783688380947166E-6</v>
      </c>
      <c r="T75" s="16">
        <f t="shared" si="27"/>
        <v>4.3929533515042921E-6</v>
      </c>
      <c r="U75" s="16">
        <f t="shared" si="27"/>
        <v>3.6653964017119075E-6</v>
      </c>
      <c r="V75" s="16">
        <f t="shared" si="27"/>
        <v>3.0257993151326674E-6</v>
      </c>
      <c r="W75" s="16">
        <f t="shared" si="27"/>
        <v>2.013598604776321E-8</v>
      </c>
      <c r="X75" s="16">
        <f t="shared" si="27"/>
        <v>4.2441017963756815E-7</v>
      </c>
      <c r="Y75" s="16">
        <f t="shared" si="27"/>
        <v>2.2979337085339392E-7</v>
      </c>
      <c r="Z75" s="16">
        <f t="shared" si="27"/>
        <v>4.6579836075209198E-6</v>
      </c>
      <c r="AA75" s="16">
        <f t="shared" si="27"/>
        <v>2.4610389740101779E-6</v>
      </c>
      <c r="AB75" s="16">
        <f t="shared" si="27"/>
        <v>4.8238348833872451E-7</v>
      </c>
      <c r="AC75" s="16">
        <f t="shared" si="27"/>
        <v>6.981333736178186E-7</v>
      </c>
      <c r="AD75" s="17">
        <f t="shared" si="27"/>
        <v>2.6052096533291923E-5</v>
      </c>
      <c r="AE75" s="16">
        <f t="shared" si="27"/>
        <v>2.1202551743519969E-6</v>
      </c>
      <c r="AF75" s="16">
        <f t="shared" si="27"/>
        <v>9.5966079629347106E-7</v>
      </c>
      <c r="AG75" s="16">
        <f t="shared" si="27"/>
        <v>2.3153713976702657E-5</v>
      </c>
      <c r="AH75" s="16">
        <f t="shared" si="27"/>
        <v>1.4235236680955526E-6</v>
      </c>
      <c r="AI75" s="16">
        <f t="shared" si="27"/>
        <v>3.3213837550911719E-7</v>
      </c>
      <c r="AJ75" s="16">
        <f t="shared" si="27"/>
        <v>1.9596635318175808E-6</v>
      </c>
      <c r="AK75" s="16">
        <f t="shared" si="27"/>
        <v>5.2720687494004898E-7</v>
      </c>
      <c r="AL75" s="16">
        <f t="shared" si="27"/>
        <v>3.3175042730585255E-6</v>
      </c>
      <c r="AM75" s="16">
        <f t="shared" si="27"/>
        <v>2.388563881312731E-6</v>
      </c>
      <c r="AN75" s="18">
        <f t="shared" si="27"/>
        <v>1.6083466044964554E-5</v>
      </c>
    </row>
    <row r="76" spans="1:40" ht="24">
      <c r="A76" s="13" t="s">
        <v>69</v>
      </c>
      <c r="B76" s="14" t="s">
        <v>41</v>
      </c>
      <c r="C76" s="19"/>
      <c r="D76" s="16">
        <f t="shared" ref="D76:AN76" si="28">$C33^2*D33^2</f>
        <v>6.2032980877026618E-7</v>
      </c>
      <c r="E76" s="16">
        <f t="shared" si="28"/>
        <v>1.8601564906813278E-7</v>
      </c>
      <c r="F76" s="16">
        <f t="shared" si="28"/>
        <v>1.4321341645233416E-5</v>
      </c>
      <c r="G76" s="16">
        <f t="shared" si="28"/>
        <v>2.6617881740432632E-7</v>
      </c>
      <c r="H76" s="16">
        <f t="shared" si="28"/>
        <v>1.1818458806017842E-5</v>
      </c>
      <c r="I76" s="16">
        <f t="shared" si="28"/>
        <v>1.0065793400074598E-5</v>
      </c>
      <c r="J76" s="16">
        <f t="shared" si="28"/>
        <v>4.1144314826628511E-6</v>
      </c>
      <c r="K76" s="16">
        <f t="shared" si="28"/>
        <v>2.6828544808827208E-6</v>
      </c>
      <c r="L76" s="16">
        <f t="shared" si="28"/>
        <v>2.9410368636147387E-6</v>
      </c>
      <c r="M76" s="16">
        <f t="shared" si="28"/>
        <v>1.3045474986261778E-5</v>
      </c>
      <c r="N76" s="16">
        <f t="shared" si="28"/>
        <v>3.1161925143730126E-7</v>
      </c>
      <c r="O76" s="16">
        <f t="shared" si="28"/>
        <v>2.343543311914158E-5</v>
      </c>
      <c r="P76" s="16">
        <f t="shared" si="28"/>
        <v>6.8793886104951184E-6</v>
      </c>
      <c r="Q76" s="16">
        <f t="shared" si="28"/>
        <v>2.7032000341386488E-6</v>
      </c>
      <c r="R76" s="16">
        <f t="shared" si="28"/>
        <v>7.0238111534635097E-6</v>
      </c>
      <c r="S76" s="17">
        <f t="shared" si="28"/>
        <v>1.2253161635999999E-2</v>
      </c>
      <c r="T76" s="16">
        <f t="shared" si="28"/>
        <v>3.8574625258238611E-7</v>
      </c>
      <c r="U76" s="16">
        <f t="shared" si="28"/>
        <v>1.0549830914949268E-5</v>
      </c>
      <c r="V76" s="16">
        <f t="shared" si="28"/>
        <v>2.645401282349282E-6</v>
      </c>
      <c r="W76" s="16">
        <f t="shared" si="28"/>
        <v>4.1906871441570016E-5</v>
      </c>
      <c r="X76" s="16">
        <f t="shared" si="28"/>
        <v>2.0082604832896863E-5</v>
      </c>
      <c r="Y76" s="16">
        <f t="shared" si="28"/>
        <v>1.1887606102647077E-7</v>
      </c>
      <c r="Z76" s="17">
        <f t="shared" si="28"/>
        <v>1.99826496E-4</v>
      </c>
      <c r="AA76" s="16">
        <f t="shared" si="28"/>
        <v>1.2702875567559368E-5</v>
      </c>
      <c r="AB76" s="16">
        <f t="shared" si="28"/>
        <v>9.8263904706366782E-6</v>
      </c>
      <c r="AC76" s="16">
        <f t="shared" si="28"/>
        <v>1.121344750935831E-5</v>
      </c>
      <c r="AD76" s="16">
        <f t="shared" si="28"/>
        <v>8.8708721467989346E-6</v>
      </c>
      <c r="AE76" s="16">
        <f t="shared" si="28"/>
        <v>7.8690165795994542E-7</v>
      </c>
      <c r="AF76" s="17">
        <f t="shared" si="28"/>
        <v>2.0961248400000002E-4</v>
      </c>
      <c r="AG76" s="16">
        <f t="shared" si="28"/>
        <v>2.1204836088104612E-5</v>
      </c>
      <c r="AH76" s="16">
        <f t="shared" si="28"/>
        <v>1.8668001404847368E-6</v>
      </c>
      <c r="AI76" s="16">
        <f t="shared" si="28"/>
        <v>1.8377339590613144E-5</v>
      </c>
      <c r="AJ76" s="16">
        <f t="shared" si="28"/>
        <v>5.7070503563304029E-7</v>
      </c>
      <c r="AK76" s="16">
        <f t="shared" si="28"/>
        <v>2.2432316819257452E-7</v>
      </c>
      <c r="AL76" s="16">
        <f t="shared" si="28"/>
        <v>7.1063433913793261E-7</v>
      </c>
      <c r="AM76" s="16">
        <f t="shared" si="28"/>
        <v>5.2497436699596029E-5</v>
      </c>
      <c r="AN76" s="18">
        <f t="shared" si="28"/>
        <v>2.168310870044536E-6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2.1583783674131386E-6</v>
      </c>
      <c r="E77" s="16">
        <f t="shared" si="29"/>
        <v>3.3640084338743568E-6</v>
      </c>
      <c r="F77" s="16">
        <f t="shared" si="29"/>
        <v>2.2134402933738446E-5</v>
      </c>
      <c r="G77" s="16">
        <f t="shared" si="29"/>
        <v>2.8936561066911782E-6</v>
      </c>
      <c r="H77" s="16">
        <f t="shared" si="29"/>
        <v>1.8600672895285968E-5</v>
      </c>
      <c r="I77" s="16">
        <f t="shared" si="29"/>
        <v>5.1900980364167088E-7</v>
      </c>
      <c r="J77" s="16">
        <f t="shared" si="29"/>
        <v>2.9452232171460475E-5</v>
      </c>
      <c r="K77" s="16">
        <f t="shared" si="29"/>
        <v>2.1569018626685175E-5</v>
      </c>
      <c r="L77" s="16">
        <f t="shared" si="29"/>
        <v>2.1408392725463551E-5</v>
      </c>
      <c r="M77" s="16">
        <f t="shared" si="29"/>
        <v>2.5459512991542018E-6</v>
      </c>
      <c r="N77" s="16">
        <f t="shared" si="29"/>
        <v>3.273289842597207E-5</v>
      </c>
      <c r="O77" s="16">
        <f t="shared" si="29"/>
        <v>3.8191281814886412E-10</v>
      </c>
      <c r="P77" s="16">
        <f t="shared" si="29"/>
        <v>1.858809702381522E-6</v>
      </c>
      <c r="Q77" s="16">
        <f t="shared" si="29"/>
        <v>7.0615983263762122E-8</v>
      </c>
      <c r="R77" s="16">
        <f t="shared" si="29"/>
        <v>1.5341326120724241E-5</v>
      </c>
      <c r="S77" s="16">
        <f t="shared" si="29"/>
        <v>5.4617389740748133E-8</v>
      </c>
      <c r="T77" s="16">
        <f t="shared" si="29"/>
        <v>3.7471516941281577E-5</v>
      </c>
      <c r="U77" s="16">
        <f t="shared" si="29"/>
        <v>2.562694739123545E-6</v>
      </c>
      <c r="V77" s="16">
        <f t="shared" si="29"/>
        <v>6.4020817046834063E-6</v>
      </c>
      <c r="W77" s="16">
        <f t="shared" si="29"/>
        <v>3.3693372281055009E-6</v>
      </c>
      <c r="X77" s="16">
        <f t="shared" si="29"/>
        <v>4.6407070763275512E-6</v>
      </c>
      <c r="Y77" s="17">
        <f t="shared" si="29"/>
        <v>5.6425777119210674E-3</v>
      </c>
      <c r="Z77" s="16">
        <f t="shared" si="29"/>
        <v>6.6819464662550536E-6</v>
      </c>
      <c r="AA77" s="16">
        <f t="shared" si="29"/>
        <v>1.4978923839110925E-5</v>
      </c>
      <c r="AB77" s="16">
        <f t="shared" si="29"/>
        <v>6.9026559864642031E-7</v>
      </c>
      <c r="AC77" s="16">
        <f t="shared" si="29"/>
        <v>1.7578987274118417E-6</v>
      </c>
      <c r="AD77" s="16">
        <f t="shared" si="29"/>
        <v>2.1544938017148917E-7</v>
      </c>
      <c r="AE77" s="16">
        <f t="shared" si="29"/>
        <v>2.0007898967527194E-6</v>
      </c>
      <c r="AF77" s="16">
        <f t="shared" si="29"/>
        <v>1.1035078787267533E-5</v>
      </c>
      <c r="AG77" s="16">
        <f t="shared" si="29"/>
        <v>7.8005662173311902E-7</v>
      </c>
      <c r="AH77" s="16">
        <f t="shared" si="29"/>
        <v>1.5096657641520784E-5</v>
      </c>
      <c r="AI77" s="16">
        <f t="shared" si="29"/>
        <v>1.0412382875323367E-6</v>
      </c>
      <c r="AJ77" s="16">
        <f t="shared" si="29"/>
        <v>2.8680009126346761E-6</v>
      </c>
      <c r="AK77" s="16">
        <f t="shared" si="29"/>
        <v>2.4967343222232495E-6</v>
      </c>
      <c r="AL77" s="16">
        <f t="shared" si="29"/>
        <v>1.2933982718711272E-6</v>
      </c>
      <c r="AM77" s="16">
        <f t="shared" si="29"/>
        <v>3.4098387793888577E-6</v>
      </c>
      <c r="AN77" s="18">
        <f t="shared" si="29"/>
        <v>4.647499921472381E-6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1.5659537823118582E-9</v>
      </c>
      <c r="E78" s="16">
        <f t="shared" si="30"/>
        <v>3.1221928008211458E-8</v>
      </c>
      <c r="F78" s="16">
        <f t="shared" si="30"/>
        <v>1.5875593387321127E-8</v>
      </c>
      <c r="G78" s="16">
        <f t="shared" si="30"/>
        <v>1.3219708894772941E-10</v>
      </c>
      <c r="H78" s="17">
        <f t="shared" si="30"/>
        <v>3.1871509843104645E-5</v>
      </c>
      <c r="I78" s="16">
        <f t="shared" si="30"/>
        <v>1.0571817541343169E-7</v>
      </c>
      <c r="J78" s="16">
        <f t="shared" si="30"/>
        <v>6.7363418032607878E-9</v>
      </c>
      <c r="K78" s="16">
        <f t="shared" si="30"/>
        <v>2.3511076746417028E-9</v>
      </c>
      <c r="L78" s="16">
        <f t="shared" si="30"/>
        <v>1.7714277578331116E-9</v>
      </c>
      <c r="M78" s="16">
        <f t="shared" si="30"/>
        <v>8.1357402450152081E-8</v>
      </c>
      <c r="N78" s="16">
        <f t="shared" si="30"/>
        <v>2.069197401957409E-9</v>
      </c>
      <c r="O78" s="16">
        <f t="shared" si="30"/>
        <v>3.4580358359958613E-8</v>
      </c>
      <c r="P78" s="16">
        <f t="shared" si="30"/>
        <v>1.0020866988998298E-7</v>
      </c>
      <c r="Q78" s="16">
        <f t="shared" si="30"/>
        <v>3.822857453235328E-8</v>
      </c>
      <c r="R78" s="16">
        <f t="shared" si="30"/>
        <v>1.7897556907845731E-10</v>
      </c>
      <c r="S78" s="16">
        <f t="shared" si="30"/>
        <v>3.0384941569210999E-8</v>
      </c>
      <c r="T78" s="16">
        <f t="shared" si="30"/>
        <v>5.4998681842466853E-8</v>
      </c>
      <c r="U78" s="16">
        <f t="shared" si="30"/>
        <v>7.5516364654033112E-8</v>
      </c>
      <c r="V78" s="16">
        <f t="shared" si="30"/>
        <v>2.4725579575778015E-8</v>
      </c>
      <c r="W78" s="16">
        <f t="shared" si="30"/>
        <v>1.3081041471654568E-7</v>
      </c>
      <c r="X78" s="16">
        <f t="shared" si="30"/>
        <v>2.2533630742522621E-7</v>
      </c>
      <c r="Y78" s="16">
        <f t="shared" si="30"/>
        <v>1.0371749219071438E-7</v>
      </c>
      <c r="Z78" s="16">
        <f t="shared" si="30"/>
        <v>8.8909971771283301E-8</v>
      </c>
      <c r="AA78" s="16">
        <f t="shared" si="30"/>
        <v>3.3369692724797637E-8</v>
      </c>
      <c r="AB78" s="16">
        <f t="shared" si="30"/>
        <v>8.5006891336309564E-9</v>
      </c>
      <c r="AC78" s="16">
        <f t="shared" si="30"/>
        <v>3.8416009000439158E-8</v>
      </c>
      <c r="AD78" s="16">
        <f t="shared" si="30"/>
        <v>1.8371325473506212E-9</v>
      </c>
      <c r="AE78" s="16">
        <f t="shared" si="30"/>
        <v>2.9343128709164119E-8</v>
      </c>
      <c r="AF78" s="16">
        <f t="shared" si="30"/>
        <v>3.8512401220839032E-8</v>
      </c>
      <c r="AG78" s="16">
        <f t="shared" si="30"/>
        <v>1.1519881522852009E-7</v>
      </c>
      <c r="AH78" s="16">
        <f t="shared" si="30"/>
        <v>4.4241169969944472E-9</v>
      </c>
      <c r="AI78" s="16">
        <f t="shared" si="30"/>
        <v>1.2395384095796316E-7</v>
      </c>
      <c r="AJ78" s="16">
        <f t="shared" si="30"/>
        <v>2.5627096256083371E-8</v>
      </c>
      <c r="AK78" s="16">
        <f t="shared" si="30"/>
        <v>1.4627342652193873E-8</v>
      </c>
      <c r="AL78" s="16">
        <f t="shared" si="30"/>
        <v>2.0039210789330496E-7</v>
      </c>
      <c r="AM78" s="16">
        <f t="shared" si="30"/>
        <v>5.6302339528637771E-8</v>
      </c>
      <c r="AN78" s="18">
        <f t="shared" si="30"/>
        <v>4.2867156614890061E-8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9.9887746343151937E-6</v>
      </c>
      <c r="E79" s="16">
        <f t="shared" si="31"/>
        <v>7.2442096242833874E-9</v>
      </c>
      <c r="F79" s="16">
        <f t="shared" si="31"/>
        <v>1.1552892545276677E-8</v>
      </c>
      <c r="G79" s="16">
        <f t="shared" si="31"/>
        <v>1.2275682439689739E-10</v>
      </c>
      <c r="H79" s="16">
        <f t="shared" si="31"/>
        <v>4.898123275362466E-10</v>
      </c>
      <c r="I79" s="16">
        <f t="shared" si="31"/>
        <v>3.3436766405060044E-8</v>
      </c>
      <c r="J79" s="16">
        <f t="shared" si="31"/>
        <v>1.1129373573647463E-8</v>
      </c>
      <c r="K79" s="16">
        <f t="shared" si="31"/>
        <v>2.4966630076515837E-8</v>
      </c>
      <c r="L79" s="16">
        <f t="shared" si="31"/>
        <v>3.829926782790065E-8</v>
      </c>
      <c r="M79" s="16">
        <f t="shared" si="31"/>
        <v>1.5585486563042176E-9</v>
      </c>
      <c r="N79" s="16">
        <f t="shared" si="31"/>
        <v>2.0519845604368257E-14</v>
      </c>
      <c r="O79" s="16">
        <f t="shared" si="31"/>
        <v>6.8453386219075088E-8</v>
      </c>
      <c r="P79" s="16">
        <f t="shared" si="31"/>
        <v>1.0362571106327161E-8</v>
      </c>
      <c r="Q79" s="16">
        <f t="shared" si="31"/>
        <v>4.0262207116510226E-8</v>
      </c>
      <c r="R79" s="16">
        <f t="shared" si="31"/>
        <v>1.1140557055584785E-8</v>
      </c>
      <c r="S79" s="16">
        <f t="shared" si="31"/>
        <v>4.7982971693099199E-10</v>
      </c>
      <c r="T79" s="16">
        <f t="shared" si="31"/>
        <v>8.9010082094324961E-8</v>
      </c>
      <c r="U79" s="16">
        <f t="shared" si="31"/>
        <v>5.1921631183902207E-8</v>
      </c>
      <c r="V79" s="16">
        <f t="shared" si="31"/>
        <v>4.4682131607298023E-9</v>
      </c>
      <c r="W79" s="16">
        <f t="shared" si="31"/>
        <v>4.8048260998653438E-8</v>
      </c>
      <c r="X79" s="16">
        <f t="shared" si="31"/>
        <v>3.6356411918479184E-8</v>
      </c>
      <c r="Y79" s="16">
        <f t="shared" si="31"/>
        <v>3.7128283455475355E-9</v>
      </c>
      <c r="Z79" s="16">
        <f t="shared" si="31"/>
        <v>4.8452816112896692E-8</v>
      </c>
      <c r="AA79" s="16">
        <f t="shared" si="31"/>
        <v>1.9015917003184192E-8</v>
      </c>
      <c r="AB79" s="16">
        <f t="shared" si="31"/>
        <v>5.0744037793217835E-9</v>
      </c>
      <c r="AC79" s="16">
        <f t="shared" si="31"/>
        <v>3.1391648469962362E-10</v>
      </c>
      <c r="AD79" s="16">
        <f t="shared" si="31"/>
        <v>9.9478895734314173E-9</v>
      </c>
      <c r="AE79" s="16">
        <f t="shared" si="31"/>
        <v>2.278764636294343E-9</v>
      </c>
      <c r="AF79" s="16">
        <f t="shared" si="31"/>
        <v>8.8802434854826715E-9</v>
      </c>
      <c r="AG79" s="16">
        <f t="shared" si="31"/>
        <v>4.3042659598178135E-10</v>
      </c>
      <c r="AH79" s="16">
        <f t="shared" si="31"/>
        <v>2.9912204070289971E-10</v>
      </c>
      <c r="AI79" s="16">
        <f t="shared" si="31"/>
        <v>6.8996742431365159E-10</v>
      </c>
      <c r="AJ79" s="16">
        <f t="shared" si="31"/>
        <v>3.0039790198983606E-8</v>
      </c>
      <c r="AK79" s="16">
        <f t="shared" si="31"/>
        <v>7.2935069839532072E-9</v>
      </c>
      <c r="AL79" s="16">
        <f t="shared" si="31"/>
        <v>1.6439218116602039E-8</v>
      </c>
      <c r="AM79" s="16">
        <f t="shared" si="31"/>
        <v>4.0182330896950077E-11</v>
      </c>
      <c r="AN79" s="18">
        <f t="shared" si="31"/>
        <v>1.7922170364014773E-8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1.5225716123356093E-7</v>
      </c>
      <c r="E80" s="16">
        <f t="shared" si="32"/>
        <v>5.2029932008630129E-8</v>
      </c>
      <c r="F80" s="16">
        <f t="shared" si="32"/>
        <v>2.355160760534744E-8</v>
      </c>
      <c r="G80" s="16">
        <f t="shared" si="32"/>
        <v>4.6879900380281432E-8</v>
      </c>
      <c r="H80" s="16">
        <f t="shared" si="32"/>
        <v>2.9279336800524338E-8</v>
      </c>
      <c r="I80" s="16">
        <f t="shared" si="32"/>
        <v>2.9310801689592882E-8</v>
      </c>
      <c r="J80" s="16">
        <f t="shared" si="32"/>
        <v>4.9519173449876308E-9</v>
      </c>
      <c r="K80" s="16">
        <f t="shared" si="32"/>
        <v>2.1816655370477178E-8</v>
      </c>
      <c r="L80" s="16">
        <f t="shared" si="32"/>
        <v>7.1737116159639606E-9</v>
      </c>
      <c r="M80" s="16">
        <f t="shared" si="32"/>
        <v>5.2329696199809967E-9</v>
      </c>
      <c r="N80" s="16">
        <f t="shared" si="32"/>
        <v>1.0089610247607033E-8</v>
      </c>
      <c r="O80" s="16">
        <f t="shared" si="32"/>
        <v>4.2242508273170936E-8</v>
      </c>
      <c r="P80" s="16">
        <f t="shared" si="32"/>
        <v>3.545879044729779E-8</v>
      </c>
      <c r="Q80" s="16">
        <f t="shared" si="32"/>
        <v>5.2385647290440749E-9</v>
      </c>
      <c r="R80" s="16">
        <f t="shared" si="32"/>
        <v>6.7516915522186248E-8</v>
      </c>
      <c r="S80" s="16">
        <f t="shared" si="32"/>
        <v>5.1332410053798194E-10</v>
      </c>
      <c r="T80" s="17">
        <f t="shared" si="32"/>
        <v>1.7337662107085383E-5</v>
      </c>
      <c r="U80" s="16">
        <f t="shared" si="32"/>
        <v>1.5881079335044078E-8</v>
      </c>
      <c r="V80" s="16">
        <f t="shared" si="32"/>
        <v>3.3744496997385147E-8</v>
      </c>
      <c r="W80" s="16">
        <f t="shared" si="32"/>
        <v>1.8110271167023797E-9</v>
      </c>
      <c r="X80" s="16">
        <f t="shared" si="32"/>
        <v>9.8490381818051301E-9</v>
      </c>
      <c r="Y80" s="16">
        <f t="shared" si="32"/>
        <v>1.1024526502417174E-7</v>
      </c>
      <c r="Z80" s="16">
        <f t="shared" si="32"/>
        <v>2.8449807484089919E-8</v>
      </c>
      <c r="AA80" s="16">
        <f t="shared" si="32"/>
        <v>3.1643758057124465E-9</v>
      </c>
      <c r="AB80" s="16">
        <f t="shared" si="32"/>
        <v>5.4291649587369207E-10</v>
      </c>
      <c r="AC80" s="16">
        <f t="shared" si="32"/>
        <v>9.2195866409629281E-10</v>
      </c>
      <c r="AD80" s="16">
        <f t="shared" si="32"/>
        <v>2.012576931417325E-9</v>
      </c>
      <c r="AE80" s="16">
        <f t="shared" si="32"/>
        <v>2.1349882416307689E-8</v>
      </c>
      <c r="AF80" s="16">
        <f t="shared" si="32"/>
        <v>2.3400088022963804E-8</v>
      </c>
      <c r="AG80" s="17">
        <f t="shared" si="32"/>
        <v>2.9619488689512017E-7</v>
      </c>
      <c r="AH80" s="16">
        <f t="shared" si="32"/>
        <v>1.3548038202205143E-10</v>
      </c>
      <c r="AI80" s="16">
        <f t="shared" si="32"/>
        <v>2.0948452703723399E-9</v>
      </c>
      <c r="AJ80" s="16">
        <f t="shared" si="32"/>
        <v>3.1676680376565659E-8</v>
      </c>
      <c r="AK80" s="16">
        <f t="shared" si="32"/>
        <v>2.2165549247203654E-8</v>
      </c>
      <c r="AL80" s="16">
        <f t="shared" si="32"/>
        <v>3.1262093443865785E-10</v>
      </c>
      <c r="AM80" s="16">
        <f t="shared" si="32"/>
        <v>1.2450570539293819E-8</v>
      </c>
      <c r="AN80" s="18">
        <f t="shared" si="32"/>
        <v>1.1663545499306291E-7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2.0603011869630005E-6</v>
      </c>
      <c r="E81" s="16">
        <f t="shared" si="33"/>
        <v>1.4223552071680026E-6</v>
      </c>
      <c r="F81" s="16">
        <f t="shared" si="33"/>
        <v>1.3257556040123435E-7</v>
      </c>
      <c r="G81" s="16">
        <f t="shared" si="33"/>
        <v>1.8251352600549411E-7</v>
      </c>
      <c r="H81" s="16">
        <f t="shared" si="33"/>
        <v>1.5295886913115714E-6</v>
      </c>
      <c r="I81" s="16">
        <f t="shared" si="33"/>
        <v>7.1640654100039932E-6</v>
      </c>
      <c r="J81" s="16">
        <f t="shared" si="33"/>
        <v>7.8989239667904537E-8</v>
      </c>
      <c r="K81" s="16">
        <f t="shared" si="33"/>
        <v>8.2806247755472569E-7</v>
      </c>
      <c r="L81" s="16">
        <f t="shared" si="33"/>
        <v>6.9530902533567525E-8</v>
      </c>
      <c r="M81" s="16">
        <f t="shared" si="33"/>
        <v>8.1957519530431775E-6</v>
      </c>
      <c r="N81" s="16">
        <f t="shared" si="33"/>
        <v>2.5035475916168469E-7</v>
      </c>
      <c r="O81" s="16">
        <f t="shared" si="33"/>
        <v>7.6317363267331205E-6</v>
      </c>
      <c r="P81" s="16">
        <f t="shared" si="33"/>
        <v>1.6249807037948363E-6</v>
      </c>
      <c r="Q81" s="16">
        <f t="shared" si="33"/>
        <v>3.2703974988959801E-6</v>
      </c>
      <c r="R81" s="16">
        <f t="shared" si="33"/>
        <v>2.4239677409428255E-7</v>
      </c>
      <c r="S81" s="16">
        <f t="shared" si="33"/>
        <v>1.9480457365973458E-7</v>
      </c>
      <c r="T81" s="16">
        <f t="shared" si="33"/>
        <v>7.8337417663896302E-6</v>
      </c>
      <c r="U81" s="16">
        <f t="shared" si="33"/>
        <v>3.5623819373625771E-6</v>
      </c>
      <c r="V81" s="16">
        <f t="shared" si="33"/>
        <v>2.5735817893028335E-6</v>
      </c>
      <c r="W81" s="16">
        <f t="shared" si="33"/>
        <v>2.8493067899486883E-6</v>
      </c>
      <c r="X81" s="16">
        <f t="shared" si="33"/>
        <v>1.5240173428808448E-6</v>
      </c>
      <c r="Y81" s="16">
        <f t="shared" si="33"/>
        <v>9.1848881566329684E-7</v>
      </c>
      <c r="Z81" s="16">
        <f t="shared" si="33"/>
        <v>3.5588455693222492E-6</v>
      </c>
      <c r="AA81" s="16">
        <f t="shared" si="33"/>
        <v>1.4648508143950264E-7</v>
      </c>
      <c r="AB81" s="16">
        <f t="shared" si="33"/>
        <v>2.4134472208986433E-6</v>
      </c>
      <c r="AC81" s="16">
        <f t="shared" si="33"/>
        <v>7.0194831227276918E-6</v>
      </c>
      <c r="AD81" s="16">
        <f t="shared" si="33"/>
        <v>5.7958288967272924E-7</v>
      </c>
      <c r="AE81" s="16">
        <f t="shared" si="33"/>
        <v>1.024490924752798E-6</v>
      </c>
      <c r="AF81" s="16">
        <f t="shared" si="33"/>
        <v>8.4172312220735593E-6</v>
      </c>
      <c r="AG81" s="16">
        <f t="shared" si="33"/>
        <v>1.2066490384864235E-6</v>
      </c>
      <c r="AH81" s="16">
        <f t="shared" si="33"/>
        <v>4.4136010036374556E-7</v>
      </c>
      <c r="AI81" s="16">
        <f t="shared" si="33"/>
        <v>6.6985749619113366E-8</v>
      </c>
      <c r="AJ81" s="16">
        <f t="shared" si="33"/>
        <v>8.0658606285975123E-7</v>
      </c>
      <c r="AK81" s="16">
        <f t="shared" si="33"/>
        <v>5.3085886216857387E-10</v>
      </c>
      <c r="AL81" s="16">
        <f t="shared" si="33"/>
        <v>6.7243923627946543E-7</v>
      </c>
      <c r="AM81" s="16">
        <f t="shared" si="33"/>
        <v>7.6728391077547171E-7</v>
      </c>
      <c r="AN81" s="20">
        <f t="shared" si="33"/>
        <v>1.1602515591339799E-3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8.0870825891832262E-6</v>
      </c>
      <c r="E82" s="16">
        <f t="shared" si="34"/>
        <v>1.1848075512326374E-4</v>
      </c>
      <c r="F82" s="16">
        <f t="shared" si="34"/>
        <v>4.9458097144025341E-5</v>
      </c>
      <c r="G82" s="16">
        <f t="shared" si="34"/>
        <v>1.9625103110516013E-4</v>
      </c>
      <c r="H82" s="16">
        <f t="shared" si="34"/>
        <v>1.3108173814147344E-4</v>
      </c>
      <c r="I82" s="16">
        <f t="shared" si="34"/>
        <v>2.0232698675757985E-4</v>
      </c>
      <c r="J82" s="16">
        <f t="shared" si="34"/>
        <v>9.045485408191733E-5</v>
      </c>
      <c r="K82" s="16">
        <f t="shared" si="34"/>
        <v>5.8606902892784322E-5</v>
      </c>
      <c r="L82" s="16">
        <f t="shared" si="34"/>
        <v>1.4087778739549353E-4</v>
      </c>
      <c r="M82" s="17">
        <f t="shared" si="34"/>
        <v>5.2305977024999999E-2</v>
      </c>
      <c r="N82" s="16">
        <f t="shared" si="34"/>
        <v>1.8786174358606399E-8</v>
      </c>
      <c r="O82" s="16">
        <f t="shared" si="34"/>
        <v>5.233114372657554E-5</v>
      </c>
      <c r="P82" s="16">
        <f t="shared" si="34"/>
        <v>1.4401236226082151E-6</v>
      </c>
      <c r="Q82" s="16">
        <f t="shared" si="34"/>
        <v>4.6229047898579872E-5</v>
      </c>
      <c r="R82" s="16">
        <f t="shared" si="34"/>
        <v>1.5768794812315507E-4</v>
      </c>
      <c r="S82" s="16">
        <f t="shared" si="34"/>
        <v>5.441139254992228E-5</v>
      </c>
      <c r="T82" s="16">
        <f t="shared" si="34"/>
        <v>1.5812364838902593E-5</v>
      </c>
      <c r="U82" s="16">
        <f t="shared" si="34"/>
        <v>2.6516085238730415E-4</v>
      </c>
      <c r="V82" s="16">
        <f t="shared" si="34"/>
        <v>4.521055165395542E-6</v>
      </c>
      <c r="W82" s="16">
        <f t="shared" si="34"/>
        <v>4.4856031185884698E-6</v>
      </c>
      <c r="X82" s="16">
        <f t="shared" si="34"/>
        <v>3.0334880088449662E-5</v>
      </c>
      <c r="Y82" s="16">
        <f t="shared" si="34"/>
        <v>2.278021069027405E-5</v>
      </c>
      <c r="Z82" s="16">
        <f t="shared" si="34"/>
        <v>3.772945549176213E-5</v>
      </c>
      <c r="AA82" s="16">
        <f t="shared" si="34"/>
        <v>9.4457203757880421E-5</v>
      </c>
      <c r="AB82" s="16">
        <f t="shared" si="34"/>
        <v>1.3318606708079893E-4</v>
      </c>
      <c r="AC82" s="16">
        <f t="shared" si="34"/>
        <v>8.9189153998915117E-5</v>
      </c>
      <c r="AD82" s="16">
        <f t="shared" si="34"/>
        <v>1.0932401613117459E-4</v>
      </c>
      <c r="AE82" s="16">
        <f t="shared" si="34"/>
        <v>6.9339903717640294E-5</v>
      </c>
      <c r="AF82" s="16">
        <f t="shared" si="34"/>
        <v>6.519442957363514E-5</v>
      </c>
      <c r="AG82" s="16">
        <f t="shared" si="34"/>
        <v>2.1121906497368367E-4</v>
      </c>
      <c r="AH82" s="16">
        <f t="shared" si="34"/>
        <v>2.0661129604403159E-4</v>
      </c>
      <c r="AI82" s="16">
        <f t="shared" si="34"/>
        <v>3.0614189902072856E-5</v>
      </c>
      <c r="AJ82" s="16">
        <f t="shared" si="34"/>
        <v>4.2023516297247225E-4</v>
      </c>
      <c r="AK82" s="16">
        <f t="shared" si="34"/>
        <v>1.2602116317844214E-5</v>
      </c>
      <c r="AL82" s="16">
        <f t="shared" si="34"/>
        <v>1.0601168488375921E-5</v>
      </c>
      <c r="AM82" s="16">
        <f t="shared" si="34"/>
        <v>6.4748860073228699E-5</v>
      </c>
      <c r="AN82" s="18">
        <f t="shared" si="34"/>
        <v>3.7079063830192495E-4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2.497415953434427E-5</v>
      </c>
      <c r="E83" s="16">
        <f t="shared" si="35"/>
        <v>6.5963553779872926E-6</v>
      </c>
      <c r="F83" s="16">
        <f t="shared" si="35"/>
        <v>5.8115072343934942E-6</v>
      </c>
      <c r="G83" s="16">
        <f t="shared" si="35"/>
        <v>2.1178617348648354E-6</v>
      </c>
      <c r="H83" s="16">
        <f t="shared" si="35"/>
        <v>3.546406617922987E-7</v>
      </c>
      <c r="I83" s="16">
        <f t="shared" si="35"/>
        <v>1.3330505260337214E-5</v>
      </c>
      <c r="J83" s="16">
        <f t="shared" si="35"/>
        <v>3.073974388339485E-7</v>
      </c>
      <c r="K83" s="16">
        <f t="shared" si="35"/>
        <v>2.5352765138675658E-6</v>
      </c>
      <c r="L83" s="17">
        <f t="shared" si="35"/>
        <v>6.5238965107954697E-3</v>
      </c>
      <c r="M83" s="16">
        <f t="shared" si="35"/>
        <v>1.7633755508471592E-5</v>
      </c>
      <c r="N83" s="16">
        <f t="shared" si="35"/>
        <v>3.3191859870531979E-6</v>
      </c>
      <c r="O83" s="16">
        <f t="shared" si="35"/>
        <v>2.858187305393975E-5</v>
      </c>
      <c r="P83" s="16">
        <f t="shared" si="35"/>
        <v>1.1246564205053913E-5</v>
      </c>
      <c r="Q83" s="16">
        <f t="shared" si="35"/>
        <v>1.9915558289570303E-5</v>
      </c>
      <c r="R83" s="16">
        <f t="shared" si="35"/>
        <v>4.1933331169391872E-6</v>
      </c>
      <c r="S83" s="16">
        <f t="shared" si="35"/>
        <v>1.5273056505593138E-6</v>
      </c>
      <c r="T83" s="16">
        <f t="shared" si="35"/>
        <v>2.7261183120922037E-6</v>
      </c>
      <c r="U83" s="16">
        <f t="shared" si="35"/>
        <v>1.6239175600871885E-5</v>
      </c>
      <c r="V83" s="16">
        <f t="shared" si="35"/>
        <v>3.0376320153308533E-6</v>
      </c>
      <c r="W83" s="16">
        <f t="shared" si="35"/>
        <v>3.4010553727540817E-5</v>
      </c>
      <c r="X83" s="16">
        <f t="shared" si="35"/>
        <v>6.5413789767326849E-6</v>
      </c>
      <c r="Y83" s="16">
        <f t="shared" si="35"/>
        <v>2.4028707778454648E-5</v>
      </c>
      <c r="Z83" s="16">
        <f t="shared" si="35"/>
        <v>3.3956360391986048E-5</v>
      </c>
      <c r="AA83" s="16">
        <f t="shared" si="35"/>
        <v>2.5348397005037994E-5</v>
      </c>
      <c r="AB83" s="16">
        <f t="shared" si="35"/>
        <v>7.931400846616275E-7</v>
      </c>
      <c r="AC83" s="16">
        <f t="shared" si="35"/>
        <v>9.0161839056599705E-6</v>
      </c>
      <c r="AD83" s="16">
        <f t="shared" si="35"/>
        <v>1.2984288065314538E-7</v>
      </c>
      <c r="AE83" s="16">
        <f t="shared" si="35"/>
        <v>2.8462986636860582E-6</v>
      </c>
      <c r="AF83" s="16">
        <f t="shared" si="35"/>
        <v>6.2425141117306739E-7</v>
      </c>
      <c r="AG83" s="16">
        <f t="shared" si="35"/>
        <v>9.3811173458481273E-9</v>
      </c>
      <c r="AH83" s="16">
        <f t="shared" si="35"/>
        <v>6.350202614173132E-6</v>
      </c>
      <c r="AI83" s="16">
        <f t="shared" si="35"/>
        <v>2.641467106059424E-6</v>
      </c>
      <c r="AJ83" s="16">
        <f t="shared" si="35"/>
        <v>5.1269789369940764E-8</v>
      </c>
      <c r="AK83" s="16">
        <f t="shared" si="35"/>
        <v>4.6394887306296549E-5</v>
      </c>
      <c r="AL83" s="16">
        <f t="shared" si="35"/>
        <v>3.7252001992523491E-5</v>
      </c>
      <c r="AM83" s="16">
        <f t="shared" si="35"/>
        <v>3.0805929124376795E-5</v>
      </c>
      <c r="AN83" s="18">
        <f t="shared" si="35"/>
        <v>3.903686991762763E-7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8.9142024156769744E-8</v>
      </c>
      <c r="E84" s="16">
        <f t="shared" si="36"/>
        <v>8.1131032634586393E-7</v>
      </c>
      <c r="F84" s="16">
        <f t="shared" si="36"/>
        <v>4.4158489471366933E-6</v>
      </c>
      <c r="G84" s="16">
        <f t="shared" si="36"/>
        <v>2.2421989759595025E-6</v>
      </c>
      <c r="H84" s="16">
        <f t="shared" si="36"/>
        <v>7.6771628796509335E-6</v>
      </c>
      <c r="I84" s="16">
        <f t="shared" si="36"/>
        <v>1.9288067838247087E-5</v>
      </c>
      <c r="J84" s="16">
        <f t="shared" si="36"/>
        <v>5.7903041714164279E-6</v>
      </c>
      <c r="K84" s="16">
        <f t="shared" si="36"/>
        <v>1.7643108482092706E-7</v>
      </c>
      <c r="L84" s="16">
        <f t="shared" si="36"/>
        <v>2.8532743121047135E-9</v>
      </c>
      <c r="M84" s="16">
        <f t="shared" si="36"/>
        <v>8.704403192681619E-6</v>
      </c>
      <c r="N84" s="16">
        <f t="shared" si="36"/>
        <v>2.3036006143687397E-8</v>
      </c>
      <c r="O84" s="16">
        <f t="shared" si="36"/>
        <v>1.3555591160845814E-5</v>
      </c>
      <c r="P84" s="16">
        <f t="shared" si="36"/>
        <v>1.8433797403211229E-6</v>
      </c>
      <c r="Q84" s="16">
        <f t="shared" si="36"/>
        <v>5.0309188737711978E-6</v>
      </c>
      <c r="R84" s="16">
        <f t="shared" si="36"/>
        <v>2.2237010077962681E-6</v>
      </c>
      <c r="S84" s="16">
        <f t="shared" si="36"/>
        <v>3.625974306540506E-6</v>
      </c>
      <c r="T84" s="17">
        <f t="shared" si="36"/>
        <v>3.7346869139778531E-5</v>
      </c>
      <c r="U84" s="16">
        <f t="shared" si="36"/>
        <v>3.4114371148776056E-6</v>
      </c>
      <c r="V84" s="16">
        <f t="shared" si="36"/>
        <v>8.6179120745419744E-8</v>
      </c>
      <c r="W84" s="16">
        <f t="shared" si="36"/>
        <v>1.0061719643439749E-10</v>
      </c>
      <c r="X84" s="16">
        <f t="shared" si="36"/>
        <v>1.7811266502793219E-6</v>
      </c>
      <c r="Y84" s="16">
        <f t="shared" si="36"/>
        <v>2.9211825610078747E-7</v>
      </c>
      <c r="Z84" s="16">
        <f t="shared" si="36"/>
        <v>1.049101620259278E-5</v>
      </c>
      <c r="AA84" s="16">
        <f t="shared" si="36"/>
        <v>4.4823743174600384E-6</v>
      </c>
      <c r="AB84" s="16">
        <f t="shared" si="36"/>
        <v>3.5732544575216745E-6</v>
      </c>
      <c r="AC84" s="16">
        <f t="shared" si="36"/>
        <v>9.1854487860757528E-7</v>
      </c>
      <c r="AD84" s="16">
        <f t="shared" si="36"/>
        <v>2.5441590696726932E-7</v>
      </c>
      <c r="AE84" s="16">
        <f t="shared" si="36"/>
        <v>6.5176489818329347E-7</v>
      </c>
      <c r="AF84" s="16">
        <f t="shared" si="36"/>
        <v>5.4279182921257109E-7</v>
      </c>
      <c r="AG84" s="17">
        <f t="shared" si="36"/>
        <v>2.2291631119406674E-3</v>
      </c>
      <c r="AH84" s="16">
        <f t="shared" si="36"/>
        <v>1.1161737300552326E-5</v>
      </c>
      <c r="AI84" s="16">
        <f t="shared" si="36"/>
        <v>5.0078841274101872E-6</v>
      </c>
      <c r="AJ84" s="16">
        <f t="shared" si="36"/>
        <v>1.5224700273428462E-6</v>
      </c>
      <c r="AK84" s="16">
        <f t="shared" si="36"/>
        <v>3.520357400515424E-6</v>
      </c>
      <c r="AL84" s="16">
        <f t="shared" si="36"/>
        <v>1.4813689913142346E-5</v>
      </c>
      <c r="AM84" s="16">
        <f t="shared" si="36"/>
        <v>4.3363553798752304E-6</v>
      </c>
      <c r="AN84" s="18">
        <f t="shared" si="36"/>
        <v>2.2673876103902372E-6</v>
      </c>
    </row>
    <row r="85" spans="1:40">
      <c r="A85" t="s">
        <v>111</v>
      </c>
      <c r="D85" s="21">
        <f>SUM($D$48:$D$84)</f>
        <v>1.7155895659568335E-4</v>
      </c>
      <c r="E85" s="21">
        <f>SUM($E$48:$E$84)</f>
        <v>2.1997286024199106E-4</v>
      </c>
      <c r="F85" s="21">
        <f>SUM($F$48:$F$84)</f>
        <v>1.0571001042655778E-3</v>
      </c>
      <c r="G85" s="21">
        <f>SUM($G$48:$G$84)</f>
        <v>1.3195955796905174E-3</v>
      </c>
      <c r="H85" s="21">
        <f>SUM($H$48:$H$84)</f>
        <v>2.9752940966890486E-4</v>
      </c>
      <c r="I85" s="21">
        <f>SUM($I$48:$I$84)</f>
        <v>2.8923812912527644E-3</v>
      </c>
      <c r="J85" s="21">
        <f>SUM($J$48:$J$84)</f>
        <v>2.7457793970519704E-4</v>
      </c>
      <c r="K85" s="21">
        <f>SUM($K$48:$K$84)</f>
        <v>8.834754151008678E-3</v>
      </c>
      <c r="L85" s="21">
        <f>SUM($L$48:$L$84)</f>
        <v>6.8554709058343674E-3</v>
      </c>
      <c r="M85" s="21">
        <f>SUM($M$48:$M$84)</f>
        <v>5.2484736053534459E-2</v>
      </c>
      <c r="N85" s="21">
        <f>SUM($N$48:$N$84)</f>
        <v>2.2874299548265274E-3</v>
      </c>
      <c r="O85" s="21">
        <f>SUM($O$48:$O$84)</f>
        <v>1.7329758853695076E-3</v>
      </c>
      <c r="P85" s="21">
        <f>SUM($P$48:$P$84)</f>
        <v>1.3692494898896821E-3</v>
      </c>
      <c r="Q85" s="21">
        <f>SUM($Q$48:$Q$84)</f>
        <v>1.2406497276289228E-2</v>
      </c>
      <c r="R85" s="21">
        <f>SUM($R$48:$R$84)</f>
        <v>3.3965654975985816E-4</v>
      </c>
      <c r="S85" s="21">
        <f>SUM($S$48:$S$84)</f>
        <v>1.2381868600234545E-2</v>
      </c>
      <c r="T85" s="21">
        <f>SUM($T$48:$T$84)</f>
        <v>1.8531399145152721E-4</v>
      </c>
      <c r="U85" s="21">
        <f>SUM($U$48:$U$84)</f>
        <v>7.4587246809767192E-4</v>
      </c>
      <c r="V85" s="21">
        <f>SUM($V$48:$V$84)</f>
        <v>3.5094407683371482E-3</v>
      </c>
      <c r="W85" s="21">
        <f>SUM($W$48:$W$84)</f>
        <v>5.9299059563692319E-4</v>
      </c>
      <c r="X85" s="21">
        <f>SUM($X$48:$X$84)</f>
        <v>3.1948489264508939E-4</v>
      </c>
      <c r="Y85" s="21">
        <f>SUM($Y$48:$Y$84)</f>
        <v>5.7847269985096322E-3</v>
      </c>
      <c r="Z85" s="21">
        <f>SUM($Z$48:$Z$84)</f>
        <v>6.8939270134950976E-4</v>
      </c>
      <c r="AA85" s="21">
        <f>SUM($AA$48:$AA$84)</f>
        <v>4.1450211493303165E-4</v>
      </c>
      <c r="AB85" s="21">
        <f>SUM($AB$48:$AB$84)</f>
        <v>6.5321458302069525E-4</v>
      </c>
      <c r="AC85" s="21">
        <f>SUM($AC$48:$AC$84)</f>
        <v>5.177176239498869E-3</v>
      </c>
      <c r="AD85" s="21">
        <f>SUM($AD$48:$AD$84)</f>
        <v>2.3606116060914603E-3</v>
      </c>
      <c r="AE85" s="21">
        <f>SUM($AE$48:$AE$84)</f>
        <v>7.7995133654448143E-3</v>
      </c>
      <c r="AF85" s="21">
        <f>SUM($AF$48:$AF$84)</f>
        <v>3.4292348323372416E-4</v>
      </c>
      <c r="AG85" s="21">
        <f>SUM($AG$48:$AG$84)</f>
        <v>2.6302422977872841E-3</v>
      </c>
      <c r="AH85" s="21">
        <f>SUM($AH$48:$AH$84)</f>
        <v>8.0020776855359473E-3</v>
      </c>
      <c r="AI85" s="21">
        <f>SUM($AI$48:$AI$84)</f>
        <v>4.9538836472960528E-4</v>
      </c>
      <c r="AJ85" s="21">
        <f>SUM($AJ$48:$AJ$84)</f>
        <v>2.3544969409285063E-3</v>
      </c>
      <c r="AK85">
        <f>SUM($AK$48:$AK$84)</f>
        <v>2.295568615875591E-3</v>
      </c>
      <c r="AL85" s="21">
        <f>SUM($AL$48:$AL$84)</f>
        <v>3.1877548197084995E-3</v>
      </c>
      <c r="AM85" s="21">
        <f>SUM($AM$48:$AM$84)</f>
        <v>9.171759139643746E-3</v>
      </c>
      <c r="AN85" s="21">
        <f>SUM($AN$48:$AN$84)</f>
        <v>1.6796752507580691E-3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0.16331748193138484</v>
      </c>
      <c r="D87" s="22">
        <f>$D$85/$C$87</f>
        <v>1.0504629055434556E-3</v>
      </c>
      <c r="E87" s="22">
        <f>$E$85/$C$87</f>
        <v>1.3469033298860746E-3</v>
      </c>
      <c r="F87" s="22">
        <f>$F$85/$C$87</f>
        <v>6.4726696233885174E-3</v>
      </c>
      <c r="G87" s="22">
        <f>$G$85/$C$87</f>
        <v>8.0799407637507162E-3</v>
      </c>
      <c r="H87" s="22">
        <f>$H$85/$C$87</f>
        <v>1.8217854338086533E-3</v>
      </c>
      <c r="I87" s="22">
        <f>$I$85/$C$87</f>
        <v>1.7710175647135871E-2</v>
      </c>
      <c r="J87" s="22">
        <f>$J$85/$C$87</f>
        <v>1.6812525913212184E-3</v>
      </c>
      <c r="K87" s="22">
        <f>$K$85/$C$87</f>
        <v>5.4095581480496098E-2</v>
      </c>
      <c r="L87" s="22">
        <f>$L$85/$C$87</f>
        <v>4.197634463109455E-2</v>
      </c>
      <c r="M87" s="22">
        <f>$M$85/$C$87</f>
        <v>0.32136630710229208</v>
      </c>
      <c r="N87" s="22">
        <f>$N$85/$C$87</f>
        <v>1.4006032469858638E-2</v>
      </c>
      <c r="O87" s="22">
        <f>$O$85/$C$87</f>
        <v>1.0611086240587453E-2</v>
      </c>
      <c r="P87" s="22">
        <f>$P$85/$C$87</f>
        <v>8.3839738018061643E-3</v>
      </c>
      <c r="Q87" s="22">
        <f>$Q$85/$C$87</f>
        <v>7.5965518997541323E-2</v>
      </c>
      <c r="R87" s="22">
        <f>$R$85/$C$87</f>
        <v>2.0797317332051403E-3</v>
      </c>
      <c r="S87" s="22">
        <f>$S$85/$C$87</f>
        <v>7.5814716549674602E-2</v>
      </c>
      <c r="T87" s="22">
        <f>$T$85/$C$87</f>
        <v>1.1346855784207096E-3</v>
      </c>
      <c r="U87" s="22">
        <f>$U$85/$C$87</f>
        <v>4.5670093567266607E-3</v>
      </c>
      <c r="V87" s="22">
        <f>$V$85/$C$87</f>
        <v>2.1488457492943602E-2</v>
      </c>
      <c r="W87" s="22">
        <f>$W$85/$C$87</f>
        <v>3.6309070445138167E-3</v>
      </c>
      <c r="X87" s="22">
        <f>$X$85/$C$87</f>
        <v>1.9562198049276544E-3</v>
      </c>
      <c r="Y87" s="22">
        <f>$Y$85/$C$87</f>
        <v>3.542013341192702E-2</v>
      </c>
      <c r="Z87" s="22">
        <f>$Z$85/$C$87</f>
        <v>4.2211813040268819E-3</v>
      </c>
      <c r="AA87" s="22">
        <f>$AA$85/$C$87</f>
        <v>2.5380143633807551E-3</v>
      </c>
      <c r="AB87" s="22">
        <f>$AB$85/$C$87</f>
        <v>3.9996611219803926E-3</v>
      </c>
      <c r="AC87" s="22">
        <f>$AC$85/$C$87</f>
        <v>3.1700073857824813E-2</v>
      </c>
      <c r="AD87" s="22">
        <f>$AD$85/$C$87</f>
        <v>1.4454126883264294E-2</v>
      </c>
      <c r="AE87" s="22">
        <f>$AE$85/$C$87</f>
        <v>4.7756757410218044E-2</v>
      </c>
      <c r="AF87" s="22">
        <f>$AF$85/$C$87</f>
        <v>2.0997353080535359E-3</v>
      </c>
      <c r="AG87" s="22">
        <f>$AG$85/$C$87</f>
        <v>1.6105087261217614E-2</v>
      </c>
      <c r="AH87" s="22">
        <f>$AH$85/$C$87</f>
        <v>4.8997067496411001E-2</v>
      </c>
      <c r="AI87" s="22">
        <f>$AI$85/$C$87</f>
        <v>3.0332843665672885E-3</v>
      </c>
      <c r="AJ87" s="22">
        <f>$AJ$85/$C$87</f>
        <v>1.4416686524212451E-2</v>
      </c>
      <c r="AK87" s="22">
        <f>$AK$85/$C$87</f>
        <v>1.4055865843192687E-2</v>
      </c>
      <c r="AL87" s="22">
        <f>$AL$85/$C$87</f>
        <v>1.9518760527105005E-2</v>
      </c>
      <c r="AM87" s="22">
        <f>$AM$85/$C$87</f>
        <v>5.6159077590340938E-2</v>
      </c>
      <c r="AN87" s="22">
        <f>$AN$85/$C$87</f>
        <v>1.0284724151354214E-2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2024-12-11T00:33:04Z</dcterms:created>
  <dcterms:modified xsi:type="dcterms:W3CDTF">2024-12-11T00:33:21Z</dcterms:modified>
</cp:coreProperties>
</file>