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SK\OUTPUT\"/>
    </mc:Choice>
  </mc:AlternateContent>
  <xr:revisionPtr revIDLastSave="0" documentId="13_ncr:1_{B1CF76FA-6F58-4681-8EAD-0ED4DC44A9E6}" xr6:coauthVersionLast="47" xr6:coauthVersionMax="47" xr10:uidLastSave="{00000000-0000-0000-0000-000000000000}"/>
  <bookViews>
    <workbookView xWindow="-120" yWindow="-120" windowWidth="29040" windowHeight="15720" xr2:uid="{08528358-7596-4884-9EB6-A8B86D3D658C}"/>
  </bookViews>
  <sheets>
    <sheet name="Arkusz1" sheetId="1" r:id="rId1"/>
    <sheet name=" 1 Absolut + Competi (1)" sheetId="2" r:id="rId2"/>
    <sheet name=" 1 Absolut + Competi (2)" sheetId="3" r:id="rId3"/>
    <sheet name=" 1 Absolut + Competi (3)" sheetId="4" r:id="rId4"/>
    <sheet name=" 1 Absolut + Competi (4)" sheetId="5" r:id="rId5"/>
    <sheet name=" 1 Absolut + Competi (5)" sheetId="6" r:id="rId6"/>
    <sheet name=" 1 Absolut + Competi (6)" sheetId="7" r:id="rId7"/>
    <sheet name=" 1 Absolut + Competi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0" i="8" l="1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E102" i="8"/>
  <c r="D102" i="8"/>
  <c r="C102" i="8"/>
  <c r="F95" i="8"/>
  <c r="E95" i="8"/>
  <c r="D95" i="8"/>
  <c r="C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E30" i="7"/>
  <c r="D30" i="7"/>
  <c r="C30" i="7"/>
  <c r="F23" i="7"/>
  <c r="E23" i="7"/>
  <c r="D23" i="7"/>
  <c r="C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<sst xmlns="http://schemas.openxmlformats.org/spreadsheetml/2006/main" count="557" uniqueCount="100">
  <si>
    <t xml:space="preserve"> 1 Absolut + Competition</t>
  </si>
  <si>
    <t>BRAND BRAND</t>
  </si>
  <si>
    <t>18,00 Russkij Standard</t>
  </si>
  <si>
    <t>20,00 Absolut</t>
  </si>
  <si>
    <t>21,00 Finlandia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</si>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</sst>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4165565854" xfId="16" xr:uid="{0DD444ED-80C2-43D2-99C7-E19D189402D0}"/>
    <cellStyle name="style1724165565863" xfId="17" xr:uid="{DCC45C8F-3306-46E5-B3DA-5A539A6740ED}"/>
    <cellStyle name="style1724165565870" xfId="21" xr:uid="{D18D3558-5403-4109-B684-5F37D12ABA56}"/>
    <cellStyle name="style1724165565879" xfId="22" xr:uid="{F042C553-0E5E-42B5-927B-797F3B14851C}"/>
    <cellStyle name="style1724165565886" xfId="26" xr:uid="{96619030-D031-4C3C-BE3D-BCB9E9FB1837}"/>
    <cellStyle name="style1724165565894" xfId="27" xr:uid="{696281A9-6554-4503-8845-0E9E462C88D9}"/>
    <cellStyle name="style1724165565948" xfId="1" xr:uid="{665117D9-999E-4E8B-A5B4-338819FEC69E}"/>
    <cellStyle name="style1724165565954" xfId="2" xr:uid="{E587B503-5E8C-4A20-AF66-ECE529C1F4AC}"/>
    <cellStyle name="style1724165565960" xfId="6" xr:uid="{64E77E2F-A1EE-41A5-83EC-16A5EF4D0AFE}"/>
    <cellStyle name="style1724165565968" xfId="7" xr:uid="{05E8317C-A742-4618-83D9-EFD004A4472F}"/>
    <cellStyle name="style1724165565974" xfId="11" xr:uid="{E8822360-62F5-4A03-9DEC-5CDE4B8A3BDC}"/>
    <cellStyle name="style1724165565980" xfId="12" xr:uid="{CB279DD1-D750-43B7-8977-716246EC9462}"/>
    <cellStyle name="style1724165565985" xfId="3" xr:uid="{51DC8B51-3751-45E6-82F1-05DFEEB6ED27}"/>
    <cellStyle name="style1724165565994" xfId="4" xr:uid="{F878B154-4227-47AF-8C40-E955A05614D0}"/>
    <cellStyle name="style1724165566002" xfId="5" xr:uid="{33A7F2F4-8956-4C40-A831-C22B1A982AB7}"/>
    <cellStyle name="style1724165566010" xfId="8" xr:uid="{CDAD5F7E-F164-4384-8B9A-7A469EC9AB4F}"/>
    <cellStyle name="style1724165566018" xfId="9" xr:uid="{AACE7F65-78AF-46E5-AE26-FE668C0752CB}"/>
    <cellStyle name="style1724165566026" xfId="10" xr:uid="{A07E27D1-97CA-46A9-B9A5-98EBC89CE00B}"/>
    <cellStyle name="style1724165566034" xfId="13" xr:uid="{CE646DF5-BFDE-4D7C-8196-57EEFC40DC1E}"/>
    <cellStyle name="style1724165566043" xfId="14" xr:uid="{5F39A608-73FE-4430-AEAF-4CFE09EAAB80}"/>
    <cellStyle name="style1724165566051" xfId="15" xr:uid="{F66D256C-543E-4160-9EAC-3C1C842B5E5C}"/>
    <cellStyle name="style1724165566061" xfId="18" xr:uid="{A8BF7F71-89C1-4B57-A640-57DC1B42BFB1}"/>
    <cellStyle name="style1724165566068" xfId="19" xr:uid="{E4F7C104-420D-48C8-BCDD-6B0AC82BDDBC}"/>
    <cellStyle name="style1724165566076" xfId="20" xr:uid="{ECE0BB94-3FF0-4D77-9700-B9023738A24A}"/>
    <cellStyle name="style1724165566085" xfId="23" xr:uid="{E2050498-C165-45AB-B5CF-982C5FB98D1B}"/>
    <cellStyle name="style1724165566093" xfId="24" xr:uid="{817899AD-CCAE-4801-B04E-C653BE4AC921}"/>
    <cellStyle name="style1724165566101" xfId="25" xr:uid="{4A13CF81-4667-4D2B-A53B-6E6BCD90B382}"/>
    <cellStyle name="style1724165566110" xfId="28" xr:uid="{3D701F0F-46A3-4974-A510-CDDDD093D2BD}"/>
    <cellStyle name="style1724165566119" xfId="29" xr:uid="{4317D899-D928-4757-97C1-44880F5C20FC}"/>
    <cellStyle name="style1724165566128" xfId="30" xr:uid="{D71905B7-128D-452E-A289-93F1909FEA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2C5CD-D573-4F75-829E-9E8D9AD6718E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1B211-3911-48F7-81D3-078FDA59B1D9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</v>
      </c>
      <c r="B6" s="17" t="s">
        <v>7</v>
      </c>
      <c r="C6" s="18">
        <v>0.2121212121212121</v>
      </c>
      <c r="D6" s="19">
        <v>0.1892744479495268</v>
      </c>
      <c r="E6" s="20">
        <v>0.22608695652173913</v>
      </c>
      <c r="F6" s="31">
        <f>AVERAGE(C6:E6)</f>
        <v>0.20916087219749269</v>
      </c>
    </row>
    <row r="7" spans="1:6" ht="24" x14ac:dyDescent="0.25">
      <c r="A7" s="21"/>
      <c r="B7" s="22" t="s">
        <v>8</v>
      </c>
      <c r="C7" s="23">
        <v>0.23484848484848483</v>
      </c>
      <c r="D7" s="24">
        <v>0.21766561514195584</v>
      </c>
      <c r="E7" s="25">
        <v>0.21304347826086956</v>
      </c>
      <c r="F7" s="31">
        <f>AVERAGE(C7:E7)</f>
        <v>0.22185252608377007</v>
      </c>
    </row>
    <row r="8" spans="1:6" ht="24" x14ac:dyDescent="0.25">
      <c r="A8" s="21"/>
      <c r="B8" s="22" t="s">
        <v>9</v>
      </c>
      <c r="C8" s="23">
        <v>0.22727272727272727</v>
      </c>
      <c r="D8" s="24">
        <v>0.15141955835962145</v>
      </c>
      <c r="E8" s="25">
        <v>0.18695652173913044</v>
      </c>
      <c r="F8" s="31">
        <f>AVERAGE(C8:E8)</f>
        <v>0.18854960245715971</v>
      </c>
    </row>
    <row r="9" spans="1:6" ht="24" x14ac:dyDescent="0.25">
      <c r="A9" s="21"/>
      <c r="B9" s="22" t="s">
        <v>10</v>
      </c>
      <c r="C9" s="23">
        <v>0.14393939393939395</v>
      </c>
      <c r="D9" s="24">
        <v>0.14511041009463724</v>
      </c>
      <c r="E9" s="25">
        <v>0.14347826086956522</v>
      </c>
      <c r="F9" s="31">
        <f>AVERAGE(C9:E9)</f>
        <v>0.14417602163453214</v>
      </c>
    </row>
    <row r="10" spans="1:6" ht="24" x14ac:dyDescent="0.25">
      <c r="A10" s="21"/>
      <c r="B10" s="22" t="s">
        <v>11</v>
      </c>
      <c r="C10" s="23">
        <v>0.2878787878787879</v>
      </c>
      <c r="D10" s="24">
        <v>0.30283911671924291</v>
      </c>
      <c r="E10" s="25">
        <v>0.2608695652173913</v>
      </c>
      <c r="F10" s="31">
        <f>AVERAGE(C10:E10)</f>
        <v>0.28386248993847407</v>
      </c>
    </row>
    <row r="11" spans="1:6" ht="24" x14ac:dyDescent="0.25">
      <c r="A11" s="21"/>
      <c r="B11" s="22" t="s">
        <v>12</v>
      </c>
      <c r="C11" s="23">
        <v>0.18181818181818182</v>
      </c>
      <c r="D11" s="24">
        <v>8.5173501577287064E-2</v>
      </c>
      <c r="E11" s="25">
        <v>0.14347826086956522</v>
      </c>
      <c r="F11" s="31">
        <f>AVERAGE(C11:E11)</f>
        <v>0.13682331475501136</v>
      </c>
    </row>
    <row r="12" spans="1:6" ht="24" x14ac:dyDescent="0.25">
      <c r="A12" s="21"/>
      <c r="B12" s="22" t="s">
        <v>13</v>
      </c>
      <c r="C12" s="23">
        <v>0.38636363636363635</v>
      </c>
      <c r="D12" s="24">
        <v>0.30283911671924291</v>
      </c>
      <c r="E12" s="25">
        <v>0.37391304347826088</v>
      </c>
      <c r="F12" s="31">
        <f>AVERAGE(C12:E12)</f>
        <v>0.35437193218704671</v>
      </c>
    </row>
    <row r="13" spans="1:6" ht="24" x14ac:dyDescent="0.25">
      <c r="A13" s="21"/>
      <c r="B13" s="22" t="s">
        <v>14</v>
      </c>
      <c r="C13" s="23">
        <v>0.26515151515151514</v>
      </c>
      <c r="D13" s="24">
        <v>0.31230283911671924</v>
      </c>
      <c r="E13" s="25">
        <v>0.27391304347826084</v>
      </c>
      <c r="F13" s="31">
        <f>AVERAGE(C13:E13)</f>
        <v>0.28378913258216509</v>
      </c>
    </row>
    <row r="14" spans="1:6" ht="24" x14ac:dyDescent="0.25">
      <c r="A14" s="21"/>
      <c r="B14" s="22" t="s">
        <v>15</v>
      </c>
      <c r="C14" s="23">
        <v>0.24242424242424243</v>
      </c>
      <c r="D14" s="24">
        <v>0.20504731861198738</v>
      </c>
      <c r="E14" s="25">
        <v>0.20434782608695654</v>
      </c>
      <c r="F14" s="31">
        <f>AVERAGE(C14:E14)</f>
        <v>0.21727312904106211</v>
      </c>
    </row>
    <row r="15" spans="1:6" ht="24" x14ac:dyDescent="0.25">
      <c r="A15" s="21"/>
      <c r="B15" s="22" t="s">
        <v>16</v>
      </c>
      <c r="C15" s="23">
        <v>0.15909090909090909</v>
      </c>
      <c r="D15" s="24">
        <v>0.11041009463722397</v>
      </c>
      <c r="E15" s="25">
        <v>0.13043478260869565</v>
      </c>
      <c r="F15" s="31">
        <f>AVERAGE(C15:E15)</f>
        <v>0.13331192877894291</v>
      </c>
    </row>
    <row r="16" spans="1:6" ht="24" x14ac:dyDescent="0.25">
      <c r="A16" s="21"/>
      <c r="B16" s="22" t="s">
        <v>17</v>
      </c>
      <c r="C16" s="23">
        <v>0.14393939393939395</v>
      </c>
      <c r="D16" s="24">
        <v>0.13564668769716087</v>
      </c>
      <c r="E16" s="25">
        <v>0.1</v>
      </c>
      <c r="F16" s="31">
        <f>AVERAGE(C16:E16)</f>
        <v>0.1265286938788516</v>
      </c>
    </row>
    <row r="17" spans="1:6" ht="24" x14ac:dyDescent="0.25">
      <c r="A17" s="21"/>
      <c r="B17" s="22" t="s">
        <v>18</v>
      </c>
      <c r="C17" s="23">
        <v>9.0909090909090912E-2</v>
      </c>
      <c r="D17" s="24">
        <v>8.2018927444794956E-2</v>
      </c>
      <c r="E17" s="25">
        <v>8.2608695652173908E-2</v>
      </c>
      <c r="F17" s="31">
        <f>AVERAGE(C17:E17)</f>
        <v>8.5178904668686606E-2</v>
      </c>
    </row>
    <row r="18" spans="1:6" ht="24" x14ac:dyDescent="0.25">
      <c r="A18" s="21"/>
      <c r="B18" s="22" t="s">
        <v>19</v>
      </c>
      <c r="C18" s="23">
        <v>0.15151515151515152</v>
      </c>
      <c r="D18" s="24">
        <v>0.14195583596214512</v>
      </c>
      <c r="E18" s="25">
        <v>0.11304347826086956</v>
      </c>
      <c r="F18" s="31">
        <f>AVERAGE(C18:E18)</f>
        <v>0.13550482191272206</v>
      </c>
    </row>
    <row r="19" spans="1:6" ht="24" x14ac:dyDescent="0.25">
      <c r="A19" s="21"/>
      <c r="B19" s="22" t="s">
        <v>20</v>
      </c>
      <c r="C19" s="23">
        <v>0.11363636363636363</v>
      </c>
      <c r="D19" s="24">
        <v>9.1482649842271294E-2</v>
      </c>
      <c r="E19" s="25">
        <v>9.1304347826086957E-2</v>
      </c>
      <c r="F19" s="31">
        <f>AVERAGE(C19:E19)</f>
        <v>9.8807787101573966E-2</v>
      </c>
    </row>
    <row r="20" spans="1:6" ht="24" x14ac:dyDescent="0.25">
      <c r="A20" s="21"/>
      <c r="B20" s="22" t="s">
        <v>21</v>
      </c>
      <c r="C20" s="23">
        <v>0.27272727272727271</v>
      </c>
      <c r="D20" s="24">
        <v>0.24605678233438485</v>
      </c>
      <c r="E20" s="25">
        <v>0.28260869565217389</v>
      </c>
      <c r="F20" s="31">
        <f>AVERAGE(C20:E20)</f>
        <v>0.26713091690461049</v>
      </c>
    </row>
    <row r="21" spans="1:6" ht="24" x14ac:dyDescent="0.25">
      <c r="A21" s="21"/>
      <c r="B21" s="22" t="s">
        <v>22</v>
      </c>
      <c r="C21" s="23">
        <v>6.8181818181818177E-2</v>
      </c>
      <c r="D21" s="24">
        <v>0.11356466876971609</v>
      </c>
      <c r="E21" s="25">
        <v>0.1</v>
      </c>
      <c r="F21" s="31">
        <f>AVERAGE(C21:E21)</f>
        <v>9.3915495650511424E-2</v>
      </c>
    </row>
    <row r="22" spans="1:6" ht="24" x14ac:dyDescent="0.25">
      <c r="A22" s="21"/>
      <c r="B22" s="22" t="s">
        <v>23</v>
      </c>
      <c r="C22" s="23">
        <v>9.8484848484848481E-2</v>
      </c>
      <c r="D22" s="24">
        <v>0.14826498422712933</v>
      </c>
      <c r="E22" s="25">
        <v>6.0869565217391307E-2</v>
      </c>
      <c r="F22" s="31">
        <f>AVERAGE(C22:E22)</f>
        <v>0.10253979930978969</v>
      </c>
    </row>
    <row r="23" spans="1:6" ht="24" x14ac:dyDescent="0.25">
      <c r="A23" s="21"/>
      <c r="B23" s="22" t="s">
        <v>24</v>
      </c>
      <c r="C23" s="23">
        <v>0.15151515151515152</v>
      </c>
      <c r="D23" s="24">
        <v>0.22397476340694006</v>
      </c>
      <c r="E23" s="25">
        <v>0.20434782608695654</v>
      </c>
      <c r="F23" s="31">
        <f>AVERAGE(C23:E23)</f>
        <v>0.19327924700301605</v>
      </c>
    </row>
    <row r="24" spans="1:6" ht="24" x14ac:dyDescent="0.25">
      <c r="A24" s="21"/>
      <c r="B24" s="22" t="s">
        <v>25</v>
      </c>
      <c r="C24" s="23">
        <v>0.13636363636363635</v>
      </c>
      <c r="D24" s="24">
        <v>0.20189274447949526</v>
      </c>
      <c r="E24" s="25">
        <v>0.15652173913043479</v>
      </c>
      <c r="F24" s="31">
        <f>AVERAGE(C24:E24)</f>
        <v>0.16492603999118879</v>
      </c>
    </row>
    <row r="25" spans="1:6" ht="24" x14ac:dyDescent="0.25">
      <c r="A25" s="21"/>
      <c r="B25" s="22" t="s">
        <v>26</v>
      </c>
      <c r="C25" s="23">
        <v>9.8484848484848481E-2</v>
      </c>
      <c r="D25" s="24">
        <v>0.20189274447949526</v>
      </c>
      <c r="E25" s="25">
        <v>0.21304347826086956</v>
      </c>
      <c r="F25" s="31">
        <f>AVERAGE(C25:E25)</f>
        <v>0.17114035707507111</v>
      </c>
    </row>
    <row r="26" spans="1:6" x14ac:dyDescent="0.25">
      <c r="A26" s="21" t="s">
        <v>27</v>
      </c>
      <c r="B26" s="22" t="s">
        <v>28</v>
      </c>
      <c r="C26" s="23">
        <v>0.25</v>
      </c>
      <c r="D26" s="24">
        <v>0.12933753943217666</v>
      </c>
      <c r="E26" s="25">
        <v>0.2</v>
      </c>
      <c r="F26" s="31">
        <f>AVERAGE(C26:E26)</f>
        <v>0.19311251314405889</v>
      </c>
    </row>
    <row r="27" spans="1:6" x14ac:dyDescent="0.25">
      <c r="A27" s="21"/>
      <c r="B27" s="22" t="s">
        <v>29</v>
      </c>
      <c r="C27" s="23">
        <v>0.17424242424242425</v>
      </c>
      <c r="D27" s="24">
        <v>0.13564668769716087</v>
      </c>
      <c r="E27" s="25">
        <v>0.14782608695652175</v>
      </c>
      <c r="F27" s="31">
        <f>AVERAGE(C27:E27)</f>
        <v>0.15257173296536897</v>
      </c>
    </row>
    <row r="28" spans="1:6" x14ac:dyDescent="0.25">
      <c r="A28" s="21"/>
      <c r="B28" s="22" t="s">
        <v>30</v>
      </c>
      <c r="C28" s="23">
        <v>0.28030303030303028</v>
      </c>
      <c r="D28" s="24">
        <v>0.25236593059936907</v>
      </c>
      <c r="E28" s="25">
        <v>0.27391304347826084</v>
      </c>
      <c r="F28" s="31">
        <f>AVERAGE(C28:E28)</f>
        <v>0.26886066812688675</v>
      </c>
    </row>
    <row r="29" spans="1:6" x14ac:dyDescent="0.25">
      <c r="A29" s="21"/>
      <c r="B29" s="22" t="s">
        <v>31</v>
      </c>
      <c r="C29" s="23">
        <v>0.18939393939393936</v>
      </c>
      <c r="D29" s="24">
        <v>0.13564668769716087</v>
      </c>
      <c r="E29" s="25">
        <v>0.16521739130434782</v>
      </c>
      <c r="F29" s="31">
        <f>AVERAGE(C29:E29)</f>
        <v>0.16341933946514936</v>
      </c>
    </row>
    <row r="30" spans="1:6" x14ac:dyDescent="0.25">
      <c r="A30" s="21"/>
      <c r="B30" s="22" t="s">
        <v>32</v>
      </c>
      <c r="C30" s="23">
        <v>0.15151515151515152</v>
      </c>
      <c r="D30" s="24">
        <v>0.11356466876971609</v>
      </c>
      <c r="E30" s="25">
        <v>8.6956521739130432E-2</v>
      </c>
      <c r="F30" s="31">
        <f>AVERAGE(C30:E30)</f>
        <v>0.11734544734133268</v>
      </c>
    </row>
    <row r="31" spans="1:6" x14ac:dyDescent="0.25">
      <c r="A31" s="21"/>
      <c r="B31" s="22" t="s">
        <v>33</v>
      </c>
      <c r="C31" s="23">
        <v>0.36363636363636365</v>
      </c>
      <c r="D31" s="24">
        <v>0.43533123028391169</v>
      </c>
      <c r="E31" s="25">
        <v>0.41739130434782612</v>
      </c>
      <c r="F31" s="31">
        <f>AVERAGE(C31:E31)</f>
        <v>0.40545296608936715</v>
      </c>
    </row>
    <row r="32" spans="1:6" x14ac:dyDescent="0.25">
      <c r="A32" s="21"/>
      <c r="B32" s="22" t="s">
        <v>34</v>
      </c>
      <c r="C32" s="23">
        <v>0.18181818181818182</v>
      </c>
      <c r="D32" s="24">
        <v>0.30283911671924291</v>
      </c>
      <c r="E32" s="25">
        <v>0.30869565217391304</v>
      </c>
      <c r="F32" s="31">
        <f>AVERAGE(C32:E32)</f>
        <v>0.26445098357044589</v>
      </c>
    </row>
    <row r="33" spans="1:6" x14ac:dyDescent="0.25">
      <c r="A33" s="21"/>
      <c r="B33" s="22" t="s">
        <v>35</v>
      </c>
      <c r="C33" s="23">
        <v>0.15909090909090909</v>
      </c>
      <c r="D33" s="24">
        <v>0.12933753943217666</v>
      </c>
      <c r="E33" s="25">
        <v>0.10869565217391304</v>
      </c>
      <c r="F33" s="31">
        <f>AVERAGE(C33:E33)</f>
        <v>0.13237470023233291</v>
      </c>
    </row>
    <row r="34" spans="1:6" x14ac:dyDescent="0.25">
      <c r="A34" s="21"/>
      <c r="B34" s="22" t="s">
        <v>36</v>
      </c>
      <c r="C34" s="23">
        <v>0.15151515151515152</v>
      </c>
      <c r="D34" s="24">
        <v>0.19873817034700317</v>
      </c>
      <c r="E34" s="25">
        <v>0.18260869565217391</v>
      </c>
      <c r="F34" s="31">
        <f>AVERAGE(C34:E34)</f>
        <v>0.1776206725047762</v>
      </c>
    </row>
    <row r="35" spans="1:6" ht="24" x14ac:dyDescent="0.25">
      <c r="A35" s="21"/>
      <c r="B35" s="22" t="s">
        <v>37</v>
      </c>
      <c r="C35" s="23">
        <v>0.22727272727272727</v>
      </c>
      <c r="D35" s="24">
        <v>0.15457413249211358</v>
      </c>
      <c r="E35" s="25">
        <v>0.15652173913043479</v>
      </c>
      <c r="F35" s="31">
        <f>AVERAGE(C35:E35)</f>
        <v>0.17945619963175855</v>
      </c>
    </row>
    <row r="36" spans="1:6" x14ac:dyDescent="0.25">
      <c r="A36" s="21"/>
      <c r="B36" s="22" t="s">
        <v>38</v>
      </c>
      <c r="C36" s="23">
        <v>0.10606060606060605</v>
      </c>
      <c r="D36" s="24">
        <v>0.13249211356466878</v>
      </c>
      <c r="E36" s="25">
        <v>0.16086956521739129</v>
      </c>
      <c r="F36" s="31">
        <f>AVERAGE(C36:E36)</f>
        <v>0.13314076161422203</v>
      </c>
    </row>
    <row r="37" spans="1:6" x14ac:dyDescent="0.25">
      <c r="A37" s="21"/>
      <c r="B37" s="22" t="s">
        <v>39</v>
      </c>
      <c r="C37" s="23">
        <v>0.11363636363636363</v>
      </c>
      <c r="D37" s="24">
        <v>8.8328075709779186E-2</v>
      </c>
      <c r="E37" s="25">
        <v>6.0869565217391307E-2</v>
      </c>
      <c r="F37" s="31">
        <f>AVERAGE(C37:E37)</f>
        <v>8.7611334854511377E-2</v>
      </c>
    </row>
    <row r="38" spans="1:6" x14ac:dyDescent="0.25">
      <c r="A38" s="21"/>
      <c r="B38" s="22" t="s">
        <v>40</v>
      </c>
      <c r="C38" s="23">
        <v>0.30303030303030304</v>
      </c>
      <c r="D38" s="24">
        <v>0.45741324921135645</v>
      </c>
      <c r="E38" s="25">
        <v>0.37391304347826088</v>
      </c>
      <c r="F38" s="31">
        <f>AVERAGE(C38:E38)</f>
        <v>0.37811886523997346</v>
      </c>
    </row>
    <row r="39" spans="1:6" ht="24" x14ac:dyDescent="0.25">
      <c r="A39" s="21"/>
      <c r="B39" s="22" t="s">
        <v>41</v>
      </c>
      <c r="C39" s="23">
        <v>0.14393939393939395</v>
      </c>
      <c r="D39" s="24">
        <v>0.12618296529968454</v>
      </c>
      <c r="E39" s="25">
        <v>8.2608695652173908E-2</v>
      </c>
      <c r="F39" s="31">
        <f>AVERAGE(C39:E39)</f>
        <v>0.11757701829708411</v>
      </c>
    </row>
    <row r="40" spans="1:6" ht="24" x14ac:dyDescent="0.25">
      <c r="A40" s="21"/>
      <c r="B40" s="22" t="s">
        <v>42</v>
      </c>
      <c r="C40" s="23">
        <v>0.35606060606060608</v>
      </c>
      <c r="D40" s="24">
        <v>0.33123028391167186</v>
      </c>
      <c r="E40" s="25">
        <v>0.34782608695652173</v>
      </c>
      <c r="F40" s="31">
        <f>AVERAGE(C40:E40)</f>
        <v>0.34503899230959983</v>
      </c>
    </row>
    <row r="41" spans="1:6" ht="24.75" thickBot="1" x14ac:dyDescent="0.3">
      <c r="A41" s="26"/>
      <c r="B41" s="27" t="s">
        <v>43</v>
      </c>
      <c r="C41" s="28">
        <v>0.37121212121212127</v>
      </c>
      <c r="D41" s="29">
        <v>0.29337539432176657</v>
      </c>
      <c r="E41" s="30">
        <v>0.3</v>
      </c>
      <c r="F41" s="31">
        <f>AVERAGE(C41:E41)</f>
        <v>0.32152917184462931</v>
      </c>
    </row>
    <row r="42" spans="1:6" ht="15.75" thickTop="1" x14ac:dyDescent="0.25">
      <c r="C42" s="32">
        <f>AVERAGE(C6:C41)</f>
        <v>0.19970538720538719</v>
      </c>
      <c r="D42" s="32">
        <f>AVERAGE(D6:D41)</f>
        <v>0.19514546091833157</v>
      </c>
      <c r="E42" s="32">
        <f>AVERAGE(E6:E41)</f>
        <v>0.19263285024154592</v>
      </c>
      <c r="F42" s="32">
        <f>AVERAGE(F6:F41)</f>
        <v>0.19582789945508824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2</v>
      </c>
      <c r="D47" s="9" t="s">
        <v>3</v>
      </c>
      <c r="E47" s="10" t="s">
        <v>4</v>
      </c>
    </row>
    <row r="48" spans="1:6" ht="25.5" thickBot="1" x14ac:dyDescent="0.3">
      <c r="A48" s="11"/>
      <c r="B48" s="12"/>
      <c r="C48" s="13" t="s">
        <v>5</v>
      </c>
      <c r="D48" s="14" t="s">
        <v>5</v>
      </c>
      <c r="E48" s="15" t="s">
        <v>5</v>
      </c>
    </row>
    <row r="49" spans="1:5" ht="24.75" thickTop="1" x14ac:dyDescent="0.25">
      <c r="A49" s="16" t="s">
        <v>6</v>
      </c>
      <c r="B49" s="17" t="s">
        <v>7</v>
      </c>
      <c r="C49" s="18">
        <f>C6 -($F6*C$42/$F$42)</f>
        <v>-1.1811471781918437E-3</v>
      </c>
      <c r="D49" s="19">
        <f t="shared" ref="D49:E49" si="0">D6 -($F6*D$42/$F$42)</f>
        <v>-1.9157521778162573E-2</v>
      </c>
      <c r="E49" s="20">
        <f t="shared" si="0"/>
        <v>2.0338668956354444E-2</v>
      </c>
    </row>
    <row r="50" spans="1:5" ht="24" x14ac:dyDescent="0.25">
      <c r="A50" s="21"/>
      <c r="B50" s="22" t="s">
        <v>8</v>
      </c>
      <c r="C50" s="23">
        <f t="shared" ref="C50:E50" si="1">C7 -($F7*C$42/$F$42)</f>
        <v>8.6031707367760502E-3</v>
      </c>
      <c r="D50" s="24">
        <f t="shared" si="1"/>
        <v>-3.413779464135791E-3</v>
      </c>
      <c r="E50" s="25">
        <f t="shared" si="1"/>
        <v>-5.1893912726401759E-3</v>
      </c>
    </row>
    <row r="51" spans="1:5" ht="24" x14ac:dyDescent="0.25">
      <c r="A51" s="21"/>
      <c r="B51" s="22" t="s">
        <v>9</v>
      </c>
      <c r="C51" s="23">
        <f t="shared" ref="C51:E51" si="2">C8 -($F8*C$42/$F$42)</f>
        <v>3.4989750889351051E-2</v>
      </c>
      <c r="D51" s="24">
        <f t="shared" si="2"/>
        <v>-3.6472969619565698E-2</v>
      </c>
      <c r="E51" s="25">
        <f t="shared" si="2"/>
        <v>1.4832187302147304E-3</v>
      </c>
    </row>
    <row r="52" spans="1:5" ht="24" x14ac:dyDescent="0.25">
      <c r="A52" s="21"/>
      <c r="B52" s="22" t="s">
        <v>10</v>
      </c>
      <c r="C52" s="23">
        <f t="shared" ref="C52:E52" si="3">C9 -($F9*C$42/$F$42)</f>
        <v>-3.0913831172732498E-3</v>
      </c>
      <c r="D52" s="24">
        <f t="shared" si="3"/>
        <v>1.4368259243962012E-3</v>
      </c>
      <c r="E52" s="25">
        <f t="shared" si="3"/>
        <v>1.6545571928770764E-3</v>
      </c>
    </row>
    <row r="53" spans="1:5" ht="24" x14ac:dyDescent="0.25">
      <c r="A53" s="21"/>
      <c r="B53" s="22" t="s">
        <v>11</v>
      </c>
      <c r="C53" s="23">
        <f t="shared" ref="C53:E53" si="4">C10 -($F10*C$42/$F$42)</f>
        <v>-1.6043175622194594E-3</v>
      </c>
      <c r="D53" s="24">
        <f t="shared" si="4"/>
        <v>1.9965856113324409E-2</v>
      </c>
      <c r="E53" s="25">
        <f t="shared" si="4"/>
        <v>-1.8361538551105061E-2</v>
      </c>
    </row>
    <row r="54" spans="1:5" ht="24" x14ac:dyDescent="0.25">
      <c r="A54" s="21"/>
      <c r="B54" s="22" t="s">
        <v>12</v>
      </c>
      <c r="C54" s="23">
        <f t="shared" ref="C54:E54" si="5">C11 -($F11*C$42/$F$42)</f>
        <v>4.2285698817000672E-2</v>
      </c>
      <c r="D54" s="24">
        <f t="shared" si="5"/>
        <v>-5.117299908241188E-2</v>
      </c>
      <c r="E54" s="25">
        <f t="shared" si="5"/>
        <v>8.8873002654112632E-3</v>
      </c>
    </row>
    <row r="55" spans="1:5" ht="24" x14ac:dyDescent="0.25">
      <c r="A55" s="21"/>
      <c r="B55" s="22" t="s">
        <v>13</v>
      </c>
      <c r="C55" s="23">
        <f t="shared" ref="C55:E55" si="6">C12 -($F12*C$42/$F$42)</f>
        <v>2.4974967389193414E-2</v>
      </c>
      <c r="D55" s="24">
        <f t="shared" si="6"/>
        <v>-5.0297868539698587E-2</v>
      </c>
      <c r="E55" s="25">
        <f t="shared" si="6"/>
        <v>2.5322901150505228E-2</v>
      </c>
    </row>
    <row r="56" spans="1:5" ht="24" x14ac:dyDescent="0.25">
      <c r="A56" s="21"/>
      <c r="B56" s="22" t="s">
        <v>14</v>
      </c>
      <c r="C56" s="23">
        <f t="shared" ref="C56:E56" si="7">C13 -($F13*C$42/$F$42)</f>
        <v>-2.4256780421813395E-2</v>
      </c>
      <c r="D56" s="24">
        <f t="shared" si="7"/>
        <v>2.9502680224849143E-2</v>
      </c>
      <c r="E56" s="25">
        <f t="shared" si="7"/>
        <v>-5.2458998030356918E-3</v>
      </c>
    </row>
    <row r="57" spans="1:5" ht="24" x14ac:dyDescent="0.25">
      <c r="A57" s="21"/>
      <c r="B57" s="22" t="s">
        <v>15</v>
      </c>
      <c r="C57" s="23">
        <f t="shared" ref="C57:E57" si="8">C14 -($F14*C$42/$F$42)</f>
        <v>2.084899964621989E-2</v>
      </c>
      <c r="D57" s="24">
        <f t="shared" si="8"/>
        <v>-1.14686376428072E-2</v>
      </c>
      <c r="E57" s="25">
        <f t="shared" si="8"/>
        <v>-9.3803620034126067E-3</v>
      </c>
    </row>
    <row r="58" spans="1:5" ht="24" x14ac:dyDescent="0.25">
      <c r="A58" s="21"/>
      <c r="B58" s="22" t="s">
        <v>16</v>
      </c>
      <c r="C58" s="23">
        <f t="shared" ref="C58:E58" si="9">C15 -($F15*C$42/$F$42)</f>
        <v>2.3139339217681604E-2</v>
      </c>
      <c r="D58" s="24">
        <f t="shared" si="9"/>
        <v>-2.2437256837559191E-2</v>
      </c>
      <c r="E58" s="25">
        <f t="shared" si="9"/>
        <v>-7.0208238012239854E-4</v>
      </c>
    </row>
    <row r="59" spans="1:5" ht="24" x14ac:dyDescent="0.25">
      <c r="A59" s="21"/>
      <c r="B59" s="22" t="s">
        <v>17</v>
      </c>
      <c r="C59" s="23">
        <f t="shared" ref="C59:E59" si="10">C16 -($F16*C$42/$F$42)</f>
        <v>1.4905370319776318E-2</v>
      </c>
      <c r="D59" s="24">
        <f t="shared" si="10"/>
        <v>9.5589323002553406E-3</v>
      </c>
      <c r="E59" s="25">
        <f t="shared" si="10"/>
        <v>-2.4464302620031617E-2</v>
      </c>
    </row>
    <row r="60" spans="1:5" ht="24" x14ac:dyDescent="0.25">
      <c r="A60" s="21"/>
      <c r="B60" s="22" t="s">
        <v>18</v>
      </c>
      <c r="C60" s="23">
        <f t="shared" ref="C60:E60" si="11">C17 -($F17*C$42/$F$42)</f>
        <v>4.0436024576248758E-3</v>
      </c>
      <c r="D60" s="24">
        <f t="shared" si="11"/>
        <v>-2.8631381768182418E-3</v>
      </c>
      <c r="E60" s="25">
        <f t="shared" si="11"/>
        <v>-1.1804642808066479E-3</v>
      </c>
    </row>
    <row r="61" spans="1:5" ht="24" x14ac:dyDescent="0.25">
      <c r="A61" s="21"/>
      <c r="B61" s="22" t="s">
        <v>19</v>
      </c>
      <c r="C61" s="23">
        <f t="shared" ref="C61:E61" si="12">C18 -($F18*C$42/$F$42)</f>
        <v>1.332726815646057E-2</v>
      </c>
      <c r="D61" s="24">
        <f t="shared" si="12"/>
        <v>6.9232333432361903E-3</v>
      </c>
      <c r="E61" s="25">
        <f t="shared" si="12"/>
        <v>-2.0250501499696719E-2</v>
      </c>
    </row>
    <row r="62" spans="1:5" ht="24" x14ac:dyDescent="0.25">
      <c r="A62" s="21"/>
      <c r="B62" s="22" t="s">
        <v>20</v>
      </c>
      <c r="C62" s="23">
        <f t="shared" ref="C62:E62" si="13">C19 -($F19*C$42/$F$42)</f>
        <v>1.2872134244459293E-2</v>
      </c>
      <c r="D62" s="24">
        <f t="shared" si="13"/>
        <v>-6.9808030666907023E-3</v>
      </c>
      <c r="E62" s="25">
        <f t="shared" si="13"/>
        <v>-5.8913311777685634E-3</v>
      </c>
    </row>
    <row r="63" spans="1:5" ht="24" x14ac:dyDescent="0.25">
      <c r="A63" s="21"/>
      <c r="B63" s="22" t="s">
        <v>21</v>
      </c>
      <c r="C63" s="23">
        <f t="shared" ref="C63:E63" si="14">C20 -($F20*C$42/$F$42)</f>
        <v>3.0703361216022351E-4</v>
      </c>
      <c r="D63" s="24">
        <f t="shared" si="14"/>
        <v>-2.014321291625229E-2</v>
      </c>
      <c r="E63" s="25">
        <f t="shared" si="14"/>
        <v>1.983617930409215E-2</v>
      </c>
    </row>
    <row r="64" spans="1:5" ht="24" x14ac:dyDescent="0.25">
      <c r="A64" s="21"/>
      <c r="B64" s="22" t="s">
        <v>22</v>
      </c>
      <c r="C64" s="23">
        <f t="shared" ref="C64:E64" si="15">C21 -($F21*C$42/$F$42)</f>
        <v>-2.7593250006423653E-2</v>
      </c>
      <c r="D64" s="24">
        <f t="shared" si="15"/>
        <v>1.9976458218053481E-2</v>
      </c>
      <c r="E64" s="25">
        <f t="shared" si="15"/>
        <v>7.6167917883702002E-3</v>
      </c>
    </row>
    <row r="65" spans="1:5" ht="24" x14ac:dyDescent="0.25">
      <c r="A65" s="21"/>
      <c r="B65" s="22" t="s">
        <v>23</v>
      </c>
      <c r="C65" s="23">
        <f t="shared" ref="C65:E65" si="16">C22 -($F22*C$42/$F$42)</f>
        <v>-6.085288773967773E-3</v>
      </c>
      <c r="D65" s="24">
        <f t="shared" si="16"/>
        <v>4.6082524759083407E-2</v>
      </c>
      <c r="E65" s="25">
        <f t="shared" si="16"/>
        <v>-3.9997235985115571E-2</v>
      </c>
    </row>
    <row r="66" spans="1:5" ht="24" x14ac:dyDescent="0.25">
      <c r="A66" s="21"/>
      <c r="B66" s="22" t="s">
        <v>24</v>
      </c>
      <c r="C66" s="23">
        <f t="shared" ref="C66:E66" si="17">C23 -($F23*C$42/$F$42)</f>
        <v>-4.5591118678771386E-2</v>
      </c>
      <c r="D66" s="24">
        <f t="shared" si="17"/>
        <v>3.136907316921228E-2</v>
      </c>
      <c r="E66" s="25">
        <f t="shared" si="17"/>
        <v>1.4222045509559106E-2</v>
      </c>
    </row>
    <row r="67" spans="1:5" ht="24" x14ac:dyDescent="0.25">
      <c r="A67" s="21"/>
      <c r="B67" s="22" t="s">
        <v>25</v>
      </c>
      <c r="C67" s="23">
        <f t="shared" ref="C67:E67" si="18">C24 -($F24*C$42/$F$42)</f>
        <v>-3.1828019515536848E-2</v>
      </c>
      <c r="D67" s="24">
        <f t="shared" si="18"/>
        <v>3.7541453467986319E-2</v>
      </c>
      <c r="E67" s="25">
        <f t="shared" si="18"/>
        <v>-5.7134339524494149E-3</v>
      </c>
    </row>
    <row r="68" spans="1:5" ht="24" x14ac:dyDescent="0.25">
      <c r="A68" s="21"/>
      <c r="B68" s="22" t="s">
        <v>26</v>
      </c>
      <c r="C68" s="23">
        <f t="shared" ref="C68:E68" si="19">C25 -($F25*C$42/$F$42)</f>
        <v>-7.6044170981980408E-2</v>
      </c>
      <c r="D68" s="24">
        <f t="shared" si="19"/>
        <v>3.1348792590750102E-2</v>
      </c>
      <c r="E68" s="25">
        <f t="shared" si="19"/>
        <v>4.4695378391230306E-2</v>
      </c>
    </row>
    <row r="69" spans="1:5" x14ac:dyDescent="0.25">
      <c r="A69" s="21" t="s">
        <v>27</v>
      </c>
      <c r="B69" s="22" t="s">
        <v>28</v>
      </c>
      <c r="C69" s="23">
        <f t="shared" ref="C69:E69" si="20">C26 -($F26*C$42/$F$42)</f>
        <v>5.3063765076617919E-2</v>
      </c>
      <c r="D69" s="24">
        <f t="shared" si="20"/>
        <v>-6.3101997995622466E-2</v>
      </c>
      <c r="E69" s="25">
        <f t="shared" si="20"/>
        <v>1.0038232919004575E-2</v>
      </c>
    </row>
    <row r="70" spans="1:5" x14ac:dyDescent="0.25">
      <c r="A70" s="21"/>
      <c r="B70" s="22" t="s">
        <v>29</v>
      </c>
      <c r="C70" s="23">
        <f t="shared" ref="C70:E70" si="21">C27 -($F27*C$42/$F$42)</f>
        <v>1.8649696683020023E-2</v>
      </c>
      <c r="D70" s="24">
        <f t="shared" si="21"/>
        <v>-1.6393349679964309E-2</v>
      </c>
      <c r="E70" s="25">
        <f t="shared" si="21"/>
        <v>-2.2563470030557142E-3</v>
      </c>
    </row>
    <row r="71" spans="1:5" x14ac:dyDescent="0.25">
      <c r="A71" s="21"/>
      <c r="B71" s="22" t="s">
        <v>30</v>
      </c>
      <c r="C71" s="23">
        <f t="shared" ref="C71:E71" si="22">C28 -($F28*C$42/$F$42)</f>
        <v>6.1187900492909453E-3</v>
      </c>
      <c r="D71" s="24">
        <f t="shared" si="22"/>
        <v>-1.5557787882147955E-2</v>
      </c>
      <c r="E71" s="25">
        <f t="shared" si="22"/>
        <v>9.4389978328570656E-3</v>
      </c>
    </row>
    <row r="72" spans="1:5" x14ac:dyDescent="0.25">
      <c r="A72" s="21"/>
      <c r="B72" s="22" t="s">
        <v>31</v>
      </c>
      <c r="C72" s="23">
        <f t="shared" ref="C72:E72" si="23">C29 -($F29*C$42/$F$42)</f>
        <v>2.273881744477585E-2</v>
      </c>
      <c r="D72" s="24">
        <f t="shared" si="23"/>
        <v>-2.7203153472737079E-2</v>
      </c>
      <c r="E72" s="25">
        <f t="shared" si="23"/>
        <v>4.4643360279612299E-3</v>
      </c>
    </row>
    <row r="73" spans="1:5" x14ac:dyDescent="0.25">
      <c r="A73" s="21"/>
      <c r="B73" s="22" t="s">
        <v>32</v>
      </c>
      <c r="C73" s="23">
        <f t="shared" ref="C73:E73" si="24">C30 -($F30*C$42/$F$42)</f>
        <v>3.1846207185465963E-2</v>
      </c>
      <c r="D73" s="24">
        <f t="shared" si="24"/>
        <v>-3.3718426865792239E-3</v>
      </c>
      <c r="E73" s="25">
        <f t="shared" si="24"/>
        <v>-2.8474364498886712E-2</v>
      </c>
    </row>
    <row r="74" spans="1:5" x14ac:dyDescent="0.25">
      <c r="A74" s="21"/>
      <c r="B74" s="22" t="s">
        <v>33</v>
      </c>
      <c r="C74" s="23">
        <f t="shared" ref="C74:E74" si="25">C31 -($F31*C$42/$F$42)</f>
        <v>-4.9844768581060517E-2</v>
      </c>
      <c r="D74" s="24">
        <f t="shared" si="25"/>
        <v>3.1291222867295521E-2</v>
      </c>
      <c r="E74" s="25">
        <f t="shared" si="25"/>
        <v>1.8553545713765107E-2</v>
      </c>
    </row>
    <row r="75" spans="1:5" x14ac:dyDescent="0.25">
      <c r="A75" s="21"/>
      <c r="B75" s="22" t="s">
        <v>34</v>
      </c>
      <c r="C75" s="23">
        <f t="shared" ref="C75:E75" si="26">C32 -($F32*C$42/$F$42)</f>
        <v>-8.7869059977992936E-2</v>
      </c>
      <c r="D75" s="24">
        <f t="shared" si="26"/>
        <v>3.9309715531970491E-2</v>
      </c>
      <c r="E75" s="25">
        <f t="shared" si="26"/>
        <v>4.8559344446022612E-2</v>
      </c>
    </row>
    <row r="76" spans="1:5" x14ac:dyDescent="0.25">
      <c r="A76" s="21"/>
      <c r="B76" s="22" t="s">
        <v>35</v>
      </c>
      <c r="C76" s="23">
        <f t="shared" ref="C76:E76" si="27">C33 -($F33*C$42/$F$42)</f>
        <v>2.4095125345815094E-2</v>
      </c>
      <c r="D76" s="24">
        <f t="shared" si="27"/>
        <v>-2.5758496336598935E-3</v>
      </c>
      <c r="E76" s="25">
        <f t="shared" si="27"/>
        <v>-2.1519275712155103E-2</v>
      </c>
    </row>
    <row r="77" spans="1:5" x14ac:dyDescent="0.25">
      <c r="A77" s="21"/>
      <c r="B77" s="22" t="s">
        <v>36</v>
      </c>
      <c r="C77" s="23">
        <f t="shared" ref="C77:E77" si="28">C34 -($F34*C$42/$F$42)</f>
        <v>-2.9622496781907454E-2</v>
      </c>
      <c r="D77" s="24">
        <f t="shared" si="28"/>
        <v>2.1736486209968181E-2</v>
      </c>
      <c r="E77" s="25">
        <f t="shared" si="28"/>
        <v>7.8860105719393281E-3</v>
      </c>
    </row>
    <row r="78" spans="1:5" ht="24" x14ac:dyDescent="0.25">
      <c r="A78" s="21"/>
      <c r="B78" s="22" t="s">
        <v>37</v>
      </c>
      <c r="C78" s="23">
        <f t="shared" ref="C78:E78" si="29">C35 -($F35*C$42/$F$42)</f>
        <v>4.426320751792398E-2</v>
      </c>
      <c r="D78" s="24">
        <f t="shared" si="29"/>
        <v>-2.4256682163196819E-2</v>
      </c>
      <c r="E78" s="25">
        <f t="shared" si="29"/>
        <v>-2.0006525354727106E-2</v>
      </c>
    </row>
    <row r="79" spans="1:5" x14ac:dyDescent="0.25">
      <c r="A79" s="21"/>
      <c r="B79" s="22" t="s">
        <v>38</v>
      </c>
      <c r="C79" s="23">
        <f t="shared" ref="C79:E79" si="30">C36 -($F36*C$42/$F$42)</f>
        <v>-2.9716407454704358E-2</v>
      </c>
      <c r="D79" s="24">
        <f t="shared" si="30"/>
        <v>-1.8466724400151291E-4</v>
      </c>
      <c r="E79" s="25">
        <f t="shared" si="30"/>
        <v>2.9901074698705898E-2</v>
      </c>
    </row>
    <row r="80" spans="1:5" x14ac:dyDescent="0.25">
      <c r="A80" s="21"/>
      <c r="B80" s="22" t="s">
        <v>39</v>
      </c>
      <c r="C80" s="23">
        <f t="shared" ref="C80:E80" si="31">C37 -($F37*C$42/$F$42)</f>
        <v>2.4290281697136581E-2</v>
      </c>
      <c r="D80" s="24">
        <f t="shared" si="31"/>
        <v>1.0220566520862534E-3</v>
      </c>
      <c r="E80" s="25">
        <f t="shared" si="31"/>
        <v>-2.5312338349222814E-2</v>
      </c>
    </row>
    <row r="81" spans="1:5" x14ac:dyDescent="0.25">
      <c r="A81" s="21"/>
      <c r="B81" s="22" t="s">
        <v>40</v>
      </c>
      <c r="C81" s="23">
        <f t="shared" ref="C81:E81" si="32">C38 -($F38*C$42/$F$42)</f>
        <v>-8.2575499832984844E-2</v>
      </c>
      <c r="D81" s="24">
        <f t="shared" si="32"/>
        <v>8.0612086330610122E-2</v>
      </c>
      <c r="E81" s="25">
        <f t="shared" si="32"/>
        <v>1.9634135023748334E-3</v>
      </c>
    </row>
    <row r="82" spans="1:5" ht="24" x14ac:dyDescent="0.25">
      <c r="A82" s="21"/>
      <c r="B82" s="22" t="s">
        <v>41</v>
      </c>
      <c r="C82" s="23">
        <f t="shared" ref="C82:E82" si="33">C39 -($F39*C$42/$F$42)</f>
        <v>2.4034293436290072E-2</v>
      </c>
      <c r="D82" s="24">
        <f t="shared" si="33"/>
        <v>9.0156898867663066E-3</v>
      </c>
      <c r="E82" s="25">
        <f t="shared" si="33"/>
        <v>-3.3049983323056281E-2</v>
      </c>
    </row>
    <row r="83" spans="1:5" ht="24" x14ac:dyDescent="0.25">
      <c r="A83" s="21"/>
      <c r="B83" s="22" t="s">
        <v>42</v>
      </c>
      <c r="C83" s="23">
        <f t="shared" ref="C83:E83" si="34">C40 -($F40*C$42/$F$42)</f>
        <v>4.1896737170337151E-3</v>
      </c>
      <c r="D83" s="24">
        <f t="shared" si="34"/>
        <v>-1.2606285731438793E-2</v>
      </c>
      <c r="E83" s="25">
        <f t="shared" si="34"/>
        <v>8.4166120144053558E-3</v>
      </c>
    </row>
    <row r="84" spans="1:5" ht="24.75" thickBot="1" x14ac:dyDescent="0.3">
      <c r="A84" s="26"/>
      <c r="B84" s="27" t="s">
        <v>43</v>
      </c>
      <c r="C84" s="28">
        <f t="shared" ref="C84:E84" si="35">C41 -($F41*C$42/$F$42)</f>
        <v>4.3316515224755103E-2</v>
      </c>
      <c r="D84" s="29">
        <f t="shared" si="35"/>
        <v>-2.7033283976392597E-2</v>
      </c>
      <c r="E84" s="30">
        <f t="shared" si="35"/>
        <v>-1.6283231248362562E-2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20E6F-FC87-41B3-9613-9180FA3D2A2C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44</v>
      </c>
      <c r="B6" s="17" t="s">
        <v>45</v>
      </c>
      <c r="C6" s="18">
        <v>0.23484848484848483</v>
      </c>
      <c r="D6" s="19">
        <v>0.20820189274447951</v>
      </c>
      <c r="E6" s="20">
        <v>0.20869565217391306</v>
      </c>
      <c r="F6" s="31">
        <f>AVERAGE(C6:E6)</f>
        <v>0.21724867658895911</v>
      </c>
    </row>
    <row r="7" spans="1:6" ht="24" x14ac:dyDescent="0.25">
      <c r="A7" s="21"/>
      <c r="B7" s="22" t="s">
        <v>46</v>
      </c>
      <c r="C7" s="23">
        <v>0.18939393939393936</v>
      </c>
      <c r="D7" s="24">
        <v>0.23659305993690849</v>
      </c>
      <c r="E7" s="25">
        <v>0.2391304347826087</v>
      </c>
      <c r="F7" s="31">
        <f>AVERAGE(C7:E7)</f>
        <v>0.22170581137115217</v>
      </c>
    </row>
    <row r="8" spans="1:6" ht="24" x14ac:dyDescent="0.25">
      <c r="A8" s="21"/>
      <c r="B8" s="22" t="s">
        <v>47</v>
      </c>
      <c r="C8" s="23">
        <v>0.36363636363636365</v>
      </c>
      <c r="D8" s="24">
        <v>0.4227129337539432</v>
      </c>
      <c r="E8" s="25">
        <v>0.38260869565217392</v>
      </c>
      <c r="F8" s="31">
        <f>AVERAGE(C8:E8)</f>
        <v>0.38965266434749357</v>
      </c>
    </row>
    <row r="9" spans="1:6" ht="24" x14ac:dyDescent="0.25">
      <c r="A9" s="21"/>
      <c r="B9" s="22" t="s">
        <v>48</v>
      </c>
      <c r="C9" s="23">
        <v>0.26515151515151514</v>
      </c>
      <c r="D9" s="24">
        <v>0.25552050473186122</v>
      </c>
      <c r="E9" s="25">
        <v>0.20869565217391306</v>
      </c>
      <c r="F9" s="31">
        <f>AVERAGE(C9:E9)</f>
        <v>0.2431225573524298</v>
      </c>
    </row>
    <row r="10" spans="1:6" ht="24" x14ac:dyDescent="0.25">
      <c r="A10" s="21"/>
      <c r="B10" s="22" t="s">
        <v>49</v>
      </c>
      <c r="C10" s="23">
        <v>0.40909090909090912</v>
      </c>
      <c r="D10" s="24">
        <v>0.40694006309148262</v>
      </c>
      <c r="E10" s="25">
        <v>0.35652173913043478</v>
      </c>
      <c r="F10" s="31">
        <f>AVERAGE(C10:E10)</f>
        <v>0.39085090377094217</v>
      </c>
    </row>
    <row r="11" spans="1:6" ht="24" x14ac:dyDescent="0.25">
      <c r="A11" s="21"/>
      <c r="B11" s="22" t="s">
        <v>50</v>
      </c>
      <c r="C11" s="23">
        <v>0.2121212121212121</v>
      </c>
      <c r="D11" s="24">
        <v>0.17350157728706622</v>
      </c>
      <c r="E11" s="25">
        <v>0.20869565217391306</v>
      </c>
      <c r="F11" s="31">
        <f>AVERAGE(C11:E11)</f>
        <v>0.1981061471940638</v>
      </c>
    </row>
    <row r="12" spans="1:6" ht="24" x14ac:dyDescent="0.25">
      <c r="A12" s="21"/>
      <c r="B12" s="22" t="s">
        <v>51</v>
      </c>
      <c r="C12" s="23">
        <v>0.12121212121212122</v>
      </c>
      <c r="D12" s="24">
        <v>9.1482649842271294E-2</v>
      </c>
      <c r="E12" s="25">
        <v>8.2608695652173908E-2</v>
      </c>
      <c r="F12" s="31">
        <f>AVERAGE(C12:E12)</f>
        <v>9.8434488902188796E-2</v>
      </c>
    </row>
    <row r="13" spans="1:6" ht="24" x14ac:dyDescent="0.25">
      <c r="A13" s="21"/>
      <c r="B13" s="22" t="s">
        <v>52</v>
      </c>
      <c r="C13" s="23">
        <v>0.10606060606060605</v>
      </c>
      <c r="D13" s="24">
        <v>8.2018927444794956E-2</v>
      </c>
      <c r="E13" s="25">
        <v>6.5217391304347824E-2</v>
      </c>
      <c r="F13" s="31">
        <f>AVERAGE(C13:E13)</f>
        <v>8.4432308269916281E-2</v>
      </c>
    </row>
    <row r="14" spans="1:6" ht="24" x14ac:dyDescent="0.25">
      <c r="A14" s="21"/>
      <c r="B14" s="22" t="s">
        <v>53</v>
      </c>
      <c r="C14" s="23">
        <v>0.13636363636363635</v>
      </c>
      <c r="D14" s="24">
        <v>5.6782334384858045E-2</v>
      </c>
      <c r="E14" s="25">
        <v>8.2608695652173908E-2</v>
      </c>
      <c r="F14" s="31">
        <f>AVERAGE(C14:E14)</f>
        <v>9.1918222133556104E-2</v>
      </c>
    </row>
    <row r="15" spans="1:6" ht="24" x14ac:dyDescent="0.25">
      <c r="A15" s="21"/>
      <c r="B15" s="22" t="s">
        <v>54</v>
      </c>
      <c r="C15" s="23">
        <v>0.14393939393939395</v>
      </c>
      <c r="D15" s="24">
        <v>0.13880126182965299</v>
      </c>
      <c r="E15" s="25">
        <v>0.1391304347826087</v>
      </c>
      <c r="F15" s="31">
        <f>AVERAGE(C15:E15)</f>
        <v>0.14062369685055187</v>
      </c>
    </row>
    <row r="16" spans="1:6" ht="24" x14ac:dyDescent="0.25">
      <c r="A16" s="21"/>
      <c r="B16" s="22" t="s">
        <v>55</v>
      </c>
      <c r="C16" s="23">
        <v>0.20454545454545456</v>
      </c>
      <c r="D16" s="24">
        <v>0.27444794952681389</v>
      </c>
      <c r="E16" s="25">
        <v>0.28260869565217389</v>
      </c>
      <c r="F16" s="31">
        <f>AVERAGE(C16:E16)</f>
        <v>0.25386736657481412</v>
      </c>
    </row>
    <row r="17" spans="1:6" ht="24" x14ac:dyDescent="0.25">
      <c r="A17" s="21"/>
      <c r="B17" s="22" t="s">
        <v>56</v>
      </c>
      <c r="C17" s="23">
        <v>0.25</v>
      </c>
      <c r="D17" s="24">
        <v>0.15772870662460567</v>
      </c>
      <c r="E17" s="25">
        <v>0.16521739130434782</v>
      </c>
      <c r="F17" s="31">
        <f>AVERAGE(C17:E17)</f>
        <v>0.19098203264298452</v>
      </c>
    </row>
    <row r="18" spans="1:6" ht="24" x14ac:dyDescent="0.25">
      <c r="A18" s="21"/>
      <c r="B18" s="22" t="s">
        <v>57</v>
      </c>
      <c r="C18" s="23">
        <v>0.2196969696969697</v>
      </c>
      <c r="D18" s="24">
        <v>0.26182965299684541</v>
      </c>
      <c r="E18" s="25">
        <v>0.2391304347826087</v>
      </c>
      <c r="F18" s="31">
        <f>AVERAGE(C18:E18)</f>
        <v>0.24021901915880792</v>
      </c>
    </row>
    <row r="19" spans="1:6" ht="24" x14ac:dyDescent="0.25">
      <c r="A19" s="21"/>
      <c r="B19" s="22" t="s">
        <v>58</v>
      </c>
      <c r="C19" s="23">
        <v>0.2121212121212121</v>
      </c>
      <c r="D19" s="24">
        <v>0.23974763406940064</v>
      </c>
      <c r="E19" s="25">
        <v>0.26521739130434785</v>
      </c>
      <c r="F19" s="31">
        <f>AVERAGE(C19:E19)</f>
        <v>0.23902874583165354</v>
      </c>
    </row>
    <row r="20" spans="1:6" ht="24" x14ac:dyDescent="0.25">
      <c r="A20" s="21"/>
      <c r="B20" s="22" t="s">
        <v>59</v>
      </c>
      <c r="C20" s="23">
        <v>0.30303030303030304</v>
      </c>
      <c r="D20" s="24">
        <v>0.25236593059936907</v>
      </c>
      <c r="E20" s="25">
        <v>0.2608695652173913</v>
      </c>
      <c r="F20" s="31">
        <f>AVERAGE(C20:E20)</f>
        <v>0.27208859961568782</v>
      </c>
    </row>
    <row r="21" spans="1:6" ht="24" x14ac:dyDescent="0.25">
      <c r="A21" s="21"/>
      <c r="B21" s="22" t="s">
        <v>60</v>
      </c>
      <c r="C21" s="23">
        <v>0.14393939393939395</v>
      </c>
      <c r="D21" s="24">
        <v>0.14195583596214512</v>
      </c>
      <c r="E21" s="25">
        <v>0.13043478260869565</v>
      </c>
      <c r="F21" s="31">
        <f>AVERAGE(C21:E21)</f>
        <v>0.13877667083674491</v>
      </c>
    </row>
    <row r="22" spans="1:6" ht="24" x14ac:dyDescent="0.25">
      <c r="A22" s="21"/>
      <c r="B22" s="22" t="s">
        <v>61</v>
      </c>
      <c r="C22" s="23">
        <v>9.8484848484848481E-2</v>
      </c>
      <c r="D22" s="24">
        <v>7.8864353312302835E-2</v>
      </c>
      <c r="E22" s="25">
        <v>6.5217391304347824E-2</v>
      </c>
      <c r="F22" s="31">
        <f>AVERAGE(C22:E22)</f>
        <v>8.0855531033833042E-2</v>
      </c>
    </row>
    <row r="23" spans="1:6" ht="24.75" thickBot="1" x14ac:dyDescent="0.3">
      <c r="A23" s="26"/>
      <c r="B23" s="27" t="s">
        <v>62</v>
      </c>
      <c r="C23" s="28">
        <v>0.2196969696969697</v>
      </c>
      <c r="D23" s="29">
        <v>0.27129337539432175</v>
      </c>
      <c r="E23" s="30">
        <v>0.25217391304347825</v>
      </c>
      <c r="F23" s="31">
        <f>AVERAGE(C23:E23)</f>
        <v>0.24772141937825656</v>
      </c>
    </row>
    <row r="24" spans="1:6" ht="15.75" thickTop="1" x14ac:dyDescent="0.25">
      <c r="C24" s="32">
        <f>AVERAGE(C6:C23)</f>
        <v>0.21296296296296297</v>
      </c>
      <c r="D24" s="32">
        <f>AVERAGE(D6:D23)</f>
        <v>0.20837714686295128</v>
      </c>
      <c r="E24" s="32">
        <f>AVERAGE(E6:E23)</f>
        <v>0.20193236714975846</v>
      </c>
      <c r="F24" s="32">
        <f>AVERAGE(F6:F23)</f>
        <v>0.20775749232522425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24.75" thickTop="1" x14ac:dyDescent="0.25">
      <c r="A31" s="16" t="s">
        <v>44</v>
      </c>
      <c r="B31" s="17" t="s">
        <v>45</v>
      </c>
      <c r="C31" s="18">
        <f>C6 -($F6*C$24/$F$24)</f>
        <v>1.2156531127064329E-2</v>
      </c>
      <c r="D31" s="19">
        <f t="shared" ref="D31:E31" si="0">D6 -($F6*D$24/$F$24)</f>
        <v>-9.6947466532182058E-3</v>
      </c>
      <c r="E31" s="20">
        <f t="shared" si="0"/>
        <v>-2.4617844738459849E-3</v>
      </c>
    </row>
    <row r="32" spans="1:6" ht="24" x14ac:dyDescent="0.25">
      <c r="A32" s="21"/>
      <c r="B32" s="22" t="s">
        <v>46</v>
      </c>
      <c r="C32" s="23">
        <f t="shared" ref="C32:E32" si="1">C7 -($F7*C$24/$F$24)</f>
        <v>-3.786682491003876E-2</v>
      </c>
      <c r="D32" s="24">
        <f t="shared" si="1"/>
        <v>1.4225991970294866E-2</v>
      </c>
      <c r="E32" s="25">
        <f t="shared" si="1"/>
        <v>2.3640832939744005E-2</v>
      </c>
    </row>
    <row r="33" spans="1:5" ht="24" x14ac:dyDescent="0.25">
      <c r="A33" s="21"/>
      <c r="B33" s="22" t="s">
        <v>47</v>
      </c>
      <c r="C33" s="23">
        <f t="shared" ref="C33:E33" si="2">C8 -($F8*C$24/$F$24)</f>
        <v>-3.5779248273099862E-2</v>
      </c>
      <c r="D33" s="24">
        <f t="shared" si="2"/>
        <v>3.1898096919200036E-2</v>
      </c>
      <c r="E33" s="25">
        <f t="shared" si="2"/>
        <v>3.8811513539000475E-3</v>
      </c>
    </row>
    <row r="34" spans="1:5" ht="24" x14ac:dyDescent="0.25">
      <c r="A34" s="21"/>
      <c r="B34" s="22" t="s">
        <v>48</v>
      </c>
      <c r="C34" s="23">
        <f t="shared" ref="C34:E34" si="3">C9 -($F9*C$24/$F$24)</f>
        <v>1.5937397299842782E-2</v>
      </c>
      <c r="D34" s="24">
        <f t="shared" si="3"/>
        <v>1.1672813502423496E-2</v>
      </c>
      <c r="E34" s="25">
        <f t="shared" si="3"/>
        <v>-2.7610210802266222E-2</v>
      </c>
    </row>
    <row r="35" spans="1:5" ht="24" x14ac:dyDescent="0.25">
      <c r="A35" s="21"/>
      <c r="B35" s="22" t="s">
        <v>49</v>
      </c>
      <c r="C35" s="23">
        <f t="shared" ref="C35:E35" si="4">C10 -($F10*C$24/$F$24)</f>
        <v>8.4470352540385041E-3</v>
      </c>
      <c r="D35" s="24">
        <f t="shared" si="4"/>
        <v>1.4923412981451778E-2</v>
      </c>
      <c r="E35" s="25">
        <f t="shared" si="4"/>
        <v>-2.3370448235490171E-2</v>
      </c>
    </row>
    <row r="36" spans="1:5" ht="24" x14ac:dyDescent="0.25">
      <c r="A36" s="21"/>
      <c r="B36" s="22" t="s">
        <v>50</v>
      </c>
      <c r="C36" s="23">
        <f t="shared" ref="C36:E36" si="5">C11 -($F11*C$24/$F$24)</f>
        <v>9.051413696895938E-3</v>
      </c>
      <c r="D36" s="24">
        <f t="shared" si="5"/>
        <v>-2.5195438480190846E-2</v>
      </c>
      <c r="E36" s="25">
        <f t="shared" si="5"/>
        <v>1.6144024783294936E-2</v>
      </c>
    </row>
    <row r="37" spans="1:5" ht="24" x14ac:dyDescent="0.25">
      <c r="A37" s="21"/>
      <c r="B37" s="22" t="s">
        <v>51</v>
      </c>
      <c r="C37" s="23">
        <f t="shared" ref="C37:E37" si="6">C12 -($F12*C$24/$F$24)</f>
        <v>2.0311305651931316E-2</v>
      </c>
      <c r="D37" s="24">
        <f t="shared" si="6"/>
        <v>-7.2454283646131989E-3</v>
      </c>
      <c r="E37" s="25">
        <f t="shared" si="6"/>
        <v>-1.3065877287318062E-2</v>
      </c>
    </row>
    <row r="38" spans="1:5" ht="24" x14ac:dyDescent="0.25">
      <c r="A38" s="21"/>
      <c r="B38" s="22" t="s">
        <v>52</v>
      </c>
      <c r="C38" s="23">
        <f t="shared" ref="C38:E38" si="7">C13 -($F13*C$24/$F$24)</f>
        <v>1.9512802957475567E-2</v>
      </c>
      <c r="D38" s="24">
        <f t="shared" si="7"/>
        <v>-2.6652074252822566E-3</v>
      </c>
      <c r="E38" s="25">
        <f t="shared" si="7"/>
        <v>-1.6847595532193296E-2</v>
      </c>
    </row>
    <row r="39" spans="1:5" ht="24" x14ac:dyDescent="0.25">
      <c r="A39" s="21"/>
      <c r="B39" s="22" t="s">
        <v>53</v>
      </c>
      <c r="C39" s="23">
        <f t="shared" ref="C39:E39" si="8">C14 -($F14*C$24/$F$24)</f>
        <v>4.2142355981570206E-2</v>
      </c>
      <c r="D39" s="24">
        <f t="shared" si="8"/>
        <v>-3.5410041728934284E-2</v>
      </c>
      <c r="E39" s="25">
        <f t="shared" si="8"/>
        <v>-6.7323142526358876E-3</v>
      </c>
    </row>
    <row r="40" spans="1:5" ht="24" x14ac:dyDescent="0.25">
      <c r="A40" s="21"/>
      <c r="B40" s="22" t="s">
        <v>54</v>
      </c>
      <c r="C40" s="23">
        <f t="shared" ref="C40:E40" si="9">C15 -($F15*C$24/$F$24)</f>
        <v>-2.0770183522619834E-4</v>
      </c>
      <c r="D40" s="24">
        <f t="shared" si="9"/>
        <v>-2.2418572563626393E-3</v>
      </c>
      <c r="E40" s="25">
        <f t="shared" si="9"/>
        <v>2.4495590915889209E-3</v>
      </c>
    </row>
    <row r="41" spans="1:5" ht="24" x14ac:dyDescent="0.25">
      <c r="A41" s="21"/>
      <c r="B41" s="22" t="s">
        <v>55</v>
      </c>
      <c r="C41" s="23">
        <f t="shared" ref="C41:E41" si="10">C16 -($F16*C$24/$F$24)</f>
        <v>-5.5682689240303979E-2</v>
      </c>
      <c r="D41" s="24">
        <f t="shared" si="10"/>
        <v>1.9823401760032777E-2</v>
      </c>
      <c r="E41" s="25">
        <f t="shared" si="10"/>
        <v>3.5859287480271285E-2</v>
      </c>
    </row>
    <row r="42" spans="1:5" ht="24" x14ac:dyDescent="0.25">
      <c r="A42" s="21"/>
      <c r="B42" s="22" t="s">
        <v>56</v>
      </c>
      <c r="C42" s="23">
        <f t="shared" ref="C42:E42" si="11">C17 -($F17*C$24/$F$24)</f>
        <v>5.4232814474526575E-2</v>
      </c>
      <c r="D42" s="24">
        <f t="shared" si="11"/>
        <v>-3.38229463089737E-2</v>
      </c>
      <c r="E42" s="25">
        <f t="shared" si="11"/>
        <v>-2.0409868165552875E-2</v>
      </c>
    </row>
    <row r="43" spans="1:5" ht="24" x14ac:dyDescent="0.25">
      <c r="A43" s="21"/>
      <c r="B43" s="22" t="s">
        <v>57</v>
      </c>
      <c r="C43" s="23">
        <f t="shared" ref="C43:E43" si="12">C18 -($F18*C$24/$F$24)</f>
        <v>-2.6540860320895504E-2</v>
      </c>
      <c r="D43" s="24">
        <f t="shared" si="12"/>
        <v>2.0894160012693702E-2</v>
      </c>
      <c r="E43" s="25">
        <f t="shared" si="12"/>
        <v>5.6467003082019129E-3</v>
      </c>
    </row>
    <row r="44" spans="1:5" ht="24" x14ac:dyDescent="0.25">
      <c r="A44" s="21"/>
      <c r="B44" s="22" t="s">
        <v>58</v>
      </c>
      <c r="C44" s="23">
        <f t="shared" ref="C44:E44" si="13">C19 -($F19*C$24/$F$24)</f>
        <v>-3.2896521660172845E-2</v>
      </c>
      <c r="D44" s="24">
        <f t="shared" si="13"/>
        <v>5.9645046769640775E-6</v>
      </c>
      <c r="E44" s="25">
        <f t="shared" si="13"/>
        <v>3.2890557155495881E-2</v>
      </c>
    </row>
    <row r="45" spans="1:5" ht="24" x14ac:dyDescent="0.25">
      <c r="A45" s="21"/>
      <c r="B45" s="22" t="s">
        <v>59</v>
      </c>
      <c r="C45" s="23">
        <f t="shared" ref="C45:E45" si="14">C20 -($F20*C$24/$F$24)</f>
        <v>2.412438385462673E-2</v>
      </c>
      <c r="D45" s="24">
        <f t="shared" si="14"/>
        <v>-2.0534196598446686E-2</v>
      </c>
      <c r="E45" s="25">
        <f t="shared" si="14"/>
        <v>-3.5901872561800441E-3</v>
      </c>
    </row>
    <row r="46" spans="1:5" ht="24" x14ac:dyDescent="0.25">
      <c r="A46" s="21"/>
      <c r="B46" s="22" t="s">
        <v>60</v>
      </c>
      <c r="C46" s="23">
        <f t="shared" ref="C46:E46" si="15">C21 -($F21*C$24/$F$24)</f>
        <v>1.6856023636628303E-3</v>
      </c>
      <c r="D46" s="24">
        <f t="shared" si="15"/>
        <v>2.7652518034198548E-3</v>
      </c>
      <c r="E46" s="25">
        <f t="shared" si="15"/>
        <v>-4.4508541670826851E-3</v>
      </c>
    </row>
    <row r="47" spans="1:5" ht="24" x14ac:dyDescent="0.25">
      <c r="A47" s="21"/>
      <c r="B47" s="22" t="s">
        <v>61</v>
      </c>
      <c r="C47" s="23">
        <f t="shared" ref="C47:E47" si="16">C22 -($F22*C$24/$F$24)</f>
        <v>1.5603440607851946E-2</v>
      </c>
      <c r="D47" s="24">
        <f t="shared" si="16"/>
        <v>-2.2323362768472549E-3</v>
      </c>
      <c r="E47" s="25">
        <f t="shared" si="16"/>
        <v>-1.3371104331004649E-2</v>
      </c>
    </row>
    <row r="48" spans="1:5" ht="24.75" thickBot="1" x14ac:dyDescent="0.3">
      <c r="A48" s="26"/>
      <c r="B48" s="27" t="s">
        <v>62</v>
      </c>
      <c r="C48" s="28">
        <f t="shared" ref="C48:E48" si="17">C23 -($F23*C$24/$F$24)</f>
        <v>-3.4231237029749256E-2</v>
      </c>
      <c r="D48" s="29">
        <f t="shared" si="17"/>
        <v>2.2833105638676021E-2</v>
      </c>
      <c r="E48" s="30">
        <f t="shared" si="17"/>
        <v>1.1398131391073263E-2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4C88E-2E00-474C-9548-64A1A9483B72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</v>
      </c>
      <c r="B6" s="17" t="s">
        <v>7</v>
      </c>
      <c r="C6" s="18">
        <v>0.2121212121212121</v>
      </c>
      <c r="D6" s="19">
        <v>0.1892744479495268</v>
      </c>
      <c r="E6" s="20">
        <v>0.22608695652173913</v>
      </c>
      <c r="F6" s="31">
        <f>AVERAGE(C6:E6)</f>
        <v>0.20916087219749269</v>
      </c>
    </row>
    <row r="7" spans="1:6" ht="24" x14ac:dyDescent="0.25">
      <c r="A7" s="21"/>
      <c r="B7" s="22" t="s">
        <v>8</v>
      </c>
      <c r="C7" s="23">
        <v>0.23484848484848483</v>
      </c>
      <c r="D7" s="24">
        <v>0.21766561514195584</v>
      </c>
      <c r="E7" s="25">
        <v>0.21304347826086956</v>
      </c>
      <c r="F7" s="31">
        <f>AVERAGE(C7:E7)</f>
        <v>0.22185252608377007</v>
      </c>
    </row>
    <row r="8" spans="1:6" ht="24" x14ac:dyDescent="0.25">
      <c r="A8" s="21"/>
      <c r="B8" s="22" t="s">
        <v>9</v>
      </c>
      <c r="C8" s="23">
        <v>0.22727272727272727</v>
      </c>
      <c r="D8" s="24">
        <v>0.15141955835962145</v>
      </c>
      <c r="E8" s="25">
        <v>0.18695652173913044</v>
      </c>
      <c r="F8" s="31">
        <f>AVERAGE(C8:E8)</f>
        <v>0.18854960245715971</v>
      </c>
    </row>
    <row r="9" spans="1:6" ht="24" x14ac:dyDescent="0.25">
      <c r="A9" s="21"/>
      <c r="B9" s="22" t="s">
        <v>10</v>
      </c>
      <c r="C9" s="23">
        <v>0.14393939393939395</v>
      </c>
      <c r="D9" s="24">
        <v>0.14511041009463724</v>
      </c>
      <c r="E9" s="25">
        <v>0.14347826086956522</v>
      </c>
      <c r="F9" s="31">
        <f>AVERAGE(C9:E9)</f>
        <v>0.14417602163453214</v>
      </c>
    </row>
    <row r="10" spans="1:6" ht="24" x14ac:dyDescent="0.25">
      <c r="A10" s="21"/>
      <c r="B10" s="22" t="s">
        <v>11</v>
      </c>
      <c r="C10" s="23">
        <v>0.2878787878787879</v>
      </c>
      <c r="D10" s="24">
        <v>0.30283911671924291</v>
      </c>
      <c r="E10" s="25">
        <v>0.2608695652173913</v>
      </c>
      <c r="F10" s="31">
        <f>AVERAGE(C10:E10)</f>
        <v>0.28386248993847407</v>
      </c>
    </row>
    <row r="11" spans="1:6" ht="24" x14ac:dyDescent="0.25">
      <c r="A11" s="21"/>
      <c r="B11" s="22" t="s">
        <v>12</v>
      </c>
      <c r="C11" s="23">
        <v>0.18181818181818182</v>
      </c>
      <c r="D11" s="24">
        <v>8.5173501577287064E-2</v>
      </c>
      <c r="E11" s="25">
        <v>0.14347826086956522</v>
      </c>
      <c r="F11" s="31">
        <f>AVERAGE(C11:E11)</f>
        <v>0.13682331475501136</v>
      </c>
    </row>
    <row r="12" spans="1:6" ht="24" x14ac:dyDescent="0.25">
      <c r="A12" s="21"/>
      <c r="B12" s="22" t="s">
        <v>13</v>
      </c>
      <c r="C12" s="23">
        <v>0.38636363636363635</v>
      </c>
      <c r="D12" s="24">
        <v>0.30283911671924291</v>
      </c>
      <c r="E12" s="25">
        <v>0.37391304347826088</v>
      </c>
      <c r="F12" s="31">
        <f>AVERAGE(C12:E12)</f>
        <v>0.35437193218704671</v>
      </c>
    </row>
    <row r="13" spans="1:6" ht="24" x14ac:dyDescent="0.25">
      <c r="A13" s="21"/>
      <c r="B13" s="22" t="s">
        <v>14</v>
      </c>
      <c r="C13" s="23">
        <v>0.26515151515151514</v>
      </c>
      <c r="D13" s="24">
        <v>0.31230283911671924</v>
      </c>
      <c r="E13" s="25">
        <v>0.27391304347826084</v>
      </c>
      <c r="F13" s="31">
        <f>AVERAGE(C13:E13)</f>
        <v>0.28378913258216509</v>
      </c>
    </row>
    <row r="14" spans="1:6" ht="24" x14ac:dyDescent="0.25">
      <c r="A14" s="21"/>
      <c r="B14" s="22" t="s">
        <v>15</v>
      </c>
      <c r="C14" s="23">
        <v>0.24242424242424243</v>
      </c>
      <c r="D14" s="24">
        <v>0.20504731861198738</v>
      </c>
      <c r="E14" s="25">
        <v>0.20434782608695654</v>
      </c>
      <c r="F14" s="31">
        <f>AVERAGE(C14:E14)</f>
        <v>0.21727312904106211</v>
      </c>
    </row>
    <row r="15" spans="1:6" ht="24" x14ac:dyDescent="0.25">
      <c r="A15" s="21"/>
      <c r="B15" s="22" t="s">
        <v>16</v>
      </c>
      <c r="C15" s="23">
        <v>0.15909090909090909</v>
      </c>
      <c r="D15" s="24">
        <v>0.11041009463722397</v>
      </c>
      <c r="E15" s="25">
        <v>0.13043478260869565</v>
      </c>
      <c r="F15" s="31">
        <f>AVERAGE(C15:E15)</f>
        <v>0.13331192877894291</v>
      </c>
    </row>
    <row r="16" spans="1:6" ht="24" x14ac:dyDescent="0.25">
      <c r="A16" s="21"/>
      <c r="B16" s="22" t="s">
        <v>17</v>
      </c>
      <c r="C16" s="23">
        <v>0.14393939393939395</v>
      </c>
      <c r="D16" s="24">
        <v>0.13564668769716087</v>
      </c>
      <c r="E16" s="25">
        <v>0.1</v>
      </c>
      <c r="F16" s="31">
        <f>AVERAGE(C16:E16)</f>
        <v>0.1265286938788516</v>
      </c>
    </row>
    <row r="17" spans="1:6" ht="24" x14ac:dyDescent="0.25">
      <c r="A17" s="21"/>
      <c r="B17" s="22" t="s">
        <v>18</v>
      </c>
      <c r="C17" s="23">
        <v>9.0909090909090912E-2</v>
      </c>
      <c r="D17" s="24">
        <v>8.2018927444794956E-2</v>
      </c>
      <c r="E17" s="25">
        <v>8.2608695652173908E-2</v>
      </c>
      <c r="F17" s="31">
        <f>AVERAGE(C17:E17)</f>
        <v>8.5178904668686606E-2</v>
      </c>
    </row>
    <row r="18" spans="1:6" ht="24" x14ac:dyDescent="0.25">
      <c r="A18" s="21"/>
      <c r="B18" s="22" t="s">
        <v>19</v>
      </c>
      <c r="C18" s="23">
        <v>0.15151515151515152</v>
      </c>
      <c r="D18" s="24">
        <v>0.14195583596214512</v>
      </c>
      <c r="E18" s="25">
        <v>0.11304347826086956</v>
      </c>
      <c r="F18" s="31">
        <f>AVERAGE(C18:E18)</f>
        <v>0.13550482191272206</v>
      </c>
    </row>
    <row r="19" spans="1:6" ht="24" x14ac:dyDescent="0.25">
      <c r="A19" s="21"/>
      <c r="B19" s="22" t="s">
        <v>20</v>
      </c>
      <c r="C19" s="23">
        <v>0.11363636363636363</v>
      </c>
      <c r="D19" s="24">
        <v>9.1482649842271294E-2</v>
      </c>
      <c r="E19" s="25">
        <v>9.1304347826086957E-2</v>
      </c>
      <c r="F19" s="31">
        <f>AVERAGE(C19:E19)</f>
        <v>9.8807787101573966E-2</v>
      </c>
    </row>
    <row r="20" spans="1:6" ht="24" x14ac:dyDescent="0.25">
      <c r="A20" s="21"/>
      <c r="B20" s="22" t="s">
        <v>21</v>
      </c>
      <c r="C20" s="23">
        <v>0.27272727272727271</v>
      </c>
      <c r="D20" s="24">
        <v>0.24605678233438485</v>
      </c>
      <c r="E20" s="25">
        <v>0.28260869565217389</v>
      </c>
      <c r="F20" s="31">
        <f>AVERAGE(C20:E20)</f>
        <v>0.26713091690461049</v>
      </c>
    </row>
    <row r="21" spans="1:6" ht="24" x14ac:dyDescent="0.25">
      <c r="A21" s="21"/>
      <c r="B21" s="22" t="s">
        <v>22</v>
      </c>
      <c r="C21" s="23">
        <v>6.8181818181818177E-2</v>
      </c>
      <c r="D21" s="24">
        <v>0.11356466876971609</v>
      </c>
      <c r="E21" s="25">
        <v>0.1</v>
      </c>
      <c r="F21" s="31">
        <f>AVERAGE(C21:E21)</f>
        <v>9.3915495650511424E-2</v>
      </c>
    </row>
    <row r="22" spans="1:6" ht="24" x14ac:dyDescent="0.25">
      <c r="A22" s="21"/>
      <c r="B22" s="22" t="s">
        <v>23</v>
      </c>
      <c r="C22" s="23">
        <v>9.8484848484848481E-2</v>
      </c>
      <c r="D22" s="24">
        <v>0.14826498422712933</v>
      </c>
      <c r="E22" s="25">
        <v>6.0869565217391307E-2</v>
      </c>
      <c r="F22" s="31">
        <f>AVERAGE(C22:E22)</f>
        <v>0.10253979930978969</v>
      </c>
    </row>
    <row r="23" spans="1:6" ht="24" x14ac:dyDescent="0.25">
      <c r="A23" s="21"/>
      <c r="B23" s="22" t="s">
        <v>24</v>
      </c>
      <c r="C23" s="23">
        <v>0.15151515151515152</v>
      </c>
      <c r="D23" s="24">
        <v>0.22397476340694006</v>
      </c>
      <c r="E23" s="25">
        <v>0.20434782608695654</v>
      </c>
      <c r="F23" s="31">
        <f>AVERAGE(C23:E23)</f>
        <v>0.19327924700301605</v>
      </c>
    </row>
    <row r="24" spans="1:6" ht="24" x14ac:dyDescent="0.25">
      <c r="A24" s="21"/>
      <c r="B24" s="22" t="s">
        <v>25</v>
      </c>
      <c r="C24" s="23">
        <v>0.13636363636363635</v>
      </c>
      <c r="D24" s="24">
        <v>0.20189274447949526</v>
      </c>
      <c r="E24" s="25">
        <v>0.15652173913043479</v>
      </c>
      <c r="F24" s="31">
        <f>AVERAGE(C24:E24)</f>
        <v>0.16492603999118879</v>
      </c>
    </row>
    <row r="25" spans="1:6" ht="24.75" thickBot="1" x14ac:dyDescent="0.3">
      <c r="A25" s="26"/>
      <c r="B25" s="27" t="s">
        <v>26</v>
      </c>
      <c r="C25" s="28">
        <v>9.8484848484848481E-2</v>
      </c>
      <c r="D25" s="29">
        <v>0.20189274447949526</v>
      </c>
      <c r="E25" s="30">
        <v>0.21304347826086956</v>
      </c>
      <c r="F25" s="31">
        <f>AVERAGE(C25:E25)</f>
        <v>0.17114035707507111</v>
      </c>
    </row>
    <row r="26" spans="1:6" ht="15.75" thickTop="1" x14ac:dyDescent="0.25">
      <c r="C26" s="32">
        <f>AVERAGE(C6:C25)</f>
        <v>0.18333333333333332</v>
      </c>
      <c r="D26" s="32">
        <f>AVERAGE(D6:D25)</f>
        <v>0.18044164037854887</v>
      </c>
      <c r="E26" s="32">
        <f>AVERAGE(E6:E25)</f>
        <v>0.17804347826086958</v>
      </c>
      <c r="F26" s="32">
        <f>AVERAGE(F6:F25)</f>
        <v>0.18060615065758392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2</v>
      </c>
      <c r="D31" s="9" t="s">
        <v>3</v>
      </c>
      <c r="E31" s="10" t="s">
        <v>4</v>
      </c>
    </row>
    <row r="32" spans="1:6" ht="25.5" thickBot="1" x14ac:dyDescent="0.3">
      <c r="A32" s="11"/>
      <c r="B32" s="12"/>
      <c r="C32" s="13" t="s">
        <v>5</v>
      </c>
      <c r="D32" s="14" t="s">
        <v>5</v>
      </c>
      <c r="E32" s="15" t="s">
        <v>5</v>
      </c>
    </row>
    <row r="33" spans="1:5" ht="24.75" thickTop="1" x14ac:dyDescent="0.25">
      <c r="A33" s="16" t="s">
        <v>6</v>
      </c>
      <c r="B33" s="17" t="s">
        <v>7</v>
      </c>
      <c r="C33" s="18">
        <f>C6 -($F6*C$26/$F$26)</f>
        <v>-1.9802375893893109E-4</v>
      </c>
      <c r="D33" s="19">
        <f t="shared" ref="D33:E33" si="0">D6 -($F6*D$26/$F$26)</f>
        <v>-1.9695904083934151E-2</v>
      </c>
      <c r="E33" s="20">
        <f t="shared" si="0"/>
        <v>1.9893927842873055E-2</v>
      </c>
    </row>
    <row r="34" spans="1:5" ht="24" x14ac:dyDescent="0.25">
      <c r="A34" s="21"/>
      <c r="B34" s="22" t="s">
        <v>8</v>
      </c>
      <c r="C34" s="23">
        <f t="shared" ref="C34:E34" si="1">C7 -($F7*C$26/$F$26)</f>
        <v>9.6459490141941884E-3</v>
      </c>
      <c r="D34" s="24">
        <f t="shared" si="1"/>
        <v>-3.9848302217624088E-3</v>
      </c>
      <c r="E34" s="25">
        <f t="shared" si="1"/>
        <v>-5.6611187924317519E-3</v>
      </c>
    </row>
    <row r="35" spans="1:5" ht="24" x14ac:dyDescent="0.25">
      <c r="A35" s="21"/>
      <c r="B35" s="22" t="s">
        <v>9</v>
      </c>
      <c r="C35" s="23">
        <f t="shared" ref="C35:E35" si="2">C8 -($F8*C$26/$F$26)</f>
        <v>3.5875994706939612E-2</v>
      </c>
      <c r="D35" s="24">
        <f t="shared" si="2"/>
        <v>-3.6958298298188474E-2</v>
      </c>
      <c r="E35" s="25">
        <f t="shared" si="2"/>
        <v>1.0823035912488621E-3</v>
      </c>
    </row>
    <row r="36" spans="1:5" ht="24" x14ac:dyDescent="0.25">
      <c r="A36" s="21"/>
      <c r="B36" s="22" t="s">
        <v>10</v>
      </c>
      <c r="C36" s="23">
        <f t="shared" ref="C36:E36" si="3">C9 -($F9*C$26/$F$26)</f>
        <v>-2.4137094115058433E-3</v>
      </c>
      <c r="D36" s="24">
        <f t="shared" si="3"/>
        <v>1.0657153139409514E-3</v>
      </c>
      <c r="E36" s="25">
        <f t="shared" si="3"/>
        <v>1.3479940975648919E-3</v>
      </c>
    </row>
    <row r="37" spans="1:5" ht="24" x14ac:dyDescent="0.25">
      <c r="A37" s="21"/>
      <c r="B37" s="22" t="s">
        <v>11</v>
      </c>
      <c r="C37" s="23">
        <f t="shared" ref="C37:E37" si="4">C10 -($F10*C$26/$F$26)</f>
        <v>-2.7007249633326236E-4</v>
      </c>
      <c r="D37" s="24">
        <f t="shared" si="4"/>
        <v>1.9235191050353984E-2</v>
      </c>
      <c r="E37" s="25">
        <f t="shared" si="4"/>
        <v>-1.8965118554020832E-2</v>
      </c>
    </row>
    <row r="38" spans="1:5" ht="24" x14ac:dyDescent="0.25">
      <c r="A38" s="21"/>
      <c r="B38" s="22" t="s">
        <v>12</v>
      </c>
      <c r="C38" s="23">
        <f t="shared" ref="C38:E38" si="5">C11 -($F11*C$26/$F$26)</f>
        <v>4.2928812433913E-2</v>
      </c>
      <c r="D38" s="24">
        <f t="shared" si="5"/>
        <v>-5.152518374729298E-2</v>
      </c>
      <c r="E38" s="25">
        <f t="shared" si="5"/>
        <v>8.5963713133800079E-3</v>
      </c>
    </row>
    <row r="39" spans="1:5" ht="24" x14ac:dyDescent="0.25">
      <c r="A39" s="21"/>
      <c r="B39" s="22" t="s">
        <v>13</v>
      </c>
      <c r="C39" s="23">
        <f t="shared" ref="C39:E39" si="6">C12 -($F12*C$26/$F$26)</f>
        <v>2.6640629527616921E-2</v>
      </c>
      <c r="D39" s="24">
        <f t="shared" si="6"/>
        <v>-5.121002565564059E-2</v>
      </c>
      <c r="E39" s="25">
        <f t="shared" si="6"/>
        <v>2.4569396128023724E-2</v>
      </c>
    </row>
    <row r="40" spans="1:5" ht="24" x14ac:dyDescent="0.25">
      <c r="A40" s="21"/>
      <c r="B40" s="22" t="s">
        <v>14</v>
      </c>
      <c r="C40" s="23">
        <f t="shared" ref="C40:E40" si="7">C13 -($F13*C$26/$F$26)</f>
        <v>-2.2922880159112424E-2</v>
      </c>
      <c r="D40" s="24">
        <f t="shared" si="7"/>
        <v>2.8772203984492706E-2</v>
      </c>
      <c r="E40" s="25">
        <f t="shared" si="7"/>
        <v>-5.8493238253802815E-3</v>
      </c>
    </row>
    <row r="41" spans="1:5" ht="24" x14ac:dyDescent="0.25">
      <c r="A41" s="21"/>
      <c r="B41" s="22" t="s">
        <v>15</v>
      </c>
      <c r="C41" s="23">
        <f t="shared" ref="C41:E41" si="8">C14 -($F14*C$26/$F$26)</f>
        <v>2.1870253283625546E-2</v>
      </c>
      <c r="D41" s="24">
        <f t="shared" si="8"/>
        <v>-1.2027900983824807E-2</v>
      </c>
      <c r="E41" s="25">
        <f t="shared" si="8"/>
        <v>-9.8423522998006829E-3</v>
      </c>
    </row>
    <row r="42" spans="1:5" ht="24" x14ac:dyDescent="0.25">
      <c r="A42" s="21"/>
      <c r="B42" s="22" t="s">
        <v>16</v>
      </c>
      <c r="C42" s="23">
        <f t="shared" ref="C42:E42" si="9">C15 -($F15*C$26/$F$26)</f>
        <v>2.3765948190341668E-2</v>
      </c>
      <c r="D42" s="24">
        <f t="shared" si="9"/>
        <v>-2.278040315765624E-2</v>
      </c>
      <c r="E42" s="25">
        <f t="shared" si="9"/>
        <v>-9.8554503268544202E-4</v>
      </c>
    </row>
    <row r="43" spans="1:5" ht="24" x14ac:dyDescent="0.25">
      <c r="A43" s="21"/>
      <c r="B43" s="22" t="s">
        <v>17</v>
      </c>
      <c r="C43" s="23">
        <f t="shared" ref="C43:E43" si="10">C16 -($F16*C$26/$F$26)</f>
        <v>1.5500095905173233E-2</v>
      </c>
      <c r="D43" s="24">
        <f t="shared" si="10"/>
        <v>9.2332460988111265E-3</v>
      </c>
      <c r="E43" s="25">
        <f t="shared" si="10"/>
        <v>-2.4733342003984332E-2</v>
      </c>
    </row>
    <row r="44" spans="1:5" ht="24" x14ac:dyDescent="0.25">
      <c r="A44" s="21"/>
      <c r="B44" s="22" t="s">
        <v>18</v>
      </c>
      <c r="C44" s="23">
        <f t="shared" ref="C44:E44" si="11">C17 -($F17*C$26/$F$26)</f>
        <v>4.4439707250081978E-3</v>
      </c>
      <c r="D44" s="24">
        <f t="shared" si="11"/>
        <v>-3.0823895818101049E-3</v>
      </c>
      <c r="E44" s="25">
        <f t="shared" si="11"/>
        <v>-1.3615811431981345E-3</v>
      </c>
    </row>
    <row r="45" spans="1:5" ht="24" x14ac:dyDescent="0.25">
      <c r="A45" s="21"/>
      <c r="B45" s="22" t="s">
        <v>19</v>
      </c>
      <c r="C45" s="23">
        <f t="shared" ref="C45:E45" si="12">C18 -($F18*C$26/$F$26)</f>
        <v>1.3964184432647742E-2</v>
      </c>
      <c r="D45" s="24">
        <f t="shared" si="12"/>
        <v>6.5744424929300438E-3</v>
      </c>
      <c r="E45" s="25">
        <f t="shared" si="12"/>
        <v>-2.0538626925577799E-2</v>
      </c>
    </row>
    <row r="46" spans="1:5" ht="24" x14ac:dyDescent="0.25">
      <c r="A46" s="21"/>
      <c r="B46" s="22" t="s">
        <v>20</v>
      </c>
      <c r="C46" s="23">
        <f t="shared" ref="C46:E46" si="13">C19 -($F19*C$26/$F$26)</f>
        <v>1.3336562645830621E-2</v>
      </c>
      <c r="D46" s="24">
        <f t="shared" si="13"/>
        <v>-7.2351353597674972E-3</v>
      </c>
      <c r="E46" s="25">
        <f t="shared" si="13"/>
        <v>-6.1014272860631102E-3</v>
      </c>
    </row>
    <row r="47" spans="1:5" ht="24" x14ac:dyDescent="0.25">
      <c r="A47" s="21"/>
      <c r="B47" s="22" t="s">
        <v>21</v>
      </c>
      <c r="C47" s="23">
        <f t="shared" ref="C47:E47" si="14">C20 -($F20*C$26/$F$26)</f>
        <v>1.5626348996106154E-3</v>
      </c>
      <c r="D47" s="24">
        <f t="shared" si="14"/>
        <v>-2.0830810732588551E-2</v>
      </c>
      <c r="E47" s="25">
        <f t="shared" si="14"/>
        <v>1.9268175832977907E-2</v>
      </c>
    </row>
    <row r="48" spans="1:5" ht="24" x14ac:dyDescent="0.25">
      <c r="A48" s="21"/>
      <c r="B48" s="22" t="s">
        <v>22</v>
      </c>
      <c r="C48" s="23">
        <f t="shared" ref="C48:E48" si="15">C21 -($F21*C$26/$F$26)</f>
        <v>-2.7151816949491356E-2</v>
      </c>
      <c r="D48" s="24">
        <f t="shared" si="15"/>
        <v>1.9734718735114912E-2</v>
      </c>
      <c r="E48" s="25">
        <f t="shared" si="15"/>
        <v>7.417098214376458E-3</v>
      </c>
    </row>
    <row r="49" spans="1:5" ht="24" x14ac:dyDescent="0.25">
      <c r="A49" s="21"/>
      <c r="B49" s="22" t="s">
        <v>23</v>
      </c>
      <c r="C49" s="23">
        <f t="shared" ref="C49:E49" si="16">C22 -($F22*C$26/$F$26)</f>
        <v>-5.6033187140429874E-3</v>
      </c>
      <c r="D49" s="24">
        <f t="shared" si="16"/>
        <v>4.5818586226958558E-2</v>
      </c>
      <c r="E49" s="25">
        <f t="shared" si="16"/>
        <v>-4.0215267512915563E-2</v>
      </c>
    </row>
    <row r="50" spans="1:5" ht="24" x14ac:dyDescent="0.25">
      <c r="A50" s="21"/>
      <c r="B50" s="22" t="s">
        <v>24</v>
      </c>
      <c r="C50" s="23">
        <f t="shared" ref="C50:E50" si="17">C23 -($F23*C$26/$F$26)</f>
        <v>-4.4682644009547356E-2</v>
      </c>
      <c r="D50" s="24">
        <f t="shared" si="17"/>
        <v>3.0871570335312182E-2</v>
      </c>
      <c r="E50" s="25">
        <f t="shared" si="17"/>
        <v>1.3811073674235119E-2</v>
      </c>
    </row>
    <row r="51" spans="1:5" ht="24" x14ac:dyDescent="0.25">
      <c r="A51" s="21"/>
      <c r="B51" s="22" t="s">
        <v>25</v>
      </c>
      <c r="C51" s="23">
        <f t="shared" ref="C51:E51" si="18">C24 -($F24*C$26/$F$26)</f>
        <v>-3.105281404495111E-2</v>
      </c>
      <c r="D51" s="24">
        <f t="shared" si="18"/>
        <v>3.7116932089970689E-2</v>
      </c>
      <c r="E51" s="25">
        <f t="shared" si="18"/>
        <v>-6.0641180450195509E-3</v>
      </c>
    </row>
    <row r="52" spans="1:5" ht="24.75" thickBot="1" x14ac:dyDescent="0.3">
      <c r="A52" s="26"/>
      <c r="B52" s="27" t="s">
        <v>26</v>
      </c>
      <c r="C52" s="28">
        <f t="shared" ref="C52:E52" si="19">C25 -($F25*C$26/$F$26)</f>
        <v>-7.5239756220977921E-2</v>
      </c>
      <c r="D52" s="29">
        <f t="shared" si="19"/>
        <v>3.0908275494580945E-2</v>
      </c>
      <c r="E52" s="30">
        <f t="shared" si="19"/>
        <v>4.4331480726396977E-2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41055-002D-41B0-9817-FE4D35B31969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27</v>
      </c>
      <c r="B6" s="17" t="s">
        <v>28</v>
      </c>
      <c r="C6" s="18">
        <v>0.25</v>
      </c>
      <c r="D6" s="19">
        <v>0.12933753943217666</v>
      </c>
      <c r="E6" s="20">
        <v>0.2</v>
      </c>
      <c r="F6" s="31">
        <f>AVERAGE(C6:E6)</f>
        <v>0.19311251314405889</v>
      </c>
    </row>
    <row r="7" spans="1:6" x14ac:dyDescent="0.25">
      <c r="A7" s="21"/>
      <c r="B7" s="22" t="s">
        <v>29</v>
      </c>
      <c r="C7" s="23">
        <v>0.17424242424242425</v>
      </c>
      <c r="D7" s="24">
        <v>0.13564668769716087</v>
      </c>
      <c r="E7" s="25">
        <v>0.14782608695652175</v>
      </c>
      <c r="F7" s="31">
        <f>AVERAGE(C7:E7)</f>
        <v>0.15257173296536897</v>
      </c>
    </row>
    <row r="8" spans="1:6" x14ac:dyDescent="0.25">
      <c r="A8" s="21"/>
      <c r="B8" s="22" t="s">
        <v>30</v>
      </c>
      <c r="C8" s="23">
        <v>0.28030303030303028</v>
      </c>
      <c r="D8" s="24">
        <v>0.25236593059936907</v>
      </c>
      <c r="E8" s="25">
        <v>0.27391304347826084</v>
      </c>
      <c r="F8" s="31">
        <f>AVERAGE(C8:E8)</f>
        <v>0.26886066812688675</v>
      </c>
    </row>
    <row r="9" spans="1:6" x14ac:dyDescent="0.25">
      <c r="A9" s="21"/>
      <c r="B9" s="22" t="s">
        <v>31</v>
      </c>
      <c r="C9" s="23">
        <v>0.18939393939393936</v>
      </c>
      <c r="D9" s="24">
        <v>0.13564668769716087</v>
      </c>
      <c r="E9" s="25">
        <v>0.16521739130434782</v>
      </c>
      <c r="F9" s="31">
        <f>AVERAGE(C9:E9)</f>
        <v>0.16341933946514936</v>
      </c>
    </row>
    <row r="10" spans="1:6" x14ac:dyDescent="0.25">
      <c r="A10" s="21"/>
      <c r="B10" s="22" t="s">
        <v>32</v>
      </c>
      <c r="C10" s="23">
        <v>0.15151515151515152</v>
      </c>
      <c r="D10" s="24">
        <v>0.11356466876971609</v>
      </c>
      <c r="E10" s="25">
        <v>8.6956521739130432E-2</v>
      </c>
      <c r="F10" s="31">
        <f>AVERAGE(C10:E10)</f>
        <v>0.11734544734133268</v>
      </c>
    </row>
    <row r="11" spans="1:6" x14ac:dyDescent="0.25">
      <c r="A11" s="21"/>
      <c r="B11" s="22" t="s">
        <v>33</v>
      </c>
      <c r="C11" s="23">
        <v>0.36363636363636365</v>
      </c>
      <c r="D11" s="24">
        <v>0.43533123028391169</v>
      </c>
      <c r="E11" s="25">
        <v>0.41739130434782612</v>
      </c>
      <c r="F11" s="31">
        <f>AVERAGE(C11:E11)</f>
        <v>0.40545296608936715</v>
      </c>
    </row>
    <row r="12" spans="1:6" x14ac:dyDescent="0.25">
      <c r="A12" s="21"/>
      <c r="B12" s="22" t="s">
        <v>34</v>
      </c>
      <c r="C12" s="23">
        <v>0.18181818181818182</v>
      </c>
      <c r="D12" s="24">
        <v>0.30283911671924291</v>
      </c>
      <c r="E12" s="25">
        <v>0.30869565217391304</v>
      </c>
      <c r="F12" s="31">
        <f>AVERAGE(C12:E12)</f>
        <v>0.26445098357044589</v>
      </c>
    </row>
    <row r="13" spans="1:6" x14ac:dyDescent="0.25">
      <c r="A13" s="21"/>
      <c r="B13" s="22" t="s">
        <v>35</v>
      </c>
      <c r="C13" s="23">
        <v>0.15909090909090909</v>
      </c>
      <c r="D13" s="24">
        <v>0.12933753943217666</v>
      </c>
      <c r="E13" s="25">
        <v>0.10869565217391304</v>
      </c>
      <c r="F13" s="31">
        <f>AVERAGE(C13:E13)</f>
        <v>0.13237470023233291</v>
      </c>
    </row>
    <row r="14" spans="1:6" x14ac:dyDescent="0.25">
      <c r="A14" s="21"/>
      <c r="B14" s="22" t="s">
        <v>36</v>
      </c>
      <c r="C14" s="23">
        <v>0.15151515151515152</v>
      </c>
      <c r="D14" s="24">
        <v>0.19873817034700317</v>
      </c>
      <c r="E14" s="25">
        <v>0.18260869565217391</v>
      </c>
      <c r="F14" s="31">
        <f>AVERAGE(C14:E14)</f>
        <v>0.1776206725047762</v>
      </c>
    </row>
    <row r="15" spans="1:6" ht="24" x14ac:dyDescent="0.25">
      <c r="A15" s="21"/>
      <c r="B15" s="22" t="s">
        <v>37</v>
      </c>
      <c r="C15" s="23">
        <v>0.22727272727272727</v>
      </c>
      <c r="D15" s="24">
        <v>0.15457413249211358</v>
      </c>
      <c r="E15" s="25">
        <v>0.15652173913043479</v>
      </c>
      <c r="F15" s="31">
        <f>AVERAGE(C15:E15)</f>
        <v>0.17945619963175855</v>
      </c>
    </row>
    <row r="16" spans="1:6" x14ac:dyDescent="0.25">
      <c r="A16" s="21"/>
      <c r="B16" s="22" t="s">
        <v>38</v>
      </c>
      <c r="C16" s="23">
        <v>0.10606060606060605</v>
      </c>
      <c r="D16" s="24">
        <v>0.13249211356466878</v>
      </c>
      <c r="E16" s="25">
        <v>0.16086956521739129</v>
      </c>
      <c r="F16" s="31">
        <f>AVERAGE(C16:E16)</f>
        <v>0.13314076161422203</v>
      </c>
    </row>
    <row r="17" spans="1:6" x14ac:dyDescent="0.25">
      <c r="A17" s="21"/>
      <c r="B17" s="22" t="s">
        <v>39</v>
      </c>
      <c r="C17" s="23">
        <v>0.11363636363636363</v>
      </c>
      <c r="D17" s="24">
        <v>8.8328075709779186E-2</v>
      </c>
      <c r="E17" s="25">
        <v>6.0869565217391307E-2</v>
      </c>
      <c r="F17" s="31">
        <f>AVERAGE(C17:E17)</f>
        <v>8.7611334854511377E-2</v>
      </c>
    </row>
    <row r="18" spans="1:6" x14ac:dyDescent="0.25">
      <c r="A18" s="21"/>
      <c r="B18" s="22" t="s">
        <v>40</v>
      </c>
      <c r="C18" s="23">
        <v>0.30303030303030304</v>
      </c>
      <c r="D18" s="24">
        <v>0.45741324921135645</v>
      </c>
      <c r="E18" s="25">
        <v>0.37391304347826088</v>
      </c>
      <c r="F18" s="31">
        <f>AVERAGE(C18:E18)</f>
        <v>0.37811886523997346</v>
      </c>
    </row>
    <row r="19" spans="1:6" ht="24" x14ac:dyDescent="0.25">
      <c r="A19" s="21"/>
      <c r="B19" s="22" t="s">
        <v>41</v>
      </c>
      <c r="C19" s="23">
        <v>0.14393939393939395</v>
      </c>
      <c r="D19" s="24">
        <v>0.12618296529968454</v>
      </c>
      <c r="E19" s="25">
        <v>8.2608695652173908E-2</v>
      </c>
      <c r="F19" s="31">
        <f>AVERAGE(C19:E19)</f>
        <v>0.11757701829708411</v>
      </c>
    </row>
    <row r="20" spans="1:6" ht="24" x14ac:dyDescent="0.25">
      <c r="A20" s="21"/>
      <c r="B20" s="22" t="s">
        <v>42</v>
      </c>
      <c r="C20" s="23">
        <v>0.35606060606060608</v>
      </c>
      <c r="D20" s="24">
        <v>0.33123028391167186</v>
      </c>
      <c r="E20" s="25">
        <v>0.34782608695652173</v>
      </c>
      <c r="F20" s="31">
        <f>AVERAGE(C20:E20)</f>
        <v>0.34503899230959983</v>
      </c>
    </row>
    <row r="21" spans="1:6" ht="24.75" thickBot="1" x14ac:dyDescent="0.3">
      <c r="A21" s="26"/>
      <c r="B21" s="27" t="s">
        <v>43</v>
      </c>
      <c r="C21" s="28">
        <v>0.37121212121212127</v>
      </c>
      <c r="D21" s="29">
        <v>0.29337539432176657</v>
      </c>
      <c r="E21" s="30">
        <v>0.3</v>
      </c>
      <c r="F21" s="31">
        <f>AVERAGE(C21:E21)</f>
        <v>0.32152917184462931</v>
      </c>
    </row>
    <row r="22" spans="1:6" ht="15.75" thickTop="1" x14ac:dyDescent="0.25">
      <c r="C22" s="32">
        <f>AVERAGE(C6:C21)</f>
        <v>0.22017045454545456</v>
      </c>
      <c r="D22" s="32">
        <f>AVERAGE(D6:D21)</f>
        <v>0.21352523659305994</v>
      </c>
      <c r="E22" s="32">
        <f>AVERAGE(E6:E21)</f>
        <v>0.21086956521739131</v>
      </c>
      <c r="F22" s="32">
        <f>AVERAGE(F6:F21)</f>
        <v>0.2148550854519686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2</v>
      </c>
      <c r="D27" s="9" t="s">
        <v>3</v>
      </c>
      <c r="E27" s="10" t="s">
        <v>4</v>
      </c>
    </row>
    <row r="28" spans="1:6" ht="25.5" thickBot="1" x14ac:dyDescent="0.3">
      <c r="A28" s="11"/>
      <c r="B28" s="12"/>
      <c r="C28" s="13" t="s">
        <v>5</v>
      </c>
      <c r="D28" s="14" t="s">
        <v>5</v>
      </c>
      <c r="E28" s="15" t="s">
        <v>5</v>
      </c>
    </row>
    <row r="29" spans="1:6" ht="15.75" thickTop="1" x14ac:dyDescent="0.25">
      <c r="A29" s="16" t="s">
        <v>27</v>
      </c>
      <c r="B29" s="17" t="s">
        <v>28</v>
      </c>
      <c r="C29" s="18">
        <f>C6 -($F6*C$22/$F$22)</f>
        <v>5.2110014254945602E-2</v>
      </c>
      <c r="D29" s="19">
        <f t="shared" ref="D29:E29" si="0">D6 -($F6*D$22/$F$22)</f>
        <v>-6.2579700838981012E-2</v>
      </c>
      <c r="E29" s="20">
        <f t="shared" si="0"/>
        <v>1.0469686584035409E-2</v>
      </c>
    </row>
    <row r="30" spans="1:6" x14ac:dyDescent="0.25">
      <c r="A30" s="21"/>
      <c r="B30" s="22" t="s">
        <v>29</v>
      </c>
      <c r="C30" s="23">
        <f t="shared" ref="C30:E30" si="1">C7 -($F7*C$22/$F$22)</f>
        <v>1.7896170081814544E-2</v>
      </c>
      <c r="D30" s="24">
        <f t="shared" si="1"/>
        <v>-1.5980700178312296E-2</v>
      </c>
      <c r="E30" s="25">
        <f t="shared" si="1"/>
        <v>-1.9154699035023037E-3</v>
      </c>
    </row>
    <row r="31" spans="1:6" x14ac:dyDescent="0.25">
      <c r="A31" s="21"/>
      <c r="B31" s="22" t="s">
        <v>30</v>
      </c>
      <c r="C31" s="23">
        <f t="shared" ref="C31:E31" si="2">C8 -($F8*C$22/$F$22)</f>
        <v>4.7909315953434395E-3</v>
      </c>
      <c r="D31" s="24">
        <f t="shared" si="2"/>
        <v>-1.4830620283274532E-2</v>
      </c>
      <c r="E31" s="25">
        <f t="shared" si="2"/>
        <v>1.0039688687931037E-2</v>
      </c>
    </row>
    <row r="32" spans="1:6" x14ac:dyDescent="0.25">
      <c r="A32" s="21"/>
      <c r="B32" s="22" t="s">
        <v>31</v>
      </c>
      <c r="C32" s="23">
        <f t="shared" ref="C32:E32" si="3">C9 -($F9*C$22/$F$22)</f>
        <v>2.1931716305888138E-2</v>
      </c>
      <c r="D32" s="24">
        <f t="shared" si="3"/>
        <v>-2.6761165250672986E-2</v>
      </c>
      <c r="E32" s="25">
        <f t="shared" si="3"/>
        <v>4.8294489447848199E-3</v>
      </c>
    </row>
    <row r="33" spans="1:5" x14ac:dyDescent="0.25">
      <c r="A33" s="21"/>
      <c r="B33" s="22" t="s">
        <v>32</v>
      </c>
      <c r="C33" s="23">
        <f t="shared" ref="C33:E33" si="4">C10 -($F10*C$22/$F$22)</f>
        <v>3.126665739348633E-2</v>
      </c>
      <c r="D33" s="24">
        <f t="shared" si="4"/>
        <v>-3.0544671188681982E-3</v>
      </c>
      <c r="E33" s="25">
        <f t="shared" si="4"/>
        <v>-2.8212190274618118E-2</v>
      </c>
    </row>
    <row r="34" spans="1:5" x14ac:dyDescent="0.25">
      <c r="A34" s="21"/>
      <c r="B34" s="22" t="s">
        <v>33</v>
      </c>
      <c r="C34" s="23">
        <f t="shared" ref="C34:E34" si="5">C11 -($F11*C$22/$F$22)</f>
        <v>-5.1847233844762752E-2</v>
      </c>
      <c r="D34" s="24">
        <f t="shared" si="5"/>
        <v>3.2387821569743847E-2</v>
      </c>
      <c r="E34" s="25">
        <f t="shared" si="5"/>
        <v>1.945941227501885E-2</v>
      </c>
    </row>
    <row r="35" spans="1:5" x14ac:dyDescent="0.25">
      <c r="A35" s="21"/>
      <c r="B35" s="22" t="s">
        <v>34</v>
      </c>
      <c r="C35" s="23">
        <f t="shared" ref="C35:E35" si="6">C12 -($F12*C$22/$F$22)</f>
        <v>-8.9175139727906472E-2</v>
      </c>
      <c r="D35" s="24">
        <f t="shared" si="6"/>
        <v>4.0024956582594917E-2</v>
      </c>
      <c r="E35" s="25">
        <f t="shared" si="6"/>
        <v>4.9150183145311666E-2</v>
      </c>
    </row>
    <row r="36" spans="1:5" x14ac:dyDescent="0.25">
      <c r="A36" s="21"/>
      <c r="B36" s="22" t="s">
        <v>35</v>
      </c>
      <c r="C36" s="23">
        <f t="shared" ref="C36:E36" si="7">C13 -($F13*C$22/$F$22)</f>
        <v>2.3441348554970709E-2</v>
      </c>
      <c r="D36" s="24">
        <f t="shared" si="7"/>
        <v>-2.2178255552769977E-3</v>
      </c>
      <c r="E36" s="25">
        <f t="shared" si="7"/>
        <v>-2.122352299969367E-2</v>
      </c>
    </row>
    <row r="37" spans="1:5" x14ac:dyDescent="0.25">
      <c r="A37" s="21"/>
      <c r="B37" s="22" t="s">
        <v>36</v>
      </c>
      <c r="C37" s="23">
        <f t="shared" ref="C37:E37" si="8">C14 -($F14*C$22/$F$22)</f>
        <v>-3.0499735960194396E-2</v>
      </c>
      <c r="D37" s="24">
        <f t="shared" si="8"/>
        <v>2.221688372900818E-2</v>
      </c>
      <c r="E37" s="25">
        <f t="shared" si="8"/>
        <v>8.282852231186244E-3</v>
      </c>
    </row>
    <row r="38" spans="1:5" ht="24" x14ac:dyDescent="0.25">
      <c r="A38" s="21"/>
      <c r="B38" s="22" t="s">
        <v>37</v>
      </c>
      <c r="C38" s="23">
        <f t="shared" ref="C38:E38" si="9">C15 -($F15*C$22/$F$22)</f>
        <v>4.3376902974182147E-2</v>
      </c>
      <c r="D38" s="24">
        <f t="shared" si="9"/>
        <v>-2.3771320229454995E-2</v>
      </c>
      <c r="E38" s="25">
        <f t="shared" si="9"/>
        <v>-1.9605582744727151E-2</v>
      </c>
    </row>
    <row r="39" spans="1:5" x14ac:dyDescent="0.25">
      <c r="A39" s="21"/>
      <c r="B39" s="22" t="s">
        <v>38</v>
      </c>
      <c r="C39" s="23">
        <f t="shared" ref="C39:E39" si="10">C16 -($F16*C$22/$F$22)</f>
        <v>-3.0373967696245591E-2</v>
      </c>
      <c r="D39" s="24">
        <f t="shared" si="10"/>
        <v>1.7542874404205544E-4</v>
      </c>
      <c r="E39" s="25">
        <f t="shared" si="10"/>
        <v>3.0198538952203563E-2</v>
      </c>
    </row>
    <row r="40" spans="1:5" x14ac:dyDescent="0.25">
      <c r="A40" s="21"/>
      <c r="B40" s="22" t="s">
        <v>39</v>
      </c>
      <c r="C40" s="23">
        <f t="shared" ref="C40:E40" si="11">C17 -($F17*C$22/$F$22)</f>
        <v>2.3857583777955327E-2</v>
      </c>
      <c r="D40" s="24">
        <f t="shared" si="11"/>
        <v>1.2590125610486835E-3</v>
      </c>
      <c r="E40" s="25">
        <f t="shared" si="11"/>
        <v>-2.5116596339004017E-2</v>
      </c>
    </row>
    <row r="41" spans="1:5" x14ac:dyDescent="0.25">
      <c r="A41" s="21"/>
      <c r="B41" s="22" t="s">
        <v>40</v>
      </c>
      <c r="C41" s="23">
        <f t="shared" ref="C41:E41" si="12">C18 -($F18*C$22/$F$22)</f>
        <v>-8.4442966485150539E-2</v>
      </c>
      <c r="D41" s="24">
        <f t="shared" si="12"/>
        <v>8.1634756508590756E-2</v>
      </c>
      <c r="E41" s="25">
        <f t="shared" si="12"/>
        <v>2.8082099765597834E-3</v>
      </c>
    </row>
    <row r="42" spans="1:5" ht="24" x14ac:dyDescent="0.25">
      <c r="A42" s="21"/>
      <c r="B42" s="22" t="s">
        <v>41</v>
      </c>
      <c r="C42" s="23">
        <f t="shared" ref="C42:E42" si="13">C19 -($F19*C$22/$F$22)</f>
        <v>2.3453599953589796E-2</v>
      </c>
      <c r="D42" s="24">
        <f t="shared" si="13"/>
        <v>9.3336917673442488E-3</v>
      </c>
      <c r="E42" s="25">
        <f t="shared" si="13"/>
        <v>-3.2787291720934003E-2</v>
      </c>
    </row>
    <row r="43" spans="1:5" ht="24" x14ac:dyDescent="0.25">
      <c r="A43" s="21"/>
      <c r="B43" s="22" t="s">
        <v>42</v>
      </c>
      <c r="C43" s="23">
        <f t="shared" ref="C43:E43" si="14">C20 -($F20*C$22/$F$22)</f>
        <v>2.4855830961489356E-3</v>
      </c>
      <c r="D43" s="24">
        <f t="shared" si="14"/>
        <v>-1.1673084243458032E-2</v>
      </c>
      <c r="E43" s="25">
        <f t="shared" si="14"/>
        <v>9.1875011473092627E-3</v>
      </c>
    </row>
    <row r="44" spans="1:5" ht="24.75" thickBot="1" x14ac:dyDescent="0.3">
      <c r="A44" s="26"/>
      <c r="B44" s="27" t="s">
        <v>43</v>
      </c>
      <c r="C44" s="28">
        <f t="shared" ref="C44:E44" si="15">C21 -($F21*C$22/$F$22)</f>
        <v>4.1728535725934768E-2</v>
      </c>
      <c r="D44" s="29">
        <f t="shared" si="15"/>
        <v>-2.6163667764073639E-2</v>
      </c>
      <c r="E44" s="30">
        <f t="shared" si="15"/>
        <v>-1.556486796186124E-2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C28A8-B0FD-43DD-B97B-DCE8D7D71D4E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63</v>
      </c>
      <c r="B6" s="17" t="s">
        <v>64</v>
      </c>
      <c r="C6" s="18">
        <v>9.8484848484848481E-2</v>
      </c>
      <c r="D6" s="19">
        <v>0.14511041009463724</v>
      </c>
      <c r="E6" s="20">
        <v>0.16521739130434782</v>
      </c>
      <c r="F6" s="31">
        <f>AVERAGE(C6:E6)</f>
        <v>0.13627088329461118</v>
      </c>
    </row>
    <row r="7" spans="1:6" ht="24" x14ac:dyDescent="0.25">
      <c r="A7" s="21"/>
      <c r="B7" s="22" t="s">
        <v>65</v>
      </c>
      <c r="C7" s="23">
        <v>0.23484848484848483</v>
      </c>
      <c r="D7" s="24">
        <v>0.28075709779179808</v>
      </c>
      <c r="E7" s="25">
        <v>0.2391304347826087</v>
      </c>
      <c r="F7" s="31">
        <f>AVERAGE(C7:E7)</f>
        <v>0.25157867247429722</v>
      </c>
    </row>
    <row r="8" spans="1:6" ht="24" x14ac:dyDescent="0.25">
      <c r="A8" s="21"/>
      <c r="B8" s="22" t="s">
        <v>66</v>
      </c>
      <c r="C8" s="23">
        <v>6.8181818181818177E-2</v>
      </c>
      <c r="D8" s="24">
        <v>7.5709779179810727E-2</v>
      </c>
      <c r="E8" s="25">
        <v>8.2608695652173908E-2</v>
      </c>
      <c r="F8" s="31">
        <f>AVERAGE(C8:E8)</f>
        <v>7.5500097671267599E-2</v>
      </c>
    </row>
    <row r="9" spans="1:6" ht="24" x14ac:dyDescent="0.25">
      <c r="A9" s="21"/>
      <c r="B9" s="22" t="s">
        <v>67</v>
      </c>
      <c r="C9" s="23">
        <v>0.22727272727272727</v>
      </c>
      <c r="D9" s="24">
        <v>0.19558359621451105</v>
      </c>
      <c r="E9" s="25">
        <v>0.16086956521739129</v>
      </c>
      <c r="F9" s="31">
        <f>AVERAGE(C9:E9)</f>
        <v>0.19457529623487654</v>
      </c>
    </row>
    <row r="10" spans="1:6" ht="24" x14ac:dyDescent="0.25">
      <c r="A10" s="21"/>
      <c r="B10" s="22" t="s">
        <v>68</v>
      </c>
      <c r="C10" s="23">
        <v>0.2121212121212121</v>
      </c>
      <c r="D10" s="24">
        <v>8.8328075709779186E-2</v>
      </c>
      <c r="E10" s="25">
        <v>8.6956521739130432E-2</v>
      </c>
      <c r="F10" s="31">
        <f>AVERAGE(C10:E10)</f>
        <v>0.12913526985670723</v>
      </c>
    </row>
    <row r="11" spans="1:6" ht="24" x14ac:dyDescent="0.25">
      <c r="A11" s="21"/>
      <c r="B11" s="22" t="s">
        <v>69</v>
      </c>
      <c r="C11" s="23">
        <v>0.18181818181818182</v>
      </c>
      <c r="D11" s="24">
        <v>9.1482649842271294E-2</v>
      </c>
      <c r="E11" s="25">
        <v>9.5652173913043481E-2</v>
      </c>
      <c r="F11" s="31">
        <f>AVERAGE(C11:E11)</f>
        <v>0.12298433519116553</v>
      </c>
    </row>
    <row r="12" spans="1:6" ht="24" x14ac:dyDescent="0.25">
      <c r="A12" s="21"/>
      <c r="B12" s="22" t="s">
        <v>70</v>
      </c>
      <c r="C12" s="23">
        <v>0.18181818181818182</v>
      </c>
      <c r="D12" s="24">
        <v>0.14195583596214512</v>
      </c>
      <c r="E12" s="25">
        <v>0.19565217391304349</v>
      </c>
      <c r="F12" s="31">
        <f>AVERAGE(C12:E12)</f>
        <v>0.17314206389779016</v>
      </c>
    </row>
    <row r="13" spans="1:6" ht="24" x14ac:dyDescent="0.25">
      <c r="A13" s="21"/>
      <c r="B13" s="22" t="s">
        <v>71</v>
      </c>
      <c r="C13" s="23">
        <v>0.23484848484848483</v>
      </c>
      <c r="D13" s="24">
        <v>0.14511041009463724</v>
      </c>
      <c r="E13" s="25">
        <v>0.16086956521739129</v>
      </c>
      <c r="F13" s="31">
        <f>AVERAGE(C13:E13)</f>
        <v>0.18027615338683778</v>
      </c>
    </row>
    <row r="14" spans="1:6" ht="24" x14ac:dyDescent="0.25">
      <c r="A14" s="21"/>
      <c r="B14" s="22" t="s">
        <v>72</v>
      </c>
      <c r="C14" s="23">
        <v>0.15909090909090909</v>
      </c>
      <c r="D14" s="24">
        <v>0.10410094637223975</v>
      </c>
      <c r="E14" s="25">
        <v>0.10434782608695653</v>
      </c>
      <c r="F14" s="31">
        <f>AVERAGE(C14:E14)</f>
        <v>0.12251322718336845</v>
      </c>
    </row>
    <row r="15" spans="1:6" ht="24" x14ac:dyDescent="0.25">
      <c r="A15" s="21"/>
      <c r="B15" s="22" t="s">
        <v>73</v>
      </c>
      <c r="C15" s="23">
        <v>0.15909090909090909</v>
      </c>
      <c r="D15" s="24">
        <v>0.12302839116719243</v>
      </c>
      <c r="E15" s="25">
        <v>0.12608695652173912</v>
      </c>
      <c r="F15" s="31">
        <f>AVERAGE(C15:E15)</f>
        <v>0.13606875225994688</v>
      </c>
    </row>
    <row r="16" spans="1:6" ht="24" x14ac:dyDescent="0.25">
      <c r="A16" s="21"/>
      <c r="B16" s="22" t="s">
        <v>74</v>
      </c>
      <c r="C16" s="23">
        <v>0.15909090909090909</v>
      </c>
      <c r="D16" s="24">
        <v>9.4637223974763401E-2</v>
      </c>
      <c r="E16" s="25">
        <v>0.10869565217391304</v>
      </c>
      <c r="F16" s="31">
        <f>AVERAGE(C16:E16)</f>
        <v>0.12080792841319517</v>
      </c>
    </row>
    <row r="17" spans="1:6" ht="24" x14ac:dyDescent="0.25">
      <c r="A17" s="21"/>
      <c r="B17" s="22" t="s">
        <v>75</v>
      </c>
      <c r="C17" s="23">
        <v>0.13636363636363635</v>
      </c>
      <c r="D17" s="24">
        <v>0.11041009463722397</v>
      </c>
      <c r="E17" s="25">
        <v>0.13043478260869565</v>
      </c>
      <c r="F17" s="31">
        <f>AVERAGE(C17:E17)</f>
        <v>0.12573617120318534</v>
      </c>
    </row>
    <row r="18" spans="1:6" ht="24" x14ac:dyDescent="0.25">
      <c r="A18" s="21"/>
      <c r="B18" s="22" t="s">
        <v>76</v>
      </c>
      <c r="C18" s="23">
        <v>0.23484848484848483</v>
      </c>
      <c r="D18" s="24">
        <v>0.31230283911671924</v>
      </c>
      <c r="E18" s="25">
        <v>0.31304347826086959</v>
      </c>
      <c r="F18" s="31">
        <f>AVERAGE(C18:E18)</f>
        <v>0.28673160074202458</v>
      </c>
    </row>
    <row r="19" spans="1:6" ht="24" x14ac:dyDescent="0.25">
      <c r="A19" s="21"/>
      <c r="B19" s="22" t="s">
        <v>77</v>
      </c>
      <c r="C19" s="23">
        <v>0.10606060606060605</v>
      </c>
      <c r="D19" s="24">
        <v>0.13564668769716087</v>
      </c>
      <c r="E19" s="25">
        <v>7.3913043478260873E-2</v>
      </c>
      <c r="F19" s="31">
        <f>AVERAGE(C19:E19)</f>
        <v>0.10520677907867593</v>
      </c>
    </row>
    <row r="20" spans="1:6" ht="24" x14ac:dyDescent="0.25">
      <c r="A20" s="21"/>
      <c r="B20" s="22" t="s">
        <v>78</v>
      </c>
      <c r="C20" s="23">
        <v>0.3257575757575758</v>
      </c>
      <c r="D20" s="24">
        <v>0.39116719242902209</v>
      </c>
      <c r="E20" s="25">
        <v>0.32608695652173914</v>
      </c>
      <c r="F20" s="31">
        <f>AVERAGE(C20:E20)</f>
        <v>0.34767057490277903</v>
      </c>
    </row>
    <row r="21" spans="1:6" ht="24" x14ac:dyDescent="0.25">
      <c r="A21" s="21"/>
      <c r="B21" s="22" t="s">
        <v>79</v>
      </c>
      <c r="C21" s="23">
        <v>0.26515151515151514</v>
      </c>
      <c r="D21" s="24">
        <v>0.31230283911671924</v>
      </c>
      <c r="E21" s="25">
        <v>0.27391304347826084</v>
      </c>
      <c r="F21" s="31">
        <f>AVERAGE(C21:E21)</f>
        <v>0.28378913258216509</v>
      </c>
    </row>
    <row r="22" spans="1:6" ht="24" x14ac:dyDescent="0.25">
      <c r="A22" s="21"/>
      <c r="B22" s="22" t="s">
        <v>80</v>
      </c>
      <c r="C22" s="23">
        <v>0.31818181818181818</v>
      </c>
      <c r="D22" s="24">
        <v>0.36277602523659314</v>
      </c>
      <c r="E22" s="25">
        <v>0.36521739130434783</v>
      </c>
      <c r="F22" s="31">
        <f>AVERAGE(C22:E22)</f>
        <v>0.34872507824091975</v>
      </c>
    </row>
    <row r="23" spans="1:6" ht="24.75" thickBot="1" x14ac:dyDescent="0.3">
      <c r="A23" s="26"/>
      <c r="B23" s="27" t="s">
        <v>81</v>
      </c>
      <c r="C23" s="28">
        <v>0.2196969696969697</v>
      </c>
      <c r="D23" s="29">
        <v>0.31545741324921134</v>
      </c>
      <c r="E23" s="30">
        <v>0.27826086956521739</v>
      </c>
      <c r="F23" s="31">
        <f>AVERAGE(C23:E23)</f>
        <v>0.27113841750379947</v>
      </c>
    </row>
    <row r="24" spans="1:6" ht="15.75" thickTop="1" x14ac:dyDescent="0.25">
      <c r="C24" s="32">
        <f>AVERAGE(C6:C23)</f>
        <v>0.19570707070707072</v>
      </c>
      <c r="D24" s="32">
        <f>AVERAGE(D6:D23)</f>
        <v>0.1903259726603575</v>
      </c>
      <c r="E24" s="32">
        <f>AVERAGE(E6:E23)</f>
        <v>0.18260869565217391</v>
      </c>
      <c r="F24" s="32">
        <f>AVERAGE(F6:F23)</f>
        <v>0.18954724633986736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24.75" thickTop="1" x14ac:dyDescent="0.25">
      <c r="A31" s="16" t="s">
        <v>63</v>
      </c>
      <c r="B31" s="17" t="s">
        <v>64</v>
      </c>
      <c r="C31" s="18">
        <f>C6 -($F6*C$24/$F$24)</f>
        <v>-4.2214506991064549E-2</v>
      </c>
      <c r="D31" s="19">
        <f t="shared" ref="D31:E31" si="0">D6 -($F6*D$24/$F$24)</f>
        <v>8.2796783950132014E-3</v>
      </c>
      <c r="E31" s="20">
        <f t="shared" si="0"/>
        <v>3.3934828596051292E-2</v>
      </c>
    </row>
    <row r="32" spans="1:6" ht="24" x14ac:dyDescent="0.25">
      <c r="A32" s="21"/>
      <c r="B32" s="22" t="s">
        <v>65</v>
      </c>
      <c r="C32" s="23">
        <f t="shared" ref="C32:E32" si="1">C7 -($F7*C$24/$F$24)</f>
        <v>-2.4905882429614473E-2</v>
      </c>
      <c r="D32" s="24">
        <f t="shared" si="1"/>
        <v>2.8144852223126182E-2</v>
      </c>
      <c r="E32" s="25">
        <f t="shared" si="1"/>
        <v>-3.2389697935117923E-3</v>
      </c>
    </row>
    <row r="33" spans="1:5" ht="24" x14ac:dyDescent="0.25">
      <c r="A33" s="21"/>
      <c r="B33" s="22" t="s">
        <v>66</v>
      </c>
      <c r="C33" s="23">
        <f t="shared" ref="C33:E33" si="2">C8 -($F8*C$24/$F$24)</f>
        <v>-9.771848983821399E-3</v>
      </c>
      <c r="D33" s="24">
        <f t="shared" si="2"/>
        <v>-1.0049927430387517E-4</v>
      </c>
      <c r="E33" s="25">
        <f t="shared" si="2"/>
        <v>9.8723482581252464E-3</v>
      </c>
    </row>
    <row r="34" spans="1:5" ht="24" x14ac:dyDescent="0.25">
      <c r="A34" s="21"/>
      <c r="B34" s="22" t="s">
        <v>67</v>
      </c>
      <c r="C34" s="23">
        <f t="shared" ref="C34:E34" si="3">C9 -($F9*C$24/$F$24)</f>
        <v>2.6374207281519568E-2</v>
      </c>
      <c r="D34" s="24">
        <f t="shared" si="3"/>
        <v>2.0891667324987595E-4</v>
      </c>
      <c r="E34" s="25">
        <f t="shared" si="3"/>
        <v>-2.6583123954769527E-2</v>
      </c>
    </row>
    <row r="35" spans="1:5" ht="24" x14ac:dyDescent="0.25">
      <c r="A35" s="21"/>
      <c r="B35" s="22" t="s">
        <v>68</v>
      </c>
      <c r="C35" s="23">
        <f t="shared" ref="C35:E35" si="4">C10 -($F10*C$24/$F$24)</f>
        <v>7.8789360160102018E-2</v>
      </c>
      <c r="D35" s="24">
        <f t="shared" si="4"/>
        <v>-4.1337726958577042E-2</v>
      </c>
      <c r="E35" s="25">
        <f t="shared" si="4"/>
        <v>-3.7451633201524975E-2</v>
      </c>
    </row>
    <row r="36" spans="1:5" ht="24" x14ac:dyDescent="0.25">
      <c r="A36" s="21"/>
      <c r="B36" s="22" t="s">
        <v>69</v>
      </c>
      <c r="C36" s="23">
        <f t="shared" ref="C36:E36" si="5">C11 -($F11*C$24/$F$24)</f>
        <v>5.4837154934980287E-2</v>
      </c>
      <c r="D36" s="24">
        <f t="shared" si="5"/>
        <v>-3.2006947971647506E-2</v>
      </c>
      <c r="E36" s="25">
        <f t="shared" si="5"/>
        <v>-2.2830206963332808E-2</v>
      </c>
    </row>
    <row r="37" spans="1:5" ht="24" x14ac:dyDescent="0.25">
      <c r="A37" s="21"/>
      <c r="B37" s="22" t="s">
        <v>70</v>
      </c>
      <c r="C37" s="23">
        <f t="shared" ref="C37:E37" si="6">C12 -($F12*C$24/$F$24)</f>
        <v>3.0494220713095099E-3</v>
      </c>
      <c r="D37" s="24">
        <f t="shared" si="6"/>
        <v>-3.1897556034284041E-2</v>
      </c>
      <c r="E37" s="25">
        <f t="shared" si="6"/>
        <v>2.8848133962974448E-2</v>
      </c>
    </row>
    <row r="38" spans="1:5" ht="24" x14ac:dyDescent="0.25">
      <c r="A38" s="21"/>
      <c r="B38" s="22" t="s">
        <v>71</v>
      </c>
      <c r="C38" s="23">
        <f t="shared" ref="C38:E38" si="7">C13 -($F13*C$24/$F$24)</f>
        <v>4.8713795060296189E-2</v>
      </c>
      <c r="D38" s="24">
        <f t="shared" si="7"/>
        <v>-3.5906380723289E-2</v>
      </c>
      <c r="E38" s="25">
        <f t="shared" si="7"/>
        <v>-1.2807414337007217E-2</v>
      </c>
    </row>
    <row r="39" spans="1:5" ht="24" x14ac:dyDescent="0.25">
      <c r="A39" s="21"/>
      <c r="B39" s="22" t="s">
        <v>72</v>
      </c>
      <c r="C39" s="23">
        <f t="shared" ref="C39:E39" si="8">C14 -($F14*C$24/$F$24)</f>
        <v>3.2596300079625856E-2</v>
      </c>
      <c r="D39" s="24">
        <f t="shared" si="8"/>
        <v>-1.8915607957569067E-2</v>
      </c>
      <c r="E39" s="25">
        <f t="shared" si="8"/>
        <v>-1.3680692122056803E-2</v>
      </c>
    </row>
    <row r="40" spans="1:5" ht="24" x14ac:dyDescent="0.25">
      <c r="A40" s="21"/>
      <c r="B40" s="22" t="s">
        <v>73</v>
      </c>
      <c r="C40" s="23">
        <f t="shared" ref="C40:E40" si="9">C15 -($F15*C$24/$F$24)</f>
        <v>1.8600253416533707E-2</v>
      </c>
      <c r="D40" s="24">
        <f t="shared" si="9"/>
        <v>-1.359937907284732E-2</v>
      </c>
      <c r="E40" s="25">
        <f t="shared" si="9"/>
        <v>-5.0008743436864567E-3</v>
      </c>
    </row>
    <row r="41" spans="1:5" ht="24" x14ac:dyDescent="0.25">
      <c r="A41" s="21"/>
      <c r="B41" s="22" t="s">
        <v>74</v>
      </c>
      <c r="C41" s="23">
        <f t="shared" ref="C41:E41" si="10">C16 -($F16*C$24/$F$24)</f>
        <v>3.4357016911104252E-2</v>
      </c>
      <c r="D41" s="24">
        <f t="shared" si="10"/>
        <v>-2.6667025621650423E-2</v>
      </c>
      <c r="E41" s="25">
        <f t="shared" si="10"/>
        <v>-7.6899912894538153E-3</v>
      </c>
    </row>
    <row r="42" spans="1:5" ht="24" x14ac:dyDescent="0.25">
      <c r="A42" s="21"/>
      <c r="B42" s="22" t="s">
        <v>75</v>
      </c>
      <c r="C42" s="23">
        <f t="shared" ref="C42:E42" si="11">C17 -($F17*C$24/$F$24)</f>
        <v>6.5413454928115455E-3</v>
      </c>
      <c r="D42" s="24">
        <f t="shared" si="11"/>
        <v>-1.5842644692612026E-2</v>
      </c>
      <c r="E42" s="25">
        <f t="shared" si="11"/>
        <v>9.3012991998003836E-3</v>
      </c>
    </row>
    <row r="43" spans="1:5" ht="24" x14ac:dyDescent="0.25">
      <c r="A43" s="21"/>
      <c r="B43" s="22" t="s">
        <v>76</v>
      </c>
      <c r="C43" s="23">
        <f t="shared" ref="C43:E43" si="12">C18 -($F18*C$24/$F$24)</f>
        <v>-6.120119534445953E-2</v>
      </c>
      <c r="D43" s="24">
        <f t="shared" si="12"/>
        <v>2.4393244767687949E-2</v>
      </c>
      <c r="E43" s="25">
        <f t="shared" si="12"/>
        <v>3.6807950576771387E-2</v>
      </c>
    </row>
    <row r="44" spans="1:5" ht="24" x14ac:dyDescent="0.25">
      <c r="A44" s="21"/>
      <c r="B44" s="22" t="s">
        <v>77</v>
      </c>
      <c r="C44" s="23">
        <f t="shared" ref="C44:E44" si="13">C19 -($F19*C$24/$F$24)</f>
        <v>-2.5651373864670618E-3</v>
      </c>
      <c r="D44" s="24">
        <f t="shared" si="13"/>
        <v>3.0007682408162401E-2</v>
      </c>
      <c r="E44" s="25">
        <f t="shared" si="13"/>
        <v>-2.7442545021695353E-2</v>
      </c>
    </row>
    <row r="45" spans="1:5" ht="24" x14ac:dyDescent="0.25">
      <c r="A45" s="21"/>
      <c r="B45" s="22" t="s">
        <v>78</v>
      </c>
      <c r="C45" s="23">
        <f t="shared" ref="C45:E45" si="14">C20 -($F20*C$24/$F$24)</f>
        <v>-3.321144700134232E-2</v>
      </c>
      <c r="D45" s="24">
        <f t="shared" si="14"/>
        <v>4.2068265319789577E-2</v>
      </c>
      <c r="E45" s="25">
        <f t="shared" si="14"/>
        <v>-8.8568183184474236E-3</v>
      </c>
    </row>
    <row r="46" spans="1:5" ht="24" x14ac:dyDescent="0.25">
      <c r="A46" s="21"/>
      <c r="B46" s="22" t="s">
        <v>79</v>
      </c>
      <c r="C46" s="23">
        <f t="shared" ref="C46:E46" si="15">C21 -($F21*C$24/$F$24)</f>
        <v>-2.7860073824939713E-2</v>
      </c>
      <c r="D46" s="24">
        <f t="shared" si="15"/>
        <v>2.7347801614919787E-2</v>
      </c>
      <c r="E46" s="25">
        <f t="shared" si="15"/>
        <v>5.1227221001975964E-4</v>
      </c>
    </row>
    <row r="47" spans="1:5" ht="24" x14ac:dyDescent="0.25">
      <c r="A47" s="21"/>
      <c r="B47" s="22" t="s">
        <v>80</v>
      </c>
      <c r="C47" s="23">
        <f t="shared" ref="C47:E47" si="16">C22 -($F22*C$24/$F$24)</f>
        <v>-4.1875976708288298E-2</v>
      </c>
      <c r="D47" s="24">
        <f t="shared" si="16"/>
        <v>1.2618262521037094E-2</v>
      </c>
      <c r="E47" s="25">
        <f t="shared" si="16"/>
        <v>2.9257714187250983E-2</v>
      </c>
    </row>
    <row r="48" spans="1:5" ht="24.75" thickBot="1" x14ac:dyDescent="0.3">
      <c r="A48" s="26"/>
      <c r="B48" s="27" t="s">
        <v>81</v>
      </c>
      <c r="C48" s="28">
        <f t="shared" ref="C48:E48" si="17">C23 -($F23*C$24/$F$24)</f>
        <v>-6.0252786738286351E-2</v>
      </c>
      <c r="D48" s="29">
        <f t="shared" si="17"/>
        <v>4.3205064383794178E-2</v>
      </c>
      <c r="E48" s="30">
        <f t="shared" si="17"/>
        <v>1.7047722354492145E-2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43FC4-4B2C-46D6-993F-51FF6FB59238}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82</v>
      </c>
      <c r="B6" s="17" t="s">
        <v>83</v>
      </c>
      <c r="C6" s="18">
        <v>0.13953488372093023</v>
      </c>
      <c r="D6" s="19">
        <v>0.2012779552715655</v>
      </c>
      <c r="E6" s="20">
        <v>0.15652173913043479</v>
      </c>
      <c r="F6" s="31">
        <f>AVERAGE(C6:E6)</f>
        <v>0.16577819270764349</v>
      </c>
    </row>
    <row r="7" spans="1:6" x14ac:dyDescent="0.25">
      <c r="A7" s="21"/>
      <c r="B7" s="22" t="s">
        <v>84</v>
      </c>
      <c r="C7" s="23">
        <v>0.27131782945736432</v>
      </c>
      <c r="D7" s="24">
        <v>0.31629392971246006</v>
      </c>
      <c r="E7" s="25">
        <v>0.26521739130434785</v>
      </c>
      <c r="F7" s="31">
        <f>AVERAGE(C7:E7)</f>
        <v>0.28427638349139078</v>
      </c>
    </row>
    <row r="8" spans="1:6" x14ac:dyDescent="0.25">
      <c r="A8" s="21"/>
      <c r="B8" s="22" t="s">
        <v>85</v>
      </c>
      <c r="C8" s="23">
        <v>0.24031007751937986</v>
      </c>
      <c r="D8" s="24">
        <v>0.18210862619808307</v>
      </c>
      <c r="E8" s="25">
        <v>0.16086956521739129</v>
      </c>
      <c r="F8" s="31">
        <f>AVERAGE(C8:E8)</f>
        <v>0.19442942297828472</v>
      </c>
    </row>
    <row r="9" spans="1:6" x14ac:dyDescent="0.25">
      <c r="A9" s="21"/>
      <c r="B9" s="22" t="s">
        <v>86</v>
      </c>
      <c r="C9" s="23">
        <v>0.14728682170542637</v>
      </c>
      <c r="D9" s="24">
        <v>9.9041533546325874E-2</v>
      </c>
      <c r="E9" s="25">
        <v>0.12173913043478261</v>
      </c>
      <c r="F9" s="31">
        <f>AVERAGE(C9:E9)</f>
        <v>0.12268916189551161</v>
      </c>
    </row>
    <row r="10" spans="1:6" ht="24" x14ac:dyDescent="0.25">
      <c r="A10" s="21"/>
      <c r="B10" s="22" t="s">
        <v>87</v>
      </c>
      <c r="C10" s="23">
        <v>0.124031007751938</v>
      </c>
      <c r="D10" s="24">
        <v>0.12140575079872203</v>
      </c>
      <c r="E10" s="25">
        <v>0.11304347826086956</v>
      </c>
      <c r="F10" s="31">
        <f>AVERAGE(C10:E10)</f>
        <v>0.11949341227050986</v>
      </c>
    </row>
    <row r="11" spans="1:6" ht="24" x14ac:dyDescent="0.25">
      <c r="A11" s="21"/>
      <c r="B11" s="22" t="s">
        <v>88</v>
      </c>
      <c r="C11" s="23">
        <v>0.10852713178294573</v>
      </c>
      <c r="D11" s="24">
        <v>9.9041533546325874E-2</v>
      </c>
      <c r="E11" s="25">
        <v>0.10434782608695653</v>
      </c>
      <c r="F11" s="31">
        <f>AVERAGE(C11:E11)</f>
        <v>0.10397216380540937</v>
      </c>
    </row>
    <row r="12" spans="1:6" x14ac:dyDescent="0.25">
      <c r="A12" s="21"/>
      <c r="B12" s="22" t="s">
        <v>89</v>
      </c>
      <c r="C12" s="23">
        <v>0.14728682170542637</v>
      </c>
      <c r="D12" s="24">
        <v>0.10223642172523961</v>
      </c>
      <c r="E12" s="25">
        <v>0.10869565217391304</v>
      </c>
      <c r="F12" s="31">
        <f>AVERAGE(C12:E12)</f>
        <v>0.11940629853485968</v>
      </c>
    </row>
    <row r="13" spans="1:6" x14ac:dyDescent="0.25">
      <c r="A13" s="21"/>
      <c r="B13" s="22" t="s">
        <v>90</v>
      </c>
      <c r="C13" s="23">
        <v>0.124031007751938</v>
      </c>
      <c r="D13" s="24">
        <v>8.9456869009584661E-2</v>
      </c>
      <c r="E13" s="25">
        <v>9.5652173913043481E-2</v>
      </c>
      <c r="F13" s="31">
        <f>AVERAGE(C13:E13)</f>
        <v>0.1030466835581887</v>
      </c>
    </row>
    <row r="14" spans="1:6" x14ac:dyDescent="0.25">
      <c r="A14" s="21"/>
      <c r="B14" s="22" t="s">
        <v>91</v>
      </c>
      <c r="C14" s="23">
        <v>0.15503875968992248</v>
      </c>
      <c r="D14" s="24">
        <v>0.15015974440894569</v>
      </c>
      <c r="E14" s="25">
        <v>0.12173913043478261</v>
      </c>
      <c r="F14" s="31">
        <f>AVERAGE(C14:E14)</f>
        <v>0.14231254484455028</v>
      </c>
    </row>
    <row r="15" spans="1:6" x14ac:dyDescent="0.25">
      <c r="A15" s="21"/>
      <c r="B15" s="22" t="s">
        <v>92</v>
      </c>
      <c r="C15" s="23">
        <v>0.16279069767441862</v>
      </c>
      <c r="D15" s="24">
        <v>0.13099041533546327</v>
      </c>
      <c r="E15" s="25">
        <v>0.17826086956521739</v>
      </c>
      <c r="F15" s="31">
        <f>AVERAGE(C15:E15)</f>
        <v>0.15734732752503308</v>
      </c>
    </row>
    <row r="16" spans="1:6" x14ac:dyDescent="0.25">
      <c r="A16" s="21"/>
      <c r="B16" s="22" t="s">
        <v>93</v>
      </c>
      <c r="C16" s="23">
        <v>0.33333333333333326</v>
      </c>
      <c r="D16" s="24">
        <v>0.28753993610223644</v>
      </c>
      <c r="E16" s="25">
        <v>0.3</v>
      </c>
      <c r="F16" s="31">
        <f>AVERAGE(C16:E16)</f>
        <v>0.30695775647852325</v>
      </c>
    </row>
    <row r="17" spans="1:6" ht="24" x14ac:dyDescent="0.25">
      <c r="A17" s="21"/>
      <c r="B17" s="22" t="s">
        <v>94</v>
      </c>
      <c r="C17" s="23">
        <v>0.16279069767441862</v>
      </c>
      <c r="D17" s="24">
        <v>0.15335463258785942</v>
      </c>
      <c r="E17" s="25">
        <v>7.8260869565217397E-2</v>
      </c>
      <c r="F17" s="31">
        <f>AVERAGE(C17:E17)</f>
        <v>0.13146873327583181</v>
      </c>
    </row>
    <row r="18" spans="1:6" ht="24" x14ac:dyDescent="0.25">
      <c r="A18" s="21"/>
      <c r="B18" s="22" t="s">
        <v>95</v>
      </c>
      <c r="C18" s="23">
        <v>0.21705426356589147</v>
      </c>
      <c r="D18" s="24">
        <v>0.15654952076677317</v>
      </c>
      <c r="E18" s="25">
        <v>0.17826086956521739</v>
      </c>
      <c r="F18" s="31">
        <f>AVERAGE(C18:E18)</f>
        <v>0.18395488463262732</v>
      </c>
    </row>
    <row r="19" spans="1:6" x14ac:dyDescent="0.25">
      <c r="A19" s="21"/>
      <c r="B19" s="22" t="s">
        <v>96</v>
      </c>
      <c r="C19" s="23">
        <v>0.2558139534883721</v>
      </c>
      <c r="D19" s="24">
        <v>0.28115015974440893</v>
      </c>
      <c r="E19" s="25">
        <v>0.33478260869565218</v>
      </c>
      <c r="F19" s="31">
        <f>AVERAGE(C19:E19)</f>
        <v>0.29058224064281107</v>
      </c>
    </row>
    <row r="20" spans="1:6" x14ac:dyDescent="0.25">
      <c r="A20" s="21"/>
      <c r="B20" s="22" t="s">
        <v>97</v>
      </c>
      <c r="C20" s="23">
        <v>0.26356589147286824</v>
      </c>
      <c r="D20" s="24">
        <v>0.30351437699680511</v>
      </c>
      <c r="E20" s="25">
        <v>0.31304347826086959</v>
      </c>
      <c r="F20" s="31">
        <f>AVERAGE(C20:E20)</f>
        <v>0.29337458224351431</v>
      </c>
    </row>
    <row r="21" spans="1:6" x14ac:dyDescent="0.25">
      <c r="A21" s="21"/>
      <c r="B21" s="22" t="s">
        <v>98</v>
      </c>
      <c r="C21" s="23">
        <v>0.26356589147286824</v>
      </c>
      <c r="D21" s="24">
        <v>0.27476038338658149</v>
      </c>
      <c r="E21" s="25">
        <v>0.23478260869565218</v>
      </c>
      <c r="F21" s="31">
        <f>AVERAGE(C21:E21)</f>
        <v>0.25770296118503394</v>
      </c>
    </row>
    <row r="22" spans="1:6" ht="15.75" thickBot="1" x14ac:dyDescent="0.3">
      <c r="A22" s="26"/>
      <c r="B22" s="27" t="s">
        <v>99</v>
      </c>
      <c r="C22" s="28">
        <v>0.2558139534883721</v>
      </c>
      <c r="D22" s="29">
        <v>0.32907348242811502</v>
      </c>
      <c r="E22" s="30">
        <v>0.31739130434782609</v>
      </c>
      <c r="F22" s="31">
        <f>AVERAGE(C22:E22)</f>
        <v>0.30075958008810438</v>
      </c>
    </row>
    <row r="23" spans="1:6" ht="15.75" thickTop="1" x14ac:dyDescent="0.25">
      <c r="C23" s="32">
        <f>AVERAGE(C6:C22)</f>
        <v>0.19835841313269495</v>
      </c>
      <c r="D23" s="32">
        <f>AVERAGE(D6:D22)</f>
        <v>0.19282089832738208</v>
      </c>
      <c r="E23" s="32">
        <f>AVERAGE(E6:E22)</f>
        <v>0.18721227621483377</v>
      </c>
      <c r="F23" s="32">
        <f>AVERAGE(F6:F22)</f>
        <v>0.19279719589163694</v>
      </c>
    </row>
    <row r="26" spans="1:6" ht="15.75" thickBot="1" x14ac:dyDescent="0.3"/>
    <row r="27" spans="1:6" ht="15.75" thickTop="1" x14ac:dyDescent="0.25">
      <c r="A27" s="1"/>
      <c r="B27" s="2"/>
      <c r="C27" s="3" t="s">
        <v>1</v>
      </c>
      <c r="D27" s="4"/>
      <c r="E27" s="5"/>
    </row>
    <row r="28" spans="1:6" ht="36.75" x14ac:dyDescent="0.25">
      <c r="A28" s="6"/>
      <c r="B28" s="7"/>
      <c r="C28" s="8" t="s">
        <v>2</v>
      </c>
      <c r="D28" s="9" t="s">
        <v>3</v>
      </c>
      <c r="E28" s="10" t="s">
        <v>4</v>
      </c>
    </row>
    <row r="29" spans="1:6" ht="25.5" thickBot="1" x14ac:dyDescent="0.3">
      <c r="A29" s="11"/>
      <c r="B29" s="12"/>
      <c r="C29" s="13" t="s">
        <v>5</v>
      </c>
      <c r="D29" s="14" t="s">
        <v>5</v>
      </c>
      <c r="E29" s="15" t="s">
        <v>5</v>
      </c>
    </row>
    <row r="30" spans="1:6" ht="15.75" thickTop="1" x14ac:dyDescent="0.25">
      <c r="A30" s="16" t="s">
        <v>82</v>
      </c>
      <c r="B30" s="17" t="s">
        <v>83</v>
      </c>
      <c r="C30" s="18">
        <f>C6 -($F6*C$23/$F$23)</f>
        <v>-3.1025165585889941E-2</v>
      </c>
      <c r="D30" s="19">
        <f t="shared" ref="D30:E30" si="0">D6 -($F6*D$23/$F$23)</f>
        <v>3.5479381837208501E-2</v>
      </c>
      <c r="E30" s="20">
        <f t="shared" si="0"/>
        <v>-4.4542162513184769E-3</v>
      </c>
    </row>
    <row r="31" spans="1:6" x14ac:dyDescent="0.25">
      <c r="A31" s="21"/>
      <c r="B31" s="22" t="s">
        <v>84</v>
      </c>
      <c r="C31" s="23">
        <f t="shared" ref="C31:E31" si="1">C7 -($F7*C$23/$F$23)</f>
        <v>-2.1158479960265097E-2</v>
      </c>
      <c r="D31" s="24">
        <f t="shared" si="1"/>
        <v>3.1982597358444997E-2</v>
      </c>
      <c r="E31" s="25">
        <f t="shared" si="1"/>
        <v>-1.0824117398180011E-2</v>
      </c>
    </row>
    <row r="32" spans="1:6" x14ac:dyDescent="0.25">
      <c r="A32" s="21"/>
      <c r="B32" s="22" t="s">
        <v>85</v>
      </c>
      <c r="C32" s="23">
        <f t="shared" ref="C32:E32" si="2">C8 -($F8*C$23/$F$23)</f>
        <v>4.0272355861048298E-2</v>
      </c>
      <c r="D32" s="24">
        <f t="shared" si="2"/>
        <v>-1.2344699881508686E-2</v>
      </c>
      <c r="E32" s="25">
        <f t="shared" si="2"/>
        <v>-2.7927655979539584E-2</v>
      </c>
    </row>
    <row r="33" spans="1:5" x14ac:dyDescent="0.25">
      <c r="A33" s="21"/>
      <c r="B33" s="22" t="s">
        <v>86</v>
      </c>
      <c r="C33" s="23">
        <f t="shared" ref="C33:E33" si="3">C9 -($F9*C$23/$F$23)</f>
        <v>2.105870230968343E-2</v>
      </c>
      <c r="D33" s="24">
        <f t="shared" si="3"/>
        <v>-2.366271172196513E-2</v>
      </c>
      <c r="E33" s="25">
        <f t="shared" si="3"/>
        <v>2.604009412281727E-3</v>
      </c>
    </row>
    <row r="34" spans="1:5" ht="24" x14ac:dyDescent="0.25">
      <c r="A34" s="21"/>
      <c r="B34" s="22" t="s">
        <v>87</v>
      </c>
      <c r="C34" s="23">
        <f t="shared" ref="C34:E34" si="4">C10 -($F10*C$23/$F$23)</f>
        <v>1.090819082848582E-3</v>
      </c>
      <c r="D34" s="24">
        <f t="shared" si="4"/>
        <v>1.8976480400377388E-3</v>
      </c>
      <c r="E34" s="25">
        <f t="shared" si="4"/>
        <v>-2.9884671228863069E-3</v>
      </c>
    </row>
    <row r="35" spans="1:5" ht="24" x14ac:dyDescent="0.25">
      <c r="A35" s="21"/>
      <c r="B35" s="22" t="s">
        <v>88</v>
      </c>
      <c r="C35" s="23">
        <f t="shared" ref="C35:E35" si="5">C11 -($F11*C$23/$F$23)</f>
        <v>1.5559005519409363E-3</v>
      </c>
      <c r="D35" s="24">
        <f t="shared" si="5"/>
        <v>-4.9434125691191072E-3</v>
      </c>
      <c r="E35" s="25">
        <f t="shared" si="5"/>
        <v>3.3875120171781986E-3</v>
      </c>
    </row>
    <row r="36" spans="1:5" x14ac:dyDescent="0.25">
      <c r="A36" s="21"/>
      <c r="B36" s="22" t="s">
        <v>89</v>
      </c>
      <c r="C36" s="23">
        <f t="shared" ref="C36:E36" si="6">C12 -($F12*C$23/$F$23)</f>
        <v>2.443625955961555E-2</v>
      </c>
      <c r="D36" s="24">
        <f t="shared" si="6"/>
        <v>-1.7184556588055122E-2</v>
      </c>
      <c r="E36" s="25">
        <f t="shared" si="6"/>
        <v>-7.2517029715604558E-3</v>
      </c>
    </row>
    <row r="37" spans="1:5" x14ac:dyDescent="0.25">
      <c r="A37" s="21"/>
      <c r="B37" s="22" t="s">
        <v>90</v>
      </c>
      <c r="C37" s="23">
        <f t="shared" ref="C37:E37" si="7">C13 -($F13*C$23/$F$23)</f>
        <v>1.8011952160082667E-2</v>
      </c>
      <c r="D37" s="24">
        <f t="shared" si="7"/>
        <v>-1.360248308034534E-2</v>
      </c>
      <c r="E37" s="25">
        <f t="shared" si="7"/>
        <v>-4.4094690797372715E-3</v>
      </c>
    </row>
    <row r="38" spans="1:5" x14ac:dyDescent="0.25">
      <c r="A38" s="21"/>
      <c r="B38" s="22" t="s">
        <v>91</v>
      </c>
      <c r="C38" s="23">
        <f t="shared" ref="C38:E38" si="8">C14 -($F14*C$23/$F$23)</f>
        <v>8.621222683280888E-3</v>
      </c>
      <c r="D38" s="24">
        <f t="shared" si="8"/>
        <v>7.8297036981598844E-3</v>
      </c>
      <c r="E38" s="25">
        <f t="shared" si="8"/>
        <v>-1.6450926381440786E-2</v>
      </c>
    </row>
    <row r="39" spans="1:5" x14ac:dyDescent="0.25">
      <c r="A39" s="21"/>
      <c r="B39" s="22" t="s">
        <v>92</v>
      </c>
      <c r="C39" s="23">
        <f t="shared" ref="C39:E39" si="9">C15 -($F15*C$23/$F$23)</f>
        <v>9.0470107476664507E-4</v>
      </c>
      <c r="D39" s="24">
        <f t="shared" si="9"/>
        <v>-2.6376256427970618E-2</v>
      </c>
      <c r="E39" s="25">
        <f t="shared" si="9"/>
        <v>2.5471555353204001E-2</v>
      </c>
    </row>
    <row r="40" spans="1:5" x14ac:dyDescent="0.25">
      <c r="A40" s="21"/>
      <c r="B40" s="22" t="s">
        <v>93</v>
      </c>
      <c r="C40" s="23">
        <f t="shared" ref="C40:E40" si="10">C16 -($F16*C$23/$F$23)</f>
        <v>1.7521408827572138E-2</v>
      </c>
      <c r="D40" s="24">
        <f t="shared" si="10"/>
        <v>-1.9455557680845392E-2</v>
      </c>
      <c r="E40" s="25">
        <f t="shared" si="10"/>
        <v>1.9341488532732543E-3</v>
      </c>
    </row>
    <row r="41" spans="1:5" ht="24" x14ac:dyDescent="0.25">
      <c r="A41" s="21"/>
      <c r="B41" s="22" t="s">
        <v>94</v>
      </c>
      <c r="C41" s="23">
        <f t="shared" ref="C41:E41" si="11">C17 -($F17*C$23/$F$23)</f>
        <v>2.752976097585369E-2</v>
      </c>
      <c r="D41" s="24">
        <f t="shared" si="11"/>
        <v>2.1869736581088733E-2</v>
      </c>
      <c r="E41" s="25">
        <f t="shared" si="11"/>
        <v>-4.9399497556942409E-2</v>
      </c>
    </row>
    <row r="42" spans="1:5" ht="24" x14ac:dyDescent="0.25">
      <c r="A42" s="21"/>
      <c r="B42" s="22" t="s">
        <v>95</v>
      </c>
      <c r="C42" s="23">
        <f t="shared" ref="C42:E42" si="12">C18 -($F18*C$23/$F$23)</f>
        <v>2.7793217340692039E-2</v>
      </c>
      <c r="D42" s="24">
        <f t="shared" si="12"/>
        <v>-2.7427979230215893E-2</v>
      </c>
      <c r="E42" s="25">
        <f t="shared" si="12"/>
        <v>-3.6523811047609045E-4</v>
      </c>
    </row>
    <row r="43" spans="1:5" x14ac:dyDescent="0.25">
      <c r="A43" s="21"/>
      <c r="B43" s="22" t="s">
        <v>96</v>
      </c>
      <c r="C43" s="23">
        <f t="shared" ref="C43:E43" si="13">C19 -($F19*C$23/$F$23)</f>
        <v>-4.315010494558752E-2</v>
      </c>
      <c r="D43" s="24">
        <f t="shared" si="13"/>
        <v>-9.467805001419638E-3</v>
      </c>
      <c r="E43" s="25">
        <f t="shared" si="13"/>
        <v>5.2617909947007158E-2</v>
      </c>
    </row>
    <row r="44" spans="1:5" x14ac:dyDescent="0.25">
      <c r="A44" s="21"/>
      <c r="B44" s="22" t="s">
        <v>97</v>
      </c>
      <c r="C44" s="23">
        <f t="shared" ref="C44:E44" si="14">C20 -($F20*C$23/$F$23)</f>
        <v>-3.8271053396385868E-2</v>
      </c>
      <c r="D44" s="24">
        <f t="shared" si="14"/>
        <v>1.0103727360543047E-2</v>
      </c>
      <c r="E44" s="25">
        <f t="shared" si="14"/>
        <v>2.8167326035842821E-2</v>
      </c>
    </row>
    <row r="45" spans="1:5" x14ac:dyDescent="0.25">
      <c r="A45" s="21"/>
      <c r="B45" s="22" t="s">
        <v>98</v>
      </c>
      <c r="C45" s="23">
        <f t="shared" ref="C45:E45" si="15">C21 -($F21*C$23/$F$23)</f>
        <v>-1.5704877356281233E-3</v>
      </c>
      <c r="D45" s="24">
        <f t="shared" si="15"/>
        <v>1.7025740268360845E-2</v>
      </c>
      <c r="E45" s="25">
        <f t="shared" si="15"/>
        <v>-1.5455252532732583E-2</v>
      </c>
    </row>
    <row r="46" spans="1:5" ht="15.75" thickBot="1" x14ac:dyDescent="0.3">
      <c r="A46" s="26"/>
      <c r="B46" s="27" t="s">
        <v>99</v>
      </c>
      <c r="C46" s="28">
        <f t="shared" ref="C46:E46" si="16">C22 -($F22*C$23/$F$23)</f>
        <v>-5.3621008803628134E-2</v>
      </c>
      <c r="D46" s="29">
        <f t="shared" si="16"/>
        <v>2.8276927037601263E-2</v>
      </c>
      <c r="E46" s="30">
        <f t="shared" si="16"/>
        <v>2.5344081766026982E-2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DDEDC-26D6-4B11-AA6E-4FB6C38981B3}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44</v>
      </c>
      <c r="B6" s="17" t="s">
        <v>45</v>
      </c>
      <c r="C6" s="18">
        <v>0.23484848484848483</v>
      </c>
      <c r="D6" s="19">
        <v>0.20820189274447951</v>
      </c>
      <c r="E6" s="20">
        <v>0.20869565217391306</v>
      </c>
      <c r="F6" s="31">
        <f>AVERAGE(C6:E6)</f>
        <v>0.21724867658895911</v>
      </c>
    </row>
    <row r="7" spans="1:6" ht="24" x14ac:dyDescent="0.25">
      <c r="A7" s="21"/>
      <c r="B7" s="22" t="s">
        <v>46</v>
      </c>
      <c r="C7" s="23">
        <v>0.18939393939393936</v>
      </c>
      <c r="D7" s="24">
        <v>0.23659305993690849</v>
      </c>
      <c r="E7" s="25">
        <v>0.2391304347826087</v>
      </c>
      <c r="F7" s="31">
        <f>AVERAGE(C7:E7)</f>
        <v>0.22170581137115217</v>
      </c>
    </row>
    <row r="8" spans="1:6" ht="24" x14ac:dyDescent="0.25">
      <c r="A8" s="21"/>
      <c r="B8" s="22" t="s">
        <v>47</v>
      </c>
      <c r="C8" s="23">
        <v>0.36363636363636365</v>
      </c>
      <c r="D8" s="24">
        <v>0.4227129337539432</v>
      </c>
      <c r="E8" s="25">
        <v>0.38260869565217392</v>
      </c>
      <c r="F8" s="31">
        <f>AVERAGE(C8:E8)</f>
        <v>0.38965266434749357</v>
      </c>
    </row>
    <row r="9" spans="1:6" ht="24" x14ac:dyDescent="0.25">
      <c r="A9" s="21"/>
      <c r="B9" s="22" t="s">
        <v>48</v>
      </c>
      <c r="C9" s="23">
        <v>0.26515151515151514</v>
      </c>
      <c r="D9" s="24">
        <v>0.25552050473186122</v>
      </c>
      <c r="E9" s="25">
        <v>0.20869565217391306</v>
      </c>
      <c r="F9" s="31">
        <f>AVERAGE(C9:E9)</f>
        <v>0.2431225573524298</v>
      </c>
    </row>
    <row r="10" spans="1:6" ht="24" x14ac:dyDescent="0.25">
      <c r="A10" s="21"/>
      <c r="B10" s="22" t="s">
        <v>49</v>
      </c>
      <c r="C10" s="23">
        <v>0.40909090909090912</v>
      </c>
      <c r="D10" s="24">
        <v>0.40694006309148262</v>
      </c>
      <c r="E10" s="25">
        <v>0.35652173913043478</v>
      </c>
      <c r="F10" s="31">
        <f>AVERAGE(C10:E10)</f>
        <v>0.39085090377094217</v>
      </c>
    </row>
    <row r="11" spans="1:6" ht="24" x14ac:dyDescent="0.25">
      <c r="A11" s="21"/>
      <c r="B11" s="22" t="s">
        <v>50</v>
      </c>
      <c r="C11" s="23">
        <v>0.2121212121212121</v>
      </c>
      <c r="D11" s="24">
        <v>0.17350157728706622</v>
      </c>
      <c r="E11" s="25">
        <v>0.20869565217391306</v>
      </c>
      <c r="F11" s="31">
        <f>AVERAGE(C11:E11)</f>
        <v>0.1981061471940638</v>
      </c>
    </row>
    <row r="12" spans="1:6" ht="24" x14ac:dyDescent="0.25">
      <c r="A12" s="21"/>
      <c r="B12" s="22" t="s">
        <v>51</v>
      </c>
      <c r="C12" s="23">
        <v>0.12121212121212122</v>
      </c>
      <c r="D12" s="24">
        <v>9.1482649842271294E-2</v>
      </c>
      <c r="E12" s="25">
        <v>8.2608695652173908E-2</v>
      </c>
      <c r="F12" s="31">
        <f>AVERAGE(C12:E12)</f>
        <v>9.8434488902188796E-2</v>
      </c>
    </row>
    <row r="13" spans="1:6" ht="24" x14ac:dyDescent="0.25">
      <c r="A13" s="21"/>
      <c r="B13" s="22" t="s">
        <v>52</v>
      </c>
      <c r="C13" s="23">
        <v>0.10606060606060605</v>
      </c>
      <c r="D13" s="24">
        <v>8.2018927444794956E-2</v>
      </c>
      <c r="E13" s="25">
        <v>6.5217391304347824E-2</v>
      </c>
      <c r="F13" s="31">
        <f>AVERAGE(C13:E13)</f>
        <v>8.4432308269916281E-2</v>
      </c>
    </row>
    <row r="14" spans="1:6" ht="24" x14ac:dyDescent="0.25">
      <c r="A14" s="21"/>
      <c r="B14" s="22" t="s">
        <v>53</v>
      </c>
      <c r="C14" s="23">
        <v>0.13636363636363635</v>
      </c>
      <c r="D14" s="24">
        <v>5.6782334384858045E-2</v>
      </c>
      <c r="E14" s="25">
        <v>8.2608695652173908E-2</v>
      </c>
      <c r="F14" s="31">
        <f>AVERAGE(C14:E14)</f>
        <v>9.1918222133556104E-2</v>
      </c>
    </row>
    <row r="15" spans="1:6" ht="24" x14ac:dyDescent="0.25">
      <c r="A15" s="21"/>
      <c r="B15" s="22" t="s">
        <v>54</v>
      </c>
      <c r="C15" s="23">
        <v>0.14393939393939395</v>
      </c>
      <c r="D15" s="24">
        <v>0.13880126182965299</v>
      </c>
      <c r="E15" s="25">
        <v>0.1391304347826087</v>
      </c>
      <c r="F15" s="31">
        <f>AVERAGE(C15:E15)</f>
        <v>0.14062369685055187</v>
      </c>
    </row>
    <row r="16" spans="1:6" ht="24" x14ac:dyDescent="0.25">
      <c r="A16" s="21"/>
      <c r="B16" s="22" t="s">
        <v>55</v>
      </c>
      <c r="C16" s="23">
        <v>0.20454545454545456</v>
      </c>
      <c r="D16" s="24">
        <v>0.27444794952681389</v>
      </c>
      <c r="E16" s="25">
        <v>0.28260869565217389</v>
      </c>
      <c r="F16" s="31">
        <f>AVERAGE(C16:E16)</f>
        <v>0.25386736657481412</v>
      </c>
    </row>
    <row r="17" spans="1:6" ht="24" x14ac:dyDescent="0.25">
      <c r="A17" s="21"/>
      <c r="B17" s="22" t="s">
        <v>56</v>
      </c>
      <c r="C17" s="23">
        <v>0.25</v>
      </c>
      <c r="D17" s="24">
        <v>0.15772870662460567</v>
      </c>
      <c r="E17" s="25">
        <v>0.16521739130434782</v>
      </c>
      <c r="F17" s="31">
        <f>AVERAGE(C17:E17)</f>
        <v>0.19098203264298452</v>
      </c>
    </row>
    <row r="18" spans="1:6" ht="24" x14ac:dyDescent="0.25">
      <c r="A18" s="21"/>
      <c r="B18" s="22" t="s">
        <v>57</v>
      </c>
      <c r="C18" s="23">
        <v>0.2196969696969697</v>
      </c>
      <c r="D18" s="24">
        <v>0.26182965299684541</v>
      </c>
      <c r="E18" s="25">
        <v>0.2391304347826087</v>
      </c>
      <c r="F18" s="31">
        <f>AVERAGE(C18:E18)</f>
        <v>0.24021901915880792</v>
      </c>
    </row>
    <row r="19" spans="1:6" ht="24" x14ac:dyDescent="0.25">
      <c r="A19" s="21"/>
      <c r="B19" s="22" t="s">
        <v>58</v>
      </c>
      <c r="C19" s="23">
        <v>0.2121212121212121</v>
      </c>
      <c r="D19" s="24">
        <v>0.23974763406940064</v>
      </c>
      <c r="E19" s="25">
        <v>0.26521739130434785</v>
      </c>
      <c r="F19" s="31">
        <f>AVERAGE(C19:E19)</f>
        <v>0.23902874583165354</v>
      </c>
    </row>
    <row r="20" spans="1:6" ht="24" x14ac:dyDescent="0.25">
      <c r="A20" s="21"/>
      <c r="B20" s="22" t="s">
        <v>59</v>
      </c>
      <c r="C20" s="23">
        <v>0.30303030303030304</v>
      </c>
      <c r="D20" s="24">
        <v>0.25236593059936907</v>
      </c>
      <c r="E20" s="25">
        <v>0.2608695652173913</v>
      </c>
      <c r="F20" s="31">
        <f>AVERAGE(C20:E20)</f>
        <v>0.27208859961568782</v>
      </c>
    </row>
    <row r="21" spans="1:6" ht="24" x14ac:dyDescent="0.25">
      <c r="A21" s="21"/>
      <c r="B21" s="22" t="s">
        <v>60</v>
      </c>
      <c r="C21" s="23">
        <v>0.14393939393939395</v>
      </c>
      <c r="D21" s="24">
        <v>0.14195583596214512</v>
      </c>
      <c r="E21" s="25">
        <v>0.13043478260869565</v>
      </c>
      <c r="F21" s="31">
        <f>AVERAGE(C21:E21)</f>
        <v>0.13877667083674491</v>
      </c>
    </row>
    <row r="22" spans="1:6" ht="24" x14ac:dyDescent="0.25">
      <c r="A22" s="21"/>
      <c r="B22" s="22" t="s">
        <v>61</v>
      </c>
      <c r="C22" s="23">
        <v>9.8484848484848481E-2</v>
      </c>
      <c r="D22" s="24">
        <v>7.8864353312302835E-2</v>
      </c>
      <c r="E22" s="25">
        <v>6.5217391304347824E-2</v>
      </c>
      <c r="F22" s="31">
        <f>AVERAGE(C22:E22)</f>
        <v>8.0855531033833042E-2</v>
      </c>
    </row>
    <row r="23" spans="1:6" ht="24" x14ac:dyDescent="0.25">
      <c r="A23" s="21"/>
      <c r="B23" s="22" t="s">
        <v>62</v>
      </c>
      <c r="C23" s="23">
        <v>0.2196969696969697</v>
      </c>
      <c r="D23" s="24">
        <v>0.27129337539432175</v>
      </c>
      <c r="E23" s="25">
        <v>0.25217391304347825</v>
      </c>
      <c r="F23" s="31">
        <f>AVERAGE(C23:E23)</f>
        <v>0.24772141937825656</v>
      </c>
    </row>
    <row r="24" spans="1:6" ht="24" x14ac:dyDescent="0.25">
      <c r="A24" s="21" t="s">
        <v>6</v>
      </c>
      <c r="B24" s="22" t="s">
        <v>7</v>
      </c>
      <c r="C24" s="23">
        <v>0.2121212121212121</v>
      </c>
      <c r="D24" s="24">
        <v>0.1892744479495268</v>
      </c>
      <c r="E24" s="25">
        <v>0.22608695652173913</v>
      </c>
      <c r="F24" s="31">
        <f>AVERAGE(C24:E24)</f>
        <v>0.20916087219749269</v>
      </c>
    </row>
    <row r="25" spans="1:6" ht="24" x14ac:dyDescent="0.25">
      <c r="A25" s="21"/>
      <c r="B25" s="22" t="s">
        <v>8</v>
      </c>
      <c r="C25" s="23">
        <v>0.23484848484848483</v>
      </c>
      <c r="D25" s="24">
        <v>0.21766561514195584</v>
      </c>
      <c r="E25" s="25">
        <v>0.21304347826086956</v>
      </c>
      <c r="F25" s="31">
        <f>AVERAGE(C25:E25)</f>
        <v>0.22185252608377007</v>
      </c>
    </row>
    <row r="26" spans="1:6" ht="24" x14ac:dyDescent="0.25">
      <c r="A26" s="21"/>
      <c r="B26" s="22" t="s">
        <v>9</v>
      </c>
      <c r="C26" s="23">
        <v>0.22727272727272727</v>
      </c>
      <c r="D26" s="24">
        <v>0.15141955835962145</v>
      </c>
      <c r="E26" s="25">
        <v>0.18695652173913044</v>
      </c>
      <c r="F26" s="31">
        <f>AVERAGE(C26:E26)</f>
        <v>0.18854960245715971</v>
      </c>
    </row>
    <row r="27" spans="1:6" ht="24" x14ac:dyDescent="0.25">
      <c r="A27" s="21"/>
      <c r="B27" s="22" t="s">
        <v>10</v>
      </c>
      <c r="C27" s="23">
        <v>0.14393939393939395</v>
      </c>
      <c r="D27" s="24">
        <v>0.14511041009463724</v>
      </c>
      <c r="E27" s="25">
        <v>0.14347826086956522</v>
      </c>
      <c r="F27" s="31">
        <f>AVERAGE(C27:E27)</f>
        <v>0.14417602163453214</v>
      </c>
    </row>
    <row r="28" spans="1:6" ht="24" x14ac:dyDescent="0.25">
      <c r="A28" s="21"/>
      <c r="B28" s="22" t="s">
        <v>11</v>
      </c>
      <c r="C28" s="23">
        <v>0.2878787878787879</v>
      </c>
      <c r="D28" s="24">
        <v>0.30283911671924291</v>
      </c>
      <c r="E28" s="25">
        <v>0.2608695652173913</v>
      </c>
      <c r="F28" s="31">
        <f>AVERAGE(C28:E28)</f>
        <v>0.28386248993847407</v>
      </c>
    </row>
    <row r="29" spans="1:6" ht="24" x14ac:dyDescent="0.25">
      <c r="A29" s="21"/>
      <c r="B29" s="22" t="s">
        <v>12</v>
      </c>
      <c r="C29" s="23">
        <v>0.18181818181818182</v>
      </c>
      <c r="D29" s="24">
        <v>8.5173501577287064E-2</v>
      </c>
      <c r="E29" s="25">
        <v>0.14347826086956522</v>
      </c>
      <c r="F29" s="31">
        <f>AVERAGE(C29:E29)</f>
        <v>0.13682331475501136</v>
      </c>
    </row>
    <row r="30" spans="1:6" ht="24" x14ac:dyDescent="0.25">
      <c r="A30" s="21"/>
      <c r="B30" s="22" t="s">
        <v>13</v>
      </c>
      <c r="C30" s="23">
        <v>0.38636363636363635</v>
      </c>
      <c r="D30" s="24">
        <v>0.30283911671924291</v>
      </c>
      <c r="E30" s="25">
        <v>0.37391304347826088</v>
      </c>
      <c r="F30" s="31">
        <f>AVERAGE(C30:E30)</f>
        <v>0.35437193218704671</v>
      </c>
    </row>
    <row r="31" spans="1:6" ht="24" x14ac:dyDescent="0.25">
      <c r="A31" s="21"/>
      <c r="B31" s="22" t="s">
        <v>14</v>
      </c>
      <c r="C31" s="23">
        <v>0.26515151515151514</v>
      </c>
      <c r="D31" s="24">
        <v>0.31230283911671924</v>
      </c>
      <c r="E31" s="25">
        <v>0.27391304347826084</v>
      </c>
      <c r="F31" s="31">
        <f>AVERAGE(C31:E31)</f>
        <v>0.28378913258216509</v>
      </c>
    </row>
    <row r="32" spans="1:6" ht="24" x14ac:dyDescent="0.25">
      <c r="A32" s="21"/>
      <c r="B32" s="22" t="s">
        <v>15</v>
      </c>
      <c r="C32" s="23">
        <v>0.24242424242424243</v>
      </c>
      <c r="D32" s="24">
        <v>0.20504731861198738</v>
      </c>
      <c r="E32" s="25">
        <v>0.20434782608695654</v>
      </c>
      <c r="F32" s="31">
        <f>AVERAGE(C32:E32)</f>
        <v>0.21727312904106211</v>
      </c>
    </row>
    <row r="33" spans="1:6" ht="24" x14ac:dyDescent="0.25">
      <c r="A33" s="21"/>
      <c r="B33" s="22" t="s">
        <v>16</v>
      </c>
      <c r="C33" s="23">
        <v>0.15909090909090909</v>
      </c>
      <c r="D33" s="24">
        <v>0.11041009463722397</v>
      </c>
      <c r="E33" s="25">
        <v>0.13043478260869565</v>
      </c>
      <c r="F33" s="31">
        <f>AVERAGE(C33:E33)</f>
        <v>0.13331192877894291</v>
      </c>
    </row>
    <row r="34" spans="1:6" ht="24" x14ac:dyDescent="0.25">
      <c r="A34" s="21"/>
      <c r="B34" s="22" t="s">
        <v>17</v>
      </c>
      <c r="C34" s="23">
        <v>0.14393939393939395</v>
      </c>
      <c r="D34" s="24">
        <v>0.13564668769716087</v>
      </c>
      <c r="E34" s="25">
        <v>0.1</v>
      </c>
      <c r="F34" s="31">
        <f>AVERAGE(C34:E34)</f>
        <v>0.1265286938788516</v>
      </c>
    </row>
    <row r="35" spans="1:6" ht="24" x14ac:dyDescent="0.25">
      <c r="A35" s="21"/>
      <c r="B35" s="22" t="s">
        <v>18</v>
      </c>
      <c r="C35" s="23">
        <v>9.0909090909090912E-2</v>
      </c>
      <c r="D35" s="24">
        <v>8.2018927444794956E-2</v>
      </c>
      <c r="E35" s="25">
        <v>8.2608695652173908E-2</v>
      </c>
      <c r="F35" s="31">
        <f>AVERAGE(C35:E35)</f>
        <v>8.5178904668686606E-2</v>
      </c>
    </row>
    <row r="36" spans="1:6" ht="24" x14ac:dyDescent="0.25">
      <c r="A36" s="21"/>
      <c r="B36" s="22" t="s">
        <v>19</v>
      </c>
      <c r="C36" s="23">
        <v>0.15151515151515152</v>
      </c>
      <c r="D36" s="24">
        <v>0.14195583596214512</v>
      </c>
      <c r="E36" s="25">
        <v>0.11304347826086956</v>
      </c>
      <c r="F36" s="31">
        <f>AVERAGE(C36:E36)</f>
        <v>0.13550482191272206</v>
      </c>
    </row>
    <row r="37" spans="1:6" ht="24" x14ac:dyDescent="0.25">
      <c r="A37" s="21"/>
      <c r="B37" s="22" t="s">
        <v>20</v>
      </c>
      <c r="C37" s="23">
        <v>0.11363636363636363</v>
      </c>
      <c r="D37" s="24">
        <v>9.1482649842271294E-2</v>
      </c>
      <c r="E37" s="25">
        <v>9.1304347826086957E-2</v>
      </c>
      <c r="F37" s="31">
        <f>AVERAGE(C37:E37)</f>
        <v>9.8807787101573966E-2</v>
      </c>
    </row>
    <row r="38" spans="1:6" ht="24" x14ac:dyDescent="0.25">
      <c r="A38" s="21"/>
      <c r="B38" s="22" t="s">
        <v>21</v>
      </c>
      <c r="C38" s="23">
        <v>0.27272727272727271</v>
      </c>
      <c r="D38" s="24">
        <v>0.24605678233438485</v>
      </c>
      <c r="E38" s="25">
        <v>0.28260869565217389</v>
      </c>
      <c r="F38" s="31">
        <f>AVERAGE(C38:E38)</f>
        <v>0.26713091690461049</v>
      </c>
    </row>
    <row r="39" spans="1:6" ht="24" x14ac:dyDescent="0.25">
      <c r="A39" s="21"/>
      <c r="B39" s="22" t="s">
        <v>22</v>
      </c>
      <c r="C39" s="23">
        <v>6.8181818181818177E-2</v>
      </c>
      <c r="D39" s="24">
        <v>0.11356466876971609</v>
      </c>
      <c r="E39" s="25">
        <v>0.1</v>
      </c>
      <c r="F39" s="31">
        <f>AVERAGE(C39:E39)</f>
        <v>9.3915495650511424E-2</v>
      </c>
    </row>
    <row r="40" spans="1:6" ht="24" x14ac:dyDescent="0.25">
      <c r="A40" s="21"/>
      <c r="B40" s="22" t="s">
        <v>23</v>
      </c>
      <c r="C40" s="23">
        <v>9.8484848484848481E-2</v>
      </c>
      <c r="D40" s="24">
        <v>0.14826498422712933</v>
      </c>
      <c r="E40" s="25">
        <v>6.0869565217391307E-2</v>
      </c>
      <c r="F40" s="31">
        <f>AVERAGE(C40:E40)</f>
        <v>0.10253979930978969</v>
      </c>
    </row>
    <row r="41" spans="1:6" ht="24" x14ac:dyDescent="0.25">
      <c r="A41" s="21"/>
      <c r="B41" s="22" t="s">
        <v>24</v>
      </c>
      <c r="C41" s="23">
        <v>0.15151515151515152</v>
      </c>
      <c r="D41" s="24">
        <v>0.22397476340694006</v>
      </c>
      <c r="E41" s="25">
        <v>0.20434782608695654</v>
      </c>
      <c r="F41" s="31">
        <f>AVERAGE(C41:E41)</f>
        <v>0.19327924700301605</v>
      </c>
    </row>
    <row r="42" spans="1:6" ht="24" x14ac:dyDescent="0.25">
      <c r="A42" s="21"/>
      <c r="B42" s="22" t="s">
        <v>25</v>
      </c>
      <c r="C42" s="23">
        <v>0.13636363636363635</v>
      </c>
      <c r="D42" s="24">
        <v>0.20189274447949526</v>
      </c>
      <c r="E42" s="25">
        <v>0.15652173913043479</v>
      </c>
      <c r="F42" s="31">
        <f>AVERAGE(C42:E42)</f>
        <v>0.16492603999118879</v>
      </c>
    </row>
    <row r="43" spans="1:6" ht="24" x14ac:dyDescent="0.25">
      <c r="A43" s="21"/>
      <c r="B43" s="22" t="s">
        <v>26</v>
      </c>
      <c r="C43" s="23">
        <v>9.8484848484848481E-2</v>
      </c>
      <c r="D43" s="24">
        <v>0.20189274447949526</v>
      </c>
      <c r="E43" s="25">
        <v>0.21304347826086956</v>
      </c>
      <c r="F43" s="31">
        <f>AVERAGE(C43:E43)</f>
        <v>0.17114035707507111</v>
      </c>
    </row>
    <row r="44" spans="1:6" x14ac:dyDescent="0.25">
      <c r="A44" s="21" t="s">
        <v>27</v>
      </c>
      <c r="B44" s="22" t="s">
        <v>28</v>
      </c>
      <c r="C44" s="23">
        <v>0.25</v>
      </c>
      <c r="D44" s="24">
        <v>0.12933753943217666</v>
      </c>
      <c r="E44" s="25">
        <v>0.2</v>
      </c>
      <c r="F44" s="31">
        <f>AVERAGE(C44:E44)</f>
        <v>0.19311251314405889</v>
      </c>
    </row>
    <row r="45" spans="1:6" x14ac:dyDescent="0.25">
      <c r="A45" s="21"/>
      <c r="B45" s="22" t="s">
        <v>29</v>
      </c>
      <c r="C45" s="23">
        <v>0.17424242424242425</v>
      </c>
      <c r="D45" s="24">
        <v>0.13564668769716087</v>
      </c>
      <c r="E45" s="25">
        <v>0.14782608695652175</v>
      </c>
      <c r="F45" s="31">
        <f>AVERAGE(C45:E45)</f>
        <v>0.15257173296536897</v>
      </c>
    </row>
    <row r="46" spans="1:6" x14ac:dyDescent="0.25">
      <c r="A46" s="21"/>
      <c r="B46" s="22" t="s">
        <v>30</v>
      </c>
      <c r="C46" s="23">
        <v>0.28030303030303028</v>
      </c>
      <c r="D46" s="24">
        <v>0.25236593059936907</v>
      </c>
      <c r="E46" s="25">
        <v>0.27391304347826084</v>
      </c>
      <c r="F46" s="31">
        <f>AVERAGE(C46:E46)</f>
        <v>0.26886066812688675</v>
      </c>
    </row>
    <row r="47" spans="1:6" x14ac:dyDescent="0.25">
      <c r="A47" s="21"/>
      <c r="B47" s="22" t="s">
        <v>31</v>
      </c>
      <c r="C47" s="23">
        <v>0.18939393939393936</v>
      </c>
      <c r="D47" s="24">
        <v>0.13564668769716087</v>
      </c>
      <c r="E47" s="25">
        <v>0.16521739130434782</v>
      </c>
      <c r="F47" s="31">
        <f>AVERAGE(C47:E47)</f>
        <v>0.16341933946514936</v>
      </c>
    </row>
    <row r="48" spans="1:6" x14ac:dyDescent="0.25">
      <c r="A48" s="21"/>
      <c r="B48" s="22" t="s">
        <v>32</v>
      </c>
      <c r="C48" s="23">
        <v>0.15151515151515152</v>
      </c>
      <c r="D48" s="24">
        <v>0.11356466876971609</v>
      </c>
      <c r="E48" s="25">
        <v>8.6956521739130432E-2</v>
      </c>
      <c r="F48" s="31">
        <f>AVERAGE(C48:E48)</f>
        <v>0.11734544734133268</v>
      </c>
    </row>
    <row r="49" spans="1:6" x14ac:dyDescent="0.25">
      <c r="A49" s="21"/>
      <c r="B49" s="22" t="s">
        <v>33</v>
      </c>
      <c r="C49" s="23">
        <v>0.36363636363636365</v>
      </c>
      <c r="D49" s="24">
        <v>0.43533123028391169</v>
      </c>
      <c r="E49" s="25">
        <v>0.41739130434782612</v>
      </c>
      <c r="F49" s="31">
        <f>AVERAGE(C49:E49)</f>
        <v>0.40545296608936715</v>
      </c>
    </row>
    <row r="50" spans="1:6" x14ac:dyDescent="0.25">
      <c r="A50" s="21"/>
      <c r="B50" s="22" t="s">
        <v>34</v>
      </c>
      <c r="C50" s="23">
        <v>0.18181818181818182</v>
      </c>
      <c r="D50" s="24">
        <v>0.30283911671924291</v>
      </c>
      <c r="E50" s="25">
        <v>0.30869565217391304</v>
      </c>
      <c r="F50" s="31">
        <f>AVERAGE(C50:E50)</f>
        <v>0.26445098357044589</v>
      </c>
    </row>
    <row r="51" spans="1:6" x14ac:dyDescent="0.25">
      <c r="A51" s="21"/>
      <c r="B51" s="22" t="s">
        <v>35</v>
      </c>
      <c r="C51" s="23">
        <v>0.15909090909090909</v>
      </c>
      <c r="D51" s="24">
        <v>0.12933753943217666</v>
      </c>
      <c r="E51" s="25">
        <v>0.10869565217391304</v>
      </c>
      <c r="F51" s="31">
        <f>AVERAGE(C51:E51)</f>
        <v>0.13237470023233291</v>
      </c>
    </row>
    <row r="52" spans="1:6" x14ac:dyDescent="0.25">
      <c r="A52" s="21"/>
      <c r="B52" s="22" t="s">
        <v>36</v>
      </c>
      <c r="C52" s="23">
        <v>0.15151515151515152</v>
      </c>
      <c r="D52" s="24">
        <v>0.19873817034700317</v>
      </c>
      <c r="E52" s="25">
        <v>0.18260869565217391</v>
      </c>
      <c r="F52" s="31">
        <f>AVERAGE(C52:E52)</f>
        <v>0.1776206725047762</v>
      </c>
    </row>
    <row r="53" spans="1:6" ht="24" x14ac:dyDescent="0.25">
      <c r="A53" s="21"/>
      <c r="B53" s="22" t="s">
        <v>37</v>
      </c>
      <c r="C53" s="23">
        <v>0.22727272727272727</v>
      </c>
      <c r="D53" s="24">
        <v>0.15457413249211358</v>
      </c>
      <c r="E53" s="25">
        <v>0.15652173913043479</v>
      </c>
      <c r="F53" s="31">
        <f>AVERAGE(C53:E53)</f>
        <v>0.17945619963175855</v>
      </c>
    </row>
    <row r="54" spans="1:6" x14ac:dyDescent="0.25">
      <c r="A54" s="21"/>
      <c r="B54" s="22" t="s">
        <v>38</v>
      </c>
      <c r="C54" s="23">
        <v>0.10606060606060605</v>
      </c>
      <c r="D54" s="24">
        <v>0.13249211356466878</v>
      </c>
      <c r="E54" s="25">
        <v>0.16086956521739129</v>
      </c>
      <c r="F54" s="31">
        <f>AVERAGE(C54:E54)</f>
        <v>0.13314076161422203</v>
      </c>
    </row>
    <row r="55" spans="1:6" x14ac:dyDescent="0.25">
      <c r="A55" s="21"/>
      <c r="B55" s="22" t="s">
        <v>39</v>
      </c>
      <c r="C55" s="23">
        <v>0.11363636363636363</v>
      </c>
      <c r="D55" s="24">
        <v>8.8328075709779186E-2</v>
      </c>
      <c r="E55" s="25">
        <v>6.0869565217391307E-2</v>
      </c>
      <c r="F55" s="31">
        <f>AVERAGE(C55:E55)</f>
        <v>8.7611334854511377E-2</v>
      </c>
    </row>
    <row r="56" spans="1:6" x14ac:dyDescent="0.25">
      <c r="A56" s="21"/>
      <c r="B56" s="22" t="s">
        <v>40</v>
      </c>
      <c r="C56" s="23">
        <v>0.30303030303030304</v>
      </c>
      <c r="D56" s="24">
        <v>0.45741324921135645</v>
      </c>
      <c r="E56" s="25">
        <v>0.37391304347826088</v>
      </c>
      <c r="F56" s="31">
        <f>AVERAGE(C56:E56)</f>
        <v>0.37811886523997346</v>
      </c>
    </row>
    <row r="57" spans="1:6" ht="24" x14ac:dyDescent="0.25">
      <c r="A57" s="21"/>
      <c r="B57" s="22" t="s">
        <v>41</v>
      </c>
      <c r="C57" s="23">
        <v>0.14393939393939395</v>
      </c>
      <c r="D57" s="24">
        <v>0.12618296529968454</v>
      </c>
      <c r="E57" s="25">
        <v>8.2608695652173908E-2</v>
      </c>
      <c r="F57" s="31">
        <f>AVERAGE(C57:E57)</f>
        <v>0.11757701829708411</v>
      </c>
    </row>
    <row r="58" spans="1:6" ht="24" x14ac:dyDescent="0.25">
      <c r="A58" s="21"/>
      <c r="B58" s="22" t="s">
        <v>42</v>
      </c>
      <c r="C58" s="23">
        <v>0.35606060606060608</v>
      </c>
      <c r="D58" s="24">
        <v>0.33123028391167186</v>
      </c>
      <c r="E58" s="25">
        <v>0.34782608695652173</v>
      </c>
      <c r="F58" s="31">
        <f>AVERAGE(C58:E58)</f>
        <v>0.34503899230959983</v>
      </c>
    </row>
    <row r="59" spans="1:6" ht="24" x14ac:dyDescent="0.25">
      <c r="A59" s="21"/>
      <c r="B59" s="22" t="s">
        <v>43</v>
      </c>
      <c r="C59" s="23">
        <v>0.37121212121212127</v>
      </c>
      <c r="D59" s="24">
        <v>0.29337539432176657</v>
      </c>
      <c r="E59" s="25">
        <v>0.3</v>
      </c>
      <c r="F59" s="31">
        <f>AVERAGE(C59:E59)</f>
        <v>0.32152917184462931</v>
      </c>
    </row>
    <row r="60" spans="1:6" ht="24" x14ac:dyDescent="0.25">
      <c r="A60" s="21" t="s">
        <v>63</v>
      </c>
      <c r="B60" s="22" t="s">
        <v>64</v>
      </c>
      <c r="C60" s="23">
        <v>9.8484848484848481E-2</v>
      </c>
      <c r="D60" s="24">
        <v>0.14511041009463724</v>
      </c>
      <c r="E60" s="25">
        <v>0.16521739130434782</v>
      </c>
      <c r="F60" s="31">
        <f>AVERAGE(C60:E60)</f>
        <v>0.13627088329461118</v>
      </c>
    </row>
    <row r="61" spans="1:6" ht="24" x14ac:dyDescent="0.25">
      <c r="A61" s="21"/>
      <c r="B61" s="22" t="s">
        <v>65</v>
      </c>
      <c r="C61" s="23">
        <v>0.23484848484848483</v>
      </c>
      <c r="D61" s="24">
        <v>0.28075709779179808</v>
      </c>
      <c r="E61" s="25">
        <v>0.2391304347826087</v>
      </c>
      <c r="F61" s="31">
        <f>AVERAGE(C61:E61)</f>
        <v>0.25157867247429722</v>
      </c>
    </row>
    <row r="62" spans="1:6" ht="24" x14ac:dyDescent="0.25">
      <c r="A62" s="21"/>
      <c r="B62" s="22" t="s">
        <v>66</v>
      </c>
      <c r="C62" s="23">
        <v>6.8181818181818177E-2</v>
      </c>
      <c r="D62" s="24">
        <v>7.5709779179810727E-2</v>
      </c>
      <c r="E62" s="25">
        <v>8.2608695652173908E-2</v>
      </c>
      <c r="F62" s="31">
        <f>AVERAGE(C62:E62)</f>
        <v>7.5500097671267599E-2</v>
      </c>
    </row>
    <row r="63" spans="1:6" ht="24" x14ac:dyDescent="0.25">
      <c r="A63" s="21"/>
      <c r="B63" s="22" t="s">
        <v>67</v>
      </c>
      <c r="C63" s="23">
        <v>0.22727272727272727</v>
      </c>
      <c r="D63" s="24">
        <v>0.19558359621451105</v>
      </c>
      <c r="E63" s="25">
        <v>0.16086956521739129</v>
      </c>
      <c r="F63" s="31">
        <f>AVERAGE(C63:E63)</f>
        <v>0.19457529623487654</v>
      </c>
    </row>
    <row r="64" spans="1:6" ht="24" x14ac:dyDescent="0.25">
      <c r="A64" s="21"/>
      <c r="B64" s="22" t="s">
        <v>68</v>
      </c>
      <c r="C64" s="23">
        <v>0.2121212121212121</v>
      </c>
      <c r="D64" s="24">
        <v>8.8328075709779186E-2</v>
      </c>
      <c r="E64" s="25">
        <v>8.6956521739130432E-2</v>
      </c>
      <c r="F64" s="31">
        <f>AVERAGE(C64:E64)</f>
        <v>0.12913526985670723</v>
      </c>
    </row>
    <row r="65" spans="1:6" ht="24" x14ac:dyDescent="0.25">
      <c r="A65" s="21"/>
      <c r="B65" s="22" t="s">
        <v>69</v>
      </c>
      <c r="C65" s="23">
        <v>0.18181818181818182</v>
      </c>
      <c r="D65" s="24">
        <v>9.1482649842271294E-2</v>
      </c>
      <c r="E65" s="25">
        <v>9.5652173913043481E-2</v>
      </c>
      <c r="F65" s="31">
        <f>AVERAGE(C65:E65)</f>
        <v>0.12298433519116553</v>
      </c>
    </row>
    <row r="66" spans="1:6" ht="24" x14ac:dyDescent="0.25">
      <c r="A66" s="21"/>
      <c r="B66" s="22" t="s">
        <v>70</v>
      </c>
      <c r="C66" s="23">
        <v>0.18181818181818182</v>
      </c>
      <c r="D66" s="24">
        <v>0.14195583596214512</v>
      </c>
      <c r="E66" s="25">
        <v>0.19565217391304349</v>
      </c>
      <c r="F66" s="31">
        <f>AVERAGE(C66:E66)</f>
        <v>0.17314206389779016</v>
      </c>
    </row>
    <row r="67" spans="1:6" ht="24" x14ac:dyDescent="0.25">
      <c r="A67" s="21"/>
      <c r="B67" s="22" t="s">
        <v>71</v>
      </c>
      <c r="C67" s="23">
        <v>0.23484848484848483</v>
      </c>
      <c r="D67" s="24">
        <v>0.14511041009463724</v>
      </c>
      <c r="E67" s="25">
        <v>0.16086956521739129</v>
      </c>
      <c r="F67" s="31">
        <f>AVERAGE(C67:E67)</f>
        <v>0.18027615338683778</v>
      </c>
    </row>
    <row r="68" spans="1:6" ht="24" x14ac:dyDescent="0.25">
      <c r="A68" s="21"/>
      <c r="B68" s="22" t="s">
        <v>72</v>
      </c>
      <c r="C68" s="23">
        <v>0.15909090909090909</v>
      </c>
      <c r="D68" s="24">
        <v>0.10410094637223975</v>
      </c>
      <c r="E68" s="25">
        <v>0.10434782608695653</v>
      </c>
      <c r="F68" s="31">
        <f>AVERAGE(C68:E68)</f>
        <v>0.12251322718336845</v>
      </c>
    </row>
    <row r="69" spans="1:6" ht="24" x14ac:dyDescent="0.25">
      <c r="A69" s="21"/>
      <c r="B69" s="22" t="s">
        <v>73</v>
      </c>
      <c r="C69" s="23">
        <v>0.15909090909090909</v>
      </c>
      <c r="D69" s="24">
        <v>0.12302839116719243</v>
      </c>
      <c r="E69" s="25">
        <v>0.12608695652173912</v>
      </c>
      <c r="F69" s="31">
        <f>AVERAGE(C69:E69)</f>
        <v>0.13606875225994688</v>
      </c>
    </row>
    <row r="70" spans="1:6" ht="24" x14ac:dyDescent="0.25">
      <c r="A70" s="21"/>
      <c r="B70" s="22" t="s">
        <v>74</v>
      </c>
      <c r="C70" s="23">
        <v>0.15909090909090909</v>
      </c>
      <c r="D70" s="24">
        <v>9.4637223974763401E-2</v>
      </c>
      <c r="E70" s="25">
        <v>0.10869565217391304</v>
      </c>
      <c r="F70" s="31">
        <f>AVERAGE(C70:E70)</f>
        <v>0.12080792841319517</v>
      </c>
    </row>
    <row r="71" spans="1:6" ht="24" x14ac:dyDescent="0.25">
      <c r="A71" s="21"/>
      <c r="B71" s="22" t="s">
        <v>75</v>
      </c>
      <c r="C71" s="23">
        <v>0.13636363636363635</v>
      </c>
      <c r="D71" s="24">
        <v>0.11041009463722397</v>
      </c>
      <c r="E71" s="25">
        <v>0.13043478260869565</v>
      </c>
      <c r="F71" s="31">
        <f>AVERAGE(C71:E71)</f>
        <v>0.12573617120318534</v>
      </c>
    </row>
    <row r="72" spans="1:6" ht="24" x14ac:dyDescent="0.25">
      <c r="A72" s="21"/>
      <c r="B72" s="22" t="s">
        <v>76</v>
      </c>
      <c r="C72" s="23">
        <v>0.23484848484848483</v>
      </c>
      <c r="D72" s="24">
        <v>0.31230283911671924</v>
      </c>
      <c r="E72" s="25">
        <v>0.31304347826086959</v>
      </c>
      <c r="F72" s="31">
        <f>AVERAGE(C72:E72)</f>
        <v>0.28673160074202458</v>
      </c>
    </row>
    <row r="73" spans="1:6" ht="24" x14ac:dyDescent="0.25">
      <c r="A73" s="21"/>
      <c r="B73" s="22" t="s">
        <v>77</v>
      </c>
      <c r="C73" s="23">
        <v>0.10606060606060605</v>
      </c>
      <c r="D73" s="24">
        <v>0.13564668769716087</v>
      </c>
      <c r="E73" s="25">
        <v>7.3913043478260873E-2</v>
      </c>
      <c r="F73" s="31">
        <f>AVERAGE(C73:E73)</f>
        <v>0.10520677907867593</v>
      </c>
    </row>
    <row r="74" spans="1:6" ht="24" x14ac:dyDescent="0.25">
      <c r="A74" s="21"/>
      <c r="B74" s="22" t="s">
        <v>78</v>
      </c>
      <c r="C74" s="23">
        <v>0.3257575757575758</v>
      </c>
      <c r="D74" s="24">
        <v>0.39116719242902209</v>
      </c>
      <c r="E74" s="25">
        <v>0.32608695652173914</v>
      </c>
      <c r="F74" s="31">
        <f>AVERAGE(C74:E74)</f>
        <v>0.34767057490277903</v>
      </c>
    </row>
    <row r="75" spans="1:6" ht="24" x14ac:dyDescent="0.25">
      <c r="A75" s="21"/>
      <c r="B75" s="22" t="s">
        <v>79</v>
      </c>
      <c r="C75" s="23">
        <v>0.26515151515151514</v>
      </c>
      <c r="D75" s="24">
        <v>0.31230283911671924</v>
      </c>
      <c r="E75" s="25">
        <v>0.27391304347826084</v>
      </c>
      <c r="F75" s="31">
        <f>AVERAGE(C75:E75)</f>
        <v>0.28378913258216509</v>
      </c>
    </row>
    <row r="76" spans="1:6" ht="24" x14ac:dyDescent="0.25">
      <c r="A76" s="21"/>
      <c r="B76" s="22" t="s">
        <v>80</v>
      </c>
      <c r="C76" s="23">
        <v>0.31818181818181818</v>
      </c>
      <c r="D76" s="24">
        <v>0.36277602523659314</v>
      </c>
      <c r="E76" s="25">
        <v>0.36521739130434783</v>
      </c>
      <c r="F76" s="31">
        <f>AVERAGE(C76:E76)</f>
        <v>0.34872507824091975</v>
      </c>
    </row>
    <row r="77" spans="1:6" ht="24" x14ac:dyDescent="0.25">
      <c r="A77" s="21"/>
      <c r="B77" s="22" t="s">
        <v>81</v>
      </c>
      <c r="C77" s="23">
        <v>0.2196969696969697</v>
      </c>
      <c r="D77" s="24">
        <v>0.31545741324921134</v>
      </c>
      <c r="E77" s="25">
        <v>0.27826086956521739</v>
      </c>
      <c r="F77" s="31">
        <f>AVERAGE(C77:E77)</f>
        <v>0.27113841750379947</v>
      </c>
    </row>
    <row r="78" spans="1:6" x14ac:dyDescent="0.25">
      <c r="A78" s="21" t="s">
        <v>82</v>
      </c>
      <c r="B78" s="22" t="s">
        <v>83</v>
      </c>
      <c r="C78" s="23">
        <v>0.13953488372093023</v>
      </c>
      <c r="D78" s="24">
        <v>0.2012779552715655</v>
      </c>
      <c r="E78" s="25">
        <v>0.15652173913043479</v>
      </c>
      <c r="F78" s="31">
        <f>AVERAGE(C78:E78)</f>
        <v>0.16577819270764349</v>
      </c>
    </row>
    <row r="79" spans="1:6" x14ac:dyDescent="0.25">
      <c r="A79" s="21"/>
      <c r="B79" s="22" t="s">
        <v>84</v>
      </c>
      <c r="C79" s="23">
        <v>0.27131782945736432</v>
      </c>
      <c r="D79" s="24">
        <v>0.31629392971246006</v>
      </c>
      <c r="E79" s="25">
        <v>0.26521739130434785</v>
      </c>
      <c r="F79" s="31">
        <f>AVERAGE(C79:E79)</f>
        <v>0.28427638349139078</v>
      </c>
    </row>
    <row r="80" spans="1:6" x14ac:dyDescent="0.25">
      <c r="A80" s="21"/>
      <c r="B80" s="22" t="s">
        <v>85</v>
      </c>
      <c r="C80" s="23">
        <v>0.24031007751937986</v>
      </c>
      <c r="D80" s="24">
        <v>0.18210862619808307</v>
      </c>
      <c r="E80" s="25">
        <v>0.16086956521739129</v>
      </c>
      <c r="F80" s="31">
        <f>AVERAGE(C80:E80)</f>
        <v>0.19442942297828472</v>
      </c>
    </row>
    <row r="81" spans="1:6" x14ac:dyDescent="0.25">
      <c r="A81" s="21"/>
      <c r="B81" s="22" t="s">
        <v>86</v>
      </c>
      <c r="C81" s="23">
        <v>0.14728682170542637</v>
      </c>
      <c r="D81" s="24">
        <v>9.9041533546325874E-2</v>
      </c>
      <c r="E81" s="25">
        <v>0.12173913043478261</v>
      </c>
      <c r="F81" s="31">
        <f>AVERAGE(C81:E81)</f>
        <v>0.12268916189551161</v>
      </c>
    </row>
    <row r="82" spans="1:6" ht="24" x14ac:dyDescent="0.25">
      <c r="A82" s="21"/>
      <c r="B82" s="22" t="s">
        <v>87</v>
      </c>
      <c r="C82" s="23">
        <v>0.124031007751938</v>
      </c>
      <c r="D82" s="24">
        <v>0.12140575079872203</v>
      </c>
      <c r="E82" s="25">
        <v>0.11304347826086956</v>
      </c>
      <c r="F82" s="31">
        <f>AVERAGE(C82:E82)</f>
        <v>0.11949341227050986</v>
      </c>
    </row>
    <row r="83" spans="1:6" ht="24" x14ac:dyDescent="0.25">
      <c r="A83" s="21"/>
      <c r="B83" s="22" t="s">
        <v>88</v>
      </c>
      <c r="C83" s="23">
        <v>0.10852713178294573</v>
      </c>
      <c r="D83" s="24">
        <v>9.9041533546325874E-2</v>
      </c>
      <c r="E83" s="25">
        <v>0.10434782608695653</v>
      </c>
      <c r="F83" s="31">
        <f>AVERAGE(C83:E83)</f>
        <v>0.10397216380540937</v>
      </c>
    </row>
    <row r="84" spans="1:6" x14ac:dyDescent="0.25">
      <c r="A84" s="21"/>
      <c r="B84" s="22" t="s">
        <v>89</v>
      </c>
      <c r="C84" s="23">
        <v>0.14728682170542637</v>
      </c>
      <c r="D84" s="24">
        <v>0.10223642172523961</v>
      </c>
      <c r="E84" s="25">
        <v>0.10869565217391304</v>
      </c>
      <c r="F84" s="31">
        <f>AVERAGE(C84:E84)</f>
        <v>0.11940629853485968</v>
      </c>
    </row>
    <row r="85" spans="1:6" x14ac:dyDescent="0.25">
      <c r="A85" s="21"/>
      <c r="B85" s="22" t="s">
        <v>90</v>
      </c>
      <c r="C85" s="23">
        <v>0.124031007751938</v>
      </c>
      <c r="D85" s="24">
        <v>8.9456869009584661E-2</v>
      </c>
      <c r="E85" s="25">
        <v>9.5652173913043481E-2</v>
      </c>
      <c r="F85" s="31">
        <f>AVERAGE(C85:E85)</f>
        <v>0.1030466835581887</v>
      </c>
    </row>
    <row r="86" spans="1:6" x14ac:dyDescent="0.25">
      <c r="A86" s="21"/>
      <c r="B86" s="22" t="s">
        <v>91</v>
      </c>
      <c r="C86" s="23">
        <v>0.15503875968992248</v>
      </c>
      <c r="D86" s="24">
        <v>0.15015974440894569</v>
      </c>
      <c r="E86" s="25">
        <v>0.12173913043478261</v>
      </c>
      <c r="F86" s="31">
        <f>AVERAGE(C86:E86)</f>
        <v>0.14231254484455028</v>
      </c>
    </row>
    <row r="87" spans="1:6" x14ac:dyDescent="0.25">
      <c r="A87" s="21"/>
      <c r="B87" s="22" t="s">
        <v>92</v>
      </c>
      <c r="C87" s="23">
        <v>0.16279069767441862</v>
      </c>
      <c r="D87" s="24">
        <v>0.13099041533546327</v>
      </c>
      <c r="E87" s="25">
        <v>0.17826086956521739</v>
      </c>
      <c r="F87" s="31">
        <f>AVERAGE(C87:E87)</f>
        <v>0.15734732752503308</v>
      </c>
    </row>
    <row r="88" spans="1:6" x14ac:dyDescent="0.25">
      <c r="A88" s="21"/>
      <c r="B88" s="22" t="s">
        <v>93</v>
      </c>
      <c r="C88" s="23">
        <v>0.33333333333333326</v>
      </c>
      <c r="D88" s="24">
        <v>0.28753993610223644</v>
      </c>
      <c r="E88" s="25">
        <v>0.3</v>
      </c>
      <c r="F88" s="31">
        <f>AVERAGE(C88:E88)</f>
        <v>0.30695775647852325</v>
      </c>
    </row>
    <row r="89" spans="1:6" ht="24" x14ac:dyDescent="0.25">
      <c r="A89" s="21"/>
      <c r="B89" s="22" t="s">
        <v>94</v>
      </c>
      <c r="C89" s="23">
        <v>0.16279069767441862</v>
      </c>
      <c r="D89" s="24">
        <v>0.15335463258785942</v>
      </c>
      <c r="E89" s="25">
        <v>7.8260869565217397E-2</v>
      </c>
      <c r="F89" s="31">
        <f>AVERAGE(C89:E89)</f>
        <v>0.13146873327583181</v>
      </c>
    </row>
    <row r="90" spans="1:6" ht="24" x14ac:dyDescent="0.25">
      <c r="A90" s="21"/>
      <c r="B90" s="22" t="s">
        <v>95</v>
      </c>
      <c r="C90" s="23">
        <v>0.21705426356589147</v>
      </c>
      <c r="D90" s="24">
        <v>0.15654952076677317</v>
      </c>
      <c r="E90" s="25">
        <v>0.17826086956521739</v>
      </c>
      <c r="F90" s="31">
        <f>AVERAGE(C90:E90)</f>
        <v>0.18395488463262732</v>
      </c>
    </row>
    <row r="91" spans="1:6" x14ac:dyDescent="0.25">
      <c r="A91" s="21"/>
      <c r="B91" s="22" t="s">
        <v>96</v>
      </c>
      <c r="C91" s="23">
        <v>0.2558139534883721</v>
      </c>
      <c r="D91" s="24">
        <v>0.28115015974440893</v>
      </c>
      <c r="E91" s="25">
        <v>0.33478260869565218</v>
      </c>
      <c r="F91" s="31">
        <f>AVERAGE(C91:E91)</f>
        <v>0.29058224064281107</v>
      </c>
    </row>
    <row r="92" spans="1:6" x14ac:dyDescent="0.25">
      <c r="A92" s="21"/>
      <c r="B92" s="22" t="s">
        <v>97</v>
      </c>
      <c r="C92" s="23">
        <v>0.26356589147286824</v>
      </c>
      <c r="D92" s="24">
        <v>0.30351437699680511</v>
      </c>
      <c r="E92" s="25">
        <v>0.31304347826086959</v>
      </c>
      <c r="F92" s="31">
        <f>AVERAGE(C92:E92)</f>
        <v>0.29337458224351431</v>
      </c>
    </row>
    <row r="93" spans="1:6" x14ac:dyDescent="0.25">
      <c r="A93" s="21"/>
      <c r="B93" s="22" t="s">
        <v>98</v>
      </c>
      <c r="C93" s="23">
        <v>0.26356589147286824</v>
      </c>
      <c r="D93" s="24">
        <v>0.27476038338658149</v>
      </c>
      <c r="E93" s="25">
        <v>0.23478260869565218</v>
      </c>
      <c r="F93" s="31">
        <f>AVERAGE(C93:E93)</f>
        <v>0.25770296118503394</v>
      </c>
    </row>
    <row r="94" spans="1:6" ht="15.75" thickBot="1" x14ac:dyDescent="0.3">
      <c r="A94" s="26"/>
      <c r="B94" s="27" t="s">
        <v>99</v>
      </c>
      <c r="C94" s="28">
        <v>0.2558139534883721</v>
      </c>
      <c r="D94" s="29">
        <v>0.32907348242811502</v>
      </c>
      <c r="E94" s="30">
        <v>0.31739130434782609</v>
      </c>
      <c r="F94" s="31">
        <f>AVERAGE(C94:E94)</f>
        <v>0.30075958008810438</v>
      </c>
    </row>
    <row r="95" spans="1:6" ht="15.75" thickTop="1" x14ac:dyDescent="0.25">
      <c r="C95" s="32">
        <f>AVERAGE(C6:C94)</f>
        <v>0.20132075919899267</v>
      </c>
      <c r="D95" s="32">
        <f>AVERAGE(D6:D94)</f>
        <v>0.19640278669713471</v>
      </c>
      <c r="E95" s="32">
        <f>AVERAGE(E6:E94)</f>
        <v>0.19145090376160237</v>
      </c>
      <c r="F95" s="32">
        <f>AVERAGE(F6:F94)</f>
        <v>0.19639148321924327</v>
      </c>
    </row>
    <row r="98" spans="1:5" ht="15.75" thickBot="1" x14ac:dyDescent="0.3"/>
    <row r="99" spans="1:5" ht="15.75" thickTop="1" x14ac:dyDescent="0.25">
      <c r="A99" s="1"/>
      <c r="B99" s="2"/>
      <c r="C99" s="3" t="s">
        <v>1</v>
      </c>
      <c r="D99" s="4"/>
      <c r="E99" s="5"/>
    </row>
    <row r="100" spans="1:5" ht="36.75" x14ac:dyDescent="0.25">
      <c r="A100" s="6"/>
      <c r="B100" s="7"/>
      <c r="C100" s="8" t="s">
        <v>2</v>
      </c>
      <c r="D100" s="9" t="s">
        <v>3</v>
      </c>
      <c r="E100" s="10" t="s">
        <v>4</v>
      </c>
    </row>
    <row r="101" spans="1:5" ht="25.5" thickBot="1" x14ac:dyDescent="0.3">
      <c r="A101" s="11"/>
      <c r="B101" s="12"/>
      <c r="C101" s="13" t="s">
        <v>5</v>
      </c>
      <c r="D101" s="14" t="s">
        <v>5</v>
      </c>
      <c r="E101" s="15" t="s">
        <v>5</v>
      </c>
    </row>
    <row r="102" spans="1:5" ht="24.75" thickTop="1" x14ac:dyDescent="0.25">
      <c r="A102" s="16" t="s">
        <v>44</v>
      </c>
      <c r="B102" s="17" t="s">
        <v>45</v>
      </c>
      <c r="C102" s="18">
        <f>C6 -($F6*C$95/$F$95)</f>
        <v>1.2147032682965603E-2</v>
      </c>
      <c r="D102" s="19">
        <f t="shared" ref="D102:E102" si="0">D6 -($F6*D$95/$F$95)</f>
        <v>-9.0592877757729173E-3</v>
      </c>
      <c r="E102" s="20">
        <f t="shared" si="0"/>
        <v>-3.0877449071925744E-3</v>
      </c>
    </row>
    <row r="103" spans="1:5" ht="24" x14ac:dyDescent="0.25">
      <c r="A103" s="21"/>
      <c r="B103" s="22" t="s">
        <v>46</v>
      </c>
      <c r="C103" s="23">
        <f t="shared" ref="C103:E103" si="1">C7 -($F7*C$95/$F$95)</f>
        <v>-3.7876518226880679E-2</v>
      </c>
      <c r="D103" s="24">
        <f t="shared" si="1"/>
        <v>1.4874488100301536E-2</v>
      </c>
      <c r="E103" s="25">
        <f t="shared" si="1"/>
        <v>2.3002030126579254E-2</v>
      </c>
    </row>
    <row r="104" spans="1:5" ht="24" x14ac:dyDescent="0.25">
      <c r="A104" s="21"/>
      <c r="B104" s="22" t="s">
        <v>47</v>
      </c>
      <c r="C104" s="23">
        <f t="shared" ref="C104:E104" si="2">C8 -($F8*C$95/$F$95)</f>
        <v>-3.5796284482978391E-2</v>
      </c>
      <c r="D104" s="24">
        <f t="shared" si="2"/>
        <v>3.3037842617850699E-2</v>
      </c>
      <c r="E104" s="25">
        <f t="shared" si="2"/>
        <v>2.7584418651279141E-3</v>
      </c>
    </row>
    <row r="105" spans="1:5" ht="24" x14ac:dyDescent="0.25">
      <c r="A105" s="21"/>
      <c r="B105" s="22" t="s">
        <v>48</v>
      </c>
      <c r="C105" s="23">
        <f t="shared" ref="C105:E105" si="3">C9 -($F9*C$95/$F$95)</f>
        <v>1.5926767610141612E-2</v>
      </c>
      <c r="D105" s="24">
        <f t="shared" si="3"/>
        <v>1.2383954255050983E-2</v>
      </c>
      <c r="E105" s="25">
        <f t="shared" si="3"/>
        <v>-2.8310721865192484E-2</v>
      </c>
    </row>
    <row r="106" spans="1:5" ht="24" x14ac:dyDescent="0.25">
      <c r="A106" s="21"/>
      <c r="B106" s="22" t="s">
        <v>49</v>
      </c>
      <c r="C106" s="23">
        <f t="shared" ref="C106:E106" si="4">C10 -($F10*C$95/$F$95)</f>
        <v>8.4299466553014457E-3</v>
      </c>
      <c r="D106" s="24">
        <f t="shared" si="4"/>
        <v>1.6066663566258244E-2</v>
      </c>
      <c r="E106" s="25">
        <f t="shared" si="4"/>
        <v>-2.4496610221559523E-2</v>
      </c>
    </row>
    <row r="107" spans="1:5" ht="24" x14ac:dyDescent="0.25">
      <c r="A107" s="21"/>
      <c r="B107" s="22" t="s">
        <v>50</v>
      </c>
      <c r="C107" s="23">
        <f t="shared" ref="C107:E107" si="5">C11 -($F11*C$95/$F$95)</f>
        <v>9.0427521934323685E-3</v>
      </c>
      <c r="D107" s="24">
        <f t="shared" si="5"/>
        <v>-2.4615972073824072E-2</v>
      </c>
      <c r="E107" s="25">
        <f t="shared" si="5"/>
        <v>1.5573219880391731E-2</v>
      </c>
    </row>
    <row r="108" spans="1:5" ht="24" x14ac:dyDescent="0.25">
      <c r="A108" s="21"/>
      <c r="B108" s="22" t="s">
        <v>51</v>
      </c>
      <c r="C108" s="23">
        <f t="shared" ref="C108:E108" si="6">C12 -($F12*C$95/$F$95)</f>
        <v>2.0307001945667591E-2</v>
      </c>
      <c r="D108" s="24">
        <f t="shared" si="6"/>
        <v>-6.9575045401655267E-3</v>
      </c>
      <c r="E108" s="25">
        <f t="shared" si="6"/>
        <v>-1.3349497405501995E-2</v>
      </c>
    </row>
    <row r="109" spans="1:5" ht="24" x14ac:dyDescent="0.25">
      <c r="A109" s="21"/>
      <c r="B109" s="22" t="s">
        <v>52</v>
      </c>
      <c r="C109" s="23">
        <f t="shared" ref="C109:E109" si="7">C13 -($F13*C$95/$F$95)</f>
        <v>1.9509111447944552E-2</v>
      </c>
      <c r="D109" s="24">
        <f t="shared" si="7"/>
        <v>-2.4182403980223949E-3</v>
      </c>
      <c r="E109" s="25">
        <f t="shared" si="7"/>
        <v>-1.7090871049922157E-2</v>
      </c>
    </row>
    <row r="110" spans="1:5" ht="24" x14ac:dyDescent="0.25">
      <c r="A110" s="21"/>
      <c r="B110" s="22" t="s">
        <v>53</v>
      </c>
      <c r="C110" s="23">
        <f t="shared" ref="C110:E110" si="8">C14 -($F14*C$95/$F$95)</f>
        <v>4.2138337176446522E-2</v>
      </c>
      <c r="D110" s="24">
        <f t="shared" si="8"/>
        <v>-3.5141178179701867E-2</v>
      </c>
      <c r="E110" s="25">
        <f t="shared" si="8"/>
        <v>-6.9971589967446485E-3</v>
      </c>
    </row>
    <row r="111" spans="1:5" ht="24" x14ac:dyDescent="0.25">
      <c r="A111" s="21"/>
      <c r="B111" s="22" t="s">
        <v>54</v>
      </c>
      <c r="C111" s="23">
        <f t="shared" ref="C111:E111" si="9">C15 -($F15*C$95/$F$95)</f>
        <v>-2.1385011812694033E-4</v>
      </c>
      <c r="D111" s="24">
        <f t="shared" si="9"/>
        <v>-1.8305287366868761E-3</v>
      </c>
      <c r="E111" s="25">
        <f t="shared" si="9"/>
        <v>2.0443788548139274E-3</v>
      </c>
    </row>
    <row r="112" spans="1:5" ht="24" x14ac:dyDescent="0.25">
      <c r="A112" s="21"/>
      <c r="B112" s="22" t="s">
        <v>55</v>
      </c>
      <c r="C112" s="23">
        <f t="shared" ref="C112:E112" si="10">C16 -($F16*C$95/$F$95)</f>
        <v>-5.5693788709482578E-2</v>
      </c>
      <c r="D112" s="24">
        <f t="shared" si="10"/>
        <v>2.0565971401038385E-2</v>
      </c>
      <c r="E112" s="25">
        <f t="shared" si="10"/>
        <v>3.5127817308444248E-2</v>
      </c>
    </row>
    <row r="113" spans="1:5" ht="24" x14ac:dyDescent="0.25">
      <c r="A113" s="21"/>
      <c r="B113" s="22" t="s">
        <v>56</v>
      </c>
      <c r="C113" s="23">
        <f t="shared" ref="C113:E113" si="11">C17 -($F17*C$95/$F$95)</f>
        <v>5.422446444823692E-2</v>
      </c>
      <c r="D113" s="24">
        <f t="shared" si="11"/>
        <v>-3.3264318150767996E-2</v>
      </c>
      <c r="E113" s="25">
        <f t="shared" si="11"/>
        <v>-2.0960146297468951E-2</v>
      </c>
    </row>
    <row r="114" spans="1:5" ht="24" x14ac:dyDescent="0.25">
      <c r="A114" s="21"/>
      <c r="B114" s="22" t="s">
        <v>57</v>
      </c>
      <c r="C114" s="23">
        <f t="shared" ref="C114:E114" si="12">C18 -($F18*C$95/$F$95)</f>
        <v>-2.6551363063470251E-2</v>
      </c>
      <c r="D114" s="24">
        <f t="shared" si="12"/>
        <v>2.1596807829253134E-2</v>
      </c>
      <c r="E114" s="25">
        <f t="shared" si="12"/>
        <v>4.9545552342172561E-3</v>
      </c>
    </row>
    <row r="115" spans="1:5" ht="24" x14ac:dyDescent="0.25">
      <c r="A115" s="21"/>
      <c r="B115" s="22" t="s">
        <v>58</v>
      </c>
      <c r="C115" s="23">
        <f t="shared" ref="C115:E115" si="13">C19 -($F19*C$95/$F$95)</f>
        <v>-3.2906972362179016E-2</v>
      </c>
      <c r="D115" s="24">
        <f t="shared" si="13"/>
        <v>7.0513073615061095E-4</v>
      </c>
      <c r="E115" s="25">
        <f t="shared" si="13"/>
        <v>3.2201841626028432E-2</v>
      </c>
    </row>
    <row r="116" spans="1:5" ht="24" x14ac:dyDescent="0.25">
      <c r="A116" s="21"/>
      <c r="B116" s="22" t="s">
        <v>59</v>
      </c>
      <c r="C116" s="23">
        <f t="shared" ref="C116:E116" si="14">C20 -($F20*C$95/$F$95)</f>
        <v>2.4112487725297338E-2</v>
      </c>
      <c r="D116" s="24">
        <f t="shared" si="14"/>
        <v>-1.9738329305756197E-2</v>
      </c>
      <c r="E116" s="25">
        <f t="shared" si="14"/>
        <v>-4.3741584195410854E-3</v>
      </c>
    </row>
    <row r="117" spans="1:5" ht="24" x14ac:dyDescent="0.25">
      <c r="A117" s="21"/>
      <c r="B117" s="22" t="s">
        <v>60</v>
      </c>
      <c r="C117" s="23">
        <f t="shared" ref="C117:E117" si="15">C21 -($F21*C$95/$F$95)</f>
        <v>1.6795348355616579E-3</v>
      </c>
      <c r="D117" s="24">
        <f t="shared" si="15"/>
        <v>3.1711777167563182E-3</v>
      </c>
      <c r="E117" s="25">
        <f t="shared" si="15"/>
        <v>-4.8507125523179484E-3</v>
      </c>
    </row>
    <row r="118" spans="1:5" ht="24" x14ac:dyDescent="0.25">
      <c r="A118" s="21"/>
      <c r="B118" s="22" t="s">
        <v>61</v>
      </c>
      <c r="C118" s="23">
        <f t="shared" ref="C118:E118" si="16">C22 -($F22*C$95/$F$95)</f>
        <v>1.5599905480487064E-2</v>
      </c>
      <c r="D118" s="24">
        <f t="shared" si="16"/>
        <v>-1.9958314299928087E-3</v>
      </c>
      <c r="E118" s="25">
        <f t="shared" si="16"/>
        <v>-1.36040740504942E-2</v>
      </c>
    </row>
    <row r="119" spans="1:5" ht="24" x14ac:dyDescent="0.25">
      <c r="A119" s="21"/>
      <c r="B119" s="22" t="s">
        <v>62</v>
      </c>
      <c r="C119" s="23">
        <f t="shared" ref="C119:E119" si="17">C23 -($F23*C$95/$F$95)</f>
        <v>-3.4242067788725378E-2</v>
      </c>
      <c r="D119" s="24">
        <f t="shared" si="17"/>
        <v>2.3557698200291938E-2</v>
      </c>
      <c r="E119" s="25">
        <f t="shared" si="17"/>
        <v>1.0684369588433495E-2</v>
      </c>
    </row>
    <row r="120" spans="1:5" ht="24" x14ac:dyDescent="0.25">
      <c r="A120" s="21" t="s">
        <v>6</v>
      </c>
      <c r="B120" s="22" t="s">
        <v>7</v>
      </c>
      <c r="C120" s="23">
        <f t="shared" ref="C120:E120" si="18">C24 -($F24*C$95/$F$95)</f>
        <v>-2.2894379501793016E-3</v>
      </c>
      <c r="D120" s="24">
        <f t="shared" si="18"/>
        <v>-1.9898462678838158E-2</v>
      </c>
      <c r="E120" s="25">
        <f t="shared" si="18"/>
        <v>2.2187900629017487E-2</v>
      </c>
    </row>
    <row r="121" spans="1:5" ht="24" x14ac:dyDescent="0.25">
      <c r="A121" s="21"/>
      <c r="B121" s="22" t="s">
        <v>8</v>
      </c>
      <c r="C121" s="23">
        <f t="shared" ref="C121:E121" si="19">C25 -($F25*C$95/$F$95)</f>
        <v>7.4276300880040946E-3</v>
      </c>
      <c r="D121" s="24">
        <f t="shared" si="19"/>
        <v>-4.1996798515583911E-3</v>
      </c>
      <c r="E121" s="25">
        <f t="shared" si="19"/>
        <v>-3.2279502364456203E-3</v>
      </c>
    </row>
    <row r="122" spans="1:5" ht="24" x14ac:dyDescent="0.25">
      <c r="A122" s="21"/>
      <c r="B122" s="22" t="s">
        <v>9</v>
      </c>
      <c r="C122" s="23">
        <f t="shared" ref="C122:E122" si="20">C26 -($F26*C$95/$F$95)</f>
        <v>3.3990674043525598E-2</v>
      </c>
      <c r="D122" s="24">
        <f t="shared" si="20"/>
        <v>-3.71408962293511E-2</v>
      </c>
      <c r="E122" s="25">
        <f t="shared" si="20"/>
        <v>3.1502221858255852E-3</v>
      </c>
    </row>
    <row r="123" spans="1:5" ht="24" x14ac:dyDescent="0.25">
      <c r="A123" s="21"/>
      <c r="B123" s="22" t="s">
        <v>10</v>
      </c>
      <c r="C123" s="23">
        <f t="shared" ref="C123:E123" si="21">C27 -($F27*C$95/$F$95)</f>
        <v>-3.8553355364835951E-3</v>
      </c>
      <c r="D123" s="24">
        <f t="shared" si="21"/>
        <v>9.2609028726017839E-4</v>
      </c>
      <c r="E123" s="25">
        <f t="shared" si="21"/>
        <v>2.9292452492234444E-3</v>
      </c>
    </row>
    <row r="124" spans="1:5" ht="24" x14ac:dyDescent="0.25">
      <c r="A124" s="21"/>
      <c r="B124" s="22" t="s">
        <v>11</v>
      </c>
      <c r="C124" s="23">
        <f t="shared" ref="C124:E124" si="22">C28 -($F28*C$95/$F$95)</f>
        <v>-3.1084333885061932E-3</v>
      </c>
      <c r="D124" s="24">
        <f t="shared" si="22"/>
        <v>1.8960288835117467E-2</v>
      </c>
      <c r="E124" s="25">
        <f t="shared" si="22"/>
        <v>-1.5851855446611274E-2</v>
      </c>
    </row>
    <row r="125" spans="1:5" ht="24" x14ac:dyDescent="0.25">
      <c r="A125" s="21"/>
      <c r="B125" s="22" t="s">
        <v>12</v>
      </c>
      <c r="C125" s="23">
        <f t="shared" ref="C125:E125" si="23">C29 -($F29*C$95/$F$95)</f>
        <v>4.1560706539322007E-2</v>
      </c>
      <c r="D125" s="24">
        <f t="shared" si="23"/>
        <v>-5.1657688159307075E-2</v>
      </c>
      <c r="E125" s="25">
        <f t="shared" si="23"/>
        <v>1.0096981619985124E-2</v>
      </c>
    </row>
    <row r="126" spans="1:5" ht="24" x14ac:dyDescent="0.25">
      <c r="A126" s="21"/>
      <c r="B126" s="22" t="s">
        <v>13</v>
      </c>
      <c r="C126" s="23">
        <f t="shared" ref="C126:E126" si="24">C30 -($F30*C$95/$F$95)</f>
        <v>2.3097239790489221E-2</v>
      </c>
      <c r="D126" s="24">
        <f t="shared" si="24"/>
        <v>-5.1553211644028762E-2</v>
      </c>
      <c r="E126" s="25">
        <f t="shared" si="24"/>
        <v>2.8455971853539597E-2</v>
      </c>
    </row>
    <row r="127" spans="1:5" ht="24" x14ac:dyDescent="0.25">
      <c r="A127" s="21"/>
      <c r="B127" s="22" t="s">
        <v>14</v>
      </c>
      <c r="C127" s="23">
        <f t="shared" ref="C127:E127" si="25">C31 -($F31*C$95/$F$95)</f>
        <v>-2.5760507545948608E-2</v>
      </c>
      <c r="D127" s="24">
        <f t="shared" si="25"/>
        <v>2.8497372811047472E-2</v>
      </c>
      <c r="E127" s="25">
        <f t="shared" si="25"/>
        <v>-2.736865265098809E-3</v>
      </c>
    </row>
    <row r="128" spans="1:5" ht="24" x14ac:dyDescent="0.25">
      <c r="A128" s="21"/>
      <c r="B128" s="22" t="s">
        <v>15</v>
      </c>
      <c r="C128" s="23">
        <f t="shared" ref="C128:E128" si="26">C32 -($F32*C$95/$F$95)</f>
        <v>1.9697724068779759E-2</v>
      </c>
      <c r="D128" s="24">
        <f t="shared" si="26"/>
        <v>-1.2238315767749613E-2</v>
      </c>
      <c r="E128" s="25">
        <f t="shared" si="26"/>
        <v>-7.4594083010300627E-3</v>
      </c>
    </row>
    <row r="129" spans="1:5" ht="24" x14ac:dyDescent="0.25">
      <c r="A129" s="21"/>
      <c r="B129" s="22" t="s">
        <v>16</v>
      </c>
      <c r="C129" s="23">
        <f t="shared" ref="C129:E129" si="27">C33 -($F33*C$95/$F$95)</f>
        <v>2.243295288973568E-2</v>
      </c>
      <c r="D129" s="24">
        <f t="shared" si="27"/>
        <v>-2.2909507022512529E-2</v>
      </c>
      <c r="E129" s="25">
        <f t="shared" si="27"/>
        <v>4.7655413277686298E-4</v>
      </c>
    </row>
    <row r="130" spans="1:5" ht="24" x14ac:dyDescent="0.25">
      <c r="A130" s="21"/>
      <c r="B130" s="22" t="s">
        <v>17</v>
      </c>
      <c r="C130" s="23">
        <f t="shared" ref="C130:E130" si="28">C34 -($F34*C$95/$F$95)</f>
        <v>1.4234926644798945E-2</v>
      </c>
      <c r="D130" s="24">
        <f t="shared" si="28"/>
        <v>9.1107113523364591E-3</v>
      </c>
      <c r="E130" s="25">
        <f t="shared" si="28"/>
        <v>-2.3345637997135363E-2</v>
      </c>
    </row>
    <row r="131" spans="1:5" ht="24" x14ac:dyDescent="0.25">
      <c r="A131" s="21"/>
      <c r="B131" s="22" t="s">
        <v>18</v>
      </c>
      <c r="C131" s="23">
        <f t="shared" ref="C131:E131" si="29">C35 -($F35*C$95/$F$95)</f>
        <v>3.5922608992325911E-3</v>
      </c>
      <c r="D131" s="24">
        <f t="shared" si="29"/>
        <v>-3.1648797677797796E-3</v>
      </c>
      <c r="E131" s="25">
        <f t="shared" si="29"/>
        <v>-4.2738113145281142E-4</v>
      </c>
    </row>
    <row r="132" spans="1:5" ht="24" x14ac:dyDescent="0.25">
      <c r="A132" s="21"/>
      <c r="B132" s="22" t="s">
        <v>19</v>
      </c>
      <c r="C132" s="23">
        <f t="shared" ref="C132:E132" si="30">C36 -($F36*C$95/$F$95)</f>
        <v>1.2609262240211194E-2</v>
      </c>
      <c r="D132" s="24">
        <f t="shared" si="30"/>
        <v>6.4432149548107609E-3</v>
      </c>
      <c r="E132" s="25">
        <f t="shared" si="30"/>
        <v>-1.9052477195021941E-2</v>
      </c>
    </row>
    <row r="133" spans="1:5" ht="24" x14ac:dyDescent="0.25">
      <c r="A133" s="21"/>
      <c r="B133" s="22" t="s">
        <v>20</v>
      </c>
      <c r="C133" s="23">
        <f t="shared" ref="C133:E133" si="31">C37 -($F37*C$95/$F$95)</f>
        <v>1.2348576671311576E-2</v>
      </c>
      <c r="D133" s="24">
        <f t="shared" si="31"/>
        <v>-7.3308242250442468E-3</v>
      </c>
      <c r="E133" s="25">
        <f t="shared" si="31"/>
        <v>-5.017752446267329E-3</v>
      </c>
    </row>
    <row r="134" spans="1:5" ht="24" x14ac:dyDescent="0.25">
      <c r="A134" s="21"/>
      <c r="B134" s="22" t="s">
        <v>21</v>
      </c>
      <c r="C134" s="23">
        <f t="shared" ref="C134:E134" si="32">C38 -($F38*C$95/$F$95)</f>
        <v>-1.1084258234764777E-3</v>
      </c>
      <c r="D134" s="24">
        <f t="shared" si="32"/>
        <v>-2.1089509516042299E-2</v>
      </c>
      <c r="E134" s="25">
        <f t="shared" si="32"/>
        <v>2.2197935339518804E-2</v>
      </c>
    </row>
    <row r="135" spans="1:5" ht="24" x14ac:dyDescent="0.25">
      <c r="A135" s="21"/>
      <c r="B135" s="22" t="s">
        <v>22</v>
      </c>
      <c r="C135" s="23">
        <f t="shared" ref="C135:E135" si="33">C39 -($F39*C$95/$F$95)</f>
        <v>-2.8090884559590995E-2</v>
      </c>
      <c r="D135" s="24">
        <f t="shared" si="33"/>
        <v>1.9643767733434625E-2</v>
      </c>
      <c r="E135" s="25">
        <f t="shared" si="33"/>
        <v>8.4471168261563839E-3</v>
      </c>
    </row>
    <row r="136" spans="1:5" ht="24" x14ac:dyDescent="0.25">
      <c r="A136" s="21"/>
      <c r="B136" s="22" t="s">
        <v>23</v>
      </c>
      <c r="C136" s="23">
        <f t="shared" ref="C136:E136" si="34">C40 -($F40*C$95/$F$95)</f>
        <v>-6.6286213396743315E-3</v>
      </c>
      <c r="D136" s="24">
        <f t="shared" si="34"/>
        <v>4.5719283152479515E-2</v>
      </c>
      <c r="E136" s="25">
        <f t="shared" si="34"/>
        <v>-3.9090661812805121E-2</v>
      </c>
    </row>
    <row r="137" spans="1:5" ht="24" x14ac:dyDescent="0.25">
      <c r="A137" s="21"/>
      <c r="B137" s="22" t="s">
        <v>24</v>
      </c>
      <c r="C137" s="23">
        <f t="shared" ref="C137:E137" si="35">C41 -($F41*C$95/$F$95)</f>
        <v>-4.6615256719598985E-2</v>
      </c>
      <c r="D137" s="24">
        <f t="shared" si="35"/>
        <v>3.0684392053419801E-2</v>
      </c>
      <c r="E137" s="25">
        <f t="shared" si="35"/>
        <v>1.5930864666179184E-2</v>
      </c>
    </row>
    <row r="138" spans="1:5" ht="24" x14ac:dyDescent="0.25">
      <c r="A138" s="21"/>
      <c r="B138" s="22" t="s">
        <v>25</v>
      </c>
      <c r="C138" s="23">
        <f t="shared" ref="C138:E138" si="36">C42 -($F42*C$95/$F$95)</f>
        <v>-3.270192105487485E-2</v>
      </c>
      <c r="D138" s="24">
        <f t="shared" si="36"/>
        <v>3.6957212030608172E-2</v>
      </c>
      <c r="E138" s="25">
        <f t="shared" si="36"/>
        <v>-4.2552909757332391E-3</v>
      </c>
    </row>
    <row r="139" spans="1:5" ht="24" x14ac:dyDescent="0.25">
      <c r="A139" s="21"/>
      <c r="B139" s="22" t="s">
        <v>26</v>
      </c>
      <c r="C139" s="23">
        <f t="shared" ref="C139:E139" si="37">C43 -($F43*C$95/$F$95)</f>
        <v>-7.6951000622095145E-2</v>
      </c>
      <c r="D139" s="24">
        <f t="shared" si="37"/>
        <v>3.0742537276451071E-2</v>
      </c>
      <c r="E139" s="25">
        <f t="shared" si="37"/>
        <v>4.6208463345644102E-2</v>
      </c>
    </row>
    <row r="140" spans="1:5" x14ac:dyDescent="0.25">
      <c r="A140" s="21" t="s">
        <v>27</v>
      </c>
      <c r="B140" s="22" t="s">
        <v>28</v>
      </c>
      <c r="C140" s="23">
        <f t="shared" ref="C140:E140" si="38">C44 -($F44*C$95/$F$95)</f>
        <v>5.204051051650696E-2</v>
      </c>
      <c r="D140" s="24">
        <f t="shared" si="38"/>
        <v>-6.3786088465878188E-2</v>
      </c>
      <c r="E140" s="25">
        <f t="shared" si="38"/>
        <v>1.1745577949371311E-2</v>
      </c>
    </row>
    <row r="141" spans="1:5" x14ac:dyDescent="0.25">
      <c r="A141" s="21"/>
      <c r="B141" s="22" t="s">
        <v>29</v>
      </c>
      <c r="C141" s="23">
        <f t="shared" ref="C141:E141" si="39">C45 -($F45*C$95/$F$95)</f>
        <v>1.7841257504434133E-2</v>
      </c>
      <c r="D141" s="24">
        <f t="shared" si="39"/>
        <v>-1.693382666331833E-2</v>
      </c>
      <c r="E141" s="25">
        <f t="shared" si="39"/>
        <v>-9.0743084111577499E-4</v>
      </c>
    </row>
    <row r="142" spans="1:5" x14ac:dyDescent="0.25">
      <c r="A142" s="21"/>
      <c r="B142" s="22" t="s">
        <v>30</v>
      </c>
      <c r="C142" s="23">
        <f t="shared" ref="C142:E142" si="40">C46 -($F46*C$95/$F$95)</f>
        <v>4.694165097669678E-3</v>
      </c>
      <c r="D142" s="24">
        <f t="shared" si="40"/>
        <v>-1.651021203062869E-2</v>
      </c>
      <c r="E142" s="25">
        <f t="shared" si="40"/>
        <v>1.1816046932959012E-2</v>
      </c>
    </row>
    <row r="143" spans="1:5" x14ac:dyDescent="0.25">
      <c r="A143" s="21"/>
      <c r="B143" s="22" t="s">
        <v>31</v>
      </c>
      <c r="C143" s="23">
        <f t="shared" ref="C143:E143" si="41">C47 -($F47*C$95/$F$95)</f>
        <v>2.1872899531971857E-2</v>
      </c>
      <c r="D143" s="24">
        <f t="shared" si="41"/>
        <v>-2.7782057506263891E-2</v>
      </c>
      <c r="E143" s="25">
        <f t="shared" si="41"/>
        <v>5.9091579742920619E-3</v>
      </c>
    </row>
    <row r="144" spans="1:5" x14ac:dyDescent="0.25">
      <c r="A144" s="21"/>
      <c r="B144" s="22" t="s">
        <v>32</v>
      </c>
      <c r="C144" s="23">
        <f t="shared" ref="C144:E144" si="42">C48 -($F48*C$95/$F$95)</f>
        <v>3.1224423220536118E-2</v>
      </c>
      <c r="D144" s="24">
        <f t="shared" si="42"/>
        <v>-3.7875324880692757E-3</v>
      </c>
      <c r="E144" s="25">
        <f t="shared" si="42"/>
        <v>-2.7436890732466787E-2</v>
      </c>
    </row>
    <row r="145" spans="1:5" x14ac:dyDescent="0.25">
      <c r="A145" s="21"/>
      <c r="B145" s="22" t="s">
        <v>33</v>
      </c>
      <c r="C145" s="23">
        <f t="shared" ref="C145:E145" si="43">C49 -($F49*C$95/$F$95)</f>
        <v>-5.1993161710572389E-2</v>
      </c>
      <c r="D145" s="24">
        <f t="shared" si="43"/>
        <v>2.9854928006217585E-2</v>
      </c>
      <c r="E145" s="25">
        <f t="shared" si="43"/>
        <v>2.2138233704354859E-2</v>
      </c>
    </row>
    <row r="146" spans="1:5" x14ac:dyDescent="0.25">
      <c r="A146" s="21"/>
      <c r="B146" s="22" t="s">
        <v>34</v>
      </c>
      <c r="C146" s="23">
        <f t="shared" ref="C146:E146" si="44">C50 -($F50*C$95/$F$95)</f>
        <v>-8.9270319121994735E-2</v>
      </c>
      <c r="D146" s="24">
        <f t="shared" si="44"/>
        <v>3.8372912448809637E-2</v>
      </c>
      <c r="E146" s="25">
        <f t="shared" si="44"/>
        <v>5.0897406673185319E-2</v>
      </c>
    </row>
    <row r="147" spans="1:5" x14ac:dyDescent="0.25">
      <c r="A147" s="21"/>
      <c r="B147" s="22" t="s">
        <v>35</v>
      </c>
      <c r="C147" s="23">
        <f t="shared" ref="C147:E147" si="45">C51 -($F51*C$95/$F$95)</f>
        <v>2.3393705155840105E-2</v>
      </c>
      <c r="D147" s="24">
        <f t="shared" si="45"/>
        <v>-3.044779737968295E-3</v>
      </c>
      <c r="E147" s="25">
        <f t="shared" si="45"/>
        <v>-2.0348925417871713E-2</v>
      </c>
    </row>
    <row r="148" spans="1:5" x14ac:dyDescent="0.25">
      <c r="A148" s="21"/>
      <c r="B148" s="22" t="s">
        <v>36</v>
      </c>
      <c r="C148" s="23">
        <f t="shared" ref="C148:E148" si="46">C52 -($F52*C$95/$F$95)</f>
        <v>-3.0563663981025752E-2</v>
      </c>
      <c r="D148" s="24">
        <f t="shared" si="46"/>
        <v>2.1107274734219389E-2</v>
      </c>
      <c r="E148" s="25">
        <f t="shared" si="46"/>
        <v>9.4563892468063904E-3</v>
      </c>
    </row>
    <row r="149" spans="1:5" ht="24" x14ac:dyDescent="0.25">
      <c r="A149" s="21"/>
      <c r="B149" s="22" t="s">
        <v>37</v>
      </c>
      <c r="C149" s="23">
        <f t="shared" ref="C149:E149" si="47">C53 -($F53*C$95/$F$95)</f>
        <v>4.3312314322948076E-2</v>
      </c>
      <c r="D149" s="24">
        <f t="shared" si="47"/>
        <v>-2.4892395892968544E-2</v>
      </c>
      <c r="E149" s="25">
        <f t="shared" si="47"/>
        <v>-1.8419918429979504E-2</v>
      </c>
    </row>
    <row r="150" spans="1:5" x14ac:dyDescent="0.25">
      <c r="A150" s="21"/>
      <c r="B150" s="22" t="s">
        <v>38</v>
      </c>
      <c r="C150" s="23">
        <f t="shared" ref="C150:E150" si="48">C54 -($F54*C$95/$F$95)</f>
        <v>-3.0421886810963195E-2</v>
      </c>
      <c r="D150" s="24">
        <f t="shared" si="48"/>
        <v>-6.563110786759474E-4</v>
      </c>
      <c r="E150" s="25">
        <f t="shared" si="48"/>
        <v>3.1078197889639197E-2</v>
      </c>
    </row>
    <row r="151" spans="1:5" x14ac:dyDescent="0.25">
      <c r="A151" s="21"/>
      <c r="B151" s="22" t="s">
        <v>39</v>
      </c>
      <c r="C151" s="23">
        <f t="shared" ref="C151:E151" si="49">C55 -($F55*C$95/$F$95)</f>
        <v>2.382605130394394E-2</v>
      </c>
      <c r="D151" s="24">
        <f t="shared" si="49"/>
        <v>7.1169831080337975E-4</v>
      </c>
      <c r="E151" s="25">
        <f t="shared" si="49"/>
        <v>-2.4537749614747313E-2</v>
      </c>
    </row>
    <row r="152" spans="1:5" x14ac:dyDescent="0.25">
      <c r="A152" s="21"/>
      <c r="B152" s="22" t="s">
        <v>40</v>
      </c>
      <c r="C152" s="23">
        <f t="shared" ref="C152:E152" si="50">C56 -($F56*C$95/$F$95)</f>
        <v>-8.4579056447838419E-2</v>
      </c>
      <c r="D152" s="24">
        <f t="shared" si="50"/>
        <v>7.9272621020344991E-2</v>
      </c>
      <c r="E152" s="25">
        <f t="shared" si="50"/>
        <v>5.3064354274935388E-3</v>
      </c>
    </row>
    <row r="153" spans="1:5" ht="24" x14ac:dyDescent="0.25">
      <c r="A153" s="21"/>
      <c r="B153" s="22" t="s">
        <v>41</v>
      </c>
      <c r="C153" s="23">
        <f t="shared" ref="C153:E153" si="51">C57 -($F57*C$95/$F$95)</f>
        <v>2.3411282435200811E-2</v>
      </c>
      <c r="D153" s="24">
        <f t="shared" si="51"/>
        <v>8.5991797578855583E-3</v>
      </c>
      <c r="E153" s="25">
        <f t="shared" si="51"/>
        <v>-3.2010462193086286E-2</v>
      </c>
    </row>
    <row r="154" spans="1:5" ht="24" x14ac:dyDescent="0.25">
      <c r="A154" s="21"/>
      <c r="B154" s="22" t="s">
        <v>42</v>
      </c>
      <c r="C154" s="23">
        <f t="shared" ref="C154:E154" si="52">C58 -($F58*C$95/$F$95)</f>
        <v>2.3613990156760023E-3</v>
      </c>
      <c r="D154" s="24">
        <f t="shared" si="52"/>
        <v>-1.3828567408906089E-2</v>
      </c>
      <c r="E154" s="25">
        <f t="shared" si="52"/>
        <v>1.1467168393230365E-2</v>
      </c>
    </row>
    <row r="155" spans="1:5" ht="24" x14ac:dyDescent="0.25">
      <c r="A155" s="21"/>
      <c r="B155" s="22" t="s">
        <v>43</v>
      </c>
      <c r="C155" s="23">
        <f t="shared" ref="C155:E155" si="53">C59 -($F59*C$95/$F$95)</f>
        <v>4.1612813139674354E-2</v>
      </c>
      <c r="D155" s="24">
        <f t="shared" si="53"/>
        <v>-2.8172283406243337E-2</v>
      </c>
      <c r="E155" s="25">
        <f t="shared" si="53"/>
        <v>-1.3440529733431017E-2</v>
      </c>
    </row>
    <row r="156" spans="1:5" ht="24" x14ac:dyDescent="0.25">
      <c r="A156" s="21" t="s">
        <v>63</v>
      </c>
      <c r="B156" s="22" t="s">
        <v>64</v>
      </c>
      <c r="C156" s="23">
        <f t="shared" ref="C156:E156" si="54">C60 -($F60*C$95/$F$95)</f>
        <v>-4.1206329726592078E-2</v>
      </c>
      <c r="D156" s="24">
        <f t="shared" si="54"/>
        <v>8.8316836141031363E-3</v>
      </c>
      <c r="E156" s="25">
        <f t="shared" si="54"/>
        <v>3.2374646112488997E-2</v>
      </c>
    </row>
    <row r="157" spans="1:5" ht="24" x14ac:dyDescent="0.25">
      <c r="A157" s="21"/>
      <c r="B157" s="22" t="s">
        <v>65</v>
      </c>
      <c r="C157" s="23">
        <f t="shared" ref="C157:E157" si="55">C61 -($F61*C$95/$F$95)</f>
        <v>-2.3044619834974939E-2</v>
      </c>
      <c r="D157" s="24">
        <f t="shared" si="55"/>
        <v>2.9163945494263821E-2</v>
      </c>
      <c r="E157" s="25">
        <f t="shared" si="55"/>
        <v>-6.1193256592888823E-3</v>
      </c>
    </row>
    <row r="158" spans="1:5" ht="24" x14ac:dyDescent="0.25">
      <c r="A158" s="21"/>
      <c r="B158" s="22" t="s">
        <v>66</v>
      </c>
      <c r="C158" s="23">
        <f t="shared" ref="C158:E158" si="56">C62 -($F62*C$95/$F$95)</f>
        <v>-9.2132741797448653E-3</v>
      </c>
      <c r="D158" s="24">
        <f t="shared" si="56"/>
        <v>2.0533603657642285E-4</v>
      </c>
      <c r="E158" s="25">
        <f t="shared" si="56"/>
        <v>9.0079381431684841E-3</v>
      </c>
    </row>
    <row r="159" spans="1:5" ht="24" x14ac:dyDescent="0.25">
      <c r="A159" s="21"/>
      <c r="B159" s="22" t="s">
        <v>67</v>
      </c>
      <c r="C159" s="23">
        <f t="shared" ref="C159:E159" si="57">C63 -($F63*C$95/$F$95)</f>
        <v>2.7813739961937367E-2</v>
      </c>
      <c r="D159" s="24">
        <f t="shared" si="57"/>
        <v>9.9710103392078309E-4</v>
      </c>
      <c r="E159" s="25">
        <f t="shared" si="57"/>
        <v>-2.881084099585815E-2</v>
      </c>
    </row>
    <row r="160" spans="1:5" ht="24" x14ac:dyDescent="0.25">
      <c r="A160" s="21"/>
      <c r="B160" s="22" t="s">
        <v>68</v>
      </c>
      <c r="C160" s="23">
        <f t="shared" ref="C160:E160" si="58">C64 -($F64*C$95/$F$95)</f>
        <v>7.9744745785874926E-2</v>
      </c>
      <c r="D160" s="24">
        <f t="shared" si="58"/>
        <v>-4.0814626636585444E-2</v>
      </c>
      <c r="E160" s="25">
        <f t="shared" si="58"/>
        <v>-3.8930119149289399E-2</v>
      </c>
    </row>
    <row r="161" spans="1:5" ht="24" x14ac:dyDescent="0.25">
      <c r="A161" s="21"/>
      <c r="B161" s="22" t="s">
        <v>69</v>
      </c>
      <c r="C161" s="23">
        <f t="shared" ref="C161:E161" si="59">C65 -($F65*C$95/$F$95)</f>
        <v>5.5747033902726728E-2</v>
      </c>
      <c r="D161" s="24">
        <f t="shared" si="59"/>
        <v>-3.1508763816305546E-2</v>
      </c>
      <c r="E161" s="25">
        <f t="shared" si="59"/>
        <v>-2.4238270086421126E-2</v>
      </c>
    </row>
    <row r="162" spans="1:5" ht="24" x14ac:dyDescent="0.25">
      <c r="A162" s="21"/>
      <c r="B162" s="22" t="s">
        <v>70</v>
      </c>
      <c r="C162" s="23">
        <f t="shared" ref="C162:E162" si="60">C66 -($F66*C$95/$F$95)</f>
        <v>4.3303845786721584E-3</v>
      </c>
      <c r="D162" s="24">
        <f t="shared" si="60"/>
        <v>-3.1196193273547002E-2</v>
      </c>
      <c r="E162" s="25">
        <f t="shared" si="60"/>
        <v>2.6865808694874843E-2</v>
      </c>
    </row>
    <row r="163" spans="1:5" ht="24" x14ac:dyDescent="0.25">
      <c r="A163" s="21"/>
      <c r="B163" s="22" t="s">
        <v>71</v>
      </c>
      <c r="C163" s="23">
        <f t="shared" ref="C163:E163" si="61">C67 -($F67*C$95/$F$95)</f>
        <v>5.0047537931678515E-2</v>
      </c>
      <c r="D163" s="24">
        <f t="shared" si="61"/>
        <v>-3.5176119238655851E-2</v>
      </c>
      <c r="E163" s="25">
        <f t="shared" si="61"/>
        <v>-1.4871418693022581E-2</v>
      </c>
    </row>
    <row r="164" spans="1:5" ht="24" x14ac:dyDescent="0.25">
      <c r="A164" s="21"/>
      <c r="B164" s="22" t="s">
        <v>72</v>
      </c>
      <c r="C164" s="23">
        <f t="shared" ref="C164:E164" si="62">C68 -($F68*C$95/$F$95)</f>
        <v>3.3502693633826214E-2</v>
      </c>
      <c r="D164" s="24">
        <f t="shared" si="62"/>
        <v>-1.8419332163520222E-2</v>
      </c>
      <c r="E164" s="25">
        <f t="shared" si="62"/>
        <v>-1.5083361470305909E-2</v>
      </c>
    </row>
    <row r="165" spans="1:5" ht="24" x14ac:dyDescent="0.25">
      <c r="A165" s="21"/>
      <c r="B165" s="22" t="s">
        <v>73</v>
      </c>
      <c r="C165" s="23">
        <f t="shared" ref="C165:E165" si="63">C69 -($F69*C$95/$F$95)</f>
        <v>1.9606935248462798E-2</v>
      </c>
      <c r="D165" s="24">
        <f t="shared" si="63"/>
        <v>-1.3048192644854753E-2</v>
      </c>
      <c r="E165" s="25">
        <f t="shared" si="63"/>
        <v>-6.558742603608031E-3</v>
      </c>
    </row>
    <row r="166" spans="1:5" ht="24" x14ac:dyDescent="0.25">
      <c r="A166" s="21"/>
      <c r="B166" s="22" t="s">
        <v>74</v>
      </c>
      <c r="C166" s="23">
        <f t="shared" ref="C166:E166" si="64">C70 -($F70*C$95/$F$95)</f>
        <v>3.5250794098494173E-2</v>
      </c>
      <c r="D166" s="24">
        <f t="shared" si="64"/>
        <v>-2.6177657640910526E-2</v>
      </c>
      <c r="E166" s="25">
        <f t="shared" si="64"/>
        <v>-9.0731364575835777E-3</v>
      </c>
    </row>
    <row r="167" spans="1:5" ht="24" x14ac:dyDescent="0.25">
      <c r="A167" s="21"/>
      <c r="B167" s="22" t="s">
        <v>75</v>
      </c>
      <c r="C167" s="23">
        <f t="shared" ref="C167:E167" si="65">C71 -($F71*C$95/$F$95)</f>
        <v>7.4715834575483642E-3</v>
      </c>
      <c r="D167" s="24">
        <f t="shared" si="65"/>
        <v>-1.5333313417621383E-2</v>
      </c>
      <c r="E167" s="25">
        <f t="shared" si="65"/>
        <v>7.8617299600730051E-3</v>
      </c>
    </row>
    <row r="168" spans="1:5" ht="24" x14ac:dyDescent="0.25">
      <c r="A168" s="21"/>
      <c r="B168" s="22" t="s">
        <v>76</v>
      </c>
      <c r="C168" s="23">
        <f t="shared" ref="C168:E168" si="66">C72 -($F72*C$95/$F$95)</f>
        <v>-5.9079859708519339E-2</v>
      </c>
      <c r="D168" s="24">
        <f t="shared" si="66"/>
        <v>2.5554735294944786E-2</v>
      </c>
      <c r="E168" s="25">
        <f t="shared" si="66"/>
        <v>3.3525124413574581E-2</v>
      </c>
    </row>
    <row r="169" spans="1:5" ht="24" x14ac:dyDescent="0.25">
      <c r="A169" s="21"/>
      <c r="B169" s="22" t="s">
        <v>77</v>
      </c>
      <c r="C169" s="23">
        <f t="shared" ref="C169:E169" si="67">C73 -($F73*C$95/$F$95)</f>
        <v>-1.7867826846325735E-3</v>
      </c>
      <c r="D169" s="24">
        <f t="shared" si="67"/>
        <v>3.0433853353348944E-2</v>
      </c>
      <c r="E169" s="25">
        <f t="shared" si="67"/>
        <v>-2.8647070668716329E-2</v>
      </c>
    </row>
    <row r="170" spans="1:5" ht="24" x14ac:dyDescent="0.25">
      <c r="A170" s="21"/>
      <c r="B170" s="22" t="s">
        <v>78</v>
      </c>
      <c r="C170" s="23">
        <f t="shared" ref="C170:E170" si="68">C74 -($F74*C$95/$F$95)</f>
        <v>-3.0639264590333337E-2</v>
      </c>
      <c r="D170" s="24">
        <f t="shared" si="68"/>
        <v>4.347660705230344E-2</v>
      </c>
      <c r="E170" s="25">
        <f t="shared" si="68"/>
        <v>-1.2837342461970047E-2</v>
      </c>
    </row>
    <row r="171" spans="1:5" ht="24" x14ac:dyDescent="0.25">
      <c r="A171" s="21"/>
      <c r="B171" s="22" t="s">
        <v>79</v>
      </c>
      <c r="C171" s="23">
        <f t="shared" ref="C171:E171" si="69">C75 -($F75*C$95/$F$95)</f>
        <v>-2.5760507545948608E-2</v>
      </c>
      <c r="D171" s="24">
        <f t="shared" si="69"/>
        <v>2.8497372811047472E-2</v>
      </c>
      <c r="E171" s="25">
        <f t="shared" si="69"/>
        <v>-2.736865265098809E-3</v>
      </c>
    </row>
    <row r="172" spans="1:5" ht="24" x14ac:dyDescent="0.25">
      <c r="A172" s="21"/>
      <c r="B172" s="22" t="s">
        <v>80</v>
      </c>
      <c r="C172" s="23">
        <f t="shared" ref="C172:E172" si="70">C76 -($F76*C$95/$F$95)</f>
        <v>-3.92959927312726E-2</v>
      </c>
      <c r="D172" s="24">
        <f t="shared" si="70"/>
        <v>1.40308758289025E-2</v>
      </c>
      <c r="E172" s="25">
        <f t="shared" si="70"/>
        <v>2.5265116902370155E-2</v>
      </c>
    </row>
    <row r="173" spans="1:5" ht="24" x14ac:dyDescent="0.25">
      <c r="A173" s="21"/>
      <c r="B173" s="22" t="s">
        <v>81</v>
      </c>
      <c r="C173" s="23">
        <f t="shared" ref="C173:E173" si="71">C77 -($F77*C$95/$F$95)</f>
        <v>-5.8246814652074846E-2</v>
      </c>
      <c r="D173" s="24">
        <f t="shared" si="71"/>
        <v>4.4303390144509347E-2</v>
      </c>
      <c r="E173" s="25">
        <f t="shared" si="71"/>
        <v>1.3943424507565638E-2</v>
      </c>
    </row>
    <row r="174" spans="1:5" x14ac:dyDescent="0.25">
      <c r="A174" s="21" t="s">
        <v>82</v>
      </c>
      <c r="B174" s="22" t="s">
        <v>83</v>
      </c>
      <c r="C174" s="23">
        <f t="shared" ref="C174:E174" si="72">C78 -($F78*C$95/$F$95)</f>
        <v>-3.0404214795280354E-2</v>
      </c>
      <c r="D174" s="24">
        <f t="shared" si="72"/>
        <v>3.5490221059853527E-2</v>
      </c>
      <c r="E174" s="25">
        <f t="shared" si="72"/>
        <v>-5.0860062645730619E-3</v>
      </c>
    </row>
    <row r="175" spans="1:5" x14ac:dyDescent="0.25">
      <c r="A175" s="21"/>
      <c r="B175" s="22" t="s">
        <v>84</v>
      </c>
      <c r="C175" s="23">
        <f t="shared" ref="C175:E175" si="73">C79 -($F79*C$95/$F$95)</f>
        <v>-2.0093673774375931E-2</v>
      </c>
      <c r="D175" s="24">
        <f t="shared" si="73"/>
        <v>3.200118445342448E-2</v>
      </c>
      <c r="E175" s="25">
        <f t="shared" si="73"/>
        <v>-1.190751067904855E-2</v>
      </c>
    </row>
    <row r="176" spans="1:5" x14ac:dyDescent="0.25">
      <c r="A176" s="21"/>
      <c r="B176" s="22" t="s">
        <v>85</v>
      </c>
      <c r="C176" s="23">
        <f t="shared" ref="C176:E176" si="74">C80 -($F80*C$95/$F$95)</f>
        <v>4.1000624772322108E-2</v>
      </c>
      <c r="D176" s="24">
        <f t="shared" si="74"/>
        <v>-1.2331987330056748E-2</v>
      </c>
      <c r="E176" s="25">
        <f t="shared" si="74"/>
        <v>-2.8668637442265249E-2</v>
      </c>
    </row>
    <row r="177" spans="1:5" x14ac:dyDescent="0.25">
      <c r="A177" s="21"/>
      <c r="B177" s="22" t="s">
        <v>86</v>
      </c>
      <c r="C177" s="23">
        <f t="shared" ref="C177:E177" si="75">C81 -($F81*C$95/$F$95)</f>
        <v>2.1518255709524148E-2</v>
      </c>
      <c r="D177" s="24">
        <f t="shared" si="75"/>
        <v>-2.3654689827648415E-2</v>
      </c>
      <c r="E177" s="25">
        <f t="shared" si="75"/>
        <v>2.1364341181243224E-3</v>
      </c>
    </row>
    <row r="178" spans="1:5" ht="24" x14ac:dyDescent="0.25">
      <c r="A178" s="21"/>
      <c r="B178" s="22" t="s">
        <v>87</v>
      </c>
      <c r="C178" s="23">
        <f t="shared" ref="C178:E178" si="76">C82 -($F82*C$95/$F$95)</f>
        <v>1.5384022517209023E-3</v>
      </c>
      <c r="D178" s="24">
        <f t="shared" si="76"/>
        <v>1.9054609838215775E-3</v>
      </c>
      <c r="E178" s="25">
        <f t="shared" si="76"/>
        <v>-3.443863235542452E-3</v>
      </c>
    </row>
    <row r="179" spans="1:5" ht="24" x14ac:dyDescent="0.25">
      <c r="A179" s="21"/>
      <c r="B179" s="22" t="s">
        <v>88</v>
      </c>
      <c r="C179" s="23">
        <f t="shared" ref="C179:E179" si="77">C83 -($F83*C$95/$F$95)</f>
        <v>1.9453462097918095E-3</v>
      </c>
      <c r="D179" s="24">
        <f t="shared" si="77"/>
        <v>-4.9366144648934213E-3</v>
      </c>
      <c r="E179" s="25">
        <f t="shared" si="77"/>
        <v>2.9912682551016534E-3</v>
      </c>
    </row>
    <row r="180" spans="1:5" x14ac:dyDescent="0.25">
      <c r="A180" s="21"/>
      <c r="B180" s="22" t="s">
        <v>89</v>
      </c>
      <c r="C180" s="23">
        <f t="shared" ref="C180:E180" si="78">C84 -($F84*C$95/$F$95)</f>
        <v>2.4883516428978028E-2</v>
      </c>
      <c r="D180" s="24">
        <f t="shared" si="78"/>
        <v>-1.7176749340105921E-2</v>
      </c>
      <c r="E180" s="25">
        <f t="shared" si="78"/>
        <v>-7.7067670888720796E-3</v>
      </c>
    </row>
    <row r="181" spans="1:5" x14ac:dyDescent="0.25">
      <c r="A181" s="21"/>
      <c r="B181" s="22" t="s">
        <v>90</v>
      </c>
      <c r="C181" s="23">
        <f t="shared" ref="C181:E181" si="79">C85 -($F85*C$95/$F$95)</f>
        <v>1.8397931272172499E-2</v>
      </c>
      <c r="D181" s="24">
        <f t="shared" si="79"/>
        <v>-1.3595745487615718E-2</v>
      </c>
      <c r="E181" s="25">
        <f t="shared" si="79"/>
        <v>-4.8021857845567256E-3</v>
      </c>
    </row>
    <row r="182" spans="1:5" x14ac:dyDescent="0.25">
      <c r="A182" s="21"/>
      <c r="B182" s="22" t="s">
        <v>91</v>
      </c>
      <c r="C182" s="23">
        <f t="shared" ref="C182:E182" si="80">C86 -($F86*C$95/$F$95)</f>
        <v>9.154278845804803E-3</v>
      </c>
      <c r="D182" s="24">
        <f t="shared" si="80"/>
        <v>7.8390086455329688E-3</v>
      </c>
      <c r="E182" s="25">
        <f t="shared" si="80"/>
        <v>-1.6993287491337786E-2</v>
      </c>
    </row>
    <row r="183" spans="1:5" x14ac:dyDescent="0.25">
      <c r="A183" s="21"/>
      <c r="B183" s="22" t="s">
        <v>92</v>
      </c>
      <c r="C183" s="23">
        <f t="shared" ref="C183:E183" si="81">C87 -($F87*C$95/$F$95)</f>
        <v>1.4940726068793375E-3</v>
      </c>
      <c r="D183" s="24">
        <f t="shared" si="81"/>
        <v>-2.6365968448063326E-2</v>
      </c>
      <c r="E183" s="25">
        <f t="shared" si="81"/>
        <v>2.4871895841184072E-2</v>
      </c>
    </row>
    <row r="184" spans="1:5" x14ac:dyDescent="0.25">
      <c r="A184" s="21"/>
      <c r="B184" s="22" t="s">
        <v>93</v>
      </c>
      <c r="C184" s="23">
        <f t="shared" ref="C184:E184" si="82">C88 -($F88*C$95/$F$95)</f>
        <v>1.8671172004838921E-2</v>
      </c>
      <c r="D184" s="24">
        <f t="shared" si="82"/>
        <v>-1.9435487589533951E-2</v>
      </c>
      <c r="E184" s="25">
        <f t="shared" si="82"/>
        <v>7.6431558469508554E-4</v>
      </c>
    </row>
    <row r="185" spans="1:5" ht="24" x14ac:dyDescent="0.25">
      <c r="A185" s="21"/>
      <c r="B185" s="22" t="s">
        <v>94</v>
      </c>
      <c r="C185" s="23">
        <f t="shared" ref="C185:E185" si="83">C89 -($F89*C$95/$F$95)</f>
        <v>2.8022199773350048E-2</v>
      </c>
      <c r="D185" s="24">
        <f t="shared" si="83"/>
        <v>2.1878332517909882E-2</v>
      </c>
      <c r="E185" s="25">
        <f t="shared" si="83"/>
        <v>-4.9900532291259861E-2</v>
      </c>
    </row>
    <row r="186" spans="1:5" ht="24" x14ac:dyDescent="0.25">
      <c r="A186" s="21"/>
      <c r="B186" s="22" t="s">
        <v>95</v>
      </c>
      <c r="C186" s="23">
        <f t="shared" ref="C186:E186" si="84">C90 -($F90*C$95/$F$95)</f>
        <v>2.848225206343491E-2</v>
      </c>
      <c r="D186" s="24">
        <f t="shared" si="84"/>
        <v>-2.7415951544797146E-2</v>
      </c>
      <c r="E186" s="25">
        <f t="shared" si="84"/>
        <v>-1.0663005186376528E-3</v>
      </c>
    </row>
    <row r="187" spans="1:5" x14ac:dyDescent="0.25">
      <c r="A187" s="21"/>
      <c r="B187" s="22" t="s">
        <v>96</v>
      </c>
      <c r="C187" s="23">
        <f t="shared" ref="C187:E187" si="85">C91 -($F91*C$95/$F$95)</f>
        <v>-4.2061679085001191E-2</v>
      </c>
      <c r="D187" s="24">
        <f t="shared" si="85"/>
        <v>-9.4488056049877311E-3</v>
      </c>
      <c r="E187" s="25">
        <f t="shared" si="85"/>
        <v>5.1510484689988978E-2</v>
      </c>
    </row>
    <row r="188" spans="1:5" x14ac:dyDescent="0.25">
      <c r="A188" s="21"/>
      <c r="B188" s="22" t="s">
        <v>97</v>
      </c>
      <c r="C188" s="23">
        <f t="shared" ref="C188:E188" si="86">C92 -($F92*C$95/$F$95)</f>
        <v>-3.7172168339108524E-2</v>
      </c>
      <c r="D188" s="24">
        <f t="shared" si="86"/>
        <v>1.0122909331123087E-2</v>
      </c>
      <c r="E188" s="25">
        <f t="shared" si="86"/>
        <v>2.7049259007985549E-2</v>
      </c>
    </row>
    <row r="189" spans="1:5" x14ac:dyDescent="0.25">
      <c r="A189" s="21"/>
      <c r="B189" s="22" t="s">
        <v>98</v>
      </c>
      <c r="C189" s="23">
        <f t="shared" ref="C189:E189" si="87">C93 -($F93*C$95/$F$95)</f>
        <v>-6.0521688258846629E-4</v>
      </c>
      <c r="D189" s="24">
        <f t="shared" si="87"/>
        <v>1.704258988969487E-2</v>
      </c>
      <c r="E189" s="25">
        <f t="shared" si="87"/>
        <v>-1.6437373007106265E-2</v>
      </c>
    </row>
    <row r="190" spans="1:5" ht="15.75" thickBot="1" x14ac:dyDescent="0.3">
      <c r="A190" s="26"/>
      <c r="B190" s="27" t="s">
        <v>99</v>
      </c>
      <c r="C190" s="28">
        <f t="shared" ref="C190:E190" si="88">C94 -($F94*C$95/$F$95)</f>
        <v>-5.2494461964210759E-2</v>
      </c>
      <c r="D190" s="29">
        <f t="shared" si="88"/>
        <v>2.8296591868047005E-2</v>
      </c>
      <c r="E190" s="30">
        <f t="shared" si="88"/>
        <v>2.419787009616392E-2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9"/>
    <mergeCell ref="A120:A139"/>
    <mergeCell ref="A140:A155"/>
    <mergeCell ref="A3:B5"/>
    <mergeCell ref="C3:E3"/>
    <mergeCell ref="A6:A23"/>
    <mergeCell ref="A24:A43"/>
    <mergeCell ref="A44:A59"/>
    <mergeCell ref="A60:A77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Absolut + Competi (1)</vt:lpstr>
      <vt:lpstr> 1 Absolut + Competi (2)</vt:lpstr>
      <vt:lpstr> 1 Absolut + Competi (3)</vt:lpstr>
      <vt:lpstr> 1 Absolut + Competi (4)</vt:lpstr>
      <vt:lpstr> 1 Absolut + Competi (5)</vt:lpstr>
      <vt:lpstr> 1 Absolut + Competi (6)</vt:lpstr>
      <vt:lpstr> 1 Absolut + Competi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2024-08-20T14:54:29Z</dcterms:created>
  <dcterms:modified xsi:type="dcterms:W3CDTF">2024-08-20T14:54:36Z</dcterms:modified>
</cp:coreProperties>
</file>