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64D62D4D-813D-4566-8451-6A242BC50FF5}" xr6:coauthVersionLast="47" xr6:coauthVersionMax="47" xr10:uidLastSave="{00000000-0000-0000-0000-000000000000}"/>
  <bookViews>
    <workbookView xWindow="-120" yWindow="-120" windowWidth="29040" windowHeight="15720" xr2:uid="{62D56C10-BC83-4CC1-8ACF-24A10EAC5A0B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<sst xmlns="http://schemas.openxmlformats.org/spreadsheetml/2006/main" count="557" uniqueCount="100">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</sst>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5165" xfId="16" xr:uid="{60A4BA7D-C3F0-4BCB-84E7-0572056AD938}"/>
    <cellStyle name="style1724165565175" xfId="17" xr:uid="{E9FA3304-5926-426A-8E19-A5FF0C1186E2}"/>
    <cellStyle name="style1724165565185" xfId="21" xr:uid="{B77167E5-8E1E-4F47-9B02-08E8048FF0E6}"/>
    <cellStyle name="style1724165565192" xfId="22" xr:uid="{739318DE-68F1-4F5D-87A5-2DB30B3F2893}"/>
    <cellStyle name="style1724165565202" xfId="26" xr:uid="{668CDAD5-2A13-4344-BF07-287CF2C5D98D}"/>
    <cellStyle name="style1724165565209" xfId="27" xr:uid="{FD5BD316-BFFA-4ED3-BDED-2A0270813834}"/>
    <cellStyle name="style1724165565264" xfId="1" xr:uid="{70A5FCDF-E7D0-4B4B-8B53-6BBCCF6072EB}"/>
    <cellStyle name="style1724165565270" xfId="2" xr:uid="{CE525C46-0BA1-4025-82F3-E16DA569920C}"/>
    <cellStyle name="style1724165565276" xfId="6" xr:uid="{34781116-3E94-4C51-92DC-DACBDA993760}"/>
    <cellStyle name="style1724165565283" xfId="7" xr:uid="{5E0C2C2D-6CD5-4F24-B2F5-3764C5C180C2}"/>
    <cellStyle name="style1724165565290" xfId="11" xr:uid="{1AEB3114-5C9B-4959-B1B5-E223FE32779C}"/>
    <cellStyle name="style1724165565295" xfId="12" xr:uid="{C3D29C1D-8BFA-4B78-A05A-757019860AA1}"/>
    <cellStyle name="style1724165565302" xfId="3" xr:uid="{9A0214AD-F60F-44D0-8930-11821FAC4307}"/>
    <cellStyle name="style1724165565310" xfId="4" xr:uid="{CE479C24-163E-409F-BC21-2007C4A7A04B}"/>
    <cellStyle name="style1724165565319" xfId="5" xr:uid="{67B456F0-081A-43A6-8180-5D88E5880112}"/>
    <cellStyle name="style1724165565327" xfId="8" xr:uid="{C3573C25-0487-4DCB-B42E-A81D4EE1DE32}"/>
    <cellStyle name="style1724165565335" xfId="9" xr:uid="{BAE167B7-5DA0-46D4-AD6E-5399997F2991}"/>
    <cellStyle name="style1724165565344" xfId="10" xr:uid="{9C16BB5A-16E1-4CFF-A0CF-040885A79902}"/>
    <cellStyle name="style1724165565352" xfId="13" xr:uid="{A7F245CF-7D99-4EF0-B2CC-9B05C15597E8}"/>
    <cellStyle name="style1724165565361" xfId="14" xr:uid="{EE74944B-39D5-4F16-BBB7-A87BECB54947}"/>
    <cellStyle name="style1724165565369" xfId="15" xr:uid="{CCD68F7A-AD8B-4EEB-B021-C5854B3FDB66}"/>
    <cellStyle name="style1724165565378" xfId="18" xr:uid="{FB40E368-DA51-4613-B0ED-D595A93378C8}"/>
    <cellStyle name="style1724165565387" xfId="19" xr:uid="{38143F92-6BB4-4F44-BC06-05297A3C3558}"/>
    <cellStyle name="style1724165565395" xfId="20" xr:uid="{9D9CA5CA-629F-439D-B31F-43273D4CE0D4}"/>
    <cellStyle name="style1724165565403" xfId="23" xr:uid="{CB36510E-161A-4401-ADEF-C16DA8E3E471}"/>
    <cellStyle name="style1724165565412" xfId="24" xr:uid="{431A49C9-6543-40BE-B70A-DEAEF664AD6D}"/>
    <cellStyle name="style1724165565420" xfId="25" xr:uid="{7E2801EE-2B96-42EF-AC4C-1C4E9F8B4250}"/>
    <cellStyle name="style1724165565430" xfId="28" xr:uid="{D6075239-9BCB-441F-88A0-EDD6B44A13A0}"/>
    <cellStyle name="style1724165565437" xfId="29" xr:uid="{2DBB6E62-F92D-44FC-B6D8-664106C50E10}"/>
    <cellStyle name="style1724165565445" xfId="30" xr:uid="{CBEC8190-4032-44A3-B36E-7436A72B3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5089-9FEB-49B2-9654-A423C0CF30C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2E4D8-471A-492B-96E0-63C05AF7DFCC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0.2868217054263566</v>
      </c>
      <c r="D6" s="19">
        <v>0.25454545454545452</v>
      </c>
      <c r="E6" s="20">
        <v>0.21495327102803738</v>
      </c>
      <c r="F6" s="31">
        <f>AVERAGE(C6:E6)</f>
        <v>0.2521068103332828</v>
      </c>
    </row>
    <row r="7" spans="1:6" ht="24" x14ac:dyDescent="0.25">
      <c r="A7" s="21"/>
      <c r="B7" s="22" t="s">
        <v>8</v>
      </c>
      <c r="C7" s="23">
        <v>0.23255813953488372</v>
      </c>
      <c r="D7" s="24">
        <v>0.18181818181818182</v>
      </c>
      <c r="E7" s="25">
        <v>0.18691588785046728</v>
      </c>
      <c r="F7" s="31">
        <f>AVERAGE(C7:E7)</f>
        <v>0.20043073640117762</v>
      </c>
    </row>
    <row r="8" spans="1:6" ht="24" x14ac:dyDescent="0.25">
      <c r="A8" s="21"/>
      <c r="B8" s="22" t="s">
        <v>9</v>
      </c>
      <c r="C8" s="23">
        <v>0.22480620155038761</v>
      </c>
      <c r="D8" s="24">
        <v>0.22727272727272727</v>
      </c>
      <c r="E8" s="25">
        <v>0.23364485981308414</v>
      </c>
      <c r="F8" s="31">
        <f>AVERAGE(C8:E8)</f>
        <v>0.22857459621206633</v>
      </c>
    </row>
    <row r="9" spans="1:6" ht="24" x14ac:dyDescent="0.25">
      <c r="A9" s="21"/>
      <c r="B9" s="22" t="s">
        <v>10</v>
      </c>
      <c r="C9" s="23">
        <v>0.22480620155038761</v>
      </c>
      <c r="D9" s="24">
        <v>0.27272727272727271</v>
      </c>
      <c r="E9" s="25">
        <v>0.14018691588785046</v>
      </c>
      <c r="F9" s="31">
        <f>AVERAGE(C9:E9)</f>
        <v>0.21257346338850358</v>
      </c>
    </row>
    <row r="10" spans="1:6" ht="24" x14ac:dyDescent="0.25">
      <c r="A10" s="21"/>
      <c r="B10" s="22" t="s">
        <v>11</v>
      </c>
      <c r="C10" s="23">
        <v>0.24806201550387599</v>
      </c>
      <c r="D10" s="24">
        <v>0.24545454545454548</v>
      </c>
      <c r="E10" s="25">
        <v>0.25233644859813081</v>
      </c>
      <c r="F10" s="31">
        <f>AVERAGE(C10:E10)</f>
        <v>0.24861766985218411</v>
      </c>
    </row>
    <row r="11" spans="1:6" ht="24" x14ac:dyDescent="0.25">
      <c r="A11" s="21"/>
      <c r="B11" s="22" t="s">
        <v>12</v>
      </c>
      <c r="C11" s="23">
        <v>0.16279069767441862</v>
      </c>
      <c r="D11" s="24">
        <v>9.0909090909090912E-2</v>
      </c>
      <c r="E11" s="25">
        <v>0.17757009345794392</v>
      </c>
      <c r="F11" s="31">
        <f>AVERAGE(C11:E11)</f>
        <v>0.14375662734715114</v>
      </c>
    </row>
    <row r="12" spans="1:6" ht="24" x14ac:dyDescent="0.25">
      <c r="A12" s="21"/>
      <c r="B12" s="22" t="s">
        <v>13</v>
      </c>
      <c r="C12" s="23">
        <v>0.2868217054263566</v>
      </c>
      <c r="D12" s="24">
        <v>0.22727272727272727</v>
      </c>
      <c r="E12" s="25">
        <v>0.17757009345794392</v>
      </c>
      <c r="F12" s="31">
        <f>AVERAGE(C12:E12)</f>
        <v>0.23055484205234258</v>
      </c>
    </row>
    <row r="13" spans="1:6" ht="24" x14ac:dyDescent="0.25">
      <c r="A13" s="21"/>
      <c r="B13" s="22" t="s">
        <v>14</v>
      </c>
      <c r="C13" s="23">
        <v>0.3410852713178294</v>
      </c>
      <c r="D13" s="24">
        <v>0.24545454545454548</v>
      </c>
      <c r="E13" s="25">
        <v>0.35514018691588783</v>
      </c>
      <c r="F13" s="31">
        <f>AVERAGE(C13:E13)</f>
        <v>0.3138933345627542</v>
      </c>
    </row>
    <row r="14" spans="1:6" ht="24" x14ac:dyDescent="0.25">
      <c r="A14" s="21"/>
      <c r="B14" s="22" t="s">
        <v>15</v>
      </c>
      <c r="C14" s="23">
        <v>0.19379844961240311</v>
      </c>
      <c r="D14" s="24">
        <v>0.13636363636363635</v>
      </c>
      <c r="E14" s="25">
        <v>0.14953271028037382</v>
      </c>
      <c r="F14" s="31">
        <f>AVERAGE(C14:E14)</f>
        <v>0.15989826541880445</v>
      </c>
    </row>
    <row r="15" spans="1:6" ht="24" x14ac:dyDescent="0.25">
      <c r="A15" s="21"/>
      <c r="B15" s="22" t="s">
        <v>16</v>
      </c>
      <c r="C15" s="23">
        <v>9.3023255813953487E-2</v>
      </c>
      <c r="D15" s="24">
        <v>0.2</v>
      </c>
      <c r="E15" s="25">
        <v>0.11214953271028037</v>
      </c>
      <c r="F15" s="31">
        <f>AVERAGE(C15:E15)</f>
        <v>0.13505759617474464</v>
      </c>
    </row>
    <row r="16" spans="1:6" ht="24" x14ac:dyDescent="0.25">
      <c r="A16" s="21"/>
      <c r="B16" s="22" t="s">
        <v>17</v>
      </c>
      <c r="C16" s="23">
        <v>0.10852713178294573</v>
      </c>
      <c r="D16" s="24">
        <v>0.11818181818181818</v>
      </c>
      <c r="E16" s="25">
        <v>0.14018691588785046</v>
      </c>
      <c r="F16" s="31">
        <f>AVERAGE(C16:E16)</f>
        <v>0.12229862195087145</v>
      </c>
    </row>
    <row r="17" spans="1:6" ht="24" x14ac:dyDescent="0.25">
      <c r="A17" s="21"/>
      <c r="B17" s="22" t="s">
        <v>18</v>
      </c>
      <c r="C17" s="23">
        <v>0.10852713178294573</v>
      </c>
      <c r="D17" s="24">
        <v>0.14545454545454545</v>
      </c>
      <c r="E17" s="25">
        <v>8.4112149532710276E-2</v>
      </c>
      <c r="F17" s="31">
        <f>AVERAGE(C17:E17)</f>
        <v>0.11269794225673384</v>
      </c>
    </row>
    <row r="18" spans="1:6" ht="24" x14ac:dyDescent="0.25">
      <c r="A18" s="21"/>
      <c r="B18" s="22" t="s">
        <v>19</v>
      </c>
      <c r="C18" s="23">
        <v>0.17829457364341084</v>
      </c>
      <c r="D18" s="24">
        <v>0.15454545454545454</v>
      </c>
      <c r="E18" s="25">
        <v>0.14953271028037382</v>
      </c>
      <c r="F18" s="31">
        <f>AVERAGE(C18:E18)</f>
        <v>0.16079091282307975</v>
      </c>
    </row>
    <row r="19" spans="1:6" ht="24" x14ac:dyDescent="0.25">
      <c r="A19" s="21"/>
      <c r="B19" s="22" t="s">
        <v>20</v>
      </c>
      <c r="C19" s="23">
        <v>0.10852713178294573</v>
      </c>
      <c r="D19" s="24">
        <v>9.0909090909090912E-2</v>
      </c>
      <c r="E19" s="25">
        <v>0.16822429906542055</v>
      </c>
      <c r="F19" s="31">
        <f>AVERAGE(C19:E19)</f>
        <v>0.12255350725248575</v>
      </c>
    </row>
    <row r="20" spans="1:6" ht="24" x14ac:dyDescent="0.25">
      <c r="A20" s="21"/>
      <c r="B20" s="22" t="s">
        <v>21</v>
      </c>
      <c r="C20" s="23">
        <v>0.124031007751938</v>
      </c>
      <c r="D20" s="24">
        <v>0.12727272727272726</v>
      </c>
      <c r="E20" s="25">
        <v>0.16822429906542055</v>
      </c>
      <c r="F20" s="31">
        <f>AVERAGE(C20:E20)</f>
        <v>0.13984267803002859</v>
      </c>
    </row>
    <row r="21" spans="1:6" ht="24" x14ac:dyDescent="0.25">
      <c r="A21" s="21"/>
      <c r="B21" s="22" t="s">
        <v>22</v>
      </c>
      <c r="C21" s="23">
        <v>0.15503875968992248</v>
      </c>
      <c r="D21" s="24">
        <v>0.12727272727272726</v>
      </c>
      <c r="E21" s="25">
        <v>0.10280373831775699</v>
      </c>
      <c r="F21" s="31">
        <f>AVERAGE(C21:E21)</f>
        <v>0.12837174176013558</v>
      </c>
    </row>
    <row r="22" spans="1:6" ht="24" x14ac:dyDescent="0.25">
      <c r="A22" s="21"/>
      <c r="B22" s="22" t="s">
        <v>23</v>
      </c>
      <c r="C22" s="23">
        <v>0.124031007751938</v>
      </c>
      <c r="D22" s="24">
        <v>7.2727272727272724E-2</v>
      </c>
      <c r="E22" s="25">
        <v>0.12149532710280374</v>
      </c>
      <c r="F22" s="31">
        <f>AVERAGE(C22:E22)</f>
        <v>0.1060845358606715</v>
      </c>
    </row>
    <row r="23" spans="1:6" ht="24" x14ac:dyDescent="0.25">
      <c r="A23" s="21"/>
      <c r="B23" s="22" t="s">
        <v>24</v>
      </c>
      <c r="C23" s="23">
        <v>0.1705426356589147</v>
      </c>
      <c r="D23" s="24">
        <v>0.13636363636363635</v>
      </c>
      <c r="E23" s="25">
        <v>0.14018691588785046</v>
      </c>
      <c r="F23" s="31">
        <f>AVERAGE(C23:E23)</f>
        <v>0.14903106263680052</v>
      </c>
    </row>
    <row r="24" spans="1:6" ht="24" x14ac:dyDescent="0.25">
      <c r="A24" s="21"/>
      <c r="B24" s="22" t="s">
        <v>25</v>
      </c>
      <c r="C24" s="23">
        <v>4.6511627906976744E-2</v>
      </c>
      <c r="D24" s="24">
        <v>7.2727272727272724E-2</v>
      </c>
      <c r="E24" s="25">
        <v>6.5420560747663545E-2</v>
      </c>
      <c r="F24" s="31">
        <f>AVERAGE(C24:E24)</f>
        <v>6.1553153793971006E-2</v>
      </c>
    </row>
    <row r="25" spans="1:6" ht="24" x14ac:dyDescent="0.25">
      <c r="A25" s="21"/>
      <c r="B25" s="22" t="s">
        <v>26</v>
      </c>
      <c r="C25" s="23">
        <v>0.10852713178294573</v>
      </c>
      <c r="D25" s="24">
        <v>6.363636363636363E-2</v>
      </c>
      <c r="E25" s="25">
        <v>9.3457943925233641E-2</v>
      </c>
      <c r="F25" s="31">
        <f>AVERAGE(C25:E25)</f>
        <v>8.8540479781514345E-2</v>
      </c>
    </row>
    <row r="26" spans="1:6" x14ac:dyDescent="0.25">
      <c r="A26" s="21" t="s">
        <v>27</v>
      </c>
      <c r="B26" s="22" t="s">
        <v>28</v>
      </c>
      <c r="C26" s="23">
        <v>0.2558139534883721</v>
      </c>
      <c r="D26" s="24">
        <v>0.2</v>
      </c>
      <c r="E26" s="25">
        <v>0.19626168224299065</v>
      </c>
      <c r="F26" s="31">
        <f>AVERAGE(C26:E26)</f>
        <v>0.21735854524378759</v>
      </c>
    </row>
    <row r="27" spans="1:6" x14ac:dyDescent="0.25">
      <c r="A27" s="21"/>
      <c r="B27" s="22" t="s">
        <v>29</v>
      </c>
      <c r="C27" s="23">
        <v>0.1705426356589147</v>
      </c>
      <c r="D27" s="24">
        <v>0.14545454545454545</v>
      </c>
      <c r="E27" s="25">
        <v>0.17757009345794392</v>
      </c>
      <c r="F27" s="31">
        <f>AVERAGE(C27:E27)</f>
        <v>0.16452242485713467</v>
      </c>
    </row>
    <row r="28" spans="1:6" x14ac:dyDescent="0.25">
      <c r="A28" s="21"/>
      <c r="B28" s="22" t="s">
        <v>30</v>
      </c>
      <c r="C28" s="23">
        <v>0.23255813953488372</v>
      </c>
      <c r="D28" s="24">
        <v>0.25454545454545452</v>
      </c>
      <c r="E28" s="25">
        <v>0.27102803738317754</v>
      </c>
      <c r="F28" s="31">
        <f>AVERAGE(C28:E28)</f>
        <v>0.25271054382117192</v>
      </c>
    </row>
    <row r="29" spans="1:6" x14ac:dyDescent="0.25">
      <c r="A29" s="21"/>
      <c r="B29" s="22" t="s">
        <v>31</v>
      </c>
      <c r="C29" s="23">
        <v>0.20930232558139536</v>
      </c>
      <c r="D29" s="24">
        <v>0.2818181818181818</v>
      </c>
      <c r="E29" s="25">
        <v>0.20560747663551399</v>
      </c>
      <c r="F29" s="31">
        <f>AVERAGE(C29:E29)</f>
        <v>0.23224266134503035</v>
      </c>
    </row>
    <row r="30" spans="1:6" x14ac:dyDescent="0.25">
      <c r="A30" s="21"/>
      <c r="B30" s="22" t="s">
        <v>32</v>
      </c>
      <c r="C30" s="23">
        <v>0.10852713178294573</v>
      </c>
      <c r="D30" s="24">
        <v>7.2727272727272724E-2</v>
      </c>
      <c r="E30" s="25">
        <v>0.14953271028037382</v>
      </c>
      <c r="F30" s="31">
        <f>AVERAGE(C30:E30)</f>
        <v>0.1102623715968641</v>
      </c>
    </row>
    <row r="31" spans="1:6" x14ac:dyDescent="0.25">
      <c r="A31" s="21"/>
      <c r="B31" s="22" t="s">
        <v>33</v>
      </c>
      <c r="C31" s="23">
        <v>0.31782945736434109</v>
      </c>
      <c r="D31" s="24">
        <v>0.31818181818181818</v>
      </c>
      <c r="E31" s="25">
        <v>0.27102803738317754</v>
      </c>
      <c r="F31" s="31">
        <f>AVERAGE(C31:E31)</f>
        <v>0.30234643764311225</v>
      </c>
    </row>
    <row r="32" spans="1:6" x14ac:dyDescent="0.25">
      <c r="A32" s="21"/>
      <c r="B32" s="22" t="s">
        <v>34</v>
      </c>
      <c r="C32" s="23">
        <v>0.19379844961240311</v>
      </c>
      <c r="D32" s="24">
        <v>0.13636363636363635</v>
      </c>
      <c r="E32" s="25">
        <v>0.16822429906542055</v>
      </c>
      <c r="F32" s="31">
        <f>AVERAGE(C32:E32)</f>
        <v>0.16612879501382002</v>
      </c>
    </row>
    <row r="33" spans="1:6" x14ac:dyDescent="0.25">
      <c r="A33" s="21"/>
      <c r="B33" s="22" t="s">
        <v>35</v>
      </c>
      <c r="C33" s="23">
        <v>0.19379844961240311</v>
      </c>
      <c r="D33" s="24">
        <v>0.17272727272727273</v>
      </c>
      <c r="E33" s="25">
        <v>9.3457943925233641E-2</v>
      </c>
      <c r="F33" s="31">
        <f>AVERAGE(C33:E33)</f>
        <v>0.15332788875496983</v>
      </c>
    </row>
    <row r="34" spans="1:6" x14ac:dyDescent="0.25">
      <c r="A34" s="21"/>
      <c r="B34" s="22" t="s">
        <v>36</v>
      </c>
      <c r="C34" s="23">
        <v>0.2558139534883721</v>
      </c>
      <c r="D34" s="24">
        <v>0.15454545454545454</v>
      </c>
      <c r="E34" s="25">
        <v>0.16822429906542055</v>
      </c>
      <c r="F34" s="31">
        <f>AVERAGE(C34:E34)</f>
        <v>0.19286123569974908</v>
      </c>
    </row>
    <row r="35" spans="1:6" ht="24" x14ac:dyDescent="0.25">
      <c r="A35" s="21"/>
      <c r="B35" s="22" t="s">
        <v>37</v>
      </c>
      <c r="C35" s="23">
        <v>0.22480620155038761</v>
      </c>
      <c r="D35" s="24">
        <v>0.20909090909090908</v>
      </c>
      <c r="E35" s="25">
        <v>0.22429906542056074</v>
      </c>
      <c r="F35" s="31">
        <f>AVERAGE(C35:E35)</f>
        <v>0.21939872535395247</v>
      </c>
    </row>
    <row r="36" spans="1:6" x14ac:dyDescent="0.25">
      <c r="A36" s="21"/>
      <c r="B36" s="22" t="s">
        <v>38</v>
      </c>
      <c r="C36" s="23">
        <v>0.24806201550387599</v>
      </c>
      <c r="D36" s="24">
        <v>0.2</v>
      </c>
      <c r="E36" s="25">
        <v>0.16822429906542055</v>
      </c>
      <c r="F36" s="31">
        <f>AVERAGE(C36:E36)</f>
        <v>0.20542877152309888</v>
      </c>
    </row>
    <row r="37" spans="1:6" x14ac:dyDescent="0.25">
      <c r="A37" s="21"/>
      <c r="B37" s="22" t="s">
        <v>39</v>
      </c>
      <c r="C37" s="23">
        <v>0.124031007751938</v>
      </c>
      <c r="D37" s="24">
        <v>0.16363636363636364</v>
      </c>
      <c r="E37" s="25">
        <v>9.3457943925233641E-2</v>
      </c>
      <c r="F37" s="31">
        <f>AVERAGE(C37:E37)</f>
        <v>0.12704177177117842</v>
      </c>
    </row>
    <row r="38" spans="1:6" x14ac:dyDescent="0.25">
      <c r="A38" s="21"/>
      <c r="B38" s="22" t="s">
        <v>40</v>
      </c>
      <c r="C38" s="23">
        <v>0.23255813953488372</v>
      </c>
      <c r="D38" s="24">
        <v>0.20909090909090908</v>
      </c>
      <c r="E38" s="25">
        <v>0.25233644859813081</v>
      </c>
      <c r="F38" s="31">
        <f>AVERAGE(C38:E38)</f>
        <v>0.23132849907464123</v>
      </c>
    </row>
    <row r="39" spans="1:6" ht="24" x14ac:dyDescent="0.25">
      <c r="A39" s="21"/>
      <c r="B39" s="22" t="s">
        <v>41</v>
      </c>
      <c r="C39" s="23">
        <v>8.5271317829457349E-2</v>
      </c>
      <c r="D39" s="24">
        <v>9.0909090909090912E-2</v>
      </c>
      <c r="E39" s="25">
        <v>0.11214953271028037</v>
      </c>
      <c r="F39" s="31">
        <f>AVERAGE(C39:E39)</f>
        <v>9.6109980482942878E-2</v>
      </c>
    </row>
    <row r="40" spans="1:6" ht="24" x14ac:dyDescent="0.25">
      <c r="A40" s="21"/>
      <c r="B40" s="22" t="s">
        <v>42</v>
      </c>
      <c r="C40" s="23">
        <v>0.29457364341085274</v>
      </c>
      <c r="D40" s="24">
        <v>0.3</v>
      </c>
      <c r="E40" s="25">
        <v>0.24299065420560748</v>
      </c>
      <c r="F40" s="31">
        <f>AVERAGE(C40:E40)</f>
        <v>0.27918809920548676</v>
      </c>
    </row>
    <row r="41" spans="1:6" ht="24.75" thickBot="1" x14ac:dyDescent="0.3">
      <c r="A41" s="26"/>
      <c r="B41" s="27" t="s">
        <v>43</v>
      </c>
      <c r="C41" s="28">
        <v>0.30232558139534882</v>
      </c>
      <c r="D41" s="29">
        <v>0.24545454545454548</v>
      </c>
      <c r="E41" s="30">
        <v>0.22429906542056074</v>
      </c>
      <c r="F41" s="31">
        <f>AVERAGE(C41:E41)</f>
        <v>0.25735973075681834</v>
      </c>
    </row>
    <row r="42" spans="1:6" ht="15.75" thickTop="1" x14ac:dyDescent="0.25">
      <c r="C42" s="32">
        <f>AVERAGE(C6:C41)</f>
        <v>0.1937984496124032</v>
      </c>
      <c r="D42" s="32">
        <f>AVERAGE(D6:D41)</f>
        <v>0.17626262626262626</v>
      </c>
      <c r="E42" s="32">
        <f>AVERAGE(E6:E41)</f>
        <v>0.17367601246105921</v>
      </c>
      <c r="F42" s="32">
        <f>AVERAGE(F6:F41)</f>
        <v>0.18124569611202956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1.7254427265340877E-2</v>
      </c>
      <c r="D49" s="19">
        <f t="shared" ref="D49:E49" si="0">D6 -($F6*D$42/$F$42)</f>
        <v>9.3699307053114744E-3</v>
      </c>
      <c r="E49" s="20">
        <f t="shared" si="0"/>
        <v>-2.6624357970652185E-2</v>
      </c>
    </row>
    <row r="50" spans="1:5" ht="24" x14ac:dyDescent="0.25">
      <c r="A50" s="21"/>
      <c r="B50" s="22" t="s">
        <v>8</v>
      </c>
      <c r="C50" s="23">
        <f t="shared" ref="C50:E50" si="1">C7 -($F7*C$42/$F$42)</f>
        <v>1.8245927976430015E-2</v>
      </c>
      <c r="D50" s="24">
        <f t="shared" si="1"/>
        <v>-1.3102021748952308E-2</v>
      </c>
      <c r="E50" s="25">
        <f t="shared" si="1"/>
        <v>-5.1439062274777347E-3</v>
      </c>
    </row>
    <row r="51" spans="1:5" ht="24" x14ac:dyDescent="0.25">
      <c r="A51" s="21"/>
      <c r="B51" s="22" t="s">
        <v>9</v>
      </c>
      <c r="C51" s="23">
        <f t="shared" ref="C51:E51" si="2">C8 -($F8*C$42/$F$42)</f>
        <v>-1.9599063329937744E-2</v>
      </c>
      <c r="D51" s="24">
        <f t="shared" si="2"/>
        <v>4.9824357539975106E-3</v>
      </c>
      <c r="E51" s="25">
        <f t="shared" si="2"/>
        <v>1.4616627575940316E-2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-2.4897205992179816E-3</v>
      </c>
      <c r="D52" s="24">
        <f t="shared" si="3"/>
        <v>6.5998187654598195E-2</v>
      </c>
      <c r="E52" s="25">
        <f t="shared" si="3"/>
        <v>-6.350846705538013E-2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-1.7774470532294723E-2</v>
      </c>
      <c r="D53" s="24">
        <f t="shared" si="4"/>
        <v>3.6722335791022909E-3</v>
      </c>
      <c r="E53" s="25">
        <f t="shared" si="4"/>
        <v>1.4102236953192432E-2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9.0777428345668876E-3</v>
      </c>
      <c r="D54" s="24">
        <f t="shared" si="5"/>
        <v>-4.8895170501918439E-2</v>
      </c>
      <c r="E54" s="25">
        <f t="shared" si="5"/>
        <v>3.9817427667351607E-2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4.0299046412381079E-2</v>
      </c>
      <c r="D55" s="24">
        <f t="shared" si="6"/>
        <v>3.0566337077134187E-3</v>
      </c>
      <c r="E55" s="25">
        <f t="shared" si="6"/>
        <v>-4.3355680120094442E-2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5.4522445102393458E-3</v>
      </c>
      <c r="D56" s="24">
        <f t="shared" si="7"/>
        <v>-5.9808777775848532E-2</v>
      </c>
      <c r="E56" s="25">
        <f t="shared" si="7"/>
        <v>5.4356533265609353E-2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2.2825915650973944E-2</v>
      </c>
      <c r="D57" s="24">
        <f t="shared" si="8"/>
        <v>-1.9138473767222219E-2</v>
      </c>
      <c r="E57" s="25">
        <f t="shared" si="8"/>
        <v>-3.687441883751752E-3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-5.1388188476923335E-2</v>
      </c>
      <c r="D58" s="24">
        <f t="shared" si="9"/>
        <v>6.8655603365261386E-2</v>
      </c>
      <c r="E58" s="25">
        <f t="shared" si="9"/>
        <v>-1.7267414888338065E-2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-2.2241674496251834E-2</v>
      </c>
      <c r="D59" s="24">
        <f t="shared" si="10"/>
        <v>-7.5439247466163595E-4</v>
      </c>
      <c r="E59" s="25">
        <f t="shared" si="10"/>
        <v>2.2996066970913526E-2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-1.1976068857820016E-2</v>
      </c>
      <c r="D60" s="24">
        <f t="shared" si="11"/>
        <v>3.5855058665698727E-2</v>
      </c>
      <c r="E60" s="25">
        <f t="shared" si="11"/>
        <v>-2.3878989807878725E-2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6.3675691113140864E-3</v>
      </c>
      <c r="D61" s="24">
        <f t="shared" si="12"/>
        <v>-1.8247610311014906E-3</v>
      </c>
      <c r="E61" s="25">
        <f t="shared" si="12"/>
        <v>-4.5428080802126236E-3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-2.2514212699042108E-2</v>
      </c>
      <c r="D62" s="24">
        <f t="shared" si="13"/>
        <v>-2.8274997372193356E-2</v>
      </c>
      <c r="E62" s="25">
        <f t="shared" si="13"/>
        <v>5.0789210071235436E-2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-2.5496924625085002E-2</v>
      </c>
      <c r="D63" s="24">
        <f t="shared" si="14"/>
        <v>-8.7251927989080991E-3</v>
      </c>
      <c r="E63" s="25">
        <f t="shared" si="14"/>
        <v>3.422211742399317E-2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1.7776220160263201E-2</v>
      </c>
      <c r="D64" s="24">
        <f t="shared" si="15"/>
        <v>2.4303678350548058E-3</v>
      </c>
      <c r="E64" s="25">
        <f t="shared" si="15"/>
        <v>-2.0206587995317993E-2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1.059924623335376E-2</v>
      </c>
      <c r="D65" s="24">
        <f t="shared" si="16"/>
        <v>-3.0440633036932882E-2</v>
      </c>
      <c r="E65" s="25">
        <f t="shared" si="16"/>
        <v>1.9841386803579081E-2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1.1189947552882773E-2</v>
      </c>
      <c r="D66" s="24">
        <f t="shared" si="17"/>
        <v>-8.5700479034678811E-3</v>
      </c>
      <c r="E66" s="25">
        <f t="shared" si="17"/>
        <v>-2.6198996494149196E-3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-1.9304587484157462E-2</v>
      </c>
      <c r="D67" s="24">
        <f t="shared" si="18"/>
        <v>1.286642761365147E-2</v>
      </c>
      <c r="E67" s="25">
        <f t="shared" si="18"/>
        <v>6.4381598705059995E-3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1.3854496362186955E-2</v>
      </c>
      <c r="D68" s="24">
        <f t="shared" si="19"/>
        <v>-2.2469832712686447E-2</v>
      </c>
      <c r="E68" s="25">
        <f t="shared" si="19"/>
        <v>8.6153363504994779E-3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2.3401543252620255E-2</v>
      </c>
      <c r="D69" s="24">
        <f t="shared" si="20"/>
        <v>-1.138260850957129E-2</v>
      </c>
      <c r="E69" s="25">
        <f t="shared" si="20"/>
        <v>-1.2018934743048965E-2</v>
      </c>
    </row>
    <row r="70" spans="1:5" x14ac:dyDescent="0.25">
      <c r="A70" s="21"/>
      <c r="B70" s="22" t="s">
        <v>29</v>
      </c>
      <c r="C70" s="23">
        <f t="shared" ref="C70:E70" si="21">C27 -($F27*C$42/$F$42)</f>
        <v>-5.3743187722564978E-3</v>
      </c>
      <c r="D70" s="24">
        <f t="shared" si="21"/>
        <v>-1.4544590009005126E-2</v>
      </c>
      <c r="E70" s="25">
        <f t="shared" si="21"/>
        <v>1.9918908781261679E-2</v>
      </c>
    </row>
    <row r="71" spans="1:5" x14ac:dyDescent="0.25">
      <c r="A71" s="21"/>
      <c r="B71" s="22" t="s">
        <v>30</v>
      </c>
      <c r="C71" s="23">
        <f t="shared" ref="C71:E71" si="22">C28 -($F28*C$42/$F$42)</f>
        <v>-3.765468561809851E-2</v>
      </c>
      <c r="D71" s="24">
        <f t="shared" si="22"/>
        <v>8.7827959351028662E-3</v>
      </c>
      <c r="E71" s="25">
        <f t="shared" si="22"/>
        <v>2.8871889682995699E-2</v>
      </c>
    </row>
    <row r="72" spans="1:5" x14ac:dyDescent="0.25">
      <c r="A72" s="21"/>
      <c r="B72" s="22" t="s">
        <v>31</v>
      </c>
      <c r="C72" s="23">
        <f t="shared" ref="C72:E72" si="23">C29 -($F29*C$42/$F$42)</f>
        <v>-3.9025048077757779E-2</v>
      </c>
      <c r="D72" s="24">
        <f t="shared" si="23"/>
        <v>5.5960672939217609E-2</v>
      </c>
      <c r="E72" s="25">
        <f t="shared" si="23"/>
        <v>-1.6935624861459719E-2</v>
      </c>
    </row>
    <row r="73" spans="1:5" x14ac:dyDescent="0.25">
      <c r="A73" s="21"/>
      <c r="B73" s="22" t="s">
        <v>32</v>
      </c>
      <c r="C73" s="23">
        <f t="shared" ref="C73:E73" si="24">C30 -($F30*C$42/$F$42)</f>
        <v>-9.3718149200467393E-3</v>
      </c>
      <c r="D73" s="24">
        <f t="shared" si="24"/>
        <v>-3.4503605646776195E-2</v>
      </c>
      <c r="E73" s="25">
        <f t="shared" si="24"/>
        <v>4.3875420566822934E-2</v>
      </c>
    </row>
    <row r="74" spans="1:5" x14ac:dyDescent="0.25">
      <c r="A74" s="21"/>
      <c r="B74" s="22" t="s">
        <v>33</v>
      </c>
      <c r="C74" s="23">
        <f t="shared" ref="C74:E74" si="25">C31 -($F31*C$42/$F$42)</f>
        <v>-5.4569550470778272E-3</v>
      </c>
      <c r="D74" s="24">
        <f t="shared" si="25"/>
        <v>2.4147927814656911E-2</v>
      </c>
      <c r="E74" s="25">
        <f t="shared" si="25"/>
        <v>-1.8690972767578973E-2</v>
      </c>
    </row>
    <row r="75" spans="1:5" x14ac:dyDescent="0.25">
      <c r="A75" s="21"/>
      <c r="B75" s="22" t="s">
        <v>34</v>
      </c>
      <c r="C75" s="23">
        <f t="shared" ref="C75:E75" si="26">C32 -($F32*C$42/$F$42)</f>
        <v>1.6163870693879506E-2</v>
      </c>
      <c r="D75" s="24">
        <f t="shared" si="26"/>
        <v>-2.5197704595774667E-2</v>
      </c>
      <c r="E75" s="25">
        <f t="shared" si="26"/>
        <v>9.033833901895133E-3</v>
      </c>
    </row>
    <row r="76" spans="1:5" x14ac:dyDescent="0.25">
      <c r="A76" s="21"/>
      <c r="B76" s="22" t="s">
        <v>35</v>
      </c>
      <c r="C76" s="23">
        <f t="shared" ref="C76:E76" si="27">C33 -($F33*C$42/$F$42)</f>
        <v>2.9851344878455338E-2</v>
      </c>
      <c r="D76" s="24">
        <f t="shared" si="27"/>
        <v>2.3614896924705864E-2</v>
      </c>
      <c r="E76" s="25">
        <f t="shared" si="27"/>
        <v>-5.3466241803161188E-2</v>
      </c>
    </row>
    <row r="77" spans="1:5" x14ac:dyDescent="0.25">
      <c r="A77" s="21"/>
      <c r="B77" s="22" t="s">
        <v>36</v>
      </c>
      <c r="C77" s="23">
        <f t="shared" ref="C77:E77" si="28">C34 -($F34*C$42/$F$42)</f>
        <v>4.9595492743014169E-2</v>
      </c>
      <c r="D77" s="24">
        <f t="shared" si="28"/>
        <v>-3.3013360024580884E-2</v>
      </c>
      <c r="E77" s="25">
        <f t="shared" si="28"/>
        <v>-1.658213271843334E-2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-9.7876880294896218E-3</v>
      </c>
      <c r="D78" s="24">
        <f t="shared" si="29"/>
        <v>-4.2757879348615524E-3</v>
      </c>
      <c r="E78" s="25">
        <f t="shared" si="29"/>
        <v>1.4063475964351257E-2</v>
      </c>
    </row>
    <row r="79" spans="1:5" x14ac:dyDescent="0.25">
      <c r="A79" s="21"/>
      <c r="B79" s="22" t="s">
        <v>38</v>
      </c>
      <c r="C79" s="23">
        <f t="shared" ref="C79:E79" si="30">C36 -($F36*C$42/$F$42)</f>
        <v>2.840561382938242E-2</v>
      </c>
      <c r="D79" s="24">
        <f t="shared" si="30"/>
        <v>2.1917454975012296E-4</v>
      </c>
      <c r="E79" s="25">
        <f t="shared" si="30"/>
        <v>-2.8624788379132571E-2</v>
      </c>
    </row>
    <row r="80" spans="1:5" x14ac:dyDescent="0.25">
      <c r="A80" s="21"/>
      <c r="B80" s="22" t="s">
        <v>39</v>
      </c>
      <c r="C80" s="23">
        <f t="shared" ref="C80:E80" si="31">C37 -($F37*C$42/$F$42)</f>
        <v>-1.1809450440509225E-2</v>
      </c>
      <c r="D80" s="24">
        <f t="shared" si="31"/>
        <v>4.0087408721572446E-2</v>
      </c>
      <c r="E80" s="25">
        <f t="shared" si="31"/>
        <v>-2.8277958281063179E-2</v>
      </c>
    </row>
    <row r="81" spans="1:5" x14ac:dyDescent="0.25">
      <c r="A81" s="21"/>
      <c r="B81" s="22" t="s">
        <v>40</v>
      </c>
      <c r="C81" s="23">
        <f t="shared" ref="C81:E81" si="32">C38 -($F38*C$42/$F$42)</f>
        <v>-1.4791758606251815E-2</v>
      </c>
      <c r="D81" s="24">
        <f t="shared" si="32"/>
        <v>-1.5877570994182993E-2</v>
      </c>
      <c r="E81" s="25">
        <f t="shared" si="32"/>
        <v>3.0669329600434753E-2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-1.7495068404397199E-2</v>
      </c>
      <c r="D82" s="24">
        <f t="shared" si="33"/>
        <v>-2.5584944370578427E-3</v>
      </c>
      <c r="E82" s="25">
        <f t="shared" si="33"/>
        <v>2.0053562841455055E-2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-3.950525366173685E-3</v>
      </c>
      <c r="D83" s="24">
        <f t="shared" si="34"/>
        <v>2.8487745403828313E-2</v>
      </c>
      <c r="E83" s="25">
        <f t="shared" si="34"/>
        <v>-2.4537220037654656E-2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2.7141574915503008E-2</v>
      </c>
      <c r="D84" s="29">
        <f t="shared" si="35"/>
        <v>-4.8294778935178417E-3</v>
      </c>
      <c r="E84" s="30">
        <f t="shared" si="35"/>
        <v>-2.2312097021985111E-2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5A549-720E-400A-9928-A6950E74132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0.29457364341085274</v>
      </c>
      <c r="D6" s="19">
        <v>0.27272727272727271</v>
      </c>
      <c r="E6" s="20">
        <v>0.23364485981308414</v>
      </c>
      <c r="F6" s="31">
        <f>AVERAGE(C6:E6)</f>
        <v>0.26698192531706988</v>
      </c>
    </row>
    <row r="7" spans="1:6" ht="24" x14ac:dyDescent="0.25">
      <c r="A7" s="21"/>
      <c r="B7" s="22" t="s">
        <v>46</v>
      </c>
      <c r="C7" s="23">
        <v>0.24031007751937986</v>
      </c>
      <c r="D7" s="24">
        <v>0.13636363636363635</v>
      </c>
      <c r="E7" s="25">
        <v>0.22429906542056074</v>
      </c>
      <c r="F7" s="31">
        <f>AVERAGE(C7:E7)</f>
        <v>0.20032425976785898</v>
      </c>
    </row>
    <row r="8" spans="1:6" ht="24" x14ac:dyDescent="0.25">
      <c r="A8" s="21"/>
      <c r="B8" s="22" t="s">
        <v>47</v>
      </c>
      <c r="C8" s="23">
        <v>0.29457364341085274</v>
      </c>
      <c r="D8" s="24">
        <v>0.12727272727272726</v>
      </c>
      <c r="E8" s="25">
        <v>0.21495327102803738</v>
      </c>
      <c r="F8" s="31">
        <f>AVERAGE(C8:E8)</f>
        <v>0.21226654723720581</v>
      </c>
    </row>
    <row r="9" spans="1:6" ht="24" x14ac:dyDescent="0.25">
      <c r="A9" s="21"/>
      <c r="B9" s="22" t="s">
        <v>48</v>
      </c>
      <c r="C9" s="23">
        <v>0.24031007751937986</v>
      </c>
      <c r="D9" s="24">
        <v>0.15454545454545454</v>
      </c>
      <c r="E9" s="25">
        <v>0.14953271028037382</v>
      </c>
      <c r="F9" s="31">
        <f>AVERAGE(C9:E9)</f>
        <v>0.18146274744840274</v>
      </c>
    </row>
    <row r="10" spans="1:6" ht="24" x14ac:dyDescent="0.25">
      <c r="A10" s="21"/>
      <c r="B10" s="22" t="s">
        <v>49</v>
      </c>
      <c r="C10" s="23">
        <v>0.31782945736434109</v>
      </c>
      <c r="D10" s="24">
        <v>0.26363636363636361</v>
      </c>
      <c r="E10" s="25">
        <v>0.31775700934579437</v>
      </c>
      <c r="F10" s="31">
        <f>AVERAGE(C10:E10)</f>
        <v>0.29974094344883301</v>
      </c>
    </row>
    <row r="11" spans="1:6" ht="24" x14ac:dyDescent="0.25">
      <c r="A11" s="21"/>
      <c r="B11" s="22" t="s">
        <v>50</v>
      </c>
      <c r="C11" s="23">
        <v>0.27906976744186046</v>
      </c>
      <c r="D11" s="24">
        <v>0.38181818181818189</v>
      </c>
      <c r="E11" s="25">
        <v>0.28971962616822428</v>
      </c>
      <c r="F11" s="31">
        <f>AVERAGE(C11:E11)</f>
        <v>0.31686919180942219</v>
      </c>
    </row>
    <row r="12" spans="1:6" ht="24" x14ac:dyDescent="0.25">
      <c r="A12" s="21"/>
      <c r="B12" s="22" t="s">
        <v>51</v>
      </c>
      <c r="C12" s="23">
        <v>0.11627906976744186</v>
      </c>
      <c r="D12" s="24">
        <v>0.1</v>
      </c>
      <c r="E12" s="25">
        <v>0.12149532710280374</v>
      </c>
      <c r="F12" s="31">
        <f>AVERAGE(C12:E12)</f>
        <v>0.11259146562341521</v>
      </c>
    </row>
    <row r="13" spans="1:6" ht="24" x14ac:dyDescent="0.25">
      <c r="A13" s="21"/>
      <c r="B13" s="22" t="s">
        <v>52</v>
      </c>
      <c r="C13" s="23">
        <v>0.10077519379844961</v>
      </c>
      <c r="D13" s="24">
        <v>0.12727272727272726</v>
      </c>
      <c r="E13" s="25">
        <v>9.3457943925233641E-2</v>
      </c>
      <c r="F13" s="31">
        <f>AVERAGE(C13:E13)</f>
        <v>0.10716862166547018</v>
      </c>
    </row>
    <row r="14" spans="1:6" ht="24" x14ac:dyDescent="0.25">
      <c r="A14" s="21"/>
      <c r="B14" s="22" t="s">
        <v>53</v>
      </c>
      <c r="C14" s="23">
        <v>0.11627906976744186</v>
      </c>
      <c r="D14" s="24">
        <v>0.18181818181818182</v>
      </c>
      <c r="E14" s="25">
        <v>0.11214953271028037</v>
      </c>
      <c r="F14" s="31">
        <f>AVERAGE(C14:E14)</f>
        <v>0.13674892809863468</v>
      </c>
    </row>
    <row r="15" spans="1:6" ht="24" x14ac:dyDescent="0.25">
      <c r="A15" s="21"/>
      <c r="B15" s="22" t="s">
        <v>54</v>
      </c>
      <c r="C15" s="23">
        <v>0.27906976744186046</v>
      </c>
      <c r="D15" s="24">
        <v>0.19090909090909094</v>
      </c>
      <c r="E15" s="25">
        <v>0.20560747663551399</v>
      </c>
      <c r="F15" s="31">
        <f>AVERAGE(C15:E15)</f>
        <v>0.22519544499548849</v>
      </c>
    </row>
    <row r="16" spans="1:6" ht="24" x14ac:dyDescent="0.25">
      <c r="A16" s="21"/>
      <c r="B16" s="22" t="s">
        <v>55</v>
      </c>
      <c r="C16" s="23">
        <v>0.1705426356589147</v>
      </c>
      <c r="D16" s="24">
        <v>0.19090909090909094</v>
      </c>
      <c r="E16" s="25">
        <v>0.22429906542056074</v>
      </c>
      <c r="F16" s="31">
        <f>AVERAGE(C16:E16)</f>
        <v>0.19525026399618881</v>
      </c>
    </row>
    <row r="17" spans="1:6" ht="24" x14ac:dyDescent="0.25">
      <c r="A17" s="21"/>
      <c r="B17" s="22" t="s">
        <v>56</v>
      </c>
      <c r="C17" s="23">
        <v>0.21705426356589147</v>
      </c>
      <c r="D17" s="24">
        <v>0.16363636363636364</v>
      </c>
      <c r="E17" s="25">
        <v>0.13084112149532709</v>
      </c>
      <c r="F17" s="31">
        <f>AVERAGE(C17:E17)</f>
        <v>0.17051058289919407</v>
      </c>
    </row>
    <row r="18" spans="1:6" ht="24" x14ac:dyDescent="0.25">
      <c r="A18" s="21"/>
      <c r="B18" s="22" t="s">
        <v>57</v>
      </c>
      <c r="C18" s="23">
        <v>0.23255813953488372</v>
      </c>
      <c r="D18" s="24">
        <v>0.27272727272727271</v>
      </c>
      <c r="E18" s="25">
        <v>0.21495327102803738</v>
      </c>
      <c r="F18" s="31">
        <f>AVERAGE(C18:E18)</f>
        <v>0.24007956109673126</v>
      </c>
    </row>
    <row r="19" spans="1:6" ht="24" x14ac:dyDescent="0.25">
      <c r="A19" s="21"/>
      <c r="B19" s="22" t="s">
        <v>58</v>
      </c>
      <c r="C19" s="23">
        <v>0.24031007751937986</v>
      </c>
      <c r="D19" s="24">
        <v>0.1</v>
      </c>
      <c r="E19" s="25">
        <v>0.15887850467289719</v>
      </c>
      <c r="F19" s="31">
        <f>AVERAGE(C19:E19)</f>
        <v>0.16639619406409234</v>
      </c>
    </row>
    <row r="20" spans="1:6" ht="24" x14ac:dyDescent="0.25">
      <c r="A20" s="21"/>
      <c r="B20" s="22" t="s">
        <v>59</v>
      </c>
      <c r="C20" s="23">
        <v>0.26356589147286824</v>
      </c>
      <c r="D20" s="24">
        <v>0.23636363636363636</v>
      </c>
      <c r="E20" s="25">
        <v>0.28971962616822428</v>
      </c>
      <c r="F20" s="31">
        <f>AVERAGE(C20:E20)</f>
        <v>0.26321638466824293</v>
      </c>
    </row>
    <row r="21" spans="1:6" ht="24" x14ac:dyDescent="0.25">
      <c r="A21" s="21"/>
      <c r="B21" s="22" t="s">
        <v>60</v>
      </c>
      <c r="C21" s="23">
        <v>0.21705426356589147</v>
      </c>
      <c r="D21" s="24">
        <v>0.16363636363636364</v>
      </c>
      <c r="E21" s="25">
        <v>0.17757009345794392</v>
      </c>
      <c r="F21" s="31">
        <f>AVERAGE(C21:E21)</f>
        <v>0.18608690688673302</v>
      </c>
    </row>
    <row r="22" spans="1:6" ht="24" x14ac:dyDescent="0.25">
      <c r="A22" s="21"/>
      <c r="B22" s="22" t="s">
        <v>61</v>
      </c>
      <c r="C22" s="23">
        <v>2.3255813953488372E-2</v>
      </c>
      <c r="D22" s="24">
        <v>0.13636363636363635</v>
      </c>
      <c r="E22" s="25">
        <v>8.4112149532710276E-2</v>
      </c>
      <c r="F22" s="31">
        <f>AVERAGE(C22:E22)</f>
        <v>8.1243866616611662E-2</v>
      </c>
    </row>
    <row r="23" spans="1:6" ht="24.75" thickBot="1" x14ac:dyDescent="0.3">
      <c r="A23" s="26"/>
      <c r="B23" s="27" t="s">
        <v>62</v>
      </c>
      <c r="C23" s="28">
        <v>0.11627906976744186</v>
      </c>
      <c r="D23" s="29">
        <v>5.4545454545454543E-2</v>
      </c>
      <c r="E23" s="30">
        <v>0.19626168224299065</v>
      </c>
      <c r="F23" s="31">
        <f>AVERAGE(C23:E23)</f>
        <v>0.12236206885196237</v>
      </c>
    </row>
    <row r="24" spans="1:6" ht="15.75" thickTop="1" x14ac:dyDescent="0.25">
      <c r="C24" s="32">
        <f>AVERAGE(C6:C23)</f>
        <v>0.20887166236003449</v>
      </c>
      <c r="D24" s="32">
        <f>AVERAGE(D6:D23)</f>
        <v>0.18080808080808081</v>
      </c>
      <c r="E24" s="32">
        <f>AVERAGE(E6:E23)</f>
        <v>0.19106957424714432</v>
      </c>
      <c r="F24" s="32">
        <f>AVERAGE(F6:F23)</f>
        <v>0.19358310580508653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6.5063643518672998E-3</v>
      </c>
      <c r="D31" s="19">
        <f t="shared" ref="D31:E31" si="0">D6 -($F6*D$24/$F$24)</f>
        <v>2.3364140927796373E-2</v>
      </c>
      <c r="E31" s="20">
        <f t="shared" si="0"/>
        <v>-2.9870505279663784E-2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2.4164867043804078E-2</v>
      </c>
      <c r="D32" s="24">
        <f t="shared" si="1"/>
        <v>-5.0740733086842321E-2</v>
      </c>
      <c r="E32" s="25">
        <f t="shared" si="1"/>
        <v>2.6575866043038243E-2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6.5542982907342034E-2</v>
      </c>
      <c r="D33" s="24">
        <f t="shared" si="2"/>
        <v>-7.0985828741764401E-2</v>
      </c>
      <c r="E33" s="25">
        <f t="shared" si="2"/>
        <v>5.4428458344222552E-3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4.4515999527213079E-2</v>
      </c>
      <c r="D34" s="24">
        <f t="shared" si="3"/>
        <v>-1.4942120146846205E-2</v>
      </c>
      <c r="E34" s="25">
        <f t="shared" si="3"/>
        <v>-2.9573879380366874E-2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-5.5840392584504128E-3</v>
      </c>
      <c r="D35" s="24">
        <f t="shared" si="4"/>
        <v>-1.6323938163706753E-2</v>
      </c>
      <c r="E35" s="25">
        <f t="shared" si="4"/>
        <v>2.1907977422157165E-2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-6.2824710222706415E-2</v>
      </c>
      <c r="D36" s="24">
        <f t="shared" si="5"/>
        <v>8.5859966869634097E-2</v>
      </c>
      <c r="E36" s="25">
        <f t="shared" si="5"/>
        <v>-2.3035256646927738E-2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-5.2044992377697635E-3</v>
      </c>
      <c r="D37" s="24">
        <f t="shared" si="6"/>
        <v>-5.1612780468356378E-3</v>
      </c>
      <c r="E37" s="25">
        <f t="shared" si="6"/>
        <v>1.036577728460536E-2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-1.4857252881265742E-2</v>
      </c>
      <c r="D38" s="24">
        <f t="shared" si="7"/>
        <v>2.7176426381206847E-2</v>
      </c>
      <c r="E38" s="25">
        <f t="shared" si="7"/>
        <v>-1.2319173499941161E-2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-3.1269838589643426E-2</v>
      </c>
      <c r="D39" s="24">
        <f t="shared" si="8"/>
        <v>5.4093651626112266E-2</v>
      </c>
      <c r="E39" s="25">
        <f t="shared" si="8"/>
        <v>-2.282381303646884E-2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3.6089127388096748E-2</v>
      </c>
      <c r="D40" s="24">
        <f t="shared" si="9"/>
        <v>-1.9425153120204541E-2</v>
      </c>
      <c r="E40" s="25">
        <f t="shared" si="9"/>
        <v>-1.666397426789229E-2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-4.0127851559024985E-2</v>
      </c>
      <c r="D41" s="24">
        <f t="shared" si="10"/>
        <v>8.5438717769655836E-3</v>
      </c>
      <c r="E41" s="25">
        <f t="shared" si="10"/>
        <v>3.1583979782059346E-2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3.3077316032087967E-2</v>
      </c>
      <c r="D42" s="24">
        <f t="shared" si="11"/>
        <v>4.3781932332500051E-3</v>
      </c>
      <c r="E42" s="25">
        <f t="shared" si="11"/>
        <v>-3.7455509265338055E-2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-2.6482115121595234E-2</v>
      </c>
      <c r="D43" s="24">
        <f t="shared" si="12"/>
        <v>4.8491152004770222E-2</v>
      </c>
      <c r="E43" s="25">
        <f t="shared" si="12"/>
        <v>-2.2009036883174987E-2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6.0772459709155402E-2</v>
      </c>
      <c r="D44" s="24">
        <f t="shared" si="13"/>
        <v>-5.5415300200783224E-2</v>
      </c>
      <c r="E44" s="25">
        <f t="shared" si="13"/>
        <v>-5.3571595083721779E-3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-2.0438456930398252E-2</v>
      </c>
      <c r="D45" s="24">
        <f t="shared" si="14"/>
        <v>-9.4824520704714366E-3</v>
      </c>
      <c r="E45" s="25">
        <f t="shared" si="14"/>
        <v>2.9920909000869744E-2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1.6270825242485965E-2</v>
      </c>
      <c r="D46" s="24">
        <f t="shared" si="15"/>
        <v>-1.0170210846326383E-2</v>
      </c>
      <c r="E46" s="25">
        <f t="shared" si="15"/>
        <v>-6.1006143961596371E-3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-6.4404425849951652E-2</v>
      </c>
      <c r="D47" s="24">
        <f t="shared" si="16"/>
        <v>6.0481252209888148E-2</v>
      </c>
      <c r="E47" s="25">
        <f t="shared" si="16"/>
        <v>3.9231736400635042E-3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-1.5746752551247398E-2</v>
      </c>
      <c r="D48" s="29">
        <f t="shared" si="17"/>
        <v>-5.9741640605842659E-2</v>
      </c>
      <c r="E48" s="30">
        <f t="shared" si="17"/>
        <v>7.5488393157089995E-2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B786-75A6-4849-9CD4-CBB03F371D2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0.2868217054263566</v>
      </c>
      <c r="D6" s="19">
        <v>0.25454545454545452</v>
      </c>
      <c r="E6" s="20">
        <v>0.21495327102803738</v>
      </c>
      <c r="F6" s="31">
        <f>AVERAGE(C6:E6)</f>
        <v>0.2521068103332828</v>
      </c>
    </row>
    <row r="7" spans="1:6" ht="24" x14ac:dyDescent="0.25">
      <c r="A7" s="21"/>
      <c r="B7" s="22" t="s">
        <v>8</v>
      </c>
      <c r="C7" s="23">
        <v>0.23255813953488372</v>
      </c>
      <c r="D7" s="24">
        <v>0.18181818181818182</v>
      </c>
      <c r="E7" s="25">
        <v>0.18691588785046728</v>
      </c>
      <c r="F7" s="31">
        <f>AVERAGE(C7:E7)</f>
        <v>0.20043073640117762</v>
      </c>
    </row>
    <row r="8" spans="1:6" ht="24" x14ac:dyDescent="0.25">
      <c r="A8" s="21"/>
      <c r="B8" s="22" t="s">
        <v>9</v>
      </c>
      <c r="C8" s="23">
        <v>0.22480620155038761</v>
      </c>
      <c r="D8" s="24">
        <v>0.22727272727272727</v>
      </c>
      <c r="E8" s="25">
        <v>0.23364485981308414</v>
      </c>
      <c r="F8" s="31">
        <f>AVERAGE(C8:E8)</f>
        <v>0.22857459621206633</v>
      </c>
    </row>
    <row r="9" spans="1:6" ht="24" x14ac:dyDescent="0.25">
      <c r="A9" s="21"/>
      <c r="B9" s="22" t="s">
        <v>10</v>
      </c>
      <c r="C9" s="23">
        <v>0.22480620155038761</v>
      </c>
      <c r="D9" s="24">
        <v>0.27272727272727271</v>
      </c>
      <c r="E9" s="25">
        <v>0.14018691588785046</v>
      </c>
      <c r="F9" s="31">
        <f>AVERAGE(C9:E9)</f>
        <v>0.21257346338850358</v>
      </c>
    </row>
    <row r="10" spans="1:6" ht="24" x14ac:dyDescent="0.25">
      <c r="A10" s="21"/>
      <c r="B10" s="22" t="s">
        <v>11</v>
      </c>
      <c r="C10" s="23">
        <v>0.24806201550387599</v>
      </c>
      <c r="D10" s="24">
        <v>0.24545454545454548</v>
      </c>
      <c r="E10" s="25">
        <v>0.25233644859813081</v>
      </c>
      <c r="F10" s="31">
        <f>AVERAGE(C10:E10)</f>
        <v>0.24861766985218411</v>
      </c>
    </row>
    <row r="11" spans="1:6" ht="24" x14ac:dyDescent="0.25">
      <c r="A11" s="21"/>
      <c r="B11" s="22" t="s">
        <v>12</v>
      </c>
      <c r="C11" s="23">
        <v>0.16279069767441862</v>
      </c>
      <c r="D11" s="24">
        <v>9.0909090909090912E-2</v>
      </c>
      <c r="E11" s="25">
        <v>0.17757009345794392</v>
      </c>
      <c r="F11" s="31">
        <f>AVERAGE(C11:E11)</f>
        <v>0.14375662734715114</v>
      </c>
    </row>
    <row r="12" spans="1:6" ht="24" x14ac:dyDescent="0.25">
      <c r="A12" s="21"/>
      <c r="B12" s="22" t="s">
        <v>13</v>
      </c>
      <c r="C12" s="23">
        <v>0.2868217054263566</v>
      </c>
      <c r="D12" s="24">
        <v>0.22727272727272727</v>
      </c>
      <c r="E12" s="25">
        <v>0.17757009345794392</v>
      </c>
      <c r="F12" s="31">
        <f>AVERAGE(C12:E12)</f>
        <v>0.23055484205234258</v>
      </c>
    </row>
    <row r="13" spans="1:6" ht="24" x14ac:dyDescent="0.25">
      <c r="A13" s="21"/>
      <c r="B13" s="22" t="s">
        <v>14</v>
      </c>
      <c r="C13" s="23">
        <v>0.3410852713178294</v>
      </c>
      <c r="D13" s="24">
        <v>0.24545454545454548</v>
      </c>
      <c r="E13" s="25">
        <v>0.35514018691588783</v>
      </c>
      <c r="F13" s="31">
        <f>AVERAGE(C13:E13)</f>
        <v>0.3138933345627542</v>
      </c>
    </row>
    <row r="14" spans="1:6" ht="24" x14ac:dyDescent="0.25">
      <c r="A14" s="21"/>
      <c r="B14" s="22" t="s">
        <v>15</v>
      </c>
      <c r="C14" s="23">
        <v>0.19379844961240311</v>
      </c>
      <c r="D14" s="24">
        <v>0.13636363636363635</v>
      </c>
      <c r="E14" s="25">
        <v>0.14953271028037382</v>
      </c>
      <c r="F14" s="31">
        <f>AVERAGE(C14:E14)</f>
        <v>0.15989826541880445</v>
      </c>
    </row>
    <row r="15" spans="1:6" ht="24" x14ac:dyDescent="0.25">
      <c r="A15" s="21"/>
      <c r="B15" s="22" t="s">
        <v>16</v>
      </c>
      <c r="C15" s="23">
        <v>9.3023255813953487E-2</v>
      </c>
      <c r="D15" s="24">
        <v>0.2</v>
      </c>
      <c r="E15" s="25">
        <v>0.11214953271028037</v>
      </c>
      <c r="F15" s="31">
        <f>AVERAGE(C15:E15)</f>
        <v>0.13505759617474464</v>
      </c>
    </row>
    <row r="16" spans="1:6" ht="24" x14ac:dyDescent="0.25">
      <c r="A16" s="21"/>
      <c r="B16" s="22" t="s">
        <v>17</v>
      </c>
      <c r="C16" s="23">
        <v>0.10852713178294573</v>
      </c>
      <c r="D16" s="24">
        <v>0.11818181818181818</v>
      </c>
      <c r="E16" s="25">
        <v>0.14018691588785046</v>
      </c>
      <c r="F16" s="31">
        <f>AVERAGE(C16:E16)</f>
        <v>0.12229862195087145</v>
      </c>
    </row>
    <row r="17" spans="1:6" ht="24" x14ac:dyDescent="0.25">
      <c r="A17" s="21"/>
      <c r="B17" s="22" t="s">
        <v>18</v>
      </c>
      <c r="C17" s="23">
        <v>0.10852713178294573</v>
      </c>
      <c r="D17" s="24">
        <v>0.14545454545454545</v>
      </c>
      <c r="E17" s="25">
        <v>8.4112149532710276E-2</v>
      </c>
      <c r="F17" s="31">
        <f>AVERAGE(C17:E17)</f>
        <v>0.11269794225673384</v>
      </c>
    </row>
    <row r="18" spans="1:6" ht="24" x14ac:dyDescent="0.25">
      <c r="A18" s="21"/>
      <c r="B18" s="22" t="s">
        <v>19</v>
      </c>
      <c r="C18" s="23">
        <v>0.17829457364341084</v>
      </c>
      <c r="D18" s="24">
        <v>0.15454545454545454</v>
      </c>
      <c r="E18" s="25">
        <v>0.14953271028037382</v>
      </c>
      <c r="F18" s="31">
        <f>AVERAGE(C18:E18)</f>
        <v>0.16079091282307975</v>
      </c>
    </row>
    <row r="19" spans="1:6" ht="24" x14ac:dyDescent="0.25">
      <c r="A19" s="21"/>
      <c r="B19" s="22" t="s">
        <v>20</v>
      </c>
      <c r="C19" s="23">
        <v>0.10852713178294573</v>
      </c>
      <c r="D19" s="24">
        <v>9.0909090909090912E-2</v>
      </c>
      <c r="E19" s="25">
        <v>0.16822429906542055</v>
      </c>
      <c r="F19" s="31">
        <f>AVERAGE(C19:E19)</f>
        <v>0.12255350725248575</v>
      </c>
    </row>
    <row r="20" spans="1:6" ht="24" x14ac:dyDescent="0.25">
      <c r="A20" s="21"/>
      <c r="B20" s="22" t="s">
        <v>21</v>
      </c>
      <c r="C20" s="23">
        <v>0.124031007751938</v>
      </c>
      <c r="D20" s="24">
        <v>0.12727272727272726</v>
      </c>
      <c r="E20" s="25">
        <v>0.16822429906542055</v>
      </c>
      <c r="F20" s="31">
        <f>AVERAGE(C20:E20)</f>
        <v>0.13984267803002859</v>
      </c>
    </row>
    <row r="21" spans="1:6" ht="24" x14ac:dyDescent="0.25">
      <c r="A21" s="21"/>
      <c r="B21" s="22" t="s">
        <v>22</v>
      </c>
      <c r="C21" s="23">
        <v>0.15503875968992248</v>
      </c>
      <c r="D21" s="24">
        <v>0.12727272727272726</v>
      </c>
      <c r="E21" s="25">
        <v>0.10280373831775699</v>
      </c>
      <c r="F21" s="31">
        <f>AVERAGE(C21:E21)</f>
        <v>0.12837174176013558</v>
      </c>
    </row>
    <row r="22" spans="1:6" ht="24" x14ac:dyDescent="0.25">
      <c r="A22" s="21"/>
      <c r="B22" s="22" t="s">
        <v>23</v>
      </c>
      <c r="C22" s="23">
        <v>0.124031007751938</v>
      </c>
      <c r="D22" s="24">
        <v>7.2727272727272724E-2</v>
      </c>
      <c r="E22" s="25">
        <v>0.12149532710280374</v>
      </c>
      <c r="F22" s="31">
        <f>AVERAGE(C22:E22)</f>
        <v>0.1060845358606715</v>
      </c>
    </row>
    <row r="23" spans="1:6" ht="24" x14ac:dyDescent="0.25">
      <c r="A23" s="21"/>
      <c r="B23" s="22" t="s">
        <v>24</v>
      </c>
      <c r="C23" s="23">
        <v>0.1705426356589147</v>
      </c>
      <c r="D23" s="24">
        <v>0.13636363636363635</v>
      </c>
      <c r="E23" s="25">
        <v>0.14018691588785046</v>
      </c>
      <c r="F23" s="31">
        <f>AVERAGE(C23:E23)</f>
        <v>0.14903106263680052</v>
      </c>
    </row>
    <row r="24" spans="1:6" ht="24" x14ac:dyDescent="0.25">
      <c r="A24" s="21"/>
      <c r="B24" s="22" t="s">
        <v>25</v>
      </c>
      <c r="C24" s="23">
        <v>4.6511627906976744E-2</v>
      </c>
      <c r="D24" s="24">
        <v>7.2727272727272724E-2</v>
      </c>
      <c r="E24" s="25">
        <v>6.5420560747663545E-2</v>
      </c>
      <c r="F24" s="31">
        <f>AVERAGE(C24:E24)</f>
        <v>6.1553153793971006E-2</v>
      </c>
    </row>
    <row r="25" spans="1:6" ht="24.75" thickBot="1" x14ac:dyDescent="0.3">
      <c r="A25" s="26"/>
      <c r="B25" s="27" t="s">
        <v>26</v>
      </c>
      <c r="C25" s="28">
        <v>0.10852713178294573</v>
      </c>
      <c r="D25" s="29">
        <v>6.363636363636363E-2</v>
      </c>
      <c r="E25" s="30">
        <v>9.3457943925233641E-2</v>
      </c>
      <c r="F25" s="31">
        <f>AVERAGE(C25:E25)</f>
        <v>8.8540479781514345E-2</v>
      </c>
    </row>
    <row r="26" spans="1:6" ht="15.75" thickTop="1" x14ac:dyDescent="0.25">
      <c r="C26" s="32">
        <f>AVERAGE(C6:C25)</f>
        <v>0.17635658914728686</v>
      </c>
      <c r="D26" s="32">
        <f>AVERAGE(D6:D25)</f>
        <v>0.15954545454545455</v>
      </c>
      <c r="E26" s="32">
        <f>AVERAGE(E6:E25)</f>
        <v>0.16168224299065417</v>
      </c>
      <c r="F26" s="32">
        <f>AVERAGE(F6:F25)</f>
        <v>0.16586142889446515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1.8762413597456895E-2</v>
      </c>
      <c r="D33" s="19">
        <f t="shared" ref="D33:E33" si="0">D6 -($F6*D$26/$F$26)</f>
        <v>1.2038827677907149E-2</v>
      </c>
      <c r="E33" s="20">
        <f t="shared" si="0"/>
        <v>-3.0801241275364155E-2</v>
      </c>
    </row>
    <row r="34" spans="1:5" ht="24" x14ac:dyDescent="0.25">
      <c r="A34" s="21"/>
      <c r="B34" s="22" t="s">
        <v>8</v>
      </c>
      <c r="C34" s="23">
        <f t="shared" ref="C34:E34" si="1">C7 -($F7*C$26/$F$26)</f>
        <v>1.944481193608727E-2</v>
      </c>
      <c r="D34" s="24">
        <f t="shared" si="1"/>
        <v>-1.0980187019898113E-2</v>
      </c>
      <c r="E34" s="25">
        <f t="shared" si="1"/>
        <v>-8.4646249161893228E-3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-1.8231835818308617E-2</v>
      </c>
      <c r="D35" s="24">
        <f t="shared" si="2"/>
        <v>7.4022119077483406E-3</v>
      </c>
      <c r="E35" s="25">
        <f t="shared" si="2"/>
        <v>1.0829623910560082E-2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-1.2182044631142142E-3</v>
      </c>
      <c r="D36" s="24">
        <f t="shared" si="3"/>
        <v>6.8248569832460582E-2</v>
      </c>
      <c r="E36" s="25">
        <f t="shared" si="3"/>
        <v>-6.7030365369346562E-2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-1.6287354624699907E-2</v>
      </c>
      <c r="D37" s="24">
        <f t="shared" si="4"/>
        <v>6.3041932057585626E-3</v>
      </c>
      <c r="E37" s="25">
        <f t="shared" si="4"/>
        <v>9.9831614189410944E-3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9.9376284874138354E-3</v>
      </c>
      <c r="D38" s="24">
        <f t="shared" si="5"/>
        <v>-4.7373309085282478E-2</v>
      </c>
      <c r="E38" s="25">
        <f t="shared" si="5"/>
        <v>3.7435680597868559E-2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4.1678118838701039E-2</v>
      </c>
      <c r="D39" s="24">
        <f t="shared" si="6"/>
        <v>5.497373484466439E-3</v>
      </c>
      <c r="E39" s="25">
        <f t="shared" si="6"/>
        <v>-4.7175492323167617E-2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7.3298092520929781E-3</v>
      </c>
      <c r="D40" s="24">
        <f t="shared" si="7"/>
        <v>-5.6485785551937562E-2</v>
      </c>
      <c r="E40" s="25">
        <f t="shared" si="7"/>
        <v>4.9155976299844473E-2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2.3782353116752225E-2</v>
      </c>
      <c r="D41" s="24">
        <f t="shared" si="8"/>
        <v>-1.7445730933597886E-2</v>
      </c>
      <c r="E41" s="25">
        <f t="shared" si="8"/>
        <v>-6.3366221831545333E-3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-5.0580336404975279E-2</v>
      </c>
      <c r="D42" s="24">
        <f t="shared" si="9"/>
        <v>7.0085373584797717E-2</v>
      </c>
      <c r="E42" s="25">
        <f t="shared" si="9"/>
        <v>-1.9505037179822618E-2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-2.1510140706685693E-2</v>
      </c>
      <c r="D43" s="24">
        <f t="shared" si="10"/>
        <v>5.4030647236720519E-4</v>
      </c>
      <c r="E43" s="25">
        <f t="shared" si="10"/>
        <v>2.0969834234318405E-2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-1.1301961893569093E-2</v>
      </c>
      <c r="D44" s="24">
        <f t="shared" si="11"/>
        <v>3.7048121227194517E-2</v>
      </c>
      <c r="E44" s="25">
        <f t="shared" si="11"/>
        <v>-2.5746159333625576E-2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7.3293459809873895E-3</v>
      </c>
      <c r="D45" s="24">
        <f t="shared" si="12"/>
        <v>-1.2256829823917292E-4</v>
      </c>
      <c r="E45" s="25">
        <f t="shared" si="12"/>
        <v>-7.2067776827484109E-3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-2.1781154303494116E-2</v>
      </c>
      <c r="D46" s="24">
        <f t="shared" si="13"/>
        <v>-2.6977600114044153E-2</v>
      </c>
      <c r="E46" s="25">
        <f t="shared" si="13"/>
        <v>4.8758754417538144E-2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-2.4660450406728887E-2</v>
      </c>
      <c r="D47" s="24">
        <f t="shared" si="14"/>
        <v>-7.2447659134121378E-3</v>
      </c>
      <c r="E47" s="25">
        <f t="shared" si="14"/>
        <v>3.1905216320140983E-2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1.8544080543520192E-2</v>
      </c>
      <c r="D48" s="24">
        <f t="shared" si="15"/>
        <v>3.7893590995015242E-3</v>
      </c>
      <c r="E48" s="25">
        <f t="shared" si="15"/>
        <v>-2.2333439643021813E-2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1.1233794859451099E-2</v>
      </c>
      <c r="D49" s="24">
        <f t="shared" si="16"/>
        <v>-2.9317582468709566E-2</v>
      </c>
      <c r="E49" s="25">
        <f t="shared" si="16"/>
        <v>1.8083787609258314E-2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1.2081382438040855E-2</v>
      </c>
      <c r="D50" s="24">
        <f t="shared" si="17"/>
        <v>-6.9923493424164929E-3</v>
      </c>
      <c r="E50" s="25">
        <f t="shared" si="17"/>
        <v>-5.0890330956245289E-3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-1.8936404988423888E-2</v>
      </c>
      <c r="D51" s="24">
        <f t="shared" si="18"/>
        <v>1.3518052318264848E-2</v>
      </c>
      <c r="E51" s="25">
        <f t="shared" si="18"/>
        <v>5.4183526701589713E-3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1.4384104559494307E-2</v>
      </c>
      <c r="D52" s="29">
        <f t="shared" si="19"/>
        <v>-2.1532510082930195E-2</v>
      </c>
      <c r="E52" s="30">
        <f t="shared" si="19"/>
        <v>7.1484055234357774E-3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F246-A656-43C8-8DB8-1E61958242DD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0.2558139534883721</v>
      </c>
      <c r="D6" s="19">
        <v>0.2</v>
      </c>
      <c r="E6" s="20">
        <v>0.19626168224299065</v>
      </c>
      <c r="F6" s="31">
        <f>AVERAGE(C6:E6)</f>
        <v>0.21735854524378759</v>
      </c>
    </row>
    <row r="7" spans="1:6" x14ac:dyDescent="0.25">
      <c r="A7" s="21"/>
      <c r="B7" s="22" t="s">
        <v>29</v>
      </c>
      <c r="C7" s="23">
        <v>0.1705426356589147</v>
      </c>
      <c r="D7" s="24">
        <v>0.14545454545454545</v>
      </c>
      <c r="E7" s="25">
        <v>0.17757009345794392</v>
      </c>
      <c r="F7" s="31">
        <f>AVERAGE(C7:E7)</f>
        <v>0.16452242485713467</v>
      </c>
    </row>
    <row r="8" spans="1:6" x14ac:dyDescent="0.25">
      <c r="A8" s="21"/>
      <c r="B8" s="22" t="s">
        <v>30</v>
      </c>
      <c r="C8" s="23">
        <v>0.23255813953488372</v>
      </c>
      <c r="D8" s="24">
        <v>0.25454545454545452</v>
      </c>
      <c r="E8" s="25">
        <v>0.27102803738317754</v>
      </c>
      <c r="F8" s="31">
        <f>AVERAGE(C8:E8)</f>
        <v>0.25271054382117192</v>
      </c>
    </row>
    <row r="9" spans="1:6" x14ac:dyDescent="0.25">
      <c r="A9" s="21"/>
      <c r="B9" s="22" t="s">
        <v>31</v>
      </c>
      <c r="C9" s="23">
        <v>0.20930232558139536</v>
      </c>
      <c r="D9" s="24">
        <v>0.2818181818181818</v>
      </c>
      <c r="E9" s="25">
        <v>0.20560747663551399</v>
      </c>
      <c r="F9" s="31">
        <f>AVERAGE(C9:E9)</f>
        <v>0.23224266134503035</v>
      </c>
    </row>
    <row r="10" spans="1:6" x14ac:dyDescent="0.25">
      <c r="A10" s="21"/>
      <c r="B10" s="22" t="s">
        <v>32</v>
      </c>
      <c r="C10" s="23">
        <v>0.10852713178294573</v>
      </c>
      <c r="D10" s="24">
        <v>7.2727272727272724E-2</v>
      </c>
      <c r="E10" s="25">
        <v>0.14953271028037382</v>
      </c>
      <c r="F10" s="31">
        <f>AVERAGE(C10:E10)</f>
        <v>0.1102623715968641</v>
      </c>
    </row>
    <row r="11" spans="1:6" x14ac:dyDescent="0.25">
      <c r="A11" s="21"/>
      <c r="B11" s="22" t="s">
        <v>33</v>
      </c>
      <c r="C11" s="23">
        <v>0.31782945736434109</v>
      </c>
      <c r="D11" s="24">
        <v>0.31818181818181818</v>
      </c>
      <c r="E11" s="25">
        <v>0.27102803738317754</v>
      </c>
      <c r="F11" s="31">
        <f>AVERAGE(C11:E11)</f>
        <v>0.30234643764311225</v>
      </c>
    </row>
    <row r="12" spans="1:6" x14ac:dyDescent="0.25">
      <c r="A12" s="21"/>
      <c r="B12" s="22" t="s">
        <v>34</v>
      </c>
      <c r="C12" s="23">
        <v>0.19379844961240311</v>
      </c>
      <c r="D12" s="24">
        <v>0.13636363636363635</v>
      </c>
      <c r="E12" s="25">
        <v>0.16822429906542055</v>
      </c>
      <c r="F12" s="31">
        <f>AVERAGE(C12:E12)</f>
        <v>0.16612879501382002</v>
      </c>
    </row>
    <row r="13" spans="1:6" x14ac:dyDescent="0.25">
      <c r="A13" s="21"/>
      <c r="B13" s="22" t="s">
        <v>35</v>
      </c>
      <c r="C13" s="23">
        <v>0.19379844961240311</v>
      </c>
      <c r="D13" s="24">
        <v>0.17272727272727273</v>
      </c>
      <c r="E13" s="25">
        <v>9.3457943925233641E-2</v>
      </c>
      <c r="F13" s="31">
        <f>AVERAGE(C13:E13)</f>
        <v>0.15332788875496983</v>
      </c>
    </row>
    <row r="14" spans="1:6" x14ac:dyDescent="0.25">
      <c r="A14" s="21"/>
      <c r="B14" s="22" t="s">
        <v>36</v>
      </c>
      <c r="C14" s="23">
        <v>0.2558139534883721</v>
      </c>
      <c r="D14" s="24">
        <v>0.15454545454545454</v>
      </c>
      <c r="E14" s="25">
        <v>0.16822429906542055</v>
      </c>
      <c r="F14" s="31">
        <f>AVERAGE(C14:E14)</f>
        <v>0.19286123569974908</v>
      </c>
    </row>
    <row r="15" spans="1:6" ht="24" x14ac:dyDescent="0.25">
      <c r="A15" s="21"/>
      <c r="B15" s="22" t="s">
        <v>37</v>
      </c>
      <c r="C15" s="23">
        <v>0.22480620155038761</v>
      </c>
      <c r="D15" s="24">
        <v>0.20909090909090908</v>
      </c>
      <c r="E15" s="25">
        <v>0.22429906542056074</v>
      </c>
      <c r="F15" s="31">
        <f>AVERAGE(C15:E15)</f>
        <v>0.21939872535395247</v>
      </c>
    </row>
    <row r="16" spans="1:6" x14ac:dyDescent="0.25">
      <c r="A16" s="21"/>
      <c r="B16" s="22" t="s">
        <v>38</v>
      </c>
      <c r="C16" s="23">
        <v>0.24806201550387599</v>
      </c>
      <c r="D16" s="24">
        <v>0.2</v>
      </c>
      <c r="E16" s="25">
        <v>0.16822429906542055</v>
      </c>
      <c r="F16" s="31">
        <f>AVERAGE(C16:E16)</f>
        <v>0.20542877152309888</v>
      </c>
    </row>
    <row r="17" spans="1:6" x14ac:dyDescent="0.25">
      <c r="A17" s="21"/>
      <c r="B17" s="22" t="s">
        <v>39</v>
      </c>
      <c r="C17" s="23">
        <v>0.124031007751938</v>
      </c>
      <c r="D17" s="24">
        <v>0.16363636363636364</v>
      </c>
      <c r="E17" s="25">
        <v>9.3457943925233641E-2</v>
      </c>
      <c r="F17" s="31">
        <f>AVERAGE(C17:E17)</f>
        <v>0.12704177177117842</v>
      </c>
    </row>
    <row r="18" spans="1:6" x14ac:dyDescent="0.25">
      <c r="A18" s="21"/>
      <c r="B18" s="22" t="s">
        <v>40</v>
      </c>
      <c r="C18" s="23">
        <v>0.23255813953488372</v>
      </c>
      <c r="D18" s="24">
        <v>0.20909090909090908</v>
      </c>
      <c r="E18" s="25">
        <v>0.25233644859813081</v>
      </c>
      <c r="F18" s="31">
        <f>AVERAGE(C18:E18)</f>
        <v>0.23132849907464123</v>
      </c>
    </row>
    <row r="19" spans="1:6" ht="24" x14ac:dyDescent="0.25">
      <c r="A19" s="21"/>
      <c r="B19" s="22" t="s">
        <v>41</v>
      </c>
      <c r="C19" s="23">
        <v>8.5271317829457349E-2</v>
      </c>
      <c r="D19" s="24">
        <v>9.0909090909090912E-2</v>
      </c>
      <c r="E19" s="25">
        <v>0.11214953271028037</v>
      </c>
      <c r="F19" s="31">
        <f>AVERAGE(C19:E19)</f>
        <v>9.6109980482942878E-2</v>
      </c>
    </row>
    <row r="20" spans="1:6" ht="24" x14ac:dyDescent="0.25">
      <c r="A20" s="21"/>
      <c r="B20" s="22" t="s">
        <v>42</v>
      </c>
      <c r="C20" s="23">
        <v>0.29457364341085274</v>
      </c>
      <c r="D20" s="24">
        <v>0.3</v>
      </c>
      <c r="E20" s="25">
        <v>0.24299065420560748</v>
      </c>
      <c r="F20" s="31">
        <f>AVERAGE(C20:E20)</f>
        <v>0.27918809920548676</v>
      </c>
    </row>
    <row r="21" spans="1:6" ht="24.75" thickBot="1" x14ac:dyDescent="0.3">
      <c r="A21" s="26"/>
      <c r="B21" s="27" t="s">
        <v>43</v>
      </c>
      <c r="C21" s="28">
        <v>0.30232558139534882</v>
      </c>
      <c r="D21" s="29">
        <v>0.24545454545454548</v>
      </c>
      <c r="E21" s="30">
        <v>0.22429906542056074</v>
      </c>
      <c r="F21" s="31">
        <f>AVERAGE(C21:E21)</f>
        <v>0.25735973075681834</v>
      </c>
    </row>
    <row r="22" spans="1:6" ht="15.75" thickTop="1" x14ac:dyDescent="0.25">
      <c r="C22" s="32">
        <f>AVERAGE(C6:C21)</f>
        <v>0.21560077519379847</v>
      </c>
      <c r="D22" s="32">
        <f>AVERAGE(D6:D21)</f>
        <v>0.19715909090909089</v>
      </c>
      <c r="E22" s="32">
        <f>AVERAGE(E6:E21)</f>
        <v>0.18866822429906538</v>
      </c>
      <c r="F22" s="32">
        <f>AVERAGE(F6:F21)</f>
        <v>0.20047603013398491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2.2056976066996525E-2</v>
      </c>
      <c r="D29" s="19">
        <f t="shared" ref="D29:E29" si="0">D6 -($F6*D$22/$F$22)</f>
        <v>-1.3762279475240724E-2</v>
      </c>
      <c r="E29" s="20">
        <f t="shared" si="0"/>
        <v>-8.2946965917558013E-3</v>
      </c>
    </row>
    <row r="30" spans="1:6" x14ac:dyDescent="0.25">
      <c r="A30" s="21"/>
      <c r="B30" s="22" t="s">
        <v>29</v>
      </c>
      <c r="C30" s="23">
        <f t="shared" ref="C30:E30" si="1">C7 -($F7*C$22/$F$22)</f>
        <v>-6.3920448226127968E-3</v>
      </c>
      <c r="D30" s="24">
        <f t="shared" si="1"/>
        <v>-1.6345803930431307E-2</v>
      </c>
      <c r="E30" s="25">
        <f t="shared" si="1"/>
        <v>2.2737848753044132E-2</v>
      </c>
    </row>
    <row r="31" spans="1:6" x14ac:dyDescent="0.25">
      <c r="A31" s="21"/>
      <c r="B31" s="22" t="s">
        <v>30</v>
      </c>
      <c r="C31" s="23">
        <f t="shared" ref="C31:E31" si="2">C8 -($F8*C$22/$F$22)</f>
        <v>-3.9217938189107321E-2</v>
      </c>
      <c r="D31" s="24">
        <f t="shared" si="2"/>
        <v>6.0160864727475394E-3</v>
      </c>
      <c r="E31" s="25">
        <f t="shared" si="2"/>
        <v>3.3201851716359726E-2</v>
      </c>
    </row>
    <row r="32" spans="1:6" x14ac:dyDescent="0.25">
      <c r="A32" s="21"/>
      <c r="B32" s="22" t="s">
        <v>31</v>
      </c>
      <c r="C32" s="23">
        <f t="shared" ref="C32:E32" si="3">C9 -($F9*C$22/$F$22)</f>
        <v>-4.046168753076948E-2</v>
      </c>
      <c r="D32" s="24">
        <f t="shared" si="3"/>
        <v>5.3418048642700028E-2</v>
      </c>
      <c r="E32" s="25">
        <f t="shared" si="3"/>
        <v>-1.2956361111930492E-2</v>
      </c>
    </row>
    <row r="33" spans="1:5" x14ac:dyDescent="0.25">
      <c r="A33" s="21"/>
      <c r="B33" s="22" t="s">
        <v>32</v>
      </c>
      <c r="C33" s="23">
        <f t="shared" ref="C33:E33" si="4">C10 -($F10*C$22/$F$22)</f>
        <v>-1.0053891470071089E-2</v>
      </c>
      <c r="D33" s="24">
        <f t="shared" si="4"/>
        <v>-3.5710773112866009E-2</v>
      </c>
      <c r="E33" s="25">
        <f t="shared" si="4"/>
        <v>4.5764664582937084E-2</v>
      </c>
    </row>
    <row r="34" spans="1:5" x14ac:dyDescent="0.25">
      <c r="A34" s="21"/>
      <c r="B34" s="22" t="s">
        <v>33</v>
      </c>
      <c r="C34" s="23">
        <f t="shared" ref="C34:E34" si="5">C11 -($F11*C$22/$F$22)</f>
        <v>-7.3272523399181E-3</v>
      </c>
      <c r="D34" s="24">
        <f t="shared" si="5"/>
        <v>2.0837797824478976E-2</v>
      </c>
      <c r="E34" s="25">
        <f t="shared" si="5"/>
        <v>-1.3510545484560876E-2</v>
      </c>
    </row>
    <row r="35" spans="1:5" x14ac:dyDescent="0.25">
      <c r="A35" s="21"/>
      <c r="B35" s="22" t="s">
        <v>34</v>
      </c>
      <c r="C35" s="23">
        <f t="shared" ref="C35:E35" si="6">C12 -($F12*C$22/$F$22)</f>
        <v>1.513620773214841E-2</v>
      </c>
      <c r="D35" s="24">
        <f t="shared" si="6"/>
        <v>-2.70165052765238E-2</v>
      </c>
      <c r="E35" s="25">
        <f t="shared" si="6"/>
        <v>1.1880297544375307E-2</v>
      </c>
    </row>
    <row r="36" spans="1:5" x14ac:dyDescent="0.25">
      <c r="A36" s="21"/>
      <c r="B36" s="22" t="s">
        <v>35</v>
      </c>
      <c r="C36" s="23">
        <f t="shared" ref="C36:E36" si="7">C13 -($F13*C$22/$F$22)</f>
        <v>2.8902867570467838E-2</v>
      </c>
      <c r="D36" s="24">
        <f t="shared" si="7"/>
        <v>2.1936242309639503E-2</v>
      </c>
      <c r="E36" s="25">
        <f t="shared" si="7"/>
        <v>-5.0839109880107411E-2</v>
      </c>
    </row>
    <row r="37" spans="1:5" x14ac:dyDescent="0.25">
      <c r="A37" s="21"/>
      <c r="B37" s="22" t="s">
        <v>36</v>
      </c>
      <c r="C37" s="23">
        <f t="shared" ref="C37:E37" si="8">C14 -($F14*C$22/$F$22)</f>
        <v>4.8402464474399831E-2</v>
      </c>
      <c r="D37" s="24">
        <f t="shared" si="8"/>
        <v>-3.5124831107914978E-2</v>
      </c>
      <c r="E37" s="25">
        <f t="shared" si="8"/>
        <v>-1.3277633366484937E-2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-1.1144875649363201E-2</v>
      </c>
      <c r="D38" s="24">
        <f t="shared" si="9"/>
        <v>-6.6777950703257039E-3</v>
      </c>
      <c r="E38" s="25">
        <f t="shared" si="9"/>
        <v>1.7822670719688904E-2</v>
      </c>
    </row>
    <row r="39" spans="1:5" x14ac:dyDescent="0.25">
      <c r="A39" s="21"/>
      <c r="B39" s="22" t="s">
        <v>38</v>
      </c>
      <c r="C39" s="23">
        <f t="shared" ref="C39:E39" si="10">C16 -($F16*C$22/$F$22)</f>
        <v>2.7134843522822083E-2</v>
      </c>
      <c r="D39" s="24">
        <f t="shared" si="10"/>
        <v>-2.0298876279451483E-3</v>
      </c>
      <c r="E39" s="25">
        <f t="shared" si="10"/>
        <v>-2.5104955894877046E-2</v>
      </c>
    </row>
    <row r="40" spans="1:5" x14ac:dyDescent="0.25">
      <c r="A40" s="21"/>
      <c r="B40" s="22" t="s">
        <v>39</v>
      </c>
      <c r="C40" s="23">
        <f t="shared" ref="C40:E40" si="11">C17 -($F17*C$22/$F$22)</f>
        <v>-1.2595323373802217E-2</v>
      </c>
      <c r="D40" s="24">
        <f t="shared" si="11"/>
        <v>3.8696538096394131E-2</v>
      </c>
      <c r="E40" s="25">
        <f t="shared" si="11"/>
        <v>-2.6101214722591942E-2</v>
      </c>
    </row>
    <row r="41" spans="1:5" x14ac:dyDescent="0.25">
      <c r="A41" s="21"/>
      <c r="B41" s="22" t="s">
        <v>40</v>
      </c>
      <c r="C41" s="23">
        <f t="shared" ref="C41:E41" si="12">C18 -($F18*C$22/$F$22)</f>
        <v>-1.6222743105188814E-2</v>
      </c>
      <c r="D41" s="24">
        <f t="shared" si="12"/>
        <v>-1.8410186917621363E-2</v>
      </c>
      <c r="E41" s="25">
        <f t="shared" si="12"/>
        <v>3.4632930022810066E-2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-1.8089599094798001E-2</v>
      </c>
      <c r="D42" s="24">
        <f t="shared" si="13"/>
        <v>-3.6107195971489536E-3</v>
      </c>
      <c r="E42" s="25">
        <f t="shared" si="13"/>
        <v>2.170031869194694E-2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-5.6775665385707663E-3</v>
      </c>
      <c r="D43" s="24">
        <f t="shared" si="14"/>
        <v>2.5431156057894977E-2</v>
      </c>
      <c r="E43" s="25">
        <f t="shared" si="14"/>
        <v>-1.9753589519324294E-2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2.5549562747366361E-2</v>
      </c>
      <c r="D44" s="29">
        <f t="shared" si="15"/>
        <v>-7.6470872878372509E-3</v>
      </c>
      <c r="E44" s="30">
        <f t="shared" si="15"/>
        <v>-1.7902475459529138E-2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2AB7C-9C1C-429F-94FB-5102E675A65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8.5271317829457349E-2</v>
      </c>
      <c r="D6" s="19">
        <v>0.14545454545454545</v>
      </c>
      <c r="E6" s="20">
        <v>0.10280373831775699</v>
      </c>
      <c r="F6" s="31">
        <f>AVERAGE(C6:E6)</f>
        <v>0.11117653386725328</v>
      </c>
    </row>
    <row r="7" spans="1:6" ht="24" x14ac:dyDescent="0.25">
      <c r="A7" s="21"/>
      <c r="B7" s="22" t="s">
        <v>65</v>
      </c>
      <c r="C7" s="23">
        <v>0.26356589147286824</v>
      </c>
      <c r="D7" s="24">
        <v>0.21818181818181817</v>
      </c>
      <c r="E7" s="25">
        <v>0.12149532710280374</v>
      </c>
      <c r="F7" s="31">
        <f>AVERAGE(C7:E7)</f>
        <v>0.20108101225249672</v>
      </c>
    </row>
    <row r="8" spans="1:6" ht="24" x14ac:dyDescent="0.25">
      <c r="A8" s="21"/>
      <c r="B8" s="22" t="s">
        <v>66</v>
      </c>
      <c r="C8" s="23">
        <v>9.3023255813953487E-2</v>
      </c>
      <c r="D8" s="24">
        <v>9.0909090909090912E-2</v>
      </c>
      <c r="E8" s="25">
        <v>9.3457943925233641E-2</v>
      </c>
      <c r="F8" s="31">
        <f>AVERAGE(C8:E8)</f>
        <v>9.2463430216092671E-2</v>
      </c>
    </row>
    <row r="9" spans="1:6" ht="24" x14ac:dyDescent="0.25">
      <c r="A9" s="21"/>
      <c r="B9" s="22" t="s">
        <v>67</v>
      </c>
      <c r="C9" s="23">
        <v>0.14728682170542637</v>
      </c>
      <c r="D9" s="24">
        <v>0.16363636363636364</v>
      </c>
      <c r="E9" s="25">
        <v>0.21495327102803738</v>
      </c>
      <c r="F9" s="31">
        <f>AVERAGE(C9:E9)</f>
        <v>0.17529215212327579</v>
      </c>
    </row>
    <row r="10" spans="1:6" ht="24" x14ac:dyDescent="0.25">
      <c r="A10" s="21"/>
      <c r="B10" s="22" t="s">
        <v>68</v>
      </c>
      <c r="C10" s="23">
        <v>0.20930232558139536</v>
      </c>
      <c r="D10" s="24">
        <v>0.26363636363636361</v>
      </c>
      <c r="E10" s="25">
        <v>0.17757009345794392</v>
      </c>
      <c r="F10" s="31">
        <f>AVERAGE(C10:E10)</f>
        <v>0.21683626089190097</v>
      </c>
    </row>
    <row r="11" spans="1:6" ht="24" x14ac:dyDescent="0.25">
      <c r="A11" s="21"/>
      <c r="B11" s="22" t="s">
        <v>69</v>
      </c>
      <c r="C11" s="23">
        <v>0.15503875968992248</v>
      </c>
      <c r="D11" s="24">
        <v>0.14545454545454545</v>
      </c>
      <c r="E11" s="25">
        <v>0.10280373831775699</v>
      </c>
      <c r="F11" s="31">
        <f>AVERAGE(C11:E11)</f>
        <v>0.13443234782074165</v>
      </c>
    </row>
    <row r="12" spans="1:6" ht="24" x14ac:dyDescent="0.25">
      <c r="A12" s="21"/>
      <c r="B12" s="22" t="s">
        <v>70</v>
      </c>
      <c r="C12" s="23">
        <v>0.23255813953488372</v>
      </c>
      <c r="D12" s="24">
        <v>0.24545454545454548</v>
      </c>
      <c r="E12" s="25">
        <v>0.18691588785046728</v>
      </c>
      <c r="F12" s="31">
        <f>AVERAGE(C12:E12)</f>
        <v>0.22164285761329883</v>
      </c>
    </row>
    <row r="13" spans="1:6" ht="24" x14ac:dyDescent="0.25">
      <c r="A13" s="21"/>
      <c r="B13" s="22" t="s">
        <v>71</v>
      </c>
      <c r="C13" s="23">
        <v>0.14728682170542637</v>
      </c>
      <c r="D13" s="24">
        <v>0.18181818181818182</v>
      </c>
      <c r="E13" s="25">
        <v>0.19626168224299065</v>
      </c>
      <c r="F13" s="31">
        <f>AVERAGE(C13:E13)</f>
        <v>0.17512222858886628</v>
      </c>
    </row>
    <row r="14" spans="1:6" ht="24" x14ac:dyDescent="0.25">
      <c r="A14" s="21"/>
      <c r="B14" s="22" t="s">
        <v>72</v>
      </c>
      <c r="C14" s="23">
        <v>0.2558139534883721</v>
      </c>
      <c r="D14" s="24">
        <v>0.18181818181818182</v>
      </c>
      <c r="E14" s="25">
        <v>0.16822429906542055</v>
      </c>
      <c r="F14" s="31">
        <f>AVERAGE(C14:E14)</f>
        <v>0.20195214479065815</v>
      </c>
    </row>
    <row r="15" spans="1:6" ht="24" x14ac:dyDescent="0.25">
      <c r="A15" s="21"/>
      <c r="B15" s="22" t="s">
        <v>73</v>
      </c>
      <c r="C15" s="23">
        <v>0.20930232558139536</v>
      </c>
      <c r="D15" s="24">
        <v>0.19090909090909094</v>
      </c>
      <c r="E15" s="25">
        <v>0.13084112149532709</v>
      </c>
      <c r="F15" s="31">
        <f>AVERAGE(C15:E15)</f>
        <v>0.1770175126619378</v>
      </c>
    </row>
    <row r="16" spans="1:6" ht="24" x14ac:dyDescent="0.25">
      <c r="A16" s="21"/>
      <c r="B16" s="22" t="s">
        <v>74</v>
      </c>
      <c r="C16" s="23">
        <v>0.124031007751938</v>
      </c>
      <c r="D16" s="24">
        <v>9.0909090909090912E-2</v>
      </c>
      <c r="E16" s="25">
        <v>0.15887850467289719</v>
      </c>
      <c r="F16" s="31">
        <f>AVERAGE(C16:E16)</f>
        <v>0.12460620111130871</v>
      </c>
    </row>
    <row r="17" spans="1:6" ht="24" x14ac:dyDescent="0.25">
      <c r="A17" s="21"/>
      <c r="B17" s="22" t="s">
        <v>75</v>
      </c>
      <c r="C17" s="23">
        <v>0.13953488372093023</v>
      </c>
      <c r="D17" s="24">
        <v>0.14545454545454545</v>
      </c>
      <c r="E17" s="25">
        <v>0.14018691588785046</v>
      </c>
      <c r="F17" s="31">
        <f>AVERAGE(C17:E17)</f>
        <v>0.14172544835444204</v>
      </c>
    </row>
    <row r="18" spans="1:6" ht="24" x14ac:dyDescent="0.25">
      <c r="A18" s="21"/>
      <c r="B18" s="22" t="s">
        <v>76</v>
      </c>
      <c r="C18" s="23">
        <v>0.24031007751937986</v>
      </c>
      <c r="D18" s="24">
        <v>0.2</v>
      </c>
      <c r="E18" s="25">
        <v>0.31775700934579437</v>
      </c>
      <c r="F18" s="31">
        <f>AVERAGE(C18:E18)</f>
        <v>0.25268902895505807</v>
      </c>
    </row>
    <row r="19" spans="1:6" ht="24" x14ac:dyDescent="0.25">
      <c r="A19" s="21"/>
      <c r="B19" s="22" t="s">
        <v>77</v>
      </c>
      <c r="C19" s="23">
        <v>0.15503875968992248</v>
      </c>
      <c r="D19" s="24">
        <v>0.13636363636363635</v>
      </c>
      <c r="E19" s="25">
        <v>0.12149532710280374</v>
      </c>
      <c r="F19" s="31">
        <f>AVERAGE(C19:E19)</f>
        <v>0.1376325743854542</v>
      </c>
    </row>
    <row r="20" spans="1:6" ht="24" x14ac:dyDescent="0.25">
      <c r="A20" s="21"/>
      <c r="B20" s="22" t="s">
        <v>78</v>
      </c>
      <c r="C20" s="23">
        <v>0.29457364341085274</v>
      </c>
      <c r="D20" s="24">
        <v>0.24545454545454548</v>
      </c>
      <c r="E20" s="25">
        <v>0.29906542056074764</v>
      </c>
      <c r="F20" s="31">
        <f>AVERAGE(C20:E20)</f>
        <v>0.2796978698087153</v>
      </c>
    </row>
    <row r="21" spans="1:6" ht="24" x14ac:dyDescent="0.25">
      <c r="A21" s="21"/>
      <c r="B21" s="22" t="s">
        <v>79</v>
      </c>
      <c r="C21" s="23">
        <v>0.18604651162790697</v>
      </c>
      <c r="D21" s="24">
        <v>0.14545454545454545</v>
      </c>
      <c r="E21" s="25">
        <v>0.18691588785046728</v>
      </c>
      <c r="F21" s="31">
        <f>AVERAGE(C21:E21)</f>
        <v>0.17280564831097323</v>
      </c>
    </row>
    <row r="22" spans="1:6" ht="24" x14ac:dyDescent="0.25">
      <c r="A22" s="21"/>
      <c r="B22" s="22" t="s">
        <v>80</v>
      </c>
      <c r="C22" s="23">
        <v>0.23255813953488372</v>
      </c>
      <c r="D22" s="24">
        <v>0.19090909090909094</v>
      </c>
      <c r="E22" s="25">
        <v>0.20560747663551399</v>
      </c>
      <c r="F22" s="31">
        <f>AVERAGE(C22:E22)</f>
        <v>0.20969156902649622</v>
      </c>
    </row>
    <row r="23" spans="1:6" ht="24.75" thickBot="1" x14ac:dyDescent="0.3">
      <c r="A23" s="26"/>
      <c r="B23" s="27" t="s">
        <v>81</v>
      </c>
      <c r="C23" s="28">
        <v>0.24806201550387599</v>
      </c>
      <c r="D23" s="29">
        <v>0.14545454545454545</v>
      </c>
      <c r="E23" s="30">
        <v>0.22429906542056074</v>
      </c>
      <c r="F23" s="31">
        <f>AVERAGE(C23:E23)</f>
        <v>0.20593854212632742</v>
      </c>
    </row>
    <row r="24" spans="1:6" ht="15.75" thickTop="1" x14ac:dyDescent="0.25">
      <c r="C24" s="32">
        <f>AVERAGE(C6:C23)</f>
        <v>0.18992248062015504</v>
      </c>
      <c r="D24" s="32">
        <f>AVERAGE(D6:D23)</f>
        <v>0.17373737373737377</v>
      </c>
      <c r="E24" s="32">
        <f>AVERAGE(E6:E23)</f>
        <v>0.17497403946002074</v>
      </c>
      <c r="F24" s="32">
        <f>AVERAGE(F6:F23)</f>
        <v>0.17954463127251655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-3.2331324751209714E-2</v>
      </c>
      <c r="D31" s="19">
        <f t="shared" ref="D31:E31" si="0">D6 -($F6*D$24/$F$24)</f>
        <v>3.7873946255211649E-2</v>
      </c>
      <c r="E31" s="20">
        <f t="shared" si="0"/>
        <v>-5.542621504001935E-3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5.086220670136038E-2</v>
      </c>
      <c r="D32" s="24">
        <f t="shared" si="1"/>
        <v>2.3604644085334303E-2</v>
      </c>
      <c r="E32" s="25">
        <f t="shared" si="1"/>
        <v>-7.4466850786694613E-2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-4.7846480416324083E-3</v>
      </c>
      <c r="D33" s="24">
        <f t="shared" si="2"/>
        <v>1.4363318595035923E-3</v>
      </c>
      <c r="E33" s="25">
        <f t="shared" si="2"/>
        <v>3.3483161821288715E-3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-3.8137382452296115E-2</v>
      </c>
      <c r="D34" s="24">
        <f t="shared" si="3"/>
        <v>-5.986074700125632E-3</v>
      </c>
      <c r="E34" s="25">
        <f t="shared" si="3"/>
        <v>4.4123457152421885E-2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-2.0067276088742758E-2</v>
      </c>
      <c r="D35" s="24">
        <f t="shared" si="4"/>
        <v>5.3813534452400474E-2</v>
      </c>
      <c r="E35" s="25">
        <f t="shared" si="4"/>
        <v>-3.3746258363657661E-2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1.2836095133753334E-2</v>
      </c>
      <c r="D36" s="24">
        <f t="shared" si="5"/>
        <v>1.5370326894566799E-2</v>
      </c>
      <c r="E36" s="25">
        <f t="shared" si="5"/>
        <v>-2.8206422028320105E-2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-1.8958846891262426E-3</v>
      </c>
      <c r="D37" s="24">
        <f t="shared" si="6"/>
        <v>3.0980585879928524E-2</v>
      </c>
      <c r="E37" s="25">
        <f t="shared" si="6"/>
        <v>-2.9084701190802198E-2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-3.7957637177029074E-2</v>
      </c>
      <c r="D38" s="24">
        <f t="shared" si="7"/>
        <v>1.2360170946859511E-2</v>
      </c>
      <c r="E38" s="25">
        <f t="shared" si="7"/>
        <v>2.5597466230169647E-2</v>
      </c>
    </row>
    <row r="39" spans="1:5" ht="24" x14ac:dyDescent="0.25">
      <c r="A39" s="21"/>
      <c r="B39" s="22" t="s">
        <v>72</v>
      </c>
      <c r="C39" s="23">
        <f t="shared" ref="C39:E39" si="8">C14 -($F14*C$24/$F$24)</f>
        <v>4.218878389482339E-2</v>
      </c>
      <c r="D39" s="24">
        <f t="shared" si="8"/>
        <v>-1.360194858551475E-2</v>
      </c>
      <c r="E39" s="25">
        <f t="shared" si="8"/>
        <v>-2.8586835309308556E-2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2.2053033415502632E-2</v>
      </c>
      <c r="D40" s="24">
        <f t="shared" si="9"/>
        <v>1.9617097729258792E-2</v>
      </c>
      <c r="E40" s="25">
        <f t="shared" si="9"/>
        <v>-4.1670131144761341E-2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-7.7775495298091774E-3</v>
      </c>
      <c r="D41" s="24">
        <f t="shared" si="10"/>
        <v>-2.9666801441657661E-2</v>
      </c>
      <c r="E41" s="25">
        <f t="shared" si="10"/>
        <v>3.7444350971466839E-2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-1.0382429471377658E-2</v>
      </c>
      <c r="D42" s="24">
        <f t="shared" si="11"/>
        <v>8.3131170846865166E-3</v>
      </c>
      <c r="E42" s="25">
        <f t="shared" si="11"/>
        <v>2.0693123866912244E-3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-2.6984616086916741E-2</v>
      </c>
      <c r="D43" s="24">
        <f t="shared" si="12"/>
        <v>-4.4515962141270266E-2</v>
      </c>
      <c r="E43" s="25">
        <f t="shared" si="12"/>
        <v>7.1500578228187173E-2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9.4508924495572133E-3</v>
      </c>
      <c r="D44" s="24">
        <f t="shared" si="13"/>
        <v>3.1827005430127564E-3</v>
      </c>
      <c r="E44" s="25">
        <f t="shared" si="13"/>
        <v>-1.2633592992569956E-2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-1.2910275723545528E-3</v>
      </c>
      <c r="D45" s="24">
        <f t="shared" si="14"/>
        <v>-2.5196673666271041E-2</v>
      </c>
      <c r="E45" s="25">
        <f t="shared" si="14"/>
        <v>2.6487701238625705E-2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3.2525335524514198E-3</v>
      </c>
      <c r="D46" s="24">
        <f t="shared" si="15"/>
        <v>-2.1761813462717328E-2</v>
      </c>
      <c r="E46" s="25">
        <f t="shared" si="15"/>
        <v>1.8509279910265991E-2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1.0746199671322981E-2</v>
      </c>
      <c r="D47" s="24">
        <f t="shared" si="16"/>
        <v>-1.2000136948781104E-2</v>
      </c>
      <c r="E47" s="25">
        <f t="shared" si="16"/>
        <v>1.2539372774582613E-3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3.0220031041723744E-2</v>
      </c>
      <c r="D48" s="29">
        <f t="shared" si="17"/>
        <v>-5.3823044784425261E-2</v>
      </c>
      <c r="E48" s="30">
        <f t="shared" si="17"/>
        <v>2.3603013742701545E-2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2E1E-380C-415A-88C3-41552D405804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0.140625</v>
      </c>
      <c r="D6" s="19">
        <v>0.17757009345794392</v>
      </c>
      <c r="E6" s="20">
        <v>9.4339622641509441E-2</v>
      </c>
      <c r="F6" s="31">
        <f>AVERAGE(C6:E6)</f>
        <v>0.13751157203315112</v>
      </c>
    </row>
    <row r="7" spans="1:6" x14ac:dyDescent="0.25">
      <c r="A7" s="21"/>
      <c r="B7" s="22" t="s">
        <v>84</v>
      </c>
      <c r="C7" s="23">
        <v>0.2421875</v>
      </c>
      <c r="D7" s="24">
        <v>0.13084112149532709</v>
      </c>
      <c r="E7" s="25">
        <v>0.27358490566037735</v>
      </c>
      <c r="F7" s="31">
        <f>AVERAGE(C7:E7)</f>
        <v>0.21553784238523485</v>
      </c>
    </row>
    <row r="8" spans="1:6" x14ac:dyDescent="0.25">
      <c r="A8" s="21"/>
      <c r="B8" s="22" t="s">
        <v>85</v>
      </c>
      <c r="C8" s="23">
        <v>0.140625</v>
      </c>
      <c r="D8" s="24">
        <v>0.15887850467289719</v>
      </c>
      <c r="E8" s="25">
        <v>0.13207547169811321</v>
      </c>
      <c r="F8" s="31">
        <f>AVERAGE(C8:E8)</f>
        <v>0.1438596587903368</v>
      </c>
    </row>
    <row r="9" spans="1:6" x14ac:dyDescent="0.25">
      <c r="A9" s="21"/>
      <c r="B9" s="22" t="s">
        <v>86</v>
      </c>
      <c r="C9" s="23">
        <v>0.2265625</v>
      </c>
      <c r="D9" s="24">
        <v>0.23364485981308414</v>
      </c>
      <c r="E9" s="25">
        <v>0.1981132075471698</v>
      </c>
      <c r="F9" s="31">
        <f>AVERAGE(C9:E9)</f>
        <v>0.21944018912008464</v>
      </c>
    </row>
    <row r="10" spans="1:6" ht="24" x14ac:dyDescent="0.25">
      <c r="A10" s="21"/>
      <c r="B10" s="22" t="s">
        <v>87</v>
      </c>
      <c r="C10" s="23">
        <v>0.1640625</v>
      </c>
      <c r="D10" s="24">
        <v>0.13084112149532709</v>
      </c>
      <c r="E10" s="25">
        <v>0.15094339622641509</v>
      </c>
      <c r="F10" s="31">
        <f>AVERAGE(C10:E10)</f>
        <v>0.14861567257391406</v>
      </c>
    </row>
    <row r="11" spans="1:6" ht="24" x14ac:dyDescent="0.25">
      <c r="A11" s="21"/>
      <c r="B11" s="22" t="s">
        <v>88</v>
      </c>
      <c r="C11" s="23">
        <v>0.15625</v>
      </c>
      <c r="D11" s="24">
        <v>0.20560747663551399</v>
      </c>
      <c r="E11" s="25">
        <v>9.4339622641509441E-2</v>
      </c>
      <c r="F11" s="31">
        <f>AVERAGE(C11:E11)</f>
        <v>0.15206569975900783</v>
      </c>
    </row>
    <row r="12" spans="1:6" x14ac:dyDescent="0.25">
      <c r="A12" s="21"/>
      <c r="B12" s="22" t="s">
        <v>89</v>
      </c>
      <c r="C12" s="23">
        <v>0.171875</v>
      </c>
      <c r="D12" s="24">
        <v>0.14018691588785046</v>
      </c>
      <c r="E12" s="25">
        <v>0.17924528301886791</v>
      </c>
      <c r="F12" s="31">
        <f>AVERAGE(C12:E12)</f>
        <v>0.16376906630223945</v>
      </c>
    </row>
    <row r="13" spans="1:6" x14ac:dyDescent="0.25">
      <c r="A13" s="21"/>
      <c r="B13" s="22" t="s">
        <v>90</v>
      </c>
      <c r="C13" s="23">
        <v>0.1484375</v>
      </c>
      <c r="D13" s="24">
        <v>0.18691588785046728</v>
      </c>
      <c r="E13" s="25">
        <v>0.16037735849056603</v>
      </c>
      <c r="F13" s="31">
        <f>AVERAGE(C13:E13)</f>
        <v>0.16524358211367776</v>
      </c>
    </row>
    <row r="14" spans="1:6" x14ac:dyDescent="0.25">
      <c r="A14" s="21"/>
      <c r="B14" s="22" t="s">
        <v>91</v>
      </c>
      <c r="C14" s="23">
        <v>0.1640625</v>
      </c>
      <c r="D14" s="24">
        <v>0.11214953271028037</v>
      </c>
      <c r="E14" s="25">
        <v>0.15094339622641509</v>
      </c>
      <c r="F14" s="31">
        <f>AVERAGE(C14:E14)</f>
        <v>0.14238514297889848</v>
      </c>
    </row>
    <row r="15" spans="1:6" x14ac:dyDescent="0.25">
      <c r="A15" s="21"/>
      <c r="B15" s="22" t="s">
        <v>92</v>
      </c>
      <c r="C15" s="23">
        <v>0.2421875</v>
      </c>
      <c r="D15" s="24">
        <v>0.24299065420560748</v>
      </c>
      <c r="E15" s="25">
        <v>0.17924528301886791</v>
      </c>
      <c r="F15" s="31">
        <f>AVERAGE(C15:E15)</f>
        <v>0.22147447907482512</v>
      </c>
    </row>
    <row r="16" spans="1:6" x14ac:dyDescent="0.25">
      <c r="A16" s="21"/>
      <c r="B16" s="22" t="s">
        <v>93</v>
      </c>
      <c r="C16" s="23">
        <v>0.2890625</v>
      </c>
      <c r="D16" s="24">
        <v>0.14953271028037382</v>
      </c>
      <c r="E16" s="25">
        <v>0.17924528301886791</v>
      </c>
      <c r="F16" s="31">
        <f>AVERAGE(C16:E16)</f>
        <v>0.20594683109974724</v>
      </c>
    </row>
    <row r="17" spans="1:6" ht="24" x14ac:dyDescent="0.25">
      <c r="A17" s="21"/>
      <c r="B17" s="22" t="s">
        <v>94</v>
      </c>
      <c r="C17" s="23">
        <v>0.203125</v>
      </c>
      <c r="D17" s="24">
        <v>0.11214953271028037</v>
      </c>
      <c r="E17" s="25">
        <v>0.11320754716981134</v>
      </c>
      <c r="F17" s="31">
        <f>AVERAGE(C17:E17)</f>
        <v>0.14282735996003057</v>
      </c>
    </row>
    <row r="18" spans="1:6" ht="24" x14ac:dyDescent="0.25">
      <c r="A18" s="21"/>
      <c r="B18" s="22" t="s">
        <v>95</v>
      </c>
      <c r="C18" s="23">
        <v>0.1796875</v>
      </c>
      <c r="D18" s="24">
        <v>0.13084112149532709</v>
      </c>
      <c r="E18" s="25">
        <v>0.15094339622641509</v>
      </c>
      <c r="F18" s="31">
        <f>AVERAGE(C18:E18)</f>
        <v>0.1538240059072474</v>
      </c>
    </row>
    <row r="19" spans="1:6" x14ac:dyDescent="0.25">
      <c r="A19" s="21"/>
      <c r="B19" s="22" t="s">
        <v>96</v>
      </c>
      <c r="C19" s="23">
        <v>0.3203125</v>
      </c>
      <c r="D19" s="24">
        <v>0.22429906542056074</v>
      </c>
      <c r="E19" s="25">
        <v>0.32075471698113206</v>
      </c>
      <c r="F19" s="31">
        <f>AVERAGE(C19:E19)</f>
        <v>0.28845542746723091</v>
      </c>
    </row>
    <row r="20" spans="1:6" x14ac:dyDescent="0.25">
      <c r="A20" s="21"/>
      <c r="B20" s="22" t="s">
        <v>97</v>
      </c>
      <c r="C20" s="23">
        <v>0.1953125</v>
      </c>
      <c r="D20" s="24">
        <v>0.24299065420560748</v>
      </c>
      <c r="E20" s="25">
        <v>0.18867924528301888</v>
      </c>
      <c r="F20" s="31">
        <f>AVERAGE(C20:E20)</f>
        <v>0.20899413316287543</v>
      </c>
    </row>
    <row r="21" spans="1:6" x14ac:dyDescent="0.25">
      <c r="A21" s="21"/>
      <c r="B21" s="22" t="s">
        <v>98</v>
      </c>
      <c r="C21" s="23">
        <v>0.2421875</v>
      </c>
      <c r="D21" s="24">
        <v>0.24299065420560748</v>
      </c>
      <c r="E21" s="25">
        <v>0.22641509433962267</v>
      </c>
      <c r="F21" s="31">
        <f>AVERAGE(C21:E21)</f>
        <v>0.23719774951507674</v>
      </c>
    </row>
    <row r="22" spans="1:6" ht="15.75" thickBot="1" x14ac:dyDescent="0.3">
      <c r="A22" s="26"/>
      <c r="B22" s="27" t="s">
        <v>99</v>
      </c>
      <c r="C22" s="28">
        <v>0.1328125</v>
      </c>
      <c r="D22" s="29">
        <v>0.20560747663551399</v>
      </c>
      <c r="E22" s="30">
        <v>0.20754716981132076</v>
      </c>
      <c r="F22" s="31">
        <f>AVERAGE(C22:E22)</f>
        <v>0.18198904881561159</v>
      </c>
    </row>
    <row r="23" spans="1:6" ht="15.75" thickTop="1" x14ac:dyDescent="0.25">
      <c r="C23" s="32">
        <f>AVERAGE(C6:C22)</f>
        <v>0.19761029411764705</v>
      </c>
      <c r="D23" s="32">
        <f>AVERAGE(D6:D22)</f>
        <v>0.17811984606926878</v>
      </c>
      <c r="E23" s="32">
        <f>AVERAGE(E6:E22)</f>
        <v>0.17647058823529416</v>
      </c>
      <c r="F23" s="32">
        <f>AVERAGE(F6:F22)</f>
        <v>0.18406690947407001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-7.0044803432826319E-3</v>
      </c>
      <c r="D30" s="19">
        <f t="shared" ref="D30:E30" si="0">D6 -($F6*D$23/$F$23)</f>
        <v>4.450141689205353E-2</v>
      </c>
      <c r="E30" s="20">
        <f t="shared" si="0"/>
        <v>-3.7496936548770898E-2</v>
      </c>
    </row>
    <row r="31" spans="1:6" x14ac:dyDescent="0.25">
      <c r="A31" s="21"/>
      <c r="B31" s="22" t="s">
        <v>84</v>
      </c>
      <c r="C31" s="23">
        <f t="shared" ref="C31:E31" si="1">C7 -($F7*C$23/$F$23)</f>
        <v>1.0790685934246202E-2</v>
      </c>
      <c r="D31" s="24">
        <f t="shared" si="1"/>
        <v>-7.7732855312648091E-2</v>
      </c>
      <c r="E31" s="25">
        <f t="shared" si="1"/>
        <v>6.6942169378401833E-2</v>
      </c>
    </row>
    <row r="32" spans="1:6" x14ac:dyDescent="0.25">
      <c r="A32" s="21"/>
      <c r="B32" s="22" t="s">
        <v>85</v>
      </c>
      <c r="C32" s="23">
        <f t="shared" ref="C32:E32" si="2">C8 -($F8*C$23/$F$23)</f>
        <v>-1.3819650407017076E-2</v>
      </c>
      <c r="D32" s="24">
        <f t="shared" si="2"/>
        <v>1.9666843258426187E-2</v>
      </c>
      <c r="E32" s="25">
        <f t="shared" si="2"/>
        <v>-5.8471928514090832E-3</v>
      </c>
    </row>
    <row r="33" spans="1:5" x14ac:dyDescent="0.25">
      <c r="A33" s="21"/>
      <c r="B33" s="22" t="s">
        <v>86</v>
      </c>
      <c r="C33" s="23">
        <f t="shared" ref="C33:E33" si="3">C9 -($F9*C$23/$F$23)</f>
        <v>-9.0237899917965381E-3</v>
      </c>
      <c r="D33" s="24">
        <f t="shared" si="3"/>
        <v>2.1294618158231193E-2</v>
      </c>
      <c r="E33" s="25">
        <f t="shared" si="3"/>
        <v>-1.2270828166434627E-2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4.5118949958982968E-3</v>
      </c>
      <c r="D34" s="24">
        <f t="shared" si="4"/>
        <v>-1.2972890474464344E-2</v>
      </c>
      <c r="E34" s="25">
        <f t="shared" si="4"/>
        <v>8.4609954785660746E-3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-7.0044803432826319E-3</v>
      </c>
      <c r="D35" s="24">
        <f t="shared" si="5"/>
        <v>5.8454905264146539E-2</v>
      </c>
      <c r="E35" s="25">
        <f t="shared" si="5"/>
        <v>-5.1450424920863935E-2</v>
      </c>
    </row>
    <row r="36" spans="1:5" x14ac:dyDescent="0.25">
      <c r="A36" s="21"/>
      <c r="B36" s="22" t="s">
        <v>89</v>
      </c>
      <c r="C36" s="23">
        <f t="shared" ref="C36:E36" si="6">C12 -($F12*C$23/$F$23)</f>
        <v>-3.9439641572537321E-3</v>
      </c>
      <c r="D36" s="24">
        <f t="shared" si="6"/>
        <v>-1.8290895056066597E-2</v>
      </c>
      <c r="E36" s="25">
        <f t="shared" si="6"/>
        <v>2.2234859213320385E-2</v>
      </c>
    </row>
    <row r="37" spans="1:5" x14ac:dyDescent="0.25">
      <c r="A37" s="21"/>
      <c r="B37" s="22" t="s">
        <v>90</v>
      </c>
      <c r="C37" s="23">
        <f t="shared" ref="C37:E37" si="7">C13 -($F13*C$23/$F$23)</f>
        <v>-2.8964472770871441E-2</v>
      </c>
      <c r="D37" s="24">
        <f t="shared" si="7"/>
        <v>2.7011201591967432E-2</v>
      </c>
      <c r="E37" s="25">
        <f t="shared" si="7"/>
        <v>1.9532711789040647E-3</v>
      </c>
    </row>
    <row r="38" spans="1:5" x14ac:dyDescent="0.25">
      <c r="A38" s="21"/>
      <c r="B38" s="22" t="s">
        <v>91</v>
      </c>
      <c r="C38" s="23">
        <f t="shared" ref="C38:E38" si="8">C14 -($F14*C$23/$F$23)</f>
        <v>1.1200858206600633E-2</v>
      </c>
      <c r="D38" s="24">
        <f t="shared" si="8"/>
        <v>-2.5635253389607857E-2</v>
      </c>
      <c r="E38" s="25">
        <f t="shared" si="8"/>
        <v>1.4434395183007265E-2</v>
      </c>
    </row>
    <row r="39" spans="1:5" x14ac:dyDescent="0.25">
      <c r="A39" s="21"/>
      <c r="B39" s="22" t="s">
        <v>92</v>
      </c>
      <c r="C39" s="23">
        <f t="shared" ref="C39:E39" si="9">C15 -($F15*C$23/$F$23)</f>
        <v>4.4172398561242165E-3</v>
      </c>
      <c r="D39" s="24">
        <f t="shared" si="9"/>
        <v>2.8671848974422653E-2</v>
      </c>
      <c r="E39" s="25">
        <f t="shared" si="9"/>
        <v>-3.3089088830546787E-2</v>
      </c>
    </row>
    <row r="40" spans="1:5" x14ac:dyDescent="0.25">
      <c r="A40" s="21"/>
      <c r="B40" s="22" t="s">
        <v>93</v>
      </c>
      <c r="C40" s="23">
        <f t="shared" ref="C40:E40" si="10">C16 -($F16*C$23/$F$23)</f>
        <v>6.7962390357796443E-2</v>
      </c>
      <c r="D40" s="24">
        <f t="shared" si="10"/>
        <v>-4.976013360316156E-2</v>
      </c>
      <c r="E40" s="25">
        <f t="shared" si="10"/>
        <v>-1.8202256754634827E-2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4.9788603521171204E-2</v>
      </c>
      <c r="D41" s="24">
        <f t="shared" si="11"/>
        <v>-2.6063182672679555E-2</v>
      </c>
      <c r="E41" s="25">
        <f t="shared" si="11"/>
        <v>-2.3725420848491621E-2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1.4545339811951802E-2</v>
      </c>
      <c r="D42" s="24">
        <f t="shared" si="12"/>
        <v>-1.8012946475086611E-2</v>
      </c>
      <c r="E42" s="25">
        <f t="shared" si="12"/>
        <v>3.467606663134809E-3</v>
      </c>
    </row>
    <row r="43" spans="1:5" x14ac:dyDescent="0.25">
      <c r="A43" s="21"/>
      <c r="B43" s="22" t="s">
        <v>96</v>
      </c>
      <c r="C43" s="23">
        <f t="shared" ref="C43:E43" si="13">C19 -($F19*C$23/$F$23)</f>
        <v>1.0632927367956124E-2</v>
      </c>
      <c r="D43" s="24">
        <f t="shared" si="13"/>
        <v>-5.4836584138146488E-2</v>
      </c>
      <c r="E43" s="25">
        <f t="shared" si="13"/>
        <v>4.4203656770190503E-2</v>
      </c>
    </row>
    <row r="44" spans="1:5" x14ac:dyDescent="0.25">
      <c r="A44" s="21"/>
      <c r="B44" s="22" t="s">
        <v>97</v>
      </c>
      <c r="C44" s="23">
        <f t="shared" ref="C44:E44" si="14">C20 -($F20*C$23/$F$23)</f>
        <v>-2.9059127910645521E-2</v>
      </c>
      <c r="D44" s="24">
        <f t="shared" si="14"/>
        <v>4.0748964296668383E-2</v>
      </c>
      <c r="E44" s="25">
        <f t="shared" si="14"/>
        <v>-1.1689836386022751E-2</v>
      </c>
    </row>
    <row r="45" spans="1:5" x14ac:dyDescent="0.25">
      <c r="A45" s="21"/>
      <c r="B45" s="22" t="s">
        <v>98</v>
      </c>
      <c r="C45" s="23">
        <f t="shared" ref="C45:E45" si="15">C21 -($F21*C$23/$F$23)</f>
        <v>-1.2462926736921842E-2</v>
      </c>
      <c r="D45" s="24">
        <f t="shared" si="15"/>
        <v>1.3456585576317764E-2</v>
      </c>
      <c r="E45" s="25">
        <f t="shared" si="15"/>
        <v>-9.9365883939595001E-4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-6.2567047390673314E-2</v>
      </c>
      <c r="D46" s="29">
        <f t="shared" si="16"/>
        <v>2.9498357109628282E-2</v>
      </c>
      <c r="E46" s="30">
        <f t="shared" si="16"/>
        <v>3.3068690281045005E-2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3B2A-D82C-48F5-8D01-2AD610FD113B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0.29457364341085274</v>
      </c>
      <c r="D6" s="19">
        <v>0.27272727272727271</v>
      </c>
      <c r="E6" s="20">
        <v>0.23364485981308414</v>
      </c>
      <c r="F6" s="31">
        <f>AVERAGE(C6:E6)</f>
        <v>0.26698192531706988</v>
      </c>
    </row>
    <row r="7" spans="1:6" ht="24" x14ac:dyDescent="0.25">
      <c r="A7" s="21"/>
      <c r="B7" s="22" t="s">
        <v>46</v>
      </c>
      <c r="C7" s="23">
        <v>0.24031007751937986</v>
      </c>
      <c r="D7" s="24">
        <v>0.13636363636363635</v>
      </c>
      <c r="E7" s="25">
        <v>0.22429906542056074</v>
      </c>
      <c r="F7" s="31">
        <f>AVERAGE(C7:E7)</f>
        <v>0.20032425976785898</v>
      </c>
    </row>
    <row r="8" spans="1:6" ht="24" x14ac:dyDescent="0.25">
      <c r="A8" s="21"/>
      <c r="B8" s="22" t="s">
        <v>47</v>
      </c>
      <c r="C8" s="23">
        <v>0.29457364341085274</v>
      </c>
      <c r="D8" s="24">
        <v>0.12727272727272726</v>
      </c>
      <c r="E8" s="25">
        <v>0.21495327102803738</v>
      </c>
      <c r="F8" s="31">
        <f>AVERAGE(C8:E8)</f>
        <v>0.21226654723720581</v>
      </c>
    </row>
    <row r="9" spans="1:6" ht="24" x14ac:dyDescent="0.25">
      <c r="A9" s="21"/>
      <c r="B9" s="22" t="s">
        <v>48</v>
      </c>
      <c r="C9" s="23">
        <v>0.24031007751937986</v>
      </c>
      <c r="D9" s="24">
        <v>0.15454545454545454</v>
      </c>
      <c r="E9" s="25">
        <v>0.14953271028037382</v>
      </c>
      <c r="F9" s="31">
        <f>AVERAGE(C9:E9)</f>
        <v>0.18146274744840274</v>
      </c>
    </row>
    <row r="10" spans="1:6" ht="24" x14ac:dyDescent="0.25">
      <c r="A10" s="21"/>
      <c r="B10" s="22" t="s">
        <v>49</v>
      </c>
      <c r="C10" s="23">
        <v>0.31782945736434109</v>
      </c>
      <c r="D10" s="24">
        <v>0.26363636363636361</v>
      </c>
      <c r="E10" s="25">
        <v>0.31775700934579437</v>
      </c>
      <c r="F10" s="31">
        <f>AVERAGE(C10:E10)</f>
        <v>0.29974094344883301</v>
      </c>
    </row>
    <row r="11" spans="1:6" ht="24" x14ac:dyDescent="0.25">
      <c r="A11" s="21"/>
      <c r="B11" s="22" t="s">
        <v>50</v>
      </c>
      <c r="C11" s="23">
        <v>0.27906976744186046</v>
      </c>
      <c r="D11" s="24">
        <v>0.38181818181818189</v>
      </c>
      <c r="E11" s="25">
        <v>0.28971962616822428</v>
      </c>
      <c r="F11" s="31">
        <f>AVERAGE(C11:E11)</f>
        <v>0.31686919180942219</v>
      </c>
    </row>
    <row r="12" spans="1:6" ht="24" x14ac:dyDescent="0.25">
      <c r="A12" s="21"/>
      <c r="B12" s="22" t="s">
        <v>51</v>
      </c>
      <c r="C12" s="23">
        <v>0.11627906976744186</v>
      </c>
      <c r="D12" s="24">
        <v>0.1</v>
      </c>
      <c r="E12" s="25">
        <v>0.12149532710280374</v>
      </c>
      <c r="F12" s="31">
        <f>AVERAGE(C12:E12)</f>
        <v>0.11259146562341521</v>
      </c>
    </row>
    <row r="13" spans="1:6" ht="24" x14ac:dyDescent="0.25">
      <c r="A13" s="21"/>
      <c r="B13" s="22" t="s">
        <v>52</v>
      </c>
      <c r="C13" s="23">
        <v>0.10077519379844961</v>
      </c>
      <c r="D13" s="24">
        <v>0.12727272727272726</v>
      </c>
      <c r="E13" s="25">
        <v>9.3457943925233641E-2</v>
      </c>
      <c r="F13" s="31">
        <f>AVERAGE(C13:E13)</f>
        <v>0.10716862166547018</v>
      </c>
    </row>
    <row r="14" spans="1:6" ht="24" x14ac:dyDescent="0.25">
      <c r="A14" s="21"/>
      <c r="B14" s="22" t="s">
        <v>53</v>
      </c>
      <c r="C14" s="23">
        <v>0.11627906976744186</v>
      </c>
      <c r="D14" s="24">
        <v>0.18181818181818182</v>
      </c>
      <c r="E14" s="25">
        <v>0.11214953271028037</v>
      </c>
      <c r="F14" s="31">
        <f>AVERAGE(C14:E14)</f>
        <v>0.13674892809863468</v>
      </c>
    </row>
    <row r="15" spans="1:6" ht="24" x14ac:dyDescent="0.25">
      <c r="A15" s="21"/>
      <c r="B15" s="22" t="s">
        <v>54</v>
      </c>
      <c r="C15" s="23">
        <v>0.27906976744186046</v>
      </c>
      <c r="D15" s="24">
        <v>0.19090909090909094</v>
      </c>
      <c r="E15" s="25">
        <v>0.20560747663551399</v>
      </c>
      <c r="F15" s="31">
        <f>AVERAGE(C15:E15)</f>
        <v>0.22519544499548849</v>
      </c>
    </row>
    <row r="16" spans="1:6" ht="24" x14ac:dyDescent="0.25">
      <c r="A16" s="21"/>
      <c r="B16" s="22" t="s">
        <v>55</v>
      </c>
      <c r="C16" s="23">
        <v>0.1705426356589147</v>
      </c>
      <c r="D16" s="24">
        <v>0.19090909090909094</v>
      </c>
      <c r="E16" s="25">
        <v>0.22429906542056074</v>
      </c>
      <c r="F16" s="31">
        <f>AVERAGE(C16:E16)</f>
        <v>0.19525026399618881</v>
      </c>
    </row>
    <row r="17" spans="1:6" ht="24" x14ac:dyDescent="0.25">
      <c r="A17" s="21"/>
      <c r="B17" s="22" t="s">
        <v>56</v>
      </c>
      <c r="C17" s="23">
        <v>0.21705426356589147</v>
      </c>
      <c r="D17" s="24">
        <v>0.16363636363636364</v>
      </c>
      <c r="E17" s="25">
        <v>0.13084112149532709</v>
      </c>
      <c r="F17" s="31">
        <f>AVERAGE(C17:E17)</f>
        <v>0.17051058289919407</v>
      </c>
    </row>
    <row r="18" spans="1:6" ht="24" x14ac:dyDescent="0.25">
      <c r="A18" s="21"/>
      <c r="B18" s="22" t="s">
        <v>57</v>
      </c>
      <c r="C18" s="23">
        <v>0.23255813953488372</v>
      </c>
      <c r="D18" s="24">
        <v>0.27272727272727271</v>
      </c>
      <c r="E18" s="25">
        <v>0.21495327102803738</v>
      </c>
      <c r="F18" s="31">
        <f>AVERAGE(C18:E18)</f>
        <v>0.24007956109673126</v>
      </c>
    </row>
    <row r="19" spans="1:6" ht="24" x14ac:dyDescent="0.25">
      <c r="A19" s="21"/>
      <c r="B19" s="22" t="s">
        <v>58</v>
      </c>
      <c r="C19" s="23">
        <v>0.24031007751937986</v>
      </c>
      <c r="D19" s="24">
        <v>0.1</v>
      </c>
      <c r="E19" s="25">
        <v>0.15887850467289719</v>
      </c>
      <c r="F19" s="31">
        <f>AVERAGE(C19:E19)</f>
        <v>0.16639619406409234</v>
      </c>
    </row>
    <row r="20" spans="1:6" ht="24" x14ac:dyDescent="0.25">
      <c r="A20" s="21"/>
      <c r="B20" s="22" t="s">
        <v>59</v>
      </c>
      <c r="C20" s="23">
        <v>0.26356589147286824</v>
      </c>
      <c r="D20" s="24">
        <v>0.23636363636363636</v>
      </c>
      <c r="E20" s="25">
        <v>0.28971962616822428</v>
      </c>
      <c r="F20" s="31">
        <f>AVERAGE(C20:E20)</f>
        <v>0.26321638466824293</v>
      </c>
    </row>
    <row r="21" spans="1:6" ht="24" x14ac:dyDescent="0.25">
      <c r="A21" s="21"/>
      <c r="B21" s="22" t="s">
        <v>60</v>
      </c>
      <c r="C21" s="23">
        <v>0.21705426356589147</v>
      </c>
      <c r="D21" s="24">
        <v>0.16363636363636364</v>
      </c>
      <c r="E21" s="25">
        <v>0.17757009345794392</v>
      </c>
      <c r="F21" s="31">
        <f>AVERAGE(C21:E21)</f>
        <v>0.18608690688673302</v>
      </c>
    </row>
    <row r="22" spans="1:6" ht="24" x14ac:dyDescent="0.25">
      <c r="A22" s="21"/>
      <c r="B22" s="22" t="s">
        <v>61</v>
      </c>
      <c r="C22" s="23">
        <v>2.3255813953488372E-2</v>
      </c>
      <c r="D22" s="24">
        <v>0.13636363636363635</v>
      </c>
      <c r="E22" s="25">
        <v>8.4112149532710276E-2</v>
      </c>
      <c r="F22" s="31">
        <f>AVERAGE(C22:E22)</f>
        <v>8.1243866616611662E-2</v>
      </c>
    </row>
    <row r="23" spans="1:6" ht="24" x14ac:dyDescent="0.25">
      <c r="A23" s="21"/>
      <c r="B23" s="22" t="s">
        <v>62</v>
      </c>
      <c r="C23" s="23">
        <v>0.11627906976744186</v>
      </c>
      <c r="D23" s="24">
        <v>5.4545454545454543E-2</v>
      </c>
      <c r="E23" s="25">
        <v>0.19626168224299065</v>
      </c>
      <c r="F23" s="31">
        <f>AVERAGE(C23:E23)</f>
        <v>0.12236206885196237</v>
      </c>
    </row>
    <row r="24" spans="1:6" ht="24" x14ac:dyDescent="0.25">
      <c r="A24" s="21" t="s">
        <v>6</v>
      </c>
      <c r="B24" s="22" t="s">
        <v>7</v>
      </c>
      <c r="C24" s="23">
        <v>0.2868217054263566</v>
      </c>
      <c r="D24" s="24">
        <v>0.25454545454545452</v>
      </c>
      <c r="E24" s="25">
        <v>0.21495327102803738</v>
      </c>
      <c r="F24" s="31">
        <f>AVERAGE(C24:E24)</f>
        <v>0.2521068103332828</v>
      </c>
    </row>
    <row r="25" spans="1:6" ht="24" x14ac:dyDescent="0.25">
      <c r="A25" s="21"/>
      <c r="B25" s="22" t="s">
        <v>8</v>
      </c>
      <c r="C25" s="23">
        <v>0.23255813953488372</v>
      </c>
      <c r="D25" s="24">
        <v>0.18181818181818182</v>
      </c>
      <c r="E25" s="25">
        <v>0.18691588785046728</v>
      </c>
      <c r="F25" s="31">
        <f>AVERAGE(C25:E25)</f>
        <v>0.20043073640117762</v>
      </c>
    </row>
    <row r="26" spans="1:6" ht="24" x14ac:dyDescent="0.25">
      <c r="A26" s="21"/>
      <c r="B26" s="22" t="s">
        <v>9</v>
      </c>
      <c r="C26" s="23">
        <v>0.22480620155038761</v>
      </c>
      <c r="D26" s="24">
        <v>0.22727272727272727</v>
      </c>
      <c r="E26" s="25">
        <v>0.23364485981308414</v>
      </c>
      <c r="F26" s="31">
        <f>AVERAGE(C26:E26)</f>
        <v>0.22857459621206633</v>
      </c>
    </row>
    <row r="27" spans="1:6" ht="24" x14ac:dyDescent="0.25">
      <c r="A27" s="21"/>
      <c r="B27" s="22" t="s">
        <v>10</v>
      </c>
      <c r="C27" s="23">
        <v>0.22480620155038761</v>
      </c>
      <c r="D27" s="24">
        <v>0.27272727272727271</v>
      </c>
      <c r="E27" s="25">
        <v>0.14018691588785046</v>
      </c>
      <c r="F27" s="31">
        <f>AVERAGE(C27:E27)</f>
        <v>0.21257346338850358</v>
      </c>
    </row>
    <row r="28" spans="1:6" ht="24" x14ac:dyDescent="0.25">
      <c r="A28" s="21"/>
      <c r="B28" s="22" t="s">
        <v>11</v>
      </c>
      <c r="C28" s="23">
        <v>0.24806201550387599</v>
      </c>
      <c r="D28" s="24">
        <v>0.24545454545454548</v>
      </c>
      <c r="E28" s="25">
        <v>0.25233644859813081</v>
      </c>
      <c r="F28" s="31">
        <f>AVERAGE(C28:E28)</f>
        <v>0.24861766985218411</v>
      </c>
    </row>
    <row r="29" spans="1:6" ht="24" x14ac:dyDescent="0.25">
      <c r="A29" s="21"/>
      <c r="B29" s="22" t="s">
        <v>12</v>
      </c>
      <c r="C29" s="23">
        <v>0.16279069767441862</v>
      </c>
      <c r="D29" s="24">
        <v>9.0909090909090912E-2</v>
      </c>
      <c r="E29" s="25">
        <v>0.17757009345794392</v>
      </c>
      <c r="F29" s="31">
        <f>AVERAGE(C29:E29)</f>
        <v>0.14375662734715114</v>
      </c>
    </row>
    <row r="30" spans="1:6" ht="24" x14ac:dyDescent="0.25">
      <c r="A30" s="21"/>
      <c r="B30" s="22" t="s">
        <v>13</v>
      </c>
      <c r="C30" s="23">
        <v>0.2868217054263566</v>
      </c>
      <c r="D30" s="24">
        <v>0.22727272727272727</v>
      </c>
      <c r="E30" s="25">
        <v>0.17757009345794392</v>
      </c>
      <c r="F30" s="31">
        <f>AVERAGE(C30:E30)</f>
        <v>0.23055484205234258</v>
      </c>
    </row>
    <row r="31" spans="1:6" ht="24" x14ac:dyDescent="0.25">
      <c r="A31" s="21"/>
      <c r="B31" s="22" t="s">
        <v>14</v>
      </c>
      <c r="C31" s="23">
        <v>0.3410852713178294</v>
      </c>
      <c r="D31" s="24">
        <v>0.24545454545454548</v>
      </c>
      <c r="E31" s="25">
        <v>0.35514018691588783</v>
      </c>
      <c r="F31" s="31">
        <f>AVERAGE(C31:E31)</f>
        <v>0.3138933345627542</v>
      </c>
    </row>
    <row r="32" spans="1:6" ht="24" x14ac:dyDescent="0.25">
      <c r="A32" s="21"/>
      <c r="B32" s="22" t="s">
        <v>15</v>
      </c>
      <c r="C32" s="23">
        <v>0.19379844961240311</v>
      </c>
      <c r="D32" s="24">
        <v>0.13636363636363635</v>
      </c>
      <c r="E32" s="25">
        <v>0.14953271028037382</v>
      </c>
      <c r="F32" s="31">
        <f>AVERAGE(C32:E32)</f>
        <v>0.15989826541880445</v>
      </c>
    </row>
    <row r="33" spans="1:6" ht="24" x14ac:dyDescent="0.25">
      <c r="A33" s="21"/>
      <c r="B33" s="22" t="s">
        <v>16</v>
      </c>
      <c r="C33" s="23">
        <v>9.3023255813953487E-2</v>
      </c>
      <c r="D33" s="24">
        <v>0.2</v>
      </c>
      <c r="E33" s="25">
        <v>0.11214953271028037</v>
      </c>
      <c r="F33" s="31">
        <f>AVERAGE(C33:E33)</f>
        <v>0.13505759617474464</v>
      </c>
    </row>
    <row r="34" spans="1:6" ht="24" x14ac:dyDescent="0.25">
      <c r="A34" s="21"/>
      <c r="B34" s="22" t="s">
        <v>17</v>
      </c>
      <c r="C34" s="23">
        <v>0.10852713178294573</v>
      </c>
      <c r="D34" s="24">
        <v>0.11818181818181818</v>
      </c>
      <c r="E34" s="25">
        <v>0.14018691588785046</v>
      </c>
      <c r="F34" s="31">
        <f>AVERAGE(C34:E34)</f>
        <v>0.12229862195087145</v>
      </c>
    </row>
    <row r="35" spans="1:6" ht="24" x14ac:dyDescent="0.25">
      <c r="A35" s="21"/>
      <c r="B35" s="22" t="s">
        <v>18</v>
      </c>
      <c r="C35" s="23">
        <v>0.10852713178294573</v>
      </c>
      <c r="D35" s="24">
        <v>0.14545454545454545</v>
      </c>
      <c r="E35" s="25">
        <v>8.4112149532710276E-2</v>
      </c>
      <c r="F35" s="31">
        <f>AVERAGE(C35:E35)</f>
        <v>0.11269794225673384</v>
      </c>
    </row>
    <row r="36" spans="1:6" ht="24" x14ac:dyDescent="0.25">
      <c r="A36" s="21"/>
      <c r="B36" s="22" t="s">
        <v>19</v>
      </c>
      <c r="C36" s="23">
        <v>0.17829457364341084</v>
      </c>
      <c r="D36" s="24">
        <v>0.15454545454545454</v>
      </c>
      <c r="E36" s="25">
        <v>0.14953271028037382</v>
      </c>
      <c r="F36" s="31">
        <f>AVERAGE(C36:E36)</f>
        <v>0.16079091282307975</v>
      </c>
    </row>
    <row r="37" spans="1:6" ht="24" x14ac:dyDescent="0.25">
      <c r="A37" s="21"/>
      <c r="B37" s="22" t="s">
        <v>20</v>
      </c>
      <c r="C37" s="23">
        <v>0.10852713178294573</v>
      </c>
      <c r="D37" s="24">
        <v>9.0909090909090912E-2</v>
      </c>
      <c r="E37" s="25">
        <v>0.16822429906542055</v>
      </c>
      <c r="F37" s="31">
        <f>AVERAGE(C37:E37)</f>
        <v>0.12255350725248575</v>
      </c>
    </row>
    <row r="38" spans="1:6" ht="24" x14ac:dyDescent="0.25">
      <c r="A38" s="21"/>
      <c r="B38" s="22" t="s">
        <v>21</v>
      </c>
      <c r="C38" s="23">
        <v>0.124031007751938</v>
      </c>
      <c r="D38" s="24">
        <v>0.12727272727272726</v>
      </c>
      <c r="E38" s="25">
        <v>0.16822429906542055</v>
      </c>
      <c r="F38" s="31">
        <f>AVERAGE(C38:E38)</f>
        <v>0.13984267803002859</v>
      </c>
    </row>
    <row r="39" spans="1:6" ht="24" x14ac:dyDescent="0.25">
      <c r="A39" s="21"/>
      <c r="B39" s="22" t="s">
        <v>22</v>
      </c>
      <c r="C39" s="23">
        <v>0.15503875968992248</v>
      </c>
      <c r="D39" s="24">
        <v>0.12727272727272726</v>
      </c>
      <c r="E39" s="25">
        <v>0.10280373831775699</v>
      </c>
      <c r="F39" s="31">
        <f>AVERAGE(C39:E39)</f>
        <v>0.12837174176013558</v>
      </c>
    </row>
    <row r="40" spans="1:6" ht="24" x14ac:dyDescent="0.25">
      <c r="A40" s="21"/>
      <c r="B40" s="22" t="s">
        <v>23</v>
      </c>
      <c r="C40" s="23">
        <v>0.124031007751938</v>
      </c>
      <c r="D40" s="24">
        <v>7.2727272727272724E-2</v>
      </c>
      <c r="E40" s="25">
        <v>0.12149532710280374</v>
      </c>
      <c r="F40" s="31">
        <f>AVERAGE(C40:E40)</f>
        <v>0.1060845358606715</v>
      </c>
    </row>
    <row r="41" spans="1:6" ht="24" x14ac:dyDescent="0.25">
      <c r="A41" s="21"/>
      <c r="B41" s="22" t="s">
        <v>24</v>
      </c>
      <c r="C41" s="23">
        <v>0.1705426356589147</v>
      </c>
      <c r="D41" s="24">
        <v>0.13636363636363635</v>
      </c>
      <c r="E41" s="25">
        <v>0.14018691588785046</v>
      </c>
      <c r="F41" s="31">
        <f>AVERAGE(C41:E41)</f>
        <v>0.14903106263680052</v>
      </c>
    </row>
    <row r="42" spans="1:6" ht="24" x14ac:dyDescent="0.25">
      <c r="A42" s="21"/>
      <c r="B42" s="22" t="s">
        <v>25</v>
      </c>
      <c r="C42" s="23">
        <v>4.6511627906976744E-2</v>
      </c>
      <c r="D42" s="24">
        <v>7.2727272727272724E-2</v>
      </c>
      <c r="E42" s="25">
        <v>6.5420560747663545E-2</v>
      </c>
      <c r="F42" s="31">
        <f>AVERAGE(C42:E42)</f>
        <v>6.1553153793971006E-2</v>
      </c>
    </row>
    <row r="43" spans="1:6" ht="24" x14ac:dyDescent="0.25">
      <c r="A43" s="21"/>
      <c r="B43" s="22" t="s">
        <v>26</v>
      </c>
      <c r="C43" s="23">
        <v>0.10852713178294573</v>
      </c>
      <c r="D43" s="24">
        <v>6.363636363636363E-2</v>
      </c>
      <c r="E43" s="25">
        <v>9.3457943925233641E-2</v>
      </c>
      <c r="F43" s="31">
        <f>AVERAGE(C43:E43)</f>
        <v>8.8540479781514345E-2</v>
      </c>
    </row>
    <row r="44" spans="1:6" x14ac:dyDescent="0.25">
      <c r="A44" s="21" t="s">
        <v>27</v>
      </c>
      <c r="B44" s="22" t="s">
        <v>28</v>
      </c>
      <c r="C44" s="23">
        <v>0.2558139534883721</v>
      </c>
      <c r="D44" s="24">
        <v>0.2</v>
      </c>
      <c r="E44" s="25">
        <v>0.19626168224299065</v>
      </c>
      <c r="F44" s="31">
        <f>AVERAGE(C44:E44)</f>
        <v>0.21735854524378759</v>
      </c>
    </row>
    <row r="45" spans="1:6" x14ac:dyDescent="0.25">
      <c r="A45" s="21"/>
      <c r="B45" s="22" t="s">
        <v>29</v>
      </c>
      <c r="C45" s="23">
        <v>0.1705426356589147</v>
      </c>
      <c r="D45" s="24">
        <v>0.14545454545454545</v>
      </c>
      <c r="E45" s="25">
        <v>0.17757009345794392</v>
      </c>
      <c r="F45" s="31">
        <f>AVERAGE(C45:E45)</f>
        <v>0.16452242485713467</v>
      </c>
    </row>
    <row r="46" spans="1:6" x14ac:dyDescent="0.25">
      <c r="A46" s="21"/>
      <c r="B46" s="22" t="s">
        <v>30</v>
      </c>
      <c r="C46" s="23">
        <v>0.23255813953488372</v>
      </c>
      <c r="D46" s="24">
        <v>0.25454545454545452</v>
      </c>
      <c r="E46" s="25">
        <v>0.27102803738317754</v>
      </c>
      <c r="F46" s="31">
        <f>AVERAGE(C46:E46)</f>
        <v>0.25271054382117192</v>
      </c>
    </row>
    <row r="47" spans="1:6" x14ac:dyDescent="0.25">
      <c r="A47" s="21"/>
      <c r="B47" s="22" t="s">
        <v>31</v>
      </c>
      <c r="C47" s="23">
        <v>0.20930232558139536</v>
      </c>
      <c r="D47" s="24">
        <v>0.2818181818181818</v>
      </c>
      <c r="E47" s="25">
        <v>0.20560747663551399</v>
      </c>
      <c r="F47" s="31">
        <f>AVERAGE(C47:E47)</f>
        <v>0.23224266134503035</v>
      </c>
    </row>
    <row r="48" spans="1:6" x14ac:dyDescent="0.25">
      <c r="A48" s="21"/>
      <c r="B48" s="22" t="s">
        <v>32</v>
      </c>
      <c r="C48" s="23">
        <v>0.10852713178294573</v>
      </c>
      <c r="D48" s="24">
        <v>7.2727272727272724E-2</v>
      </c>
      <c r="E48" s="25">
        <v>0.14953271028037382</v>
      </c>
      <c r="F48" s="31">
        <f>AVERAGE(C48:E48)</f>
        <v>0.1102623715968641</v>
      </c>
    </row>
    <row r="49" spans="1:6" x14ac:dyDescent="0.25">
      <c r="A49" s="21"/>
      <c r="B49" s="22" t="s">
        <v>33</v>
      </c>
      <c r="C49" s="23">
        <v>0.31782945736434109</v>
      </c>
      <c r="D49" s="24">
        <v>0.31818181818181818</v>
      </c>
      <c r="E49" s="25">
        <v>0.27102803738317754</v>
      </c>
      <c r="F49" s="31">
        <f>AVERAGE(C49:E49)</f>
        <v>0.30234643764311225</v>
      </c>
    </row>
    <row r="50" spans="1:6" x14ac:dyDescent="0.25">
      <c r="A50" s="21"/>
      <c r="B50" s="22" t="s">
        <v>34</v>
      </c>
      <c r="C50" s="23">
        <v>0.19379844961240311</v>
      </c>
      <c r="D50" s="24">
        <v>0.13636363636363635</v>
      </c>
      <c r="E50" s="25">
        <v>0.16822429906542055</v>
      </c>
      <c r="F50" s="31">
        <f>AVERAGE(C50:E50)</f>
        <v>0.16612879501382002</v>
      </c>
    </row>
    <row r="51" spans="1:6" x14ac:dyDescent="0.25">
      <c r="A51" s="21"/>
      <c r="B51" s="22" t="s">
        <v>35</v>
      </c>
      <c r="C51" s="23">
        <v>0.19379844961240311</v>
      </c>
      <c r="D51" s="24">
        <v>0.17272727272727273</v>
      </c>
      <c r="E51" s="25">
        <v>9.3457943925233641E-2</v>
      </c>
      <c r="F51" s="31">
        <f>AVERAGE(C51:E51)</f>
        <v>0.15332788875496983</v>
      </c>
    </row>
    <row r="52" spans="1:6" x14ac:dyDescent="0.25">
      <c r="A52" s="21"/>
      <c r="B52" s="22" t="s">
        <v>36</v>
      </c>
      <c r="C52" s="23">
        <v>0.2558139534883721</v>
      </c>
      <c r="D52" s="24">
        <v>0.15454545454545454</v>
      </c>
      <c r="E52" s="25">
        <v>0.16822429906542055</v>
      </c>
      <c r="F52" s="31">
        <f>AVERAGE(C52:E52)</f>
        <v>0.19286123569974908</v>
      </c>
    </row>
    <row r="53" spans="1:6" ht="24" x14ac:dyDescent="0.25">
      <c r="A53" s="21"/>
      <c r="B53" s="22" t="s">
        <v>37</v>
      </c>
      <c r="C53" s="23">
        <v>0.22480620155038761</v>
      </c>
      <c r="D53" s="24">
        <v>0.20909090909090908</v>
      </c>
      <c r="E53" s="25">
        <v>0.22429906542056074</v>
      </c>
      <c r="F53" s="31">
        <f>AVERAGE(C53:E53)</f>
        <v>0.21939872535395247</v>
      </c>
    </row>
    <row r="54" spans="1:6" x14ac:dyDescent="0.25">
      <c r="A54" s="21"/>
      <c r="B54" s="22" t="s">
        <v>38</v>
      </c>
      <c r="C54" s="23">
        <v>0.24806201550387599</v>
      </c>
      <c r="D54" s="24">
        <v>0.2</v>
      </c>
      <c r="E54" s="25">
        <v>0.16822429906542055</v>
      </c>
      <c r="F54" s="31">
        <f>AVERAGE(C54:E54)</f>
        <v>0.20542877152309888</v>
      </c>
    </row>
    <row r="55" spans="1:6" x14ac:dyDescent="0.25">
      <c r="A55" s="21"/>
      <c r="B55" s="22" t="s">
        <v>39</v>
      </c>
      <c r="C55" s="23">
        <v>0.124031007751938</v>
      </c>
      <c r="D55" s="24">
        <v>0.16363636363636364</v>
      </c>
      <c r="E55" s="25">
        <v>9.3457943925233641E-2</v>
      </c>
      <c r="F55" s="31">
        <f>AVERAGE(C55:E55)</f>
        <v>0.12704177177117842</v>
      </c>
    </row>
    <row r="56" spans="1:6" x14ac:dyDescent="0.25">
      <c r="A56" s="21"/>
      <c r="B56" s="22" t="s">
        <v>40</v>
      </c>
      <c r="C56" s="23">
        <v>0.23255813953488372</v>
      </c>
      <c r="D56" s="24">
        <v>0.20909090909090908</v>
      </c>
      <c r="E56" s="25">
        <v>0.25233644859813081</v>
      </c>
      <c r="F56" s="31">
        <f>AVERAGE(C56:E56)</f>
        <v>0.23132849907464123</v>
      </c>
    </row>
    <row r="57" spans="1:6" ht="24" x14ac:dyDescent="0.25">
      <c r="A57" s="21"/>
      <c r="B57" s="22" t="s">
        <v>41</v>
      </c>
      <c r="C57" s="23">
        <v>8.5271317829457349E-2</v>
      </c>
      <c r="D57" s="24">
        <v>9.0909090909090912E-2</v>
      </c>
      <c r="E57" s="25">
        <v>0.11214953271028037</v>
      </c>
      <c r="F57" s="31">
        <f>AVERAGE(C57:E57)</f>
        <v>9.6109980482942878E-2</v>
      </c>
    </row>
    <row r="58" spans="1:6" ht="24" x14ac:dyDescent="0.25">
      <c r="A58" s="21"/>
      <c r="B58" s="22" t="s">
        <v>42</v>
      </c>
      <c r="C58" s="23">
        <v>0.29457364341085274</v>
      </c>
      <c r="D58" s="24">
        <v>0.3</v>
      </c>
      <c r="E58" s="25">
        <v>0.24299065420560748</v>
      </c>
      <c r="F58" s="31">
        <f>AVERAGE(C58:E58)</f>
        <v>0.27918809920548676</v>
      </c>
    </row>
    <row r="59" spans="1:6" ht="24" x14ac:dyDescent="0.25">
      <c r="A59" s="21"/>
      <c r="B59" s="22" t="s">
        <v>43</v>
      </c>
      <c r="C59" s="23">
        <v>0.30232558139534882</v>
      </c>
      <c r="D59" s="24">
        <v>0.24545454545454548</v>
      </c>
      <c r="E59" s="25">
        <v>0.22429906542056074</v>
      </c>
      <c r="F59" s="31">
        <f>AVERAGE(C59:E59)</f>
        <v>0.25735973075681834</v>
      </c>
    </row>
    <row r="60" spans="1:6" ht="24" x14ac:dyDescent="0.25">
      <c r="A60" s="21" t="s">
        <v>63</v>
      </c>
      <c r="B60" s="22" t="s">
        <v>64</v>
      </c>
      <c r="C60" s="23">
        <v>8.5271317829457349E-2</v>
      </c>
      <c r="D60" s="24">
        <v>0.14545454545454545</v>
      </c>
      <c r="E60" s="25">
        <v>0.10280373831775699</v>
      </c>
      <c r="F60" s="31">
        <f>AVERAGE(C60:E60)</f>
        <v>0.11117653386725328</v>
      </c>
    </row>
    <row r="61" spans="1:6" ht="24" x14ac:dyDescent="0.25">
      <c r="A61" s="21"/>
      <c r="B61" s="22" t="s">
        <v>65</v>
      </c>
      <c r="C61" s="23">
        <v>0.26356589147286824</v>
      </c>
      <c r="D61" s="24">
        <v>0.21818181818181817</v>
      </c>
      <c r="E61" s="25">
        <v>0.12149532710280374</v>
      </c>
      <c r="F61" s="31">
        <f>AVERAGE(C61:E61)</f>
        <v>0.20108101225249672</v>
      </c>
    </row>
    <row r="62" spans="1:6" ht="24" x14ac:dyDescent="0.25">
      <c r="A62" s="21"/>
      <c r="B62" s="22" t="s">
        <v>66</v>
      </c>
      <c r="C62" s="23">
        <v>9.3023255813953487E-2</v>
      </c>
      <c r="D62" s="24">
        <v>9.0909090909090912E-2</v>
      </c>
      <c r="E62" s="25">
        <v>9.3457943925233641E-2</v>
      </c>
      <c r="F62" s="31">
        <f>AVERAGE(C62:E62)</f>
        <v>9.2463430216092671E-2</v>
      </c>
    </row>
    <row r="63" spans="1:6" ht="24" x14ac:dyDescent="0.25">
      <c r="A63" s="21"/>
      <c r="B63" s="22" t="s">
        <v>67</v>
      </c>
      <c r="C63" s="23">
        <v>0.14728682170542637</v>
      </c>
      <c r="D63" s="24">
        <v>0.16363636363636364</v>
      </c>
      <c r="E63" s="25">
        <v>0.21495327102803738</v>
      </c>
      <c r="F63" s="31">
        <f>AVERAGE(C63:E63)</f>
        <v>0.17529215212327579</v>
      </c>
    </row>
    <row r="64" spans="1:6" ht="24" x14ac:dyDescent="0.25">
      <c r="A64" s="21"/>
      <c r="B64" s="22" t="s">
        <v>68</v>
      </c>
      <c r="C64" s="23">
        <v>0.20930232558139536</v>
      </c>
      <c r="D64" s="24">
        <v>0.26363636363636361</v>
      </c>
      <c r="E64" s="25">
        <v>0.17757009345794392</v>
      </c>
      <c r="F64" s="31">
        <f>AVERAGE(C64:E64)</f>
        <v>0.21683626089190097</v>
      </c>
    </row>
    <row r="65" spans="1:6" ht="24" x14ac:dyDescent="0.25">
      <c r="A65" s="21"/>
      <c r="B65" s="22" t="s">
        <v>69</v>
      </c>
      <c r="C65" s="23">
        <v>0.15503875968992248</v>
      </c>
      <c r="D65" s="24">
        <v>0.14545454545454545</v>
      </c>
      <c r="E65" s="25">
        <v>0.10280373831775699</v>
      </c>
      <c r="F65" s="31">
        <f>AVERAGE(C65:E65)</f>
        <v>0.13443234782074165</v>
      </c>
    </row>
    <row r="66" spans="1:6" ht="24" x14ac:dyDescent="0.25">
      <c r="A66" s="21"/>
      <c r="B66" s="22" t="s">
        <v>70</v>
      </c>
      <c r="C66" s="23">
        <v>0.23255813953488372</v>
      </c>
      <c r="D66" s="24">
        <v>0.24545454545454548</v>
      </c>
      <c r="E66" s="25">
        <v>0.18691588785046728</v>
      </c>
      <c r="F66" s="31">
        <f>AVERAGE(C66:E66)</f>
        <v>0.22164285761329883</v>
      </c>
    </row>
    <row r="67" spans="1:6" ht="24" x14ac:dyDescent="0.25">
      <c r="A67" s="21"/>
      <c r="B67" s="22" t="s">
        <v>71</v>
      </c>
      <c r="C67" s="23">
        <v>0.14728682170542637</v>
      </c>
      <c r="D67" s="24">
        <v>0.18181818181818182</v>
      </c>
      <c r="E67" s="25">
        <v>0.19626168224299065</v>
      </c>
      <c r="F67" s="31">
        <f>AVERAGE(C67:E67)</f>
        <v>0.17512222858886628</v>
      </c>
    </row>
    <row r="68" spans="1:6" ht="24" x14ac:dyDescent="0.25">
      <c r="A68" s="21"/>
      <c r="B68" s="22" t="s">
        <v>72</v>
      </c>
      <c r="C68" s="23">
        <v>0.2558139534883721</v>
      </c>
      <c r="D68" s="24">
        <v>0.18181818181818182</v>
      </c>
      <c r="E68" s="25">
        <v>0.16822429906542055</v>
      </c>
      <c r="F68" s="31">
        <f>AVERAGE(C68:E68)</f>
        <v>0.20195214479065815</v>
      </c>
    </row>
    <row r="69" spans="1:6" ht="24" x14ac:dyDescent="0.25">
      <c r="A69" s="21"/>
      <c r="B69" s="22" t="s">
        <v>73</v>
      </c>
      <c r="C69" s="23">
        <v>0.20930232558139536</v>
      </c>
      <c r="D69" s="24">
        <v>0.19090909090909094</v>
      </c>
      <c r="E69" s="25">
        <v>0.13084112149532709</v>
      </c>
      <c r="F69" s="31">
        <f>AVERAGE(C69:E69)</f>
        <v>0.1770175126619378</v>
      </c>
    </row>
    <row r="70" spans="1:6" ht="24" x14ac:dyDescent="0.25">
      <c r="A70" s="21"/>
      <c r="B70" s="22" t="s">
        <v>74</v>
      </c>
      <c r="C70" s="23">
        <v>0.124031007751938</v>
      </c>
      <c r="D70" s="24">
        <v>9.0909090909090912E-2</v>
      </c>
      <c r="E70" s="25">
        <v>0.15887850467289719</v>
      </c>
      <c r="F70" s="31">
        <f>AVERAGE(C70:E70)</f>
        <v>0.12460620111130871</v>
      </c>
    </row>
    <row r="71" spans="1:6" ht="24" x14ac:dyDescent="0.25">
      <c r="A71" s="21"/>
      <c r="B71" s="22" t="s">
        <v>75</v>
      </c>
      <c r="C71" s="23">
        <v>0.13953488372093023</v>
      </c>
      <c r="D71" s="24">
        <v>0.14545454545454545</v>
      </c>
      <c r="E71" s="25">
        <v>0.14018691588785046</v>
      </c>
      <c r="F71" s="31">
        <f>AVERAGE(C71:E71)</f>
        <v>0.14172544835444204</v>
      </c>
    </row>
    <row r="72" spans="1:6" ht="24" x14ac:dyDescent="0.25">
      <c r="A72" s="21"/>
      <c r="B72" s="22" t="s">
        <v>76</v>
      </c>
      <c r="C72" s="23">
        <v>0.24031007751937986</v>
      </c>
      <c r="D72" s="24">
        <v>0.2</v>
      </c>
      <c r="E72" s="25">
        <v>0.31775700934579437</v>
      </c>
      <c r="F72" s="31">
        <f>AVERAGE(C72:E72)</f>
        <v>0.25268902895505807</v>
      </c>
    </row>
    <row r="73" spans="1:6" ht="24" x14ac:dyDescent="0.25">
      <c r="A73" s="21"/>
      <c r="B73" s="22" t="s">
        <v>77</v>
      </c>
      <c r="C73" s="23">
        <v>0.15503875968992248</v>
      </c>
      <c r="D73" s="24">
        <v>0.13636363636363635</v>
      </c>
      <c r="E73" s="25">
        <v>0.12149532710280374</v>
      </c>
      <c r="F73" s="31">
        <f>AVERAGE(C73:E73)</f>
        <v>0.1376325743854542</v>
      </c>
    </row>
    <row r="74" spans="1:6" ht="24" x14ac:dyDescent="0.25">
      <c r="A74" s="21"/>
      <c r="B74" s="22" t="s">
        <v>78</v>
      </c>
      <c r="C74" s="23">
        <v>0.29457364341085274</v>
      </c>
      <c r="D74" s="24">
        <v>0.24545454545454548</v>
      </c>
      <c r="E74" s="25">
        <v>0.29906542056074764</v>
      </c>
      <c r="F74" s="31">
        <f>AVERAGE(C74:E74)</f>
        <v>0.2796978698087153</v>
      </c>
    </row>
    <row r="75" spans="1:6" ht="24" x14ac:dyDescent="0.25">
      <c r="A75" s="21"/>
      <c r="B75" s="22" t="s">
        <v>79</v>
      </c>
      <c r="C75" s="23">
        <v>0.18604651162790697</v>
      </c>
      <c r="D75" s="24">
        <v>0.14545454545454545</v>
      </c>
      <c r="E75" s="25">
        <v>0.18691588785046728</v>
      </c>
      <c r="F75" s="31">
        <f>AVERAGE(C75:E75)</f>
        <v>0.17280564831097323</v>
      </c>
    </row>
    <row r="76" spans="1:6" ht="24" x14ac:dyDescent="0.25">
      <c r="A76" s="21"/>
      <c r="B76" s="22" t="s">
        <v>80</v>
      </c>
      <c r="C76" s="23">
        <v>0.23255813953488372</v>
      </c>
      <c r="D76" s="24">
        <v>0.19090909090909094</v>
      </c>
      <c r="E76" s="25">
        <v>0.20560747663551399</v>
      </c>
      <c r="F76" s="31">
        <f>AVERAGE(C76:E76)</f>
        <v>0.20969156902649622</v>
      </c>
    </row>
    <row r="77" spans="1:6" ht="24" x14ac:dyDescent="0.25">
      <c r="A77" s="21"/>
      <c r="B77" s="22" t="s">
        <v>81</v>
      </c>
      <c r="C77" s="23">
        <v>0.24806201550387599</v>
      </c>
      <c r="D77" s="24">
        <v>0.14545454545454545</v>
      </c>
      <c r="E77" s="25">
        <v>0.22429906542056074</v>
      </c>
      <c r="F77" s="31">
        <f>AVERAGE(C77:E77)</f>
        <v>0.20593854212632742</v>
      </c>
    </row>
    <row r="78" spans="1:6" x14ac:dyDescent="0.25">
      <c r="A78" s="21" t="s">
        <v>82</v>
      </c>
      <c r="B78" s="22" t="s">
        <v>83</v>
      </c>
      <c r="C78" s="23">
        <v>0.140625</v>
      </c>
      <c r="D78" s="24">
        <v>0.17757009345794392</v>
      </c>
      <c r="E78" s="25">
        <v>9.4339622641509441E-2</v>
      </c>
      <c r="F78" s="31">
        <f>AVERAGE(C78:E78)</f>
        <v>0.13751157203315112</v>
      </c>
    </row>
    <row r="79" spans="1:6" x14ac:dyDescent="0.25">
      <c r="A79" s="21"/>
      <c r="B79" s="22" t="s">
        <v>84</v>
      </c>
      <c r="C79" s="23">
        <v>0.2421875</v>
      </c>
      <c r="D79" s="24">
        <v>0.13084112149532709</v>
      </c>
      <c r="E79" s="25">
        <v>0.27358490566037735</v>
      </c>
      <c r="F79" s="31">
        <f>AVERAGE(C79:E79)</f>
        <v>0.21553784238523485</v>
      </c>
    </row>
    <row r="80" spans="1:6" x14ac:dyDescent="0.25">
      <c r="A80" s="21"/>
      <c r="B80" s="22" t="s">
        <v>85</v>
      </c>
      <c r="C80" s="23">
        <v>0.140625</v>
      </c>
      <c r="D80" s="24">
        <v>0.15887850467289719</v>
      </c>
      <c r="E80" s="25">
        <v>0.13207547169811321</v>
      </c>
      <c r="F80" s="31">
        <f>AVERAGE(C80:E80)</f>
        <v>0.1438596587903368</v>
      </c>
    </row>
    <row r="81" spans="1:6" x14ac:dyDescent="0.25">
      <c r="A81" s="21"/>
      <c r="B81" s="22" t="s">
        <v>86</v>
      </c>
      <c r="C81" s="23">
        <v>0.2265625</v>
      </c>
      <c r="D81" s="24">
        <v>0.23364485981308414</v>
      </c>
      <c r="E81" s="25">
        <v>0.1981132075471698</v>
      </c>
      <c r="F81" s="31">
        <f>AVERAGE(C81:E81)</f>
        <v>0.21944018912008464</v>
      </c>
    </row>
    <row r="82" spans="1:6" ht="24" x14ac:dyDescent="0.25">
      <c r="A82" s="21"/>
      <c r="B82" s="22" t="s">
        <v>87</v>
      </c>
      <c r="C82" s="23">
        <v>0.1640625</v>
      </c>
      <c r="D82" s="24">
        <v>0.13084112149532709</v>
      </c>
      <c r="E82" s="25">
        <v>0.15094339622641509</v>
      </c>
      <c r="F82" s="31">
        <f>AVERAGE(C82:E82)</f>
        <v>0.14861567257391406</v>
      </c>
    </row>
    <row r="83" spans="1:6" ht="24" x14ac:dyDescent="0.25">
      <c r="A83" s="21"/>
      <c r="B83" s="22" t="s">
        <v>88</v>
      </c>
      <c r="C83" s="23">
        <v>0.15625</v>
      </c>
      <c r="D83" s="24">
        <v>0.20560747663551399</v>
      </c>
      <c r="E83" s="25">
        <v>9.4339622641509441E-2</v>
      </c>
      <c r="F83" s="31">
        <f>AVERAGE(C83:E83)</f>
        <v>0.15206569975900783</v>
      </c>
    </row>
    <row r="84" spans="1:6" x14ac:dyDescent="0.25">
      <c r="A84" s="21"/>
      <c r="B84" s="22" t="s">
        <v>89</v>
      </c>
      <c r="C84" s="23">
        <v>0.171875</v>
      </c>
      <c r="D84" s="24">
        <v>0.14018691588785046</v>
      </c>
      <c r="E84" s="25">
        <v>0.17924528301886791</v>
      </c>
      <c r="F84" s="31">
        <f>AVERAGE(C84:E84)</f>
        <v>0.16376906630223945</v>
      </c>
    </row>
    <row r="85" spans="1:6" x14ac:dyDescent="0.25">
      <c r="A85" s="21"/>
      <c r="B85" s="22" t="s">
        <v>90</v>
      </c>
      <c r="C85" s="23">
        <v>0.1484375</v>
      </c>
      <c r="D85" s="24">
        <v>0.18691588785046728</v>
      </c>
      <c r="E85" s="25">
        <v>0.16037735849056603</v>
      </c>
      <c r="F85" s="31">
        <f>AVERAGE(C85:E85)</f>
        <v>0.16524358211367776</v>
      </c>
    </row>
    <row r="86" spans="1:6" x14ac:dyDescent="0.25">
      <c r="A86" s="21"/>
      <c r="B86" s="22" t="s">
        <v>91</v>
      </c>
      <c r="C86" s="23">
        <v>0.1640625</v>
      </c>
      <c r="D86" s="24">
        <v>0.11214953271028037</v>
      </c>
      <c r="E86" s="25">
        <v>0.15094339622641509</v>
      </c>
      <c r="F86" s="31">
        <f>AVERAGE(C86:E86)</f>
        <v>0.14238514297889848</v>
      </c>
    </row>
    <row r="87" spans="1:6" x14ac:dyDescent="0.25">
      <c r="A87" s="21"/>
      <c r="B87" s="22" t="s">
        <v>92</v>
      </c>
      <c r="C87" s="23">
        <v>0.2421875</v>
      </c>
      <c r="D87" s="24">
        <v>0.24299065420560748</v>
      </c>
      <c r="E87" s="25">
        <v>0.17924528301886791</v>
      </c>
      <c r="F87" s="31">
        <f>AVERAGE(C87:E87)</f>
        <v>0.22147447907482512</v>
      </c>
    </row>
    <row r="88" spans="1:6" x14ac:dyDescent="0.25">
      <c r="A88" s="21"/>
      <c r="B88" s="22" t="s">
        <v>93</v>
      </c>
      <c r="C88" s="23">
        <v>0.2890625</v>
      </c>
      <c r="D88" s="24">
        <v>0.14953271028037382</v>
      </c>
      <c r="E88" s="25">
        <v>0.17924528301886791</v>
      </c>
      <c r="F88" s="31">
        <f>AVERAGE(C88:E88)</f>
        <v>0.20594683109974724</v>
      </c>
    </row>
    <row r="89" spans="1:6" ht="24" x14ac:dyDescent="0.25">
      <c r="A89" s="21"/>
      <c r="B89" s="22" t="s">
        <v>94</v>
      </c>
      <c r="C89" s="23">
        <v>0.203125</v>
      </c>
      <c r="D89" s="24">
        <v>0.11214953271028037</v>
      </c>
      <c r="E89" s="25">
        <v>0.11320754716981134</v>
      </c>
      <c r="F89" s="31">
        <f>AVERAGE(C89:E89)</f>
        <v>0.14282735996003057</v>
      </c>
    </row>
    <row r="90" spans="1:6" ht="24" x14ac:dyDescent="0.25">
      <c r="A90" s="21"/>
      <c r="B90" s="22" t="s">
        <v>95</v>
      </c>
      <c r="C90" s="23">
        <v>0.1796875</v>
      </c>
      <c r="D90" s="24">
        <v>0.13084112149532709</v>
      </c>
      <c r="E90" s="25">
        <v>0.15094339622641509</v>
      </c>
      <c r="F90" s="31">
        <f>AVERAGE(C90:E90)</f>
        <v>0.1538240059072474</v>
      </c>
    </row>
    <row r="91" spans="1:6" x14ac:dyDescent="0.25">
      <c r="A91" s="21"/>
      <c r="B91" s="22" t="s">
        <v>96</v>
      </c>
      <c r="C91" s="23">
        <v>0.3203125</v>
      </c>
      <c r="D91" s="24">
        <v>0.22429906542056074</v>
      </c>
      <c r="E91" s="25">
        <v>0.32075471698113206</v>
      </c>
      <c r="F91" s="31">
        <f>AVERAGE(C91:E91)</f>
        <v>0.28845542746723091</v>
      </c>
    </row>
    <row r="92" spans="1:6" x14ac:dyDescent="0.25">
      <c r="A92" s="21"/>
      <c r="B92" s="22" t="s">
        <v>97</v>
      </c>
      <c r="C92" s="23">
        <v>0.1953125</v>
      </c>
      <c r="D92" s="24">
        <v>0.24299065420560748</v>
      </c>
      <c r="E92" s="25">
        <v>0.18867924528301888</v>
      </c>
      <c r="F92" s="31">
        <f>AVERAGE(C92:E92)</f>
        <v>0.20899413316287543</v>
      </c>
    </row>
    <row r="93" spans="1:6" x14ac:dyDescent="0.25">
      <c r="A93" s="21"/>
      <c r="B93" s="22" t="s">
        <v>98</v>
      </c>
      <c r="C93" s="23">
        <v>0.2421875</v>
      </c>
      <c r="D93" s="24">
        <v>0.24299065420560748</v>
      </c>
      <c r="E93" s="25">
        <v>0.22641509433962267</v>
      </c>
      <c r="F93" s="31">
        <f>AVERAGE(C93:E93)</f>
        <v>0.23719774951507674</v>
      </c>
    </row>
    <row r="94" spans="1:6" ht="15.75" thickBot="1" x14ac:dyDescent="0.3">
      <c r="A94" s="26"/>
      <c r="B94" s="27" t="s">
        <v>99</v>
      </c>
      <c r="C94" s="28">
        <v>0.1328125</v>
      </c>
      <c r="D94" s="29">
        <v>0.20560747663551399</v>
      </c>
      <c r="E94" s="30">
        <v>0.20754716981132076</v>
      </c>
      <c r="F94" s="31">
        <f>AVERAGE(C94:E94)</f>
        <v>0.18198904881561159</v>
      </c>
    </row>
    <row r="95" spans="1:6" ht="15.75" thickTop="1" x14ac:dyDescent="0.25">
      <c r="C95" s="32">
        <f>AVERAGE(C6:C94)</f>
        <v>0.19679116583921277</v>
      </c>
      <c r="D95" s="32">
        <f>AVERAGE(D6:D94)</f>
        <v>0.17702595629719436</v>
      </c>
      <c r="E95" s="32">
        <f>AVERAGE(E6:E94)</f>
        <v>0.17799012916097867</v>
      </c>
      <c r="F95" s="32">
        <f>AVERAGE(F6:F94)</f>
        <v>0.18393575043246191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8.9321396922186769E-3</v>
      </c>
      <c r="D102" s="19">
        <f t="shared" ref="D102:E102" si="0">D6 -($F6*D$95/$F$95)</f>
        <v>1.5774882927039213E-2</v>
      </c>
      <c r="E102" s="20">
        <f t="shared" si="0"/>
        <v>-2.4707022619258057E-2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2.598499643586652E-2</v>
      </c>
      <c r="D103" s="24">
        <f t="shared" si="1"/>
        <v>-5.6435172848573217E-2</v>
      </c>
      <c r="E103" s="25">
        <f t="shared" si="1"/>
        <v>3.0450176412706614E-2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6.7471618919903664E-2</v>
      </c>
      <c r="D104" s="24">
        <f t="shared" si="2"/>
        <v>-7.7019741299702127E-2</v>
      </c>
      <c r="E104" s="25">
        <f t="shared" si="2"/>
        <v>9.5481223797983239E-3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4.616475480317403E-2</v>
      </c>
      <c r="D105" s="24">
        <f t="shared" si="3"/>
        <v>-2.0100400454685891E-2</v>
      </c>
      <c r="E105" s="25">
        <f t="shared" si="3"/>
        <v>-2.6064354348488222E-2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-2.8606182319209639E-3</v>
      </c>
      <c r="D106" s="24">
        <f t="shared" si="4"/>
        <v>-2.484440766935575E-2</v>
      </c>
      <c r="E106" s="25">
        <f t="shared" si="4"/>
        <v>2.7705025901276603E-2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-5.9945663370768787E-2</v>
      </c>
      <c r="D107" s="24">
        <f t="shared" si="5"/>
        <v>7.6852607864798306E-2</v>
      </c>
      <c r="E107" s="25">
        <f t="shared" si="5"/>
        <v>-1.690694449402963E-2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-4.1815026415809448E-3</v>
      </c>
      <c r="D108" s="24">
        <f t="shared" si="6"/>
        <v>-8.3618156123831527E-3</v>
      </c>
      <c r="E108" s="25">
        <f t="shared" si="6"/>
        <v>1.2543318253964014E-2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-1.3883527789625927E-2</v>
      </c>
      <c r="D109" s="24">
        <f t="shared" si="7"/>
        <v>2.4130039183126409E-2</v>
      </c>
      <c r="E109" s="25">
        <f t="shared" si="7"/>
        <v>-1.0246511393500579E-2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-3.0027349319228611E-2</v>
      </c>
      <c r="D110" s="24">
        <f t="shared" si="8"/>
        <v>5.0206411336587015E-2</v>
      </c>
      <c r="E110" s="25">
        <f t="shared" si="8"/>
        <v>-2.017906201735846E-2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3.8135234279343178E-2</v>
      </c>
      <c r="D111" s="24">
        <f t="shared" si="9"/>
        <v>-2.5826583968515282E-2</v>
      </c>
      <c r="E111" s="25">
        <f t="shared" si="9"/>
        <v>-1.2308650310828118E-2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-3.8353824066202941E-2</v>
      </c>
      <c r="D112" s="24">
        <f t="shared" si="10"/>
        <v>2.9936659852318193E-3</v>
      </c>
      <c r="E112" s="25">
        <f t="shared" si="10"/>
        <v>3.5360158080970983E-2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3.4626560861207328E-2</v>
      </c>
      <c r="D113" s="24">
        <f t="shared" si="11"/>
        <v>-4.6875962299541829E-4</v>
      </c>
      <c r="E113" s="25">
        <f t="shared" si="11"/>
        <v>-3.4157801238211993E-2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-2.4300772402086418E-2</v>
      </c>
      <c r="D114" s="24">
        <f t="shared" si="12"/>
        <v>4.1666623611292669E-2</v>
      </c>
      <c r="E114" s="25">
        <f t="shared" si="12"/>
        <v>-1.7365851209206307E-2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6.2284321547029342E-2</v>
      </c>
      <c r="D115" s="24">
        <f t="shared" si="13"/>
        <v>-6.0145296980890023E-2</v>
      </c>
      <c r="E115" s="25">
        <f t="shared" si="13"/>
        <v>-2.1390245661393748E-3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-1.8046894975983663E-2</v>
      </c>
      <c r="D116" s="24">
        <f t="shared" si="14"/>
        <v>-1.6964670392559916E-2</v>
      </c>
      <c r="E116" s="25">
        <f t="shared" si="14"/>
        <v>3.5011565368543607E-2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1.7961595242559941E-2</v>
      </c>
      <c r="D117" s="24">
        <f t="shared" si="15"/>
        <v>-1.5459938026355813E-2</v>
      </c>
      <c r="E117" s="25">
        <f t="shared" si="15"/>
        <v>-2.5016572162042672E-3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-6.3666250904365673E-2</v>
      </c>
      <c r="D118" s="24">
        <f t="shared" si="16"/>
        <v>5.8171804991690473E-2</v>
      </c>
      <c r="E118" s="25">
        <f t="shared" si="16"/>
        <v>5.4944459126751721E-3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-1.4634981075096129E-2</v>
      </c>
      <c r="D119" s="24">
        <f t="shared" si="17"/>
        <v>-6.3219918429036487E-2</v>
      </c>
      <c r="E119" s="25">
        <f t="shared" si="17"/>
        <v>7.7854899504132519E-2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1.7094950269485432E-2</v>
      </c>
      <c r="D120" s="24">
        <f t="shared" si="18"/>
        <v>1.1909376005236366E-2</v>
      </c>
      <c r="E120" s="25">
        <f t="shared" si="18"/>
        <v>-2.9004326274721826E-2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1.8119140081743257E-2</v>
      </c>
      <c r="D121" s="24">
        <f t="shared" si="19"/>
        <v>-1.1083104089244511E-2</v>
      </c>
      <c r="E121" s="25">
        <f t="shared" si="19"/>
        <v>-7.0360359924988569E-3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-1.9743654385945303E-2</v>
      </c>
      <c r="D122" s="24">
        <f t="shared" si="20"/>
        <v>7.2848435440354686E-3</v>
      </c>
      <c r="E122" s="25">
        <f t="shared" si="20"/>
        <v>1.2458810841909751E-2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-2.624189704971136E-3</v>
      </c>
      <c r="D123" s="24">
        <f t="shared" si="21"/>
        <v>6.8139417722032969E-2</v>
      </c>
      <c r="E123" s="25">
        <f t="shared" si="21"/>
        <v>-6.5515228017061916E-2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-1.7931740377770983E-2</v>
      </c>
      <c r="D124" s="24">
        <f t="shared" si="22"/>
        <v>6.1765331351110453E-3</v>
      </c>
      <c r="E124" s="25">
        <f t="shared" si="22"/>
        <v>1.1755207242659799E-2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8.9868056836294175E-3</v>
      </c>
      <c r="D125" s="24">
        <f t="shared" si="23"/>
        <v>-4.7447125162852904E-2</v>
      </c>
      <c r="E125" s="25">
        <f t="shared" si="23"/>
        <v>3.8460319479223459E-2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4.0153202698195695E-2</v>
      </c>
      <c r="D126" s="24">
        <f t="shared" si="24"/>
        <v>5.3789883051586773E-3</v>
      </c>
      <c r="E126" s="25">
        <f t="shared" si="24"/>
        <v>-4.5532191003354427E-2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5.2536827738509095E-3</v>
      </c>
      <c r="D127" s="24">
        <f t="shared" si="25"/>
        <v>-5.6646963336645706E-2</v>
      </c>
      <c r="E127" s="25">
        <f t="shared" si="25"/>
        <v>5.1393280562794741E-2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2.2724767669379226E-2</v>
      </c>
      <c r="D128" s="24">
        <f t="shared" si="26"/>
        <v>-1.7527835411014631E-2</v>
      </c>
      <c r="E128" s="25">
        <f t="shared" si="26"/>
        <v>-5.196932258364706E-3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-5.1473622819918435E-2</v>
      </c>
      <c r="D129" s="24">
        <f t="shared" si="27"/>
        <v>7.0016024281188693E-2</v>
      </c>
      <c r="E129" s="25">
        <f t="shared" si="27"/>
        <v>-1.8542401461270383E-2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-2.2319037804288649E-2</v>
      </c>
      <c r="D130" s="24">
        <f t="shared" si="28"/>
        <v>4.7750864014706185E-4</v>
      </c>
      <c r="E130" s="25">
        <f t="shared" si="28"/>
        <v>2.1841529164141546E-2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-1.2047358995704194E-2</v>
      </c>
      <c r="D131" s="24">
        <f t="shared" si="29"/>
        <v>3.6990253146945526E-2</v>
      </c>
      <c r="E131" s="25">
        <f t="shared" si="29"/>
        <v>-2.4942894151241415E-2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6.2658564614099244E-3</v>
      </c>
      <c r="D132" s="24">
        <f t="shared" si="30"/>
        <v>-2.0513113177661468E-4</v>
      </c>
      <c r="E132" s="25">
        <f t="shared" si="30"/>
        <v>-6.0607253296334485E-3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-2.2591737241684728E-2</v>
      </c>
      <c r="D133" s="24">
        <f t="shared" si="31"/>
        <v>-2.7040528824635215E-2</v>
      </c>
      <c r="E133" s="25">
        <f t="shared" si="31"/>
        <v>4.9632266066319847E-2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-2.5585385901300176E-2</v>
      </c>
      <c r="D134" s="24">
        <f t="shared" si="32"/>
        <v>-7.3165722583411474E-3</v>
      </c>
      <c r="E134" s="25">
        <f t="shared" si="32"/>
        <v>3.2901958159641309E-2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1.7695015135688191E-2</v>
      </c>
      <c r="D135" s="24">
        <f t="shared" si="33"/>
        <v>3.7234428449087198E-3</v>
      </c>
      <c r="E135" s="25">
        <f t="shared" si="33"/>
        <v>-2.1418457980596994E-2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1.0532139584931946E-2</v>
      </c>
      <c r="D136" s="24">
        <f t="shared" si="34"/>
        <v>-2.9372054700512851E-2</v>
      </c>
      <c r="E136" s="25">
        <f t="shared" si="34"/>
        <v>1.8839915115580821E-2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1.1095673914947146E-2</v>
      </c>
      <c r="D137" s="24">
        <f t="shared" si="35"/>
        <v>-7.0688737342515795E-3</v>
      </c>
      <c r="E137" s="25">
        <f t="shared" si="35"/>
        <v>-4.0268001806956777E-3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-1.93435245998963E-2</v>
      </c>
      <c r="D138" s="24">
        <f t="shared" si="36"/>
        <v>1.3486446037156236E-2</v>
      </c>
      <c r="E138" s="25">
        <f t="shared" si="36"/>
        <v>5.8570785627400229E-3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1.3798487681943486E-2</v>
      </c>
      <c r="D139" s="24">
        <f t="shared" si="37"/>
        <v>-2.1577973802024641E-2</v>
      </c>
      <c r="E139" s="25">
        <f t="shared" si="37"/>
        <v>7.7794861200810722E-3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2.3264047213647054E-2</v>
      </c>
      <c r="D140" s="24">
        <f t="shared" si="38"/>
        <v>-9.193178817496872E-3</v>
      </c>
      <c r="E140" s="25">
        <f t="shared" si="38"/>
        <v>-1.4070868396150266E-2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-5.4783918912348628E-3</v>
      </c>
      <c r="D141" s="24">
        <f t="shared" si="39"/>
        <v>-1.2887372982684497E-2</v>
      </c>
      <c r="E141" s="25">
        <f t="shared" si="39"/>
        <v>1.8365764873919332E-2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-3.7814544521935028E-2</v>
      </c>
      <c r="D142" s="24">
        <f t="shared" si="40"/>
        <v>1.1328322578749522E-2</v>
      </c>
      <c r="E142" s="25">
        <f t="shared" si="40"/>
        <v>2.6486221943185451E-2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-3.9171959467782597E-2</v>
      </c>
      <c r="D143" s="24">
        <f t="shared" si="41"/>
        <v>5.8300028762311135E-2</v>
      </c>
      <c r="E143" s="25">
        <f t="shared" si="41"/>
        <v>-1.9128069294528538E-2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-9.4415643716974917E-3</v>
      </c>
      <c r="D144" s="24">
        <f t="shared" si="42"/>
        <v>-3.3392944411801739E-2</v>
      </c>
      <c r="E144" s="25">
        <f t="shared" si="42"/>
        <v>4.2834508783499176E-2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-5.6482124808582834E-3</v>
      </c>
      <c r="D145" s="24">
        <f t="shared" si="43"/>
        <v>2.7193431579536687E-2</v>
      </c>
      <c r="E145" s="25">
        <f t="shared" si="43"/>
        <v>-2.1545219098678459E-2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1.6058781421920271E-2</v>
      </c>
      <c r="D146" s="24">
        <f t="shared" si="44"/>
        <v>-2.3524306772358811E-2</v>
      </c>
      <c r="E146" s="25">
        <f t="shared" si="44"/>
        <v>7.4655253504383734E-3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2.9754353166699582E-2</v>
      </c>
      <c r="D147" s="24">
        <f t="shared" si="45"/>
        <v>2.5159352570039206E-2</v>
      </c>
      <c r="E147" s="25">
        <f t="shared" si="45"/>
        <v>-5.4913705736738885E-2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4.9473493141156122E-2</v>
      </c>
      <c r="D148" s="24">
        <f t="shared" si="46"/>
        <v>-3.1070689146757369E-2</v>
      </c>
      <c r="E148" s="25">
        <f t="shared" si="46"/>
        <v>-1.8402803994398836E-2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-9.9264746396875159E-3</v>
      </c>
      <c r="D149" s="24">
        <f t="shared" si="47"/>
        <v>-2.0658077238031314E-3</v>
      </c>
      <c r="E149" s="25">
        <f t="shared" si="47"/>
        <v>1.1992282363490592E-2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2.8275664292114949E-2</v>
      </c>
      <c r="D150" s="24">
        <f t="shared" si="48"/>
        <v>2.2884368898829777E-3</v>
      </c>
      <c r="E150" s="25">
        <f t="shared" si="48"/>
        <v>-3.0564101181998093E-2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-1.1889814156520864E-2</v>
      </c>
      <c r="D151" s="24">
        <f t="shared" si="49"/>
        <v>4.1367087084056828E-2</v>
      </c>
      <c r="E151" s="25">
        <f t="shared" si="49"/>
        <v>-2.9477272927535991E-2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-1.4938091718155494E-2</v>
      </c>
      <c r="D152" s="24">
        <f t="shared" si="50"/>
        <v>-1.3547423431183064E-2</v>
      </c>
      <c r="E152" s="25">
        <f t="shared" si="50"/>
        <v>2.8485515149338364E-2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-1.7555865377469393E-2</v>
      </c>
      <c r="D153" s="24">
        <f t="shared" si="51"/>
        <v>-1.5903887445117559E-3</v>
      </c>
      <c r="E153" s="25">
        <f t="shared" si="51"/>
        <v>1.9146254121981107E-2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-4.1271333653031816E-3</v>
      </c>
      <c r="D154" s="24">
        <f t="shared" si="52"/>
        <v>3.1299977669133172E-2</v>
      </c>
      <c r="E154" s="25">
        <f t="shared" si="52"/>
        <v>-2.7172844303830185E-2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2.697877504246099E-2</v>
      </c>
      <c r="D155" s="24">
        <f t="shared" si="53"/>
        <v>-2.2371204804183531E-3</v>
      </c>
      <c r="E155" s="25">
        <f t="shared" si="53"/>
        <v>-2.4741654562042775E-2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-3.3675432121324678E-2</v>
      </c>
      <c r="D156" s="24">
        <f t="shared" si="54"/>
        <v>3.8454507781692363E-2</v>
      </c>
      <c r="E156" s="25">
        <f t="shared" si="54"/>
        <v>-4.7790756603677681E-3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4.8431167873675129E-2</v>
      </c>
      <c r="D157" s="24">
        <f t="shared" si="55"/>
        <v>2.4654684911026736E-2</v>
      </c>
      <c r="E157" s="25">
        <f t="shared" si="55"/>
        <v>-7.3085852784701991E-2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-5.9025168372899006E-3</v>
      </c>
      <c r="D158" s="24">
        <f t="shared" si="56"/>
        <v>1.9191739514687334E-3</v>
      </c>
      <c r="E158" s="25">
        <f t="shared" si="56"/>
        <v>3.9833428858211534E-3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-4.0256637886842556E-2</v>
      </c>
      <c r="D159" s="24">
        <f t="shared" si="57"/>
        <v>-5.0707027607711508E-3</v>
      </c>
      <c r="E159" s="25">
        <f t="shared" si="57"/>
        <v>4.5327340647613651E-2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-2.2688793474065966E-2</v>
      </c>
      <c r="D160" s="24">
        <f t="shared" si="58"/>
        <v>5.4945848855816604E-2</v>
      </c>
      <c r="E160" s="25">
        <f t="shared" si="58"/>
        <v>-3.2257055381750777E-2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1.1210828513159937E-2</v>
      </c>
      <c r="D161" s="24">
        <f t="shared" si="59"/>
        <v>1.607232979341941E-2</v>
      </c>
      <c r="E161" s="25">
        <f t="shared" si="59"/>
        <v>-2.728315830657943E-2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-4.5755130971056601E-3</v>
      </c>
      <c r="D162" s="24">
        <f t="shared" si="60"/>
        <v>3.2138000230542918E-2</v>
      </c>
      <c r="E162" s="25">
        <f t="shared" si="60"/>
        <v>-2.7562487133437369E-2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-4.0074838261911855E-2</v>
      </c>
      <c r="D163" s="24">
        <f t="shared" si="61"/>
        <v>1.3274655549083664E-2</v>
      </c>
      <c r="E163" s="25">
        <f t="shared" si="61"/>
        <v>2.680018271282808E-2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3.9747213207363741E-2</v>
      </c>
      <c r="D164" s="24">
        <f t="shared" si="62"/>
        <v>-1.254735872399132E-2</v>
      </c>
      <c r="E164" s="25">
        <f t="shared" si="62"/>
        <v>-2.7199854483372504E-2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1.9912918634694465E-2</v>
      </c>
      <c r="D165" s="24">
        <f t="shared" si="63"/>
        <v>2.0541479465134294E-2</v>
      </c>
      <c r="E165" s="25">
        <f t="shared" si="63"/>
        <v>-4.0454398099828814E-2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-9.2840195325142177E-3</v>
      </c>
      <c r="D166" s="24">
        <f t="shared" si="64"/>
        <v>-2.9016110474690465E-2</v>
      </c>
      <c r="E166" s="25">
        <f t="shared" si="64"/>
        <v>3.8300130007204586E-2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-1.2095868567198964E-2</v>
      </c>
      <c r="D167" s="24">
        <f t="shared" si="65"/>
        <v>9.0532044014584312E-3</v>
      </c>
      <c r="E167" s="25">
        <f t="shared" si="65"/>
        <v>3.0426641657405051E-3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-3.0039587980277144E-2</v>
      </c>
      <c r="D168" s="24">
        <f t="shared" si="66"/>
        <v>-4.319642533550655E-2</v>
      </c>
      <c r="E168" s="25">
        <f t="shared" si="66"/>
        <v>7.323601331578361E-2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7.7869355769650817E-3</v>
      </c>
      <c r="D169" s="24">
        <f t="shared" si="67"/>
        <v>3.9014149578198987E-3</v>
      </c>
      <c r="E169" s="25">
        <f t="shared" si="67"/>
        <v>-1.1688350534785105E-2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-4.672532240095284E-3</v>
      </c>
      <c r="D170" s="24">
        <f t="shared" si="68"/>
        <v>-2.3736097260431355E-2</v>
      </c>
      <c r="E170" s="25">
        <f t="shared" si="68"/>
        <v>2.8408629500526417E-2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1.1633395704766791E-3</v>
      </c>
      <c r="D171" s="24">
        <f t="shared" si="69"/>
        <v>-2.0859425994083913E-2</v>
      </c>
      <c r="E171" s="25">
        <f t="shared" si="69"/>
        <v>1.9696086423607179E-2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8.2110605230201472E-3</v>
      </c>
      <c r="D172" s="24">
        <f t="shared" si="70"/>
        <v>-1.0905131976333277E-2</v>
      </c>
      <c r="E172" s="25">
        <f t="shared" si="70"/>
        <v>2.6940714533130461E-3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2.7730265417322847E-2</v>
      </c>
      <c r="D173" s="24">
        <f t="shared" si="71"/>
        <v>-5.2747638039681549E-2</v>
      </c>
      <c r="E173" s="25">
        <f t="shared" si="71"/>
        <v>2.5017372622358536E-2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-6.4973648103311965E-3</v>
      </c>
      <c r="D174" s="24">
        <f t="shared" si="72"/>
        <v>4.522432878813612E-2</v>
      </c>
      <c r="E174" s="25">
        <f t="shared" si="72"/>
        <v>-3.8726963977804979E-2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1.1585546949914344E-2</v>
      </c>
      <c r="D175" s="24">
        <f t="shared" si="73"/>
        <v>-7.6599751618082745E-2</v>
      </c>
      <c r="E175" s="25">
        <f t="shared" si="73"/>
        <v>6.5014204668168207E-2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-1.3289124383213891E-2</v>
      </c>
      <c r="D176" s="24">
        <f t="shared" si="74"/>
        <v>2.0423127672663244E-2</v>
      </c>
      <c r="E176" s="25">
        <f t="shared" si="74"/>
        <v>-7.1340032894494088E-3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-8.2145378916913259E-3</v>
      </c>
      <c r="D177" s="24">
        <f t="shared" si="75"/>
        <v>2.2448236874445637E-2</v>
      </c>
      <c r="E177" s="25">
        <f t="shared" si="75"/>
        <v>-1.4233698982754395E-2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5.0599602597008742E-3</v>
      </c>
      <c r="D178" s="24">
        <f t="shared" si="76"/>
        <v>-1.2191603226711201E-2</v>
      </c>
      <c r="E178" s="25">
        <f t="shared" si="76"/>
        <v>7.1316429670102433E-3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-6.4436920602548575E-3</v>
      </c>
      <c r="D179" s="24">
        <f t="shared" si="77"/>
        <v>5.92543296450663E-2</v>
      </c>
      <c r="E179" s="25">
        <f t="shared" si="77"/>
        <v>-5.2810637584811582E-2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-3.3400161686524543E-3</v>
      </c>
      <c r="D180" s="24">
        <f t="shared" si="78"/>
        <v>-1.7429944922999402E-2</v>
      </c>
      <c r="E180" s="25">
        <f t="shared" si="78"/>
        <v>2.0769961091651801E-2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-2.8355087059026202E-2</v>
      </c>
      <c r="D181" s="24">
        <f t="shared" si="79"/>
        <v>2.7879903400077621E-2</v>
      </c>
      <c r="E181" s="25">
        <f t="shared" si="79"/>
        <v>4.7518365894852477E-4</v>
      </c>
    </row>
    <row r="182" spans="1:5" x14ac:dyDescent="0.25">
      <c r="A182" s="21"/>
      <c r="B182" s="22" t="s">
        <v>91</v>
      </c>
      <c r="C182" s="23">
        <f t="shared" ref="C182:E182" si="80">C86 -($F86*C$95/$F$95)</f>
        <v>1.1725946507159829E-2</v>
      </c>
      <c r="D182" s="24">
        <f t="shared" si="80"/>
        <v>-2.4886720650413738E-2</v>
      </c>
      <c r="E182" s="25">
        <f t="shared" si="80"/>
        <v>1.3160774143253867E-2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5.2339940160147924E-3</v>
      </c>
      <c r="D183" s="24">
        <f t="shared" si="81"/>
        <v>2.9836162153558415E-2</v>
      </c>
      <c r="E183" s="25">
        <f t="shared" si="81"/>
        <v>-3.5070156169573319E-2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6.8721881617103908E-2</v>
      </c>
      <c r="D184" s="24">
        <f t="shared" si="82"/>
        <v>-4.8677450800825361E-2</v>
      </c>
      <c r="E184" s="25">
        <f t="shared" si="82"/>
        <v>-2.004443081627863E-2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5.0315322630663434E-2</v>
      </c>
      <c r="D185" s="24">
        <f t="shared" si="83"/>
        <v>-2.5312325155202556E-2</v>
      </c>
      <c r="E185" s="25">
        <f t="shared" si="83"/>
        <v>-2.5002997475460934E-2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1.5112612380965645E-2</v>
      </c>
      <c r="D186" s="24">
        <f t="shared" si="84"/>
        <v>-1.7204278505334819E-2</v>
      </c>
      <c r="E186" s="25">
        <f t="shared" si="84"/>
        <v>2.0916661243690904E-3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1.1696694043516476E-2</v>
      </c>
      <c r="D187" s="24">
        <f t="shared" si="85"/>
        <v>-5.3320145507400801E-2</v>
      </c>
      <c r="E187" s="25">
        <f t="shared" si="85"/>
        <v>4.1623451463884298E-2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-2.8288398802864961E-2</v>
      </c>
      <c r="D188" s="24">
        <f t="shared" si="86"/>
        <v>4.1847667066486738E-2</v>
      </c>
      <c r="E188" s="25">
        <f t="shared" si="86"/>
        <v>-1.355926826362186E-2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-1.1588188259412324E-2</v>
      </c>
      <c r="D189" s="24">
        <f t="shared" si="87"/>
        <v>1.470355753884553E-2</v>
      </c>
      <c r="E189" s="25">
        <f t="shared" si="87"/>
        <v>-3.1153692794333998E-3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-6.1895907703176989E-2</v>
      </c>
      <c r="D190" s="29">
        <f t="shared" si="88"/>
        <v>3.0455091487690933E-2</v>
      </c>
      <c r="E190" s="30">
        <f t="shared" si="88"/>
        <v>3.1440816215485973E-2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2024-08-20T14:54:18Z</dcterms:created>
  <dcterms:modified xsi:type="dcterms:W3CDTF">2024-08-20T14:54:28Z</dcterms:modified>
</cp:coreProperties>
</file>