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3531226A-E4B4-4094-A457-2E4957861FEA}" xr6:coauthVersionLast="47" xr6:coauthVersionMax="47" xr10:uidLastSave="{00000000-0000-0000-0000-000000000000}"/>
  <bookViews>
    <workbookView xWindow="-120" yWindow="-120" windowWidth="29040" windowHeight="15720" xr2:uid="{903517A7-5373-4BD5-909C-E933928A9695}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<sst xmlns="http://schemas.openxmlformats.org/spreadsheetml/2006/main" count="613" uniqueCount="102">
  <si>
    <t xml:space="preserve"> 1 Jameson + Competition</t>
  </si>
  <si>
    <t>BRAND BRAND</t>
  </si>
  <si>
    <t>1,00 Jack Daniel`s</t>
  </si>
  <si>
    <t>2,00 Jameson</t>
  </si>
  <si>
    <t>3,00 Tullamore Dew</t>
  </si>
  <si>
    <t>4,00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</si>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</sst>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5564419" xfId="16" xr:uid="{B212E630-DF31-4CAE-ADF3-F7659D4D2691}"/>
    <cellStyle name="style1724165564429" xfId="17" xr:uid="{35CAD544-6A52-4F39-BD09-DFF7565F61D3}"/>
    <cellStyle name="style1724165564438" xfId="21" xr:uid="{65B5EFE3-09BF-4544-AE24-9374B8C53378}"/>
    <cellStyle name="style1724165564447" xfId="22" xr:uid="{7CA332FE-38F9-4E1F-B527-07CBB9622729}"/>
    <cellStyle name="style1724165564455" xfId="26" xr:uid="{79B848FB-C737-4173-9F52-A5661747C44E}"/>
    <cellStyle name="style1724165564463" xfId="27" xr:uid="{4D37B373-8798-4ED0-B4C3-1108630BB5A2}"/>
    <cellStyle name="style1724165564517" xfId="1" xr:uid="{4DEABA2D-52C2-407C-9C52-6288830B32FB}"/>
    <cellStyle name="style1724165564523" xfId="2" xr:uid="{89B786C1-8CF3-448B-9227-963E996AFA63}"/>
    <cellStyle name="style1724165564529" xfId="6" xr:uid="{63E62461-E70A-4593-8D12-1FA8EBEA2593}"/>
    <cellStyle name="style1724165564535" xfId="7" xr:uid="{FC011D53-3D95-47A8-AAFF-AA8AB23052F1}"/>
    <cellStyle name="style1724165564542" xfId="11" xr:uid="{A7FA692E-5F3F-4626-A141-240015048763}"/>
    <cellStyle name="style1724165564548" xfId="12" xr:uid="{A0E17FDE-6657-4C0F-AA0B-A92A540AD815}"/>
    <cellStyle name="style1724165564554" xfId="3" xr:uid="{62CC6D3C-8F6B-454B-BD2D-3E03991D7DE3}"/>
    <cellStyle name="style1724165564563" xfId="4" xr:uid="{E9A27FAF-0E00-4B6B-ACE4-2ADA1B1C99C8}"/>
    <cellStyle name="style1724165564571" xfId="5" xr:uid="{8F7D4226-C051-4C59-A5FE-1FCD908B0C0A}"/>
    <cellStyle name="style1724165564578" xfId="8" xr:uid="{3C811C74-3C7B-40C0-B436-A7215A88D5F2}"/>
    <cellStyle name="style1724165564588" xfId="9" xr:uid="{A2DB11A8-76F4-48A3-9E4D-BCB402695B1E}"/>
    <cellStyle name="style1724165564596" xfId="10" xr:uid="{EE7AA3F7-E580-4F17-8C05-BE6E601B4654}"/>
    <cellStyle name="style1724165564604" xfId="13" xr:uid="{F4206576-4BAD-4AF3-A0A2-4157CED67C3B}"/>
    <cellStyle name="style1724165564612" xfId="14" xr:uid="{E7AA7F17-6184-4BCA-A554-5F8DDD546920}"/>
    <cellStyle name="style1724165564619" xfId="15" xr:uid="{2D70EF63-24F0-4DB1-8483-B16EADF8EBA7}"/>
    <cellStyle name="style1724165564629" xfId="18" xr:uid="{27C28EA7-96B5-486D-BA79-0ECB5FBE4F16}"/>
    <cellStyle name="style1724165564684" xfId="19" xr:uid="{7E48B53E-C379-496F-9436-C58F1C64F732}"/>
    <cellStyle name="style1724165564691" xfId="20" xr:uid="{D7490DDE-F752-4BF7-93C1-5ABD38195059}"/>
    <cellStyle name="style1724165564699" xfId="23" xr:uid="{8F89E11A-C47F-4270-B3C3-706814BF3111}"/>
    <cellStyle name="style1724165564707" xfId="24" xr:uid="{86171438-3D3A-44F3-9AA9-3BFC0976C6F4}"/>
    <cellStyle name="style1724165564717" xfId="25" xr:uid="{3158BCDF-22D1-4960-9AF3-D95217CA845B}"/>
    <cellStyle name="style1724165564728" xfId="28" xr:uid="{5DA260A9-1FB5-4001-A0A6-426C9AD2D8F4}"/>
    <cellStyle name="style1724165564736" xfId="29" xr:uid="{4E71A921-1E9F-4925-B152-9A144B904D11}"/>
    <cellStyle name="style1724165564744" xfId="30" xr:uid="{5C950607-D3A0-4C4C-B404-0D6C551599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77AA5-75D9-4A54-BBB0-68701D45625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B3B57-E8F8-49DB-9808-C406251BB205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0.34519572953736655</v>
      </c>
      <c r="D6" s="19">
        <v>0.29665071770334928</v>
      </c>
      <c r="E6" s="19">
        <v>0.328125</v>
      </c>
      <c r="F6" s="19">
        <v>0.22388059701492538</v>
      </c>
      <c r="G6" s="20">
        <v>0.25454545454545452</v>
      </c>
      <c r="H6" s="31">
        <f>AVERAGE(C6:G6)</f>
        <v>0.28967949976021917</v>
      </c>
    </row>
    <row r="7" spans="1:8" ht="24" x14ac:dyDescent="0.25">
      <c r="A7" s="21"/>
      <c r="B7" s="22" t="s">
        <v>10</v>
      </c>
      <c r="C7" s="23">
        <v>0.22419928825622776</v>
      </c>
      <c r="D7" s="24">
        <v>0.17703349282296654</v>
      </c>
      <c r="E7" s="24">
        <v>0.25520833333333331</v>
      </c>
      <c r="F7" s="24">
        <v>0.20895522388059701</v>
      </c>
      <c r="G7" s="25">
        <v>0.18181818181818182</v>
      </c>
      <c r="H7" s="31">
        <f>AVERAGE(C7:G7)</f>
        <v>0.20944290402226132</v>
      </c>
    </row>
    <row r="8" spans="1:8" ht="24" x14ac:dyDescent="0.25">
      <c r="A8" s="21"/>
      <c r="B8" s="22" t="s">
        <v>11</v>
      </c>
      <c r="C8" s="23">
        <v>0.28469750889679718</v>
      </c>
      <c r="D8" s="24">
        <v>0.23444976076555021</v>
      </c>
      <c r="E8" s="24">
        <v>0.26041666666666669</v>
      </c>
      <c r="F8" s="24">
        <v>0.17910447761194029</v>
      </c>
      <c r="G8" s="25">
        <v>0.22727272727272727</v>
      </c>
      <c r="H8" s="31">
        <f>AVERAGE(C8:G8)</f>
        <v>0.2371882282427363</v>
      </c>
    </row>
    <row r="9" spans="1:8" ht="24" x14ac:dyDescent="0.25">
      <c r="A9" s="21"/>
      <c r="B9" s="22" t="s">
        <v>12</v>
      </c>
      <c r="C9" s="23">
        <v>0.28113879003558717</v>
      </c>
      <c r="D9" s="24">
        <v>0.17224880382775118</v>
      </c>
      <c r="E9" s="24">
        <v>0.20833333333333337</v>
      </c>
      <c r="F9" s="24">
        <v>0.17164179104477612</v>
      </c>
      <c r="G9" s="25">
        <v>0.27272727272727271</v>
      </c>
      <c r="H9" s="31">
        <f>AVERAGE(C9:G9)</f>
        <v>0.2212179981937441</v>
      </c>
    </row>
    <row r="10" spans="1:8" ht="24" x14ac:dyDescent="0.25">
      <c r="A10" s="21"/>
      <c r="B10" s="22" t="s">
        <v>13</v>
      </c>
      <c r="C10" s="23">
        <v>0.19572953736654808</v>
      </c>
      <c r="D10" s="24">
        <v>0.28708133971291866</v>
      </c>
      <c r="E10" s="24">
        <v>0.328125</v>
      </c>
      <c r="F10" s="24">
        <v>0.22388059701492538</v>
      </c>
      <c r="G10" s="25">
        <v>0.24545454545454548</v>
      </c>
      <c r="H10" s="31">
        <f>AVERAGE(C10:G10)</f>
        <v>0.2560542039097875</v>
      </c>
    </row>
    <row r="11" spans="1:8" ht="24" x14ac:dyDescent="0.25">
      <c r="A11" s="21"/>
      <c r="B11" s="22" t="s">
        <v>14</v>
      </c>
      <c r="C11" s="23">
        <v>0.12811387900355872</v>
      </c>
      <c r="D11" s="24">
        <v>0.15311004784688995</v>
      </c>
      <c r="E11" s="24">
        <v>0.13020833333333334</v>
      </c>
      <c r="F11" s="24">
        <v>0.14925373134328357</v>
      </c>
      <c r="G11" s="25">
        <v>9.0909090909090912E-2</v>
      </c>
      <c r="H11" s="31">
        <f>AVERAGE(C11:G11)</f>
        <v>0.13031901648723129</v>
      </c>
    </row>
    <row r="12" spans="1:8" ht="24" x14ac:dyDescent="0.25">
      <c r="A12" s="21"/>
      <c r="B12" s="22" t="s">
        <v>15</v>
      </c>
      <c r="C12" s="23">
        <v>0.39501779359430605</v>
      </c>
      <c r="D12" s="24">
        <v>0.27751196172248804</v>
      </c>
      <c r="E12" s="24">
        <v>0.265625</v>
      </c>
      <c r="F12" s="24">
        <v>0.30597014925373134</v>
      </c>
      <c r="G12" s="25">
        <v>0.22727272727272727</v>
      </c>
      <c r="H12" s="31">
        <f>AVERAGE(C12:G12)</f>
        <v>0.29427952636865051</v>
      </c>
    </row>
    <row r="13" spans="1:8" ht="24" x14ac:dyDescent="0.25">
      <c r="A13" s="21"/>
      <c r="B13" s="22" t="s">
        <v>16</v>
      </c>
      <c r="C13" s="23">
        <v>0.3487544483985765</v>
      </c>
      <c r="D13" s="24">
        <v>0.4066985645933015</v>
      </c>
      <c r="E13" s="24">
        <v>0.33854166666666674</v>
      </c>
      <c r="F13" s="24">
        <v>0.38805970149253732</v>
      </c>
      <c r="G13" s="25">
        <v>0.24545454545454548</v>
      </c>
      <c r="H13" s="31">
        <f>AVERAGE(C13:G13)</f>
        <v>0.34550178532112552</v>
      </c>
    </row>
    <row r="14" spans="1:8" ht="24" x14ac:dyDescent="0.25">
      <c r="A14" s="21"/>
      <c r="B14" s="22" t="s">
        <v>17</v>
      </c>
      <c r="C14" s="23">
        <v>0.20996441281138789</v>
      </c>
      <c r="D14" s="24">
        <v>0.25358851674641147</v>
      </c>
      <c r="E14" s="24">
        <v>0.16145833333333337</v>
      </c>
      <c r="F14" s="24">
        <v>0.22388059701492538</v>
      </c>
      <c r="G14" s="25">
        <v>0.13636363636363635</v>
      </c>
      <c r="H14" s="31">
        <f>AVERAGE(C14:G14)</f>
        <v>0.19705109925393888</v>
      </c>
    </row>
    <row r="15" spans="1:8" ht="24" x14ac:dyDescent="0.25">
      <c r="A15" s="21"/>
      <c r="B15" s="22" t="s">
        <v>18</v>
      </c>
      <c r="C15" s="23">
        <v>0.11743772241992882</v>
      </c>
      <c r="D15" s="24">
        <v>0.15789473684210525</v>
      </c>
      <c r="E15" s="24">
        <v>0.13020833333333334</v>
      </c>
      <c r="F15" s="24">
        <v>0.20149253731343283</v>
      </c>
      <c r="G15" s="25">
        <v>0.2</v>
      </c>
      <c r="H15" s="31">
        <f>AVERAGE(C15:G15)</f>
        <v>0.16140666598176007</v>
      </c>
    </row>
    <row r="16" spans="1:8" ht="24" x14ac:dyDescent="0.25">
      <c r="A16" s="21"/>
      <c r="B16" s="22" t="s">
        <v>19</v>
      </c>
      <c r="C16" s="23">
        <v>6.4056939501779361E-2</v>
      </c>
      <c r="D16" s="24">
        <v>6.6985645933014357E-2</v>
      </c>
      <c r="E16" s="24">
        <v>8.8541666666666685E-2</v>
      </c>
      <c r="F16" s="24">
        <v>8.9552238805970144E-2</v>
      </c>
      <c r="G16" s="25">
        <v>0.11818181818181818</v>
      </c>
      <c r="H16" s="31">
        <f>AVERAGE(C16:G16)</f>
        <v>8.5463661817849743E-2</v>
      </c>
    </row>
    <row r="17" spans="1:8" ht="24" x14ac:dyDescent="0.25">
      <c r="A17" s="21"/>
      <c r="B17" s="22" t="s">
        <v>20</v>
      </c>
      <c r="C17" s="23">
        <v>0.1494661921708185</v>
      </c>
      <c r="D17" s="24">
        <v>6.6985645933014357E-2</v>
      </c>
      <c r="E17" s="24">
        <v>0.15104166666666666</v>
      </c>
      <c r="F17" s="24">
        <v>0.11940298507462685</v>
      </c>
      <c r="G17" s="25">
        <v>0.14545454545454545</v>
      </c>
      <c r="H17" s="31">
        <f>AVERAGE(C17:G17)</f>
        <v>0.12647020705993434</v>
      </c>
    </row>
    <row r="18" spans="1:8" ht="24" x14ac:dyDescent="0.25">
      <c r="A18" s="21"/>
      <c r="B18" s="22" t="s">
        <v>21</v>
      </c>
      <c r="C18" s="23">
        <v>0.21352313167259787</v>
      </c>
      <c r="D18" s="24">
        <v>0.18660287081339713</v>
      </c>
      <c r="E18" s="24">
        <v>0.18229166666666663</v>
      </c>
      <c r="F18" s="24">
        <v>0.20895522388059701</v>
      </c>
      <c r="G18" s="25">
        <v>0.15454545454545454</v>
      </c>
      <c r="H18" s="31">
        <f>AVERAGE(C18:G18)</f>
        <v>0.18918366951574264</v>
      </c>
    </row>
    <row r="19" spans="1:8" ht="24" x14ac:dyDescent="0.25">
      <c r="A19" s="21"/>
      <c r="B19" s="22" t="s">
        <v>22</v>
      </c>
      <c r="C19" s="23">
        <v>8.5409252669039148E-2</v>
      </c>
      <c r="D19" s="24">
        <v>9.569377990430622E-2</v>
      </c>
      <c r="E19" s="24">
        <v>0.10416666666666669</v>
      </c>
      <c r="F19" s="24">
        <v>8.2089552238805971E-2</v>
      </c>
      <c r="G19" s="25">
        <v>9.0909090909090912E-2</v>
      </c>
      <c r="H19" s="31">
        <f>AVERAGE(C19:G19)</f>
        <v>9.1653668477581787E-2</v>
      </c>
    </row>
    <row r="20" spans="1:8" ht="24" x14ac:dyDescent="0.25">
      <c r="A20" s="21"/>
      <c r="B20" s="22" t="s">
        <v>23</v>
      </c>
      <c r="C20" s="23">
        <v>0.10320284697508895</v>
      </c>
      <c r="D20" s="24">
        <v>0.11961722488038279</v>
      </c>
      <c r="E20" s="24">
        <v>0.125</v>
      </c>
      <c r="F20" s="24">
        <v>0.15671641791044777</v>
      </c>
      <c r="G20" s="25">
        <v>0.12727272727272726</v>
      </c>
      <c r="H20" s="31">
        <f>AVERAGE(C20:G20)</f>
        <v>0.12636184340772932</v>
      </c>
    </row>
    <row r="21" spans="1:8" ht="24" x14ac:dyDescent="0.25">
      <c r="A21" s="21"/>
      <c r="B21" s="22" t="s">
        <v>24</v>
      </c>
      <c r="C21" s="23">
        <v>0.18149466192170821</v>
      </c>
      <c r="D21" s="24">
        <v>0.13397129186602871</v>
      </c>
      <c r="E21" s="24">
        <v>0.15104166666666666</v>
      </c>
      <c r="F21" s="24">
        <v>0.12686567164179105</v>
      </c>
      <c r="G21" s="25">
        <v>0.12727272727272726</v>
      </c>
      <c r="H21" s="31">
        <f>AVERAGE(C21:G21)</f>
        <v>0.14412920387378439</v>
      </c>
    </row>
    <row r="22" spans="1:8" ht="24" x14ac:dyDescent="0.25">
      <c r="A22" s="21"/>
      <c r="B22" s="22" t="s">
        <v>25</v>
      </c>
      <c r="C22" s="23">
        <v>0.10320284697508895</v>
      </c>
      <c r="D22" s="24">
        <v>7.1770334928229665E-2</v>
      </c>
      <c r="E22" s="24">
        <v>0.10416666666666669</v>
      </c>
      <c r="F22" s="24">
        <v>0.13432835820895522</v>
      </c>
      <c r="G22" s="25">
        <v>7.2727272727272724E-2</v>
      </c>
      <c r="H22" s="31">
        <f>AVERAGE(C22:G22)</f>
        <v>9.7239095901242648E-2</v>
      </c>
    </row>
    <row r="23" spans="1:8" ht="24" x14ac:dyDescent="0.25">
      <c r="A23" s="21"/>
      <c r="B23" s="22" t="s">
        <v>26</v>
      </c>
      <c r="C23" s="23">
        <v>0.11743772241992882</v>
      </c>
      <c r="D23" s="24">
        <v>0.16746411483253587</v>
      </c>
      <c r="E23" s="24">
        <v>0.16145833333333337</v>
      </c>
      <c r="F23" s="24">
        <v>0.17910447761194029</v>
      </c>
      <c r="G23" s="25">
        <v>0.13636363636363635</v>
      </c>
      <c r="H23" s="31">
        <f>AVERAGE(C23:G23)</f>
        <v>0.15236565691227494</v>
      </c>
    </row>
    <row r="24" spans="1:8" ht="24" x14ac:dyDescent="0.25">
      <c r="A24" s="21"/>
      <c r="B24" s="22" t="s">
        <v>27</v>
      </c>
      <c r="C24" s="23">
        <v>6.0498220640569395E-2</v>
      </c>
      <c r="D24" s="24">
        <v>0.11483253588516745</v>
      </c>
      <c r="E24" s="24">
        <v>9.8958333333333315E-2</v>
      </c>
      <c r="F24" s="24">
        <v>7.4626865671641784E-2</v>
      </c>
      <c r="G24" s="25">
        <v>7.2727272727272724E-2</v>
      </c>
      <c r="H24" s="31">
        <f>AVERAGE(C24:G24)</f>
        <v>8.4328645651596951E-2</v>
      </c>
    </row>
    <row r="25" spans="1:8" ht="24" x14ac:dyDescent="0.25">
      <c r="A25" s="21"/>
      <c r="B25" s="22" t="s">
        <v>28</v>
      </c>
      <c r="C25" s="23">
        <v>4.6263345195729534E-2</v>
      </c>
      <c r="D25" s="24">
        <v>0.10047846889952153</v>
      </c>
      <c r="E25" s="24">
        <v>6.7708333333333329E-2</v>
      </c>
      <c r="F25" s="24">
        <v>6.7164179104477612E-2</v>
      </c>
      <c r="G25" s="25">
        <v>6.363636363636363E-2</v>
      </c>
      <c r="H25" s="31">
        <f>AVERAGE(C25:G25)</f>
        <v>6.9050138033885114E-2</v>
      </c>
    </row>
    <row r="26" spans="1:8" x14ac:dyDescent="0.25">
      <c r="A26" s="21" t="s">
        <v>29</v>
      </c>
      <c r="B26" s="22" t="s">
        <v>30</v>
      </c>
      <c r="C26" s="23">
        <v>0.22419928825622776</v>
      </c>
      <c r="D26" s="24">
        <v>0.25358851674641147</v>
      </c>
      <c r="E26" s="24">
        <v>0.30208333333333331</v>
      </c>
      <c r="F26" s="24">
        <v>0.19402985074626866</v>
      </c>
      <c r="G26" s="25">
        <v>0.2</v>
      </c>
      <c r="H26" s="31">
        <f>AVERAGE(C26:G26)</f>
        <v>0.23478019781644824</v>
      </c>
    </row>
    <row r="27" spans="1:8" x14ac:dyDescent="0.25">
      <c r="A27" s="21"/>
      <c r="B27" s="22" t="s">
        <v>31</v>
      </c>
      <c r="C27" s="23">
        <v>0.20284697508896798</v>
      </c>
      <c r="D27" s="24">
        <v>0.20574162679425836</v>
      </c>
      <c r="E27" s="24">
        <v>0.22395833333333337</v>
      </c>
      <c r="F27" s="24">
        <v>0.17164179104477612</v>
      </c>
      <c r="G27" s="25">
        <v>0.14545454545454545</v>
      </c>
      <c r="H27" s="31">
        <f>AVERAGE(C27:G27)</f>
        <v>0.18992865434317627</v>
      </c>
    </row>
    <row r="28" spans="1:8" x14ac:dyDescent="0.25">
      <c r="A28" s="21"/>
      <c r="B28" s="22" t="s">
        <v>32</v>
      </c>
      <c r="C28" s="23">
        <v>0.32384341637010677</v>
      </c>
      <c r="D28" s="24">
        <v>0.23923444976076558</v>
      </c>
      <c r="E28" s="24">
        <v>0.21354166666666663</v>
      </c>
      <c r="F28" s="24">
        <v>0.35820895522388058</v>
      </c>
      <c r="G28" s="25">
        <v>0.25454545454545452</v>
      </c>
      <c r="H28" s="31">
        <f>AVERAGE(C28:G28)</f>
        <v>0.27787478851337488</v>
      </c>
    </row>
    <row r="29" spans="1:8" x14ac:dyDescent="0.25">
      <c r="A29" s="21"/>
      <c r="B29" s="22" t="s">
        <v>33</v>
      </c>
      <c r="C29" s="23">
        <v>0.36654804270462632</v>
      </c>
      <c r="D29" s="24">
        <v>0.23923444976076558</v>
      </c>
      <c r="E29" s="24">
        <v>0.32291666666666674</v>
      </c>
      <c r="F29" s="24">
        <v>0.21641791044776115</v>
      </c>
      <c r="G29" s="25">
        <v>0.2818181818181818</v>
      </c>
      <c r="H29" s="31">
        <f>AVERAGE(C29:G29)</f>
        <v>0.28538705027960026</v>
      </c>
    </row>
    <row r="30" spans="1:8" x14ac:dyDescent="0.25">
      <c r="A30" s="21"/>
      <c r="B30" s="22" t="s">
        <v>34</v>
      </c>
      <c r="C30" s="23">
        <v>0.12099644128113879</v>
      </c>
      <c r="D30" s="24">
        <v>0.12918660287081341</v>
      </c>
      <c r="E30" s="24">
        <v>0.109375</v>
      </c>
      <c r="F30" s="24">
        <v>0.14925373134328357</v>
      </c>
      <c r="G30" s="25">
        <v>7.2727272727272724E-2</v>
      </c>
      <c r="H30" s="31">
        <f>AVERAGE(C30:G30)</f>
        <v>0.11630780964450169</v>
      </c>
    </row>
    <row r="31" spans="1:8" x14ac:dyDescent="0.25">
      <c r="A31" s="21"/>
      <c r="B31" s="22" t="s">
        <v>35</v>
      </c>
      <c r="C31" s="23">
        <v>0.41281138790035582</v>
      </c>
      <c r="D31" s="24">
        <v>0.34928229665071769</v>
      </c>
      <c r="E31" s="24">
        <v>0.29166666666666669</v>
      </c>
      <c r="F31" s="24">
        <v>0.26865671641791045</v>
      </c>
      <c r="G31" s="25">
        <v>0.31818181818181818</v>
      </c>
      <c r="H31" s="31">
        <f>AVERAGE(C31:G31)</f>
        <v>0.32811977716349372</v>
      </c>
    </row>
    <row r="32" spans="1:8" x14ac:dyDescent="0.25">
      <c r="A32" s="21"/>
      <c r="B32" s="22" t="s">
        <v>36</v>
      </c>
      <c r="C32" s="23">
        <v>0.15302491103202848</v>
      </c>
      <c r="D32" s="24">
        <v>0.14832535885167464</v>
      </c>
      <c r="E32" s="24">
        <v>0.19791666666666663</v>
      </c>
      <c r="F32" s="24">
        <v>0.21641791044776115</v>
      </c>
      <c r="G32" s="25">
        <v>0.13636363636363635</v>
      </c>
      <c r="H32" s="31">
        <f>AVERAGE(C32:G32)</f>
        <v>0.17040969667235345</v>
      </c>
    </row>
    <row r="33" spans="1:8" x14ac:dyDescent="0.25">
      <c r="A33" s="21"/>
      <c r="B33" s="22" t="s">
        <v>37</v>
      </c>
      <c r="C33" s="23">
        <v>0.15302491103202848</v>
      </c>
      <c r="D33" s="24">
        <v>0.18181818181818182</v>
      </c>
      <c r="E33" s="24">
        <v>0.14583333333333334</v>
      </c>
      <c r="F33" s="24">
        <v>0.16417910447761194</v>
      </c>
      <c r="G33" s="25">
        <v>0.17272727272727273</v>
      </c>
      <c r="H33" s="31">
        <f>AVERAGE(C33:G33)</f>
        <v>0.16351656067768566</v>
      </c>
    </row>
    <row r="34" spans="1:8" x14ac:dyDescent="0.25">
      <c r="A34" s="21"/>
      <c r="B34" s="22" t="s">
        <v>38</v>
      </c>
      <c r="C34" s="23">
        <v>0.23487544483985764</v>
      </c>
      <c r="D34" s="24">
        <v>0.24401913875598086</v>
      </c>
      <c r="E34" s="24">
        <v>0.234375</v>
      </c>
      <c r="F34" s="24">
        <v>0.28358208955223879</v>
      </c>
      <c r="G34" s="25">
        <v>0.15454545454545454</v>
      </c>
      <c r="H34" s="31">
        <f>AVERAGE(C34:G34)</f>
        <v>0.23027942553870634</v>
      </c>
    </row>
    <row r="35" spans="1:8" ht="24" x14ac:dyDescent="0.25">
      <c r="A35" s="21"/>
      <c r="B35" s="22" t="s">
        <v>39</v>
      </c>
      <c r="C35" s="23">
        <v>0.20996441281138789</v>
      </c>
      <c r="D35" s="24">
        <v>0.19617224880382775</v>
      </c>
      <c r="E35" s="24">
        <v>0.140625</v>
      </c>
      <c r="F35" s="24">
        <v>0.14925373134328357</v>
      </c>
      <c r="G35" s="25">
        <v>0.20909090909090908</v>
      </c>
      <c r="H35" s="31">
        <f>AVERAGE(C35:G35)</f>
        <v>0.18102126040988167</v>
      </c>
    </row>
    <row r="36" spans="1:8" x14ac:dyDescent="0.25">
      <c r="A36" s="21"/>
      <c r="B36" s="22" t="s">
        <v>40</v>
      </c>
      <c r="C36" s="23">
        <v>0.15658362989323843</v>
      </c>
      <c r="D36" s="24">
        <v>0.18181818181818182</v>
      </c>
      <c r="E36" s="24">
        <v>0.17708333333333337</v>
      </c>
      <c r="F36" s="24">
        <v>0.26865671641791045</v>
      </c>
      <c r="G36" s="25">
        <v>0.2</v>
      </c>
      <c r="H36" s="31">
        <f>AVERAGE(C36:G36)</f>
        <v>0.1968283722925328</v>
      </c>
    </row>
    <row r="37" spans="1:8" x14ac:dyDescent="0.25">
      <c r="A37" s="21"/>
      <c r="B37" s="22" t="s">
        <v>41</v>
      </c>
      <c r="C37" s="23">
        <v>0.10320284697508895</v>
      </c>
      <c r="D37" s="24">
        <v>0.13397129186602871</v>
      </c>
      <c r="E37" s="24">
        <v>0.1875</v>
      </c>
      <c r="F37" s="24">
        <v>0.11194029850746269</v>
      </c>
      <c r="G37" s="25">
        <v>0.16363636363636364</v>
      </c>
      <c r="H37" s="31">
        <f>AVERAGE(C37:G37)</f>
        <v>0.14005016019698879</v>
      </c>
    </row>
    <row r="38" spans="1:8" x14ac:dyDescent="0.25">
      <c r="A38" s="21"/>
      <c r="B38" s="22" t="s">
        <v>42</v>
      </c>
      <c r="C38" s="23">
        <v>0.16014234875444841</v>
      </c>
      <c r="D38" s="24">
        <v>0.22009569377990432</v>
      </c>
      <c r="E38" s="24">
        <v>0.203125</v>
      </c>
      <c r="F38" s="24">
        <v>0.22388059701492538</v>
      </c>
      <c r="G38" s="25">
        <v>0.20909090909090908</v>
      </c>
      <c r="H38" s="31">
        <f>AVERAGE(C38:G38)</f>
        <v>0.20326690972803743</v>
      </c>
    </row>
    <row r="39" spans="1:8" ht="24" x14ac:dyDescent="0.25">
      <c r="A39" s="21"/>
      <c r="B39" s="22" t="s">
        <v>43</v>
      </c>
      <c r="C39" s="23">
        <v>4.6263345195729534E-2</v>
      </c>
      <c r="D39" s="24">
        <v>8.612440191387559E-2</v>
      </c>
      <c r="E39" s="24">
        <v>9.375E-2</v>
      </c>
      <c r="F39" s="24">
        <v>0.11194029850746269</v>
      </c>
      <c r="G39" s="25">
        <v>9.0909090909090912E-2</v>
      </c>
      <c r="H39" s="31">
        <f>AVERAGE(C39:G39)</f>
        <v>8.5797427305231738E-2</v>
      </c>
    </row>
    <row r="40" spans="1:8" ht="24" x14ac:dyDescent="0.25">
      <c r="A40" s="21"/>
      <c r="B40" s="22" t="s">
        <v>44</v>
      </c>
      <c r="C40" s="23">
        <v>0.24199288256227758</v>
      </c>
      <c r="D40" s="24">
        <v>0.29665071770334928</v>
      </c>
      <c r="E40" s="24">
        <v>0.30729166666666669</v>
      </c>
      <c r="F40" s="24">
        <v>0.27611940298507465</v>
      </c>
      <c r="G40" s="25">
        <v>0.3</v>
      </c>
      <c r="H40" s="31">
        <f>AVERAGE(C40:G40)</f>
        <v>0.28441093398347361</v>
      </c>
    </row>
    <row r="41" spans="1:8" ht="24.75" thickBot="1" x14ac:dyDescent="0.3">
      <c r="A41" s="26"/>
      <c r="B41" s="27" t="s">
        <v>45</v>
      </c>
      <c r="C41" s="28">
        <v>0.31672597864768681</v>
      </c>
      <c r="D41" s="29">
        <v>0.29665071770334928</v>
      </c>
      <c r="E41" s="29">
        <v>0.30729166666666669</v>
      </c>
      <c r="F41" s="29">
        <v>0.26119402985074625</v>
      </c>
      <c r="G41" s="30">
        <v>0.24545454545454548</v>
      </c>
      <c r="H41" s="31">
        <f>AVERAGE(C41:G41)</f>
        <v>0.28546338766459894</v>
      </c>
    </row>
    <row r="42" spans="1:8" ht="15.75" thickTop="1" x14ac:dyDescent="0.25">
      <c r="C42" s="32">
        <f>AVERAGE(C6:C41)</f>
        <v>0.19671807038355082</v>
      </c>
      <c r="D42" s="32">
        <f>AVERAGE(D6:D41)</f>
        <v>0.19284954811270597</v>
      </c>
      <c r="E42" s="32">
        <f>AVERAGE(E6:E41)</f>
        <v>0.19719328703703709</v>
      </c>
      <c r="F42" s="32">
        <f>AVERAGE(F6:F41)</f>
        <v>0.19278606965174133</v>
      </c>
      <c r="G42" s="32">
        <f>AVERAGE(G6:G41)</f>
        <v>0.17626262626262626</v>
      </c>
      <c r="H42" s="32">
        <f>AVERAGE(H6:H41)</f>
        <v>0.19116192028953224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24.75" thickTop="1" x14ac:dyDescent="0.25">
      <c r="A49" s="16" t="s">
        <v>8</v>
      </c>
      <c r="B49" s="17" t="s">
        <v>9</v>
      </c>
      <c r="C49" s="18">
        <f>C6 -($H6*C$42/$H$42)</f>
        <v>4.7096651351746233E-2</v>
      </c>
      <c r="D49" s="19">
        <f t="shared" ref="D49:G49" si="0">D6 -($H6*D$42/$H$42)</f>
        <v>4.4138509588586006E-3</v>
      </c>
      <c r="E49" s="19">
        <f t="shared" si="0"/>
        <v>2.9305796581011401E-2</v>
      </c>
      <c r="F49" s="19">
        <f t="shared" si="0"/>
        <v>-6.8260076885352766E-2</v>
      </c>
      <c r="G49" s="20">
        <f t="shared" si="0"/>
        <v>-1.2556222006264051E-2</v>
      </c>
    </row>
    <row r="50" spans="1:7" ht="24" x14ac:dyDescent="0.25">
      <c r="A50" s="21"/>
      <c r="B50" s="22" t="s">
        <v>10</v>
      </c>
      <c r="C50" s="23">
        <f t="shared" ref="C50:G50" si="1">C7 -($H7*C$42/$H$42)</f>
        <v>8.6688945858592881E-3</v>
      </c>
      <c r="D50" s="24">
        <f t="shared" si="1"/>
        <v>-3.4258428365783355E-2</v>
      </c>
      <c r="E50" s="24">
        <f t="shared" si="1"/>
        <v>3.9157277620047753E-2</v>
      </c>
      <c r="F50" s="24">
        <f t="shared" si="1"/>
        <v>-2.2671483457488983E-3</v>
      </c>
      <c r="G50" s="25">
        <f t="shared" si="1"/>
        <v>-1.1300595494375176E-2</v>
      </c>
    </row>
    <row r="51" spans="1:7" ht="24" x14ac:dyDescent="0.25">
      <c r="A51" s="21"/>
      <c r="B51" s="22" t="s">
        <v>11</v>
      </c>
      <c r="C51" s="23">
        <f t="shared" ref="C51:G51" si="2">C8 -($H8*C$42/$H$42)</f>
        <v>4.0615368965713272E-2</v>
      </c>
      <c r="D51" s="24">
        <f t="shared" si="2"/>
        <v>-4.8324276796440357E-3</v>
      </c>
      <c r="E51" s="24">
        <f t="shared" si="2"/>
        <v>1.5744891540973249E-2</v>
      </c>
      <c r="F51" s="24">
        <f t="shared" si="2"/>
        <v>-6.009894857942763E-2</v>
      </c>
      <c r="G51" s="25">
        <f t="shared" si="2"/>
        <v>8.5711157523849502E-3</v>
      </c>
    </row>
    <row r="52" spans="1:7" ht="24" x14ac:dyDescent="0.25">
      <c r="A52" s="21"/>
      <c r="B52" s="22" t="s">
        <v>12</v>
      </c>
      <c r="C52" s="23">
        <f t="shared" ref="C52:G52" si="3">C9 -($H9*C$42/$H$42)</f>
        <v>5.3491057302656825E-2</v>
      </c>
      <c r="D52" s="24">
        <f t="shared" si="3"/>
        <v>-5.0922165167777644E-2</v>
      </c>
      <c r="E52" s="24">
        <f t="shared" si="3"/>
        <v>-1.9864333594824451E-2</v>
      </c>
      <c r="F52" s="24">
        <f t="shared" si="3"/>
        <v>-5.1455718874584472E-2</v>
      </c>
      <c r="G52" s="25">
        <f t="shared" si="3"/>
        <v>6.8751160334529493E-2</v>
      </c>
    </row>
    <row r="53" spans="1:7" ht="24" x14ac:dyDescent="0.25">
      <c r="A53" s="21"/>
      <c r="B53" s="22" t="s">
        <v>13</v>
      </c>
      <c r="C53" s="23">
        <f t="shared" ref="C53:G53" si="4">C10 -($H10*C$42/$H$42)</f>
        <v>-6.7766920664627472E-2</v>
      </c>
      <c r="D53" s="24">
        <f t="shared" si="4"/>
        <v>2.8766621794356462E-2</v>
      </c>
      <c r="E53" s="24">
        <f t="shared" si="4"/>
        <v>6.399200713119152E-2</v>
      </c>
      <c r="F53" s="24">
        <f t="shared" si="4"/>
        <v>-3.4349093892173971E-2</v>
      </c>
      <c r="G53" s="25">
        <f t="shared" si="4"/>
        <v>9.3573856312531012E-3</v>
      </c>
    </row>
    <row r="54" spans="1:7" ht="24" x14ac:dyDescent="0.25">
      <c r="A54" s="21"/>
      <c r="B54" s="22" t="s">
        <v>14</v>
      </c>
      <c r="C54" s="23">
        <f t="shared" ref="C54:G54" si="5">C11 -($H11*C$42/$H$42)</f>
        <v>-5.9928793865121344E-3</v>
      </c>
      <c r="D54" s="24">
        <f t="shared" si="5"/>
        <v>2.1640540729624264E-2</v>
      </c>
      <c r="E54" s="24">
        <f t="shared" si="5"/>
        <v>-4.222390032643214E-3</v>
      </c>
      <c r="F54" s="24">
        <f t="shared" si="5"/>
        <v>1.7827498799680375E-2</v>
      </c>
      <c r="G54" s="25">
        <f t="shared" si="5"/>
        <v>-2.9252770110149456E-2</v>
      </c>
    </row>
    <row r="55" spans="1:7" ht="24" x14ac:dyDescent="0.25">
      <c r="A55" s="21"/>
      <c r="B55" s="22" t="s">
        <v>15</v>
      </c>
      <c r="C55" s="23">
        <f t="shared" ref="C55:G55" si="6">C12 -($H12*C$42/$H$42)</f>
        <v>9.2184988331906859E-2</v>
      </c>
      <c r="D55" s="24">
        <f t="shared" si="6"/>
        <v>-1.9365541877914061E-2</v>
      </c>
      <c r="E55" s="24">
        <f t="shared" si="6"/>
        <v>-3.7939365876033027E-2</v>
      </c>
      <c r="F55" s="24">
        <f t="shared" si="6"/>
        <v>9.1903660120648545E-3</v>
      </c>
      <c r="G55" s="25">
        <f t="shared" si="6"/>
        <v>-4.4070446590024875E-2</v>
      </c>
    </row>
    <row r="56" spans="1:7" ht="24" x14ac:dyDescent="0.25">
      <c r="A56" s="21"/>
      <c r="B56" s="22" t="s">
        <v>16</v>
      </c>
      <c r="C56" s="23">
        <f t="shared" ref="C56:G56" si="7">C13 -($H13*C$42/$H$42)</f>
        <v>-6.7893985114264033E-3</v>
      </c>
      <c r="D56" s="24">
        <f t="shared" si="7"/>
        <v>5.8146598436050301E-2</v>
      </c>
      <c r="E56" s="24">
        <f t="shared" si="7"/>
        <v>-1.7861076209358895E-2</v>
      </c>
      <c r="F56" s="24">
        <f t="shared" si="7"/>
        <v>3.9622464887905606E-2</v>
      </c>
      <c r="G56" s="25">
        <f t="shared" si="7"/>
        <v>-7.3118588603171053E-2</v>
      </c>
    </row>
    <row r="57" spans="1:7" ht="24" x14ac:dyDescent="0.25">
      <c r="A57" s="21"/>
      <c r="B57" s="22" t="s">
        <v>17</v>
      </c>
      <c r="C57" s="23">
        <f t="shared" ref="C57:G57" si="8">C14 -($H14*C$42/$H$42)</f>
        <v>7.1859935870909331E-3</v>
      </c>
      <c r="D57" s="24">
        <f t="shared" si="8"/>
        <v>5.4797798444995799E-2</v>
      </c>
      <c r="E57" s="24">
        <f t="shared" si="8"/>
        <v>-4.1809942677353995E-2</v>
      </c>
      <c r="F57" s="24">
        <f t="shared" si="8"/>
        <v>2.5155312773248617E-2</v>
      </c>
      <c r="G57" s="25">
        <f t="shared" si="8"/>
        <v>-4.532916212798152E-2</v>
      </c>
    </row>
    <row r="58" spans="1:7" ht="24" x14ac:dyDescent="0.25">
      <c r="A58" s="21"/>
      <c r="B58" s="22" t="s">
        <v>18</v>
      </c>
      <c r="C58" s="23">
        <f t="shared" ref="C58:G58" si="9">C15 -($H15*C$42/$H$42)</f>
        <v>-4.8660252693961223E-2</v>
      </c>
      <c r="D58" s="24">
        <f t="shared" si="9"/>
        <v>-4.9368697342249135E-3</v>
      </c>
      <c r="E58" s="24">
        <f t="shared" si="9"/>
        <v>-3.6290888721066866E-2</v>
      </c>
      <c r="F58" s="24">
        <f t="shared" si="9"/>
        <v>3.871452847628859E-2</v>
      </c>
      <c r="G58" s="25">
        <f t="shared" si="9"/>
        <v>5.1173482672964093E-2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-2.389073655868322E-2</v>
      </c>
      <c r="D59" s="24">
        <f t="shared" si="10"/>
        <v>-1.9232511619841935E-2</v>
      </c>
      <c r="E59" s="24">
        <f t="shared" si="10"/>
        <v>3.8153325433064322E-4</v>
      </c>
      <c r="F59" s="24">
        <f t="shared" si="10"/>
        <v>3.3624608682191193E-3</v>
      </c>
      <c r="G59" s="25">
        <f t="shared" si="10"/>
        <v>3.9379254055975282E-2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1.932010943552831E-2</v>
      </c>
      <c r="D60" s="24">
        <f t="shared" si="11"/>
        <v>-6.0601073452772422E-2</v>
      </c>
      <c r="E60" s="24">
        <f t="shared" si="11"/>
        <v>2.0581186856510808E-2</v>
      </c>
      <c r="F60" s="24">
        <f t="shared" si="11"/>
        <v>-8.1417377979951799E-3</v>
      </c>
      <c r="G60" s="25">
        <f t="shared" si="11"/>
        <v>2.8841514958728443E-2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1.8840810220451587E-2</v>
      </c>
      <c r="D61" s="24">
        <f t="shared" si="12"/>
        <v>-4.2509620062153586E-3</v>
      </c>
      <c r="E61" s="24">
        <f t="shared" si="12"/>
        <v>-1.2860953630486838E-2</v>
      </c>
      <c r="F61" s="24">
        <f t="shared" si="12"/>
        <v>1.8164212611230052E-2</v>
      </c>
      <c r="G61" s="25">
        <f t="shared" si="12"/>
        <v>-1.989310719497972E-2</v>
      </c>
    </row>
    <row r="62" spans="1:7" ht="24" x14ac:dyDescent="0.25">
      <c r="A62" s="21"/>
      <c r="B62" s="22" t="s">
        <v>22</v>
      </c>
      <c r="C62" s="23">
        <f t="shared" ref="C62:G62" si="13">C19 -($H19*C$42/$H$42)</f>
        <v>-8.908343529908741E-3</v>
      </c>
      <c r="D62" s="24">
        <f t="shared" si="13"/>
        <v>3.2309686812213717E-3</v>
      </c>
      <c r="E62" s="24">
        <f t="shared" si="13"/>
        <v>9.6212251439864865E-3</v>
      </c>
      <c r="F62" s="24">
        <f t="shared" si="13"/>
        <v>-1.0342823875613347E-2</v>
      </c>
      <c r="G62" s="25">
        <f t="shared" si="13"/>
        <v>6.3989735803141184E-3</v>
      </c>
    </row>
    <row r="63" spans="1:7" ht="24" x14ac:dyDescent="0.25">
      <c r="A63" s="21"/>
      <c r="B63" s="22" t="s">
        <v>23</v>
      </c>
      <c r="C63" s="23">
        <f t="shared" ref="C63:G63" si="14">C20 -($H20*C$42/$H$42)</f>
        <v>-2.683172250207326E-2</v>
      </c>
      <c r="D63" s="24">
        <f t="shared" si="14"/>
        <v>-7.8601741903123468E-3</v>
      </c>
      <c r="E63" s="24">
        <f t="shared" si="14"/>
        <v>-5.3486971667231209E-3</v>
      </c>
      <c r="F63" s="24">
        <f t="shared" si="14"/>
        <v>2.9280979368983717E-2</v>
      </c>
      <c r="G63" s="25">
        <f t="shared" si="14"/>
        <v>1.0759614490124983E-2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3.3176320962246625E-2</v>
      </c>
      <c r="D64" s="24">
        <f t="shared" si="15"/>
        <v>-1.1430322612445531E-2</v>
      </c>
      <c r="E64" s="24">
        <f t="shared" si="15"/>
        <v>2.3650294637335423E-3</v>
      </c>
      <c r="F64" s="24">
        <f t="shared" si="15"/>
        <v>-1.8488082363069452E-2</v>
      </c>
      <c r="G64" s="25">
        <f t="shared" si="15"/>
        <v>-5.622945450465433E-3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3.1374820605633569E-3</v>
      </c>
      <c r="D65" s="24">
        <f t="shared" si="16"/>
        <v>-2.6327213344147601E-2</v>
      </c>
      <c r="E65" s="24">
        <f t="shared" si="16"/>
        <v>3.859571402957368E-3</v>
      </c>
      <c r="F65" s="24">
        <f t="shared" si="16"/>
        <v>3.626309977832079E-2</v>
      </c>
      <c r="G65" s="25">
        <f t="shared" si="16"/>
        <v>-1.6932939897694024E-2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-3.9356465329952975E-2</v>
      </c>
      <c r="D66" s="24">
        <f t="shared" si="17"/>
        <v>1.3753333736993473E-2</v>
      </c>
      <c r="E66" s="24">
        <f t="shared" si="17"/>
        <v>4.2853740296064091E-3</v>
      </c>
      <c r="F66" s="24">
        <f t="shared" si="17"/>
        <v>2.5444292039763672E-2</v>
      </c>
      <c r="G66" s="25">
        <f t="shared" si="17"/>
        <v>-4.1265344764107592E-3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-2.6281449837289667E-2</v>
      </c>
      <c r="D67" s="24">
        <f t="shared" si="18"/>
        <v>2.9759414720473318E-2</v>
      </c>
      <c r="E67" s="24">
        <f t="shared" si="18"/>
        <v>1.1969027083250983E-2</v>
      </c>
      <c r="F67" s="24">
        <f t="shared" si="18"/>
        <v>-1.0418252778740381E-2</v>
      </c>
      <c r="G67" s="25">
        <f t="shared" si="18"/>
        <v>-5.0287391876944615E-3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-2.4793745532227122E-2</v>
      </c>
      <c r="D68" s="24">
        <f t="shared" si="19"/>
        <v>3.0818738045248997E-2</v>
      </c>
      <c r="E68" s="24">
        <f t="shared" si="19"/>
        <v>-3.5204117464394669E-3</v>
      </c>
      <c r="F68" s="24">
        <f t="shared" si="19"/>
        <v>-2.472622515326317E-3</v>
      </c>
      <c r="G68" s="25">
        <f t="shared" si="19"/>
        <v>-3.1958251256111736E-5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-1.7404831480422017E-2</v>
      </c>
      <c r="D69" s="24">
        <f t="shared" si="20"/>
        <v>1.673561745487262E-2</v>
      </c>
      <c r="E69" s="24">
        <f t="shared" si="20"/>
        <v>5.9895564616059188E-2</v>
      </c>
      <c r="F69" s="24">
        <f t="shared" si="20"/>
        <v>-4.2745085917568038E-2</v>
      </c>
      <c r="G69" s="25">
        <f t="shared" si="20"/>
        <v>-1.6481264672942003E-2</v>
      </c>
    </row>
    <row r="70" spans="1:7" x14ac:dyDescent="0.25">
      <c r="A70" s="21"/>
      <c r="B70" s="22" t="s">
        <v>31</v>
      </c>
      <c r="C70" s="23">
        <f t="shared" ref="C70:G70" si="21">C27 -($H27*C$42/$H$42)</f>
        <v>7.3980157128261947E-3</v>
      </c>
      <c r="D70" s="24">
        <f t="shared" si="21"/>
        <v>1.4136232224775419E-2</v>
      </c>
      <c r="E70" s="24">
        <f t="shared" si="21"/>
        <v>2.8037223126202798E-2</v>
      </c>
      <c r="F70" s="24">
        <f t="shared" si="21"/>
        <v>-1.9900534589991525E-2</v>
      </c>
      <c r="G70" s="25">
        <f t="shared" si="21"/>
        <v>-2.9670936473813136E-2</v>
      </c>
    </row>
    <row r="71" spans="1:7" x14ac:dyDescent="0.25">
      <c r="A71" s="21"/>
      <c r="B71" s="22" t="s">
        <v>32</v>
      </c>
      <c r="C71" s="23">
        <f t="shared" ref="C71:G71" si="22">C28 -($H28*C$42/$H$42)</f>
        <v>3.7892155147179807E-2</v>
      </c>
      <c r="D71" s="24">
        <f t="shared" si="22"/>
        <v>-4.1093490634236229E-2</v>
      </c>
      <c r="E71" s="24">
        <f t="shared" si="22"/>
        <v>-7.3100374011109526E-2</v>
      </c>
      <c r="F71" s="24">
        <f t="shared" si="22"/>
        <v>7.7973287724489915E-2</v>
      </c>
      <c r="G71" s="25">
        <f t="shared" si="22"/>
        <v>-1.6715782263245771E-3</v>
      </c>
    </row>
    <row r="72" spans="1:7" x14ac:dyDescent="0.25">
      <c r="A72" s="21"/>
      <c r="B72" s="22" t="s">
        <v>33</v>
      </c>
      <c r="C72" s="23">
        <f t="shared" ref="C72:G72" si="23">C29 -($H29*C$42/$H$42)</f>
        <v>7.2866174692283736E-2</v>
      </c>
      <c r="D72" s="24">
        <f t="shared" si="23"/>
        <v>-4.8672072627588714E-2</v>
      </c>
      <c r="E72" s="24">
        <f t="shared" si="23"/>
        <v>2.8525344183597034E-2</v>
      </c>
      <c r="F72" s="24">
        <f t="shared" si="23"/>
        <v>-7.1393844474857526E-2</v>
      </c>
      <c r="G72" s="25">
        <f t="shared" si="23"/>
        <v>1.8674398226565303E-2</v>
      </c>
    </row>
    <row r="73" spans="1:7" x14ac:dyDescent="0.25">
      <c r="A73" s="21"/>
      <c r="B73" s="22" t="s">
        <v>34</v>
      </c>
      <c r="C73" s="23">
        <f t="shared" ref="C73:G73" si="24">C30 -($H30*C$42/$H$42)</f>
        <v>1.3081275774990409E-3</v>
      </c>
      <c r="D73" s="24">
        <f t="shared" si="24"/>
        <v>1.1851997223681271E-2</v>
      </c>
      <c r="E73" s="24">
        <f t="shared" si="24"/>
        <v>-1.0602447690104572E-2</v>
      </c>
      <c r="F73" s="24">
        <f t="shared" si="24"/>
        <v>3.1957747618044749E-2</v>
      </c>
      <c r="G73" s="25">
        <f t="shared" si="24"/>
        <v>-3.4515424729120586E-2</v>
      </c>
    </row>
    <row r="74" spans="1:7" x14ac:dyDescent="0.25">
      <c r="A74" s="21"/>
      <c r="B74" s="22" t="s">
        <v>35</v>
      </c>
      <c r="C74" s="23">
        <f t="shared" ref="C74:G74" si="25">C31 -($H31*C$42/$H$42)</f>
        <v>7.5154759841165486E-2</v>
      </c>
      <c r="D74" s="24">
        <f t="shared" si="25"/>
        <v>1.8265791601063452E-2</v>
      </c>
      <c r="E74" s="24">
        <f t="shared" si="25"/>
        <v>-4.6805646766525544E-2</v>
      </c>
      <c r="F74" s="24">
        <f t="shared" si="25"/>
        <v>-6.2250831060932321E-2</v>
      </c>
      <c r="G74" s="25">
        <f t="shared" si="25"/>
        <v>1.5635926385228593E-2</v>
      </c>
    </row>
    <row r="75" spans="1:7" x14ac:dyDescent="0.25">
      <c r="A75" s="21"/>
      <c r="B75" s="22" t="s">
        <v>36</v>
      </c>
      <c r="C75" s="23">
        <f t="shared" ref="C75:G75" si="26">C32 -($H32*C$42/$H$42)</f>
        <v>-2.2337769219657772E-2</v>
      </c>
      <c r="D75" s="24">
        <f t="shared" si="26"/>
        <v>-2.3588759543411442E-2</v>
      </c>
      <c r="E75" s="24">
        <f t="shared" si="26"/>
        <v>2.2130358499694802E-2</v>
      </c>
      <c r="F75" s="24">
        <f t="shared" si="26"/>
        <v>4.4560379396335503E-2</v>
      </c>
      <c r="G75" s="25">
        <f t="shared" si="26"/>
        <v>-2.0764209132961314E-2</v>
      </c>
    </row>
    <row r="76" spans="1:7" x14ac:dyDescent="0.25">
      <c r="A76" s="21"/>
      <c r="B76" s="22" t="s">
        <v>37</v>
      </c>
      <c r="C76" s="23">
        <f t="shared" ref="C76:G76" si="27">C33 -($H33*C$42/$H$42)</f>
        <v>-1.5244283185887775E-2</v>
      </c>
      <c r="D76" s="24">
        <f t="shared" si="27"/>
        <v>1.6858053839375858E-2</v>
      </c>
      <c r="E76" s="24">
        <f t="shared" si="27"/>
        <v>-2.28423528921812E-2</v>
      </c>
      <c r="F76" s="24">
        <f t="shared" si="27"/>
        <v>-7.2672513675864359E-4</v>
      </c>
      <c r="G76" s="25">
        <f t="shared" si="27"/>
        <v>2.1955307375451538E-2</v>
      </c>
    </row>
    <row r="77" spans="1:7" x14ac:dyDescent="0.25">
      <c r="A77" s="21"/>
      <c r="B77" s="22" t="s">
        <v>38</v>
      </c>
      <c r="C77" s="23">
        <f t="shared" ref="C77:G77" si="28">C34 -($H34*C$42/$H$42)</f>
        <v>-2.0970869928195746E-3</v>
      </c>
      <c r="D77" s="24">
        <f t="shared" si="28"/>
        <v>1.1706745746268926E-2</v>
      </c>
      <c r="E77" s="24">
        <f t="shared" si="28"/>
        <v>-3.1699921731336012E-3</v>
      </c>
      <c r="F77" s="24">
        <f t="shared" si="28"/>
        <v>5.1346164614739565E-2</v>
      </c>
      <c r="G77" s="25">
        <f t="shared" si="28"/>
        <v>-5.7785831195055454E-2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2.3681742118943777E-2</v>
      </c>
      <c r="D78" s="24">
        <f t="shared" si="29"/>
        <v>1.355288498929838E-2</v>
      </c>
      <c r="E78" s="24">
        <f t="shared" si="29"/>
        <v>-4.6107678295692511E-2</v>
      </c>
      <c r="F78" s="24">
        <f t="shared" si="29"/>
        <v>-3.3305521383246189E-2</v>
      </c>
      <c r="G78" s="25">
        <f t="shared" si="29"/>
        <v>4.2178572570696182E-2</v>
      </c>
    </row>
    <row r="79" spans="1:7" x14ac:dyDescent="0.25">
      <c r="A79" s="21"/>
      <c r="B79" s="22" t="s">
        <v>40</v>
      </c>
      <c r="C79" s="23">
        <f t="shared" ref="C79:G79" si="30">C36 -($H36*C$42/$H$42)</f>
        <v>-4.5965588776869543E-2</v>
      </c>
      <c r="D79" s="24">
        <f t="shared" si="30"/>
        <v>-1.6747843229500986E-2</v>
      </c>
      <c r="E79" s="24">
        <f t="shared" si="30"/>
        <v>-2.5955188437780996E-2</v>
      </c>
      <c r="F79" s="24">
        <f t="shared" si="30"/>
        <v>7.0156051469814296E-2</v>
      </c>
      <c r="G79" s="25">
        <f t="shared" si="30"/>
        <v>1.8512568974337007E-2</v>
      </c>
    </row>
    <row r="80" spans="1:7" x14ac:dyDescent="0.25">
      <c r="A80" s="21"/>
      <c r="B80" s="22" t="s">
        <v>41</v>
      </c>
      <c r="C80" s="23">
        <f t="shared" ref="C80:G80" si="31">C37 -($H37*C$42/$H$42)</f>
        <v>-4.0917892286847765E-2</v>
      </c>
      <c r="D80" s="24">
        <f t="shared" si="31"/>
        <v>-7.3152680628229827E-3</v>
      </c>
      <c r="E80" s="24">
        <f t="shared" si="31"/>
        <v>4.3031104743667392E-2</v>
      </c>
      <c r="F80" s="24">
        <f t="shared" si="31"/>
        <v>-2.9299755461343766E-2</v>
      </c>
      <c r="G80" s="25">
        <f t="shared" si="31"/>
        <v>3.4501811067346982E-2</v>
      </c>
    </row>
    <row r="81" spans="1:7" x14ac:dyDescent="0.25">
      <c r="A81" s="21"/>
      <c r="B81" s="22" t="s">
        <v>42</v>
      </c>
      <c r="C81" s="23">
        <f t="shared" ref="C81:G81" si="32">C38 -($H38*C$42/$H$42)</f>
        <v>-4.9032544414463364E-2</v>
      </c>
      <c r="D81" s="24">
        <f t="shared" si="32"/>
        <v>1.5034290191018373E-2</v>
      </c>
      <c r="E81" s="24">
        <f t="shared" si="32"/>
        <v>-6.5552020738398886E-3</v>
      </c>
      <c r="F81" s="24">
        <f t="shared" si="32"/>
        <v>1.8886691547919721E-2</v>
      </c>
      <c r="G81" s="25">
        <f t="shared" si="32"/>
        <v>2.1666764749364936E-2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-4.2027797296431198E-2</v>
      </c>
      <c r="D82" s="24">
        <f t="shared" si="33"/>
        <v>-4.3046769606687463E-4</v>
      </c>
      <c r="E82" s="24">
        <f t="shared" si="33"/>
        <v>5.2455704357070726E-3</v>
      </c>
      <c r="F82" s="24">
        <f t="shared" si="33"/>
        <v>2.5413919344947258E-2</v>
      </c>
      <c r="G82" s="25">
        <f t="shared" si="33"/>
        <v>1.1798775211843679E-2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-5.0684498186319482E-2</v>
      </c>
      <c r="D83" s="24">
        <f t="shared" si="34"/>
        <v>9.7289290230910819E-3</v>
      </c>
      <c r="E83" s="24">
        <f t="shared" si="34"/>
        <v>1.390725801179088E-2</v>
      </c>
      <c r="F83" s="24">
        <f t="shared" si="34"/>
        <v>-1.0707942364924894E-2</v>
      </c>
      <c r="G83" s="25">
        <f t="shared" si="34"/>
        <v>3.7756253516362137E-2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2.2965554492717477E-2</v>
      </c>
      <c r="D84" s="29">
        <f t="shared" si="35"/>
        <v>8.6671840034387992E-3</v>
      </c>
      <c r="E84" s="29">
        <f t="shared" si="35"/>
        <v>1.2821598270975343E-2</v>
      </c>
      <c r="F84" s="29">
        <f t="shared" si="35"/>
        <v>-2.6694711034343954E-2</v>
      </c>
      <c r="G84" s="30">
        <f t="shared" si="35"/>
        <v>-1.7759625732788331E-2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CE307-FCCB-4FFE-8487-2DEF3C378845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46</v>
      </c>
      <c r="B6" s="17" t="s">
        <v>47</v>
      </c>
      <c r="C6" s="18">
        <v>0.32384341637010677</v>
      </c>
      <c r="D6" s="19">
        <v>0.26315789473684209</v>
      </c>
      <c r="E6" s="19">
        <v>0.25520833333333331</v>
      </c>
      <c r="F6" s="19">
        <v>0.29104477611940299</v>
      </c>
      <c r="G6" s="20">
        <v>0.27272727272727271</v>
      </c>
      <c r="H6" s="31">
        <f>AVERAGE(C6:G6)</f>
        <v>0.28119633865739158</v>
      </c>
    </row>
    <row r="7" spans="1:8" ht="24" x14ac:dyDescent="0.25">
      <c r="A7" s="21"/>
      <c r="B7" s="22" t="s">
        <v>48</v>
      </c>
      <c r="C7" s="23">
        <v>0.13167259786476868</v>
      </c>
      <c r="D7" s="24">
        <v>0.21531100478468901</v>
      </c>
      <c r="E7" s="24">
        <v>0.13541666666666666</v>
      </c>
      <c r="F7" s="24">
        <v>0.18656716417910449</v>
      </c>
      <c r="G7" s="25">
        <v>0.13636363636363635</v>
      </c>
      <c r="H7" s="31">
        <f>AVERAGE(C7:G7)</f>
        <v>0.16106621397177304</v>
      </c>
    </row>
    <row r="8" spans="1:8" ht="24" x14ac:dyDescent="0.25">
      <c r="A8" s="21"/>
      <c r="B8" s="22" t="s">
        <v>49</v>
      </c>
      <c r="C8" s="23">
        <v>0.22419928825622776</v>
      </c>
      <c r="D8" s="24">
        <v>0.27272727272727271</v>
      </c>
      <c r="E8" s="24">
        <v>0.20833333333333337</v>
      </c>
      <c r="F8" s="24">
        <v>0.26865671641791045</v>
      </c>
      <c r="G8" s="25">
        <v>0.12727272727272726</v>
      </c>
      <c r="H8" s="31">
        <f>AVERAGE(C8:G8)</f>
        <v>0.2202378676014943</v>
      </c>
    </row>
    <row r="9" spans="1:8" ht="24" x14ac:dyDescent="0.25">
      <c r="A9" s="21"/>
      <c r="B9" s="22" t="s">
        <v>50</v>
      </c>
      <c r="C9" s="23">
        <v>0.1708185053380783</v>
      </c>
      <c r="D9" s="24">
        <v>0.15789473684210525</v>
      </c>
      <c r="E9" s="24">
        <v>0.11979166666666669</v>
      </c>
      <c r="F9" s="24">
        <v>0.16417910447761194</v>
      </c>
      <c r="G9" s="25">
        <v>0.15454545454545454</v>
      </c>
      <c r="H9" s="31">
        <f>AVERAGE(C9:G9)</f>
        <v>0.15344589357398336</v>
      </c>
    </row>
    <row r="10" spans="1:8" ht="24" x14ac:dyDescent="0.25">
      <c r="A10" s="21"/>
      <c r="B10" s="22" t="s">
        <v>51</v>
      </c>
      <c r="C10" s="23">
        <v>0.33451957295373658</v>
      </c>
      <c r="D10" s="24">
        <v>0.36363636363636365</v>
      </c>
      <c r="E10" s="24">
        <v>0.4375</v>
      </c>
      <c r="F10" s="24">
        <v>0.31343283582089554</v>
      </c>
      <c r="G10" s="25">
        <v>0.26363636363636361</v>
      </c>
      <c r="H10" s="31">
        <f>AVERAGE(C10:G10)</f>
        <v>0.34254502720947189</v>
      </c>
    </row>
    <row r="11" spans="1:8" ht="24" x14ac:dyDescent="0.25">
      <c r="A11" s="21"/>
      <c r="B11" s="22" t="s">
        <v>52</v>
      </c>
      <c r="C11" s="23">
        <v>0.3487544483985765</v>
      </c>
      <c r="D11" s="24">
        <v>0.29665071770334928</v>
      </c>
      <c r="E11" s="24">
        <v>0.33854166666666674</v>
      </c>
      <c r="F11" s="24">
        <v>0.36567164179104483</v>
      </c>
      <c r="G11" s="25">
        <v>0.38181818181818189</v>
      </c>
      <c r="H11" s="31">
        <f>AVERAGE(C11:G11)</f>
        <v>0.34628733127556383</v>
      </c>
    </row>
    <row r="12" spans="1:8" ht="24" x14ac:dyDescent="0.25">
      <c r="A12" s="21"/>
      <c r="B12" s="22" t="s">
        <v>53</v>
      </c>
      <c r="C12" s="23">
        <v>8.8967971530249115E-2</v>
      </c>
      <c r="D12" s="24">
        <v>0.12440191387559808</v>
      </c>
      <c r="E12" s="24">
        <v>7.2916666666666671E-2</v>
      </c>
      <c r="F12" s="24">
        <v>0.1417910447761194</v>
      </c>
      <c r="G12" s="25">
        <v>0.1</v>
      </c>
      <c r="H12" s="31">
        <f>AVERAGE(C12:G12)</f>
        <v>0.10561551936972664</v>
      </c>
    </row>
    <row r="13" spans="1:8" ht="24" x14ac:dyDescent="0.25">
      <c r="A13" s="21"/>
      <c r="B13" s="22" t="s">
        <v>54</v>
      </c>
      <c r="C13" s="23">
        <v>7.4733096085409248E-2</v>
      </c>
      <c r="D13" s="24">
        <v>9.0909090909090912E-2</v>
      </c>
      <c r="E13" s="24">
        <v>7.8125E-2</v>
      </c>
      <c r="F13" s="24">
        <v>0.1044776119402985</v>
      </c>
      <c r="G13" s="25">
        <v>0.12727272727272726</v>
      </c>
      <c r="H13" s="31">
        <f>AVERAGE(C13:G13)</f>
        <v>9.5103505241505182E-2</v>
      </c>
    </row>
    <row r="14" spans="1:8" ht="24" x14ac:dyDescent="0.25">
      <c r="A14" s="21"/>
      <c r="B14" s="22" t="s">
        <v>55</v>
      </c>
      <c r="C14" s="23">
        <v>0.20996441281138789</v>
      </c>
      <c r="D14" s="24">
        <v>0.14832535885167464</v>
      </c>
      <c r="E14" s="24">
        <v>0.14583333333333334</v>
      </c>
      <c r="F14" s="24">
        <v>0.1417910447761194</v>
      </c>
      <c r="G14" s="25">
        <v>0.18181818181818182</v>
      </c>
      <c r="H14" s="31">
        <f>AVERAGE(C14:G14)</f>
        <v>0.16554646631813941</v>
      </c>
    </row>
    <row r="15" spans="1:8" ht="24" x14ac:dyDescent="0.25">
      <c r="A15" s="21"/>
      <c r="B15" s="22" t="s">
        <v>56</v>
      </c>
      <c r="C15" s="23">
        <v>0.26334519572953735</v>
      </c>
      <c r="D15" s="24">
        <v>0.23444976076555021</v>
      </c>
      <c r="E15" s="24">
        <v>0.23958333333333337</v>
      </c>
      <c r="F15" s="24">
        <v>0.2388059701492537</v>
      </c>
      <c r="G15" s="25">
        <v>0.19090909090909094</v>
      </c>
      <c r="H15" s="31">
        <f>AVERAGE(C15:G15)</f>
        <v>0.23341867017735313</v>
      </c>
    </row>
    <row r="16" spans="1:8" ht="24" x14ac:dyDescent="0.25">
      <c r="A16" s="21"/>
      <c r="B16" s="22" t="s">
        <v>57</v>
      </c>
      <c r="C16" s="23">
        <v>0.18505338078291814</v>
      </c>
      <c r="D16" s="24">
        <v>0.22966507177033491</v>
      </c>
      <c r="E16" s="24">
        <v>0.20833333333333337</v>
      </c>
      <c r="F16" s="24">
        <v>0.23134328358208955</v>
      </c>
      <c r="G16" s="25">
        <v>0.19090909090909094</v>
      </c>
      <c r="H16" s="31">
        <f>AVERAGE(C16:G16)</f>
        <v>0.20906083207555337</v>
      </c>
    </row>
    <row r="17" spans="1:8" ht="24" x14ac:dyDescent="0.25">
      <c r="A17" s="21"/>
      <c r="B17" s="22" t="s">
        <v>58</v>
      </c>
      <c r="C17" s="23">
        <v>0.2669039145907473</v>
      </c>
      <c r="D17" s="24">
        <v>0.26315789473684209</v>
      </c>
      <c r="E17" s="24">
        <v>0.234375</v>
      </c>
      <c r="F17" s="24">
        <v>0.20149253731343283</v>
      </c>
      <c r="G17" s="25">
        <v>0.16363636363636364</v>
      </c>
      <c r="H17" s="31">
        <f>AVERAGE(C17:G17)</f>
        <v>0.22591314205547719</v>
      </c>
    </row>
    <row r="18" spans="1:8" ht="24" x14ac:dyDescent="0.25">
      <c r="A18" s="21"/>
      <c r="B18" s="22" t="s">
        <v>59</v>
      </c>
      <c r="C18" s="23">
        <v>0.302491103202847</v>
      </c>
      <c r="D18" s="24">
        <v>0.21531100478468901</v>
      </c>
      <c r="E18" s="24">
        <v>0.29166666666666669</v>
      </c>
      <c r="F18" s="24">
        <v>0.2388059701492537</v>
      </c>
      <c r="G18" s="25">
        <v>0.27272727272727271</v>
      </c>
      <c r="H18" s="31">
        <f>AVERAGE(C18:G18)</f>
        <v>0.26420040350614582</v>
      </c>
    </row>
    <row r="19" spans="1:8" ht="24" x14ac:dyDescent="0.25">
      <c r="A19" s="21"/>
      <c r="B19" s="22" t="s">
        <v>60</v>
      </c>
      <c r="C19" s="23">
        <v>0.12811387900355872</v>
      </c>
      <c r="D19" s="24">
        <v>0.18181818181818182</v>
      </c>
      <c r="E19" s="24">
        <v>0.109375</v>
      </c>
      <c r="F19" s="24">
        <v>0.17164179104477612</v>
      </c>
      <c r="G19" s="25">
        <v>0.1</v>
      </c>
      <c r="H19" s="31">
        <f>AVERAGE(C19:G19)</f>
        <v>0.13818977037330332</v>
      </c>
    </row>
    <row r="20" spans="1:8" ht="24" x14ac:dyDescent="0.25">
      <c r="A20" s="21"/>
      <c r="B20" s="22" t="s">
        <v>61</v>
      </c>
      <c r="C20" s="23">
        <v>0.24199288256227758</v>
      </c>
      <c r="D20" s="24">
        <v>0.27751196172248804</v>
      </c>
      <c r="E20" s="24">
        <v>0.30208333333333331</v>
      </c>
      <c r="F20" s="24">
        <v>0.20895522388059701</v>
      </c>
      <c r="G20" s="25">
        <v>0.23636363636363636</v>
      </c>
      <c r="H20" s="31">
        <f>AVERAGE(C20:G20)</f>
        <v>0.25338140757246641</v>
      </c>
    </row>
    <row r="21" spans="1:8" ht="24" x14ac:dyDescent="0.25">
      <c r="A21" s="21"/>
      <c r="B21" s="22" t="s">
        <v>62</v>
      </c>
      <c r="C21" s="23">
        <v>0.15302491103202848</v>
      </c>
      <c r="D21" s="24">
        <v>0.10047846889952153</v>
      </c>
      <c r="E21" s="24">
        <v>0.15625</v>
      </c>
      <c r="F21" s="24">
        <v>0.17910447761194029</v>
      </c>
      <c r="G21" s="25">
        <v>0.16363636363636364</v>
      </c>
      <c r="H21" s="31">
        <f>AVERAGE(C21:G21)</f>
        <v>0.15049884423597079</v>
      </c>
    </row>
    <row r="22" spans="1:8" ht="24" x14ac:dyDescent="0.25">
      <c r="A22" s="21"/>
      <c r="B22" s="22" t="s">
        <v>63</v>
      </c>
      <c r="C22" s="23">
        <v>5.6939501779359428E-2</v>
      </c>
      <c r="D22" s="24">
        <v>9.569377990430622E-2</v>
      </c>
      <c r="E22" s="24">
        <v>7.2916666666666671E-2</v>
      </c>
      <c r="F22" s="24">
        <v>9.7014925373134331E-2</v>
      </c>
      <c r="G22" s="25">
        <v>0.13636363636363635</v>
      </c>
      <c r="H22" s="31">
        <f>AVERAGE(C22:G22)</f>
        <v>9.1785702017420603E-2</v>
      </c>
    </row>
    <row r="23" spans="1:8" ht="24.75" thickBot="1" x14ac:dyDescent="0.3">
      <c r="A23" s="26"/>
      <c r="B23" s="27" t="s">
        <v>64</v>
      </c>
      <c r="C23" s="28">
        <v>7.4733096085409248E-2</v>
      </c>
      <c r="D23" s="29">
        <v>0.11961722488038279</v>
      </c>
      <c r="E23" s="29">
        <v>9.375E-2</v>
      </c>
      <c r="F23" s="29">
        <v>0.11194029850746269</v>
      </c>
      <c r="G23" s="30">
        <v>5.4545454545454543E-2</v>
      </c>
      <c r="H23" s="31">
        <f>AVERAGE(C23:G23)</f>
        <v>9.0917214803741847E-2</v>
      </c>
    </row>
    <row r="24" spans="1:8" ht="15.75" thickTop="1" x14ac:dyDescent="0.25">
      <c r="C24" s="32">
        <f>AVERAGE(C6:C23)</f>
        <v>0.19889284302095686</v>
      </c>
      <c r="D24" s="32">
        <f>AVERAGE(D6:D23)</f>
        <v>0.2028176501860712</v>
      </c>
      <c r="E24" s="32">
        <f>AVERAGE(E6:E23)</f>
        <v>0.19444444444444445</v>
      </c>
      <c r="F24" s="32">
        <f>AVERAGE(F6:F23)</f>
        <v>0.20315091210613601</v>
      </c>
      <c r="G24" s="32">
        <f>AVERAGE(G6:G23)</f>
        <v>0.18080808080808081</v>
      </c>
      <c r="H24" s="32">
        <f>AVERAGE(H6:H23)</f>
        <v>0.19602278611313786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46</v>
      </c>
      <c r="B31" s="17" t="s">
        <v>47</v>
      </c>
      <c r="C31" s="18">
        <f>C6 -($H6*C$24/$H$24)</f>
        <v>3.8529956891101835E-2</v>
      </c>
      <c r="D31" s="19">
        <f t="shared" ref="D31:G31" si="0">D6 -($H6*D$24/$H$24)</f>
        <v>-2.7785733696752912E-2</v>
      </c>
      <c r="E31" s="19">
        <f t="shared" si="0"/>
        <v>-2.3723860898874793E-2</v>
      </c>
      <c r="F31" s="19">
        <f t="shared" si="0"/>
        <v>-3.769193470831711E-4</v>
      </c>
      <c r="G31" s="20">
        <f t="shared" si="0"/>
        <v>1.3356557051609041E-2</v>
      </c>
    </row>
    <row r="32" spans="1:8" ht="24" x14ac:dyDescent="0.25">
      <c r="A32" s="21"/>
      <c r="B32" s="22" t="s">
        <v>48</v>
      </c>
      <c r="C32" s="23">
        <f t="shared" ref="C32:G32" si="1">C7 -($H7*C$24/$H$24)</f>
        <v>-3.1751858274622208E-2</v>
      </c>
      <c r="D32" s="24">
        <f t="shared" si="1"/>
        <v>4.8661648912012023E-2</v>
      </c>
      <c r="E32" s="24">
        <f t="shared" si="1"/>
        <v>-2.4352669926863163E-2</v>
      </c>
      <c r="F32" s="24">
        <f t="shared" si="1"/>
        <v>1.964397669332707E-2</v>
      </c>
      <c r="G32" s="25">
        <f t="shared" si="1"/>
        <v>-1.2201097403853695E-2</v>
      </c>
    </row>
    <row r="33" spans="1:7" ht="24" x14ac:dyDescent="0.25">
      <c r="A33" s="21"/>
      <c r="B33" s="22" t="s">
        <v>49</v>
      </c>
      <c r="C33" s="23">
        <f t="shared" ref="C33:G33" si="2">C8 -($H8*C$24/$H$24)</f>
        <v>7.3681995495478159E-4</v>
      </c>
      <c r="D33" s="24">
        <f t="shared" si="2"/>
        <v>4.4855158088798114E-2</v>
      </c>
      <c r="E33" s="24">
        <f t="shared" si="2"/>
        <v>-1.0131216939332666E-2</v>
      </c>
      <c r="F33" s="24">
        <f t="shared" si="2"/>
        <v>4.0410171356916047E-2</v>
      </c>
      <c r="G33" s="25">
        <f t="shared" si="2"/>
        <v>-7.5870932461336249E-2</v>
      </c>
    </row>
    <row r="34" spans="1:7" ht="24" x14ac:dyDescent="0.25">
      <c r="A34" s="21"/>
      <c r="B34" s="22" t="s">
        <v>50</v>
      </c>
      <c r="C34" s="23">
        <f t="shared" ref="C34:G34" si="3">C9 -($H9*C$24/$H$24)</f>
        <v>1.5125942101037071E-2</v>
      </c>
      <c r="D34" s="24">
        <f t="shared" si="3"/>
        <v>-8.7015055937747499E-4</v>
      </c>
      <c r="E34" s="24">
        <f t="shared" si="3"/>
        <v>-3.2418707034754884E-2</v>
      </c>
      <c r="F34" s="24">
        <f t="shared" si="3"/>
        <v>5.1533409089625504E-3</v>
      </c>
      <c r="G34" s="25">
        <f t="shared" si="3"/>
        <v>1.3009574584132683E-2</v>
      </c>
    </row>
    <row r="35" spans="1:7" ht="24" x14ac:dyDescent="0.25">
      <c r="A35" s="21"/>
      <c r="B35" s="22" t="s">
        <v>51</v>
      </c>
      <c r="C35" s="23">
        <f t="shared" ref="C35:G35" si="4">C10 -($H10*C$24/$H$24)</f>
        <v>-1.3040808547323424E-2</v>
      </c>
      <c r="D35" s="24">
        <f t="shared" si="4"/>
        <v>9.2174775510964202E-3</v>
      </c>
      <c r="E35" s="24">
        <f t="shared" si="4"/>
        <v>9.7713086276051075E-2</v>
      </c>
      <c r="F35" s="24">
        <f t="shared" si="4"/>
        <v>-4.1568417323528728E-2</v>
      </c>
      <c r="G35" s="25">
        <f t="shared" si="4"/>
        <v>-5.2321337956295344E-2</v>
      </c>
    </row>
    <row r="36" spans="1:7" ht="24" x14ac:dyDescent="0.25">
      <c r="A36" s="21"/>
      <c r="B36" s="22" t="s">
        <v>52</v>
      </c>
      <c r="C36" s="23">
        <f t="shared" ref="C36:G36" si="5">C11 -($H11*C$24/$H$24)</f>
        <v>-2.6030299089961906E-3</v>
      </c>
      <c r="D36" s="24">
        <f t="shared" si="5"/>
        <v>-6.1640194343881738E-2</v>
      </c>
      <c r="E36" s="24">
        <f t="shared" si="5"/>
        <v>-4.9574187364126443E-3</v>
      </c>
      <c r="F36" s="24">
        <f t="shared" si="5"/>
        <v>6.7920003251410455E-3</v>
      </c>
      <c r="G36" s="25">
        <f t="shared" si="5"/>
        <v>6.2408642664149638E-2</v>
      </c>
    </row>
    <row r="37" spans="1:7" ht="24" x14ac:dyDescent="0.25">
      <c r="A37" s="21"/>
      <c r="B37" s="22" t="s">
        <v>53</v>
      </c>
      <c r="C37" s="23">
        <f t="shared" ref="C37:G37" si="6">C12 -($H12*C$24/$H$24)</f>
        <v>-1.8193911693142092E-2</v>
      </c>
      <c r="D37" s="24">
        <f t="shared" si="6"/>
        <v>1.512537574198472E-2</v>
      </c>
      <c r="E37" s="24">
        <f t="shared" si="6"/>
        <v>-3.1848454755008554E-2</v>
      </c>
      <c r="F37" s="24">
        <f t="shared" si="6"/>
        <v>3.2334947768399014E-2</v>
      </c>
      <c r="G37" s="25">
        <f t="shared" si="6"/>
        <v>2.5820429377669402E-3</v>
      </c>
    </row>
    <row r="38" spans="1:7" ht="24" x14ac:dyDescent="0.25">
      <c r="A38" s="21"/>
      <c r="B38" s="22" t="s">
        <v>54</v>
      </c>
      <c r="C38" s="23">
        <f t="shared" ref="C38:G38" si="7">C13 -($H13*C$24/$H$24)</f>
        <v>-2.1762861929513017E-2</v>
      </c>
      <c r="D38" s="24">
        <f t="shared" si="7"/>
        <v>-7.4910483808792172E-3</v>
      </c>
      <c r="E38" s="24">
        <f t="shared" si="7"/>
        <v>-1.6212748218365866E-2</v>
      </c>
      <c r="F38" s="24">
        <f t="shared" si="7"/>
        <v>5.9157854434983281E-3</v>
      </c>
      <c r="G38" s="25">
        <f t="shared" si="7"/>
        <v>3.9550873085259786E-2</v>
      </c>
    </row>
    <row r="39" spans="1:7" ht="24" x14ac:dyDescent="0.25">
      <c r="A39" s="21"/>
      <c r="B39" s="22" t="s">
        <v>55</v>
      </c>
      <c r="C39" s="23">
        <f t="shared" ref="C39:G39" si="8">C14 -($H14*C$24/$H$24)</f>
        <v>4.1994106955802191E-2</v>
      </c>
      <c r="D39" s="24">
        <f t="shared" si="8"/>
        <v>-2.2959551239715492E-2</v>
      </c>
      <c r="E39" s="24">
        <f t="shared" si="8"/>
        <v>-1.8380181387311345E-2</v>
      </c>
      <c r="F39" s="24">
        <f t="shared" si="8"/>
        <v>-2.9775313887240779E-2</v>
      </c>
      <c r="G39" s="25">
        <f t="shared" si="8"/>
        <v>2.9120939558465453E-2</v>
      </c>
    </row>
    <row r="40" spans="1:7" ht="24" x14ac:dyDescent="0.25">
      <c r="A40" s="21"/>
      <c r="B40" s="22" t="s">
        <v>56</v>
      </c>
      <c r="C40" s="23">
        <f t="shared" ref="C40:G40" si="9">C15 -($H15*C$24/$H$24)</f>
        <v>2.6508938851984076E-2</v>
      </c>
      <c r="D40" s="24">
        <f t="shared" si="9"/>
        <v>-7.0600510968545638E-3</v>
      </c>
      <c r="E40" s="24">
        <f t="shared" si="9"/>
        <v>8.0441100340553628E-3</v>
      </c>
      <c r="F40" s="24">
        <f t="shared" si="9"/>
        <v>-3.10068105894723E-3</v>
      </c>
      <c r="G40" s="25">
        <f t="shared" si="9"/>
        <v>-2.4392316730237701E-2</v>
      </c>
    </row>
    <row r="41" spans="1:7" ht="24" x14ac:dyDescent="0.25">
      <c r="A41" s="21"/>
      <c r="B41" s="22" t="s">
        <v>57</v>
      </c>
      <c r="C41" s="23">
        <f t="shared" ref="C41:G41" si="10">C16 -($H16*C$24/$H$24)</f>
        <v>-2.7068404037723343E-2</v>
      </c>
      <c r="D41" s="24">
        <f t="shared" si="10"/>
        <v>1.3357429438203311E-2</v>
      </c>
      <c r="E41" s="24">
        <f t="shared" si="10"/>
        <v>9.5582302408792064E-4</v>
      </c>
      <c r="F41" s="24">
        <f t="shared" si="10"/>
        <v>1.4680213109743517E-2</v>
      </c>
      <c r="G41" s="25">
        <f t="shared" si="10"/>
        <v>-1.9250615343113509E-3</v>
      </c>
    </row>
    <row r="42" spans="1:7" ht="24" x14ac:dyDescent="0.25">
      <c r="A42" s="21"/>
      <c r="B42" s="22" t="s">
        <v>58</v>
      </c>
      <c r="C42" s="23">
        <f t="shared" ref="C42:G42" si="11">C17 -($H17*C$24/$H$24)</f>
        <v>3.7683077614797E-2</v>
      </c>
      <c r="D42" s="24">
        <f t="shared" si="11"/>
        <v>2.9413779951132063E-2</v>
      </c>
      <c r="E42" s="24">
        <f t="shared" si="11"/>
        <v>1.0280871604525676E-2</v>
      </c>
      <c r="F42" s="24">
        <f t="shared" si="11"/>
        <v>-3.2635656532585128E-2</v>
      </c>
      <c r="G42" s="25">
        <f t="shared" si="11"/>
        <v>-4.474207263786964E-2</v>
      </c>
    </row>
    <row r="43" spans="1:7" ht="24" x14ac:dyDescent="0.25">
      <c r="A43" s="21"/>
      <c r="B43" s="22" t="s">
        <v>59</v>
      </c>
      <c r="C43" s="23">
        <f t="shared" ref="C43:G43" si="12">C18 -($H18*C$24/$H$24)</f>
        <v>3.442242393056788E-2</v>
      </c>
      <c r="D43" s="24">
        <f t="shared" si="12"/>
        <v>-5.8047547452198089E-2</v>
      </c>
      <c r="E43" s="24">
        <f t="shared" si="12"/>
        <v>2.9593559246898715E-2</v>
      </c>
      <c r="F43" s="24">
        <f t="shared" si="12"/>
        <v>-3.5001754020653142E-2</v>
      </c>
      <c r="G43" s="25">
        <f t="shared" si="12"/>
        <v>2.9033318295384608E-2</v>
      </c>
    </row>
    <row r="44" spans="1:7" ht="24" x14ac:dyDescent="0.25">
      <c r="A44" s="21"/>
      <c r="B44" s="22" t="s">
        <v>60</v>
      </c>
      <c r="C44" s="23">
        <f t="shared" ref="C44:G44" si="13">C19 -($H19*C$24/$H$24)</f>
        <v>-1.2099189338894506E-2</v>
      </c>
      <c r="D44" s="24">
        <f t="shared" si="13"/>
        <v>3.8838250440766886E-2</v>
      </c>
      <c r="E44" s="24">
        <f t="shared" si="13"/>
        <v>-2.7702090173760213E-2</v>
      </c>
      <c r="F44" s="24">
        <f t="shared" si="13"/>
        <v>2.842692071398184E-2</v>
      </c>
      <c r="G44" s="25">
        <f t="shared" si="13"/>
        <v>-2.7463891642093924E-2</v>
      </c>
    </row>
    <row r="45" spans="1:7" ht="24" x14ac:dyDescent="0.25">
      <c r="A45" s="21"/>
      <c r="B45" s="22" t="s">
        <v>61</v>
      </c>
      <c r="C45" s="23">
        <f t="shared" ref="C45:G45" si="14">C20 -($H20*C$24/$H$24)</f>
        <v>-1.5098395038750378E-2</v>
      </c>
      <c r="D45" s="24">
        <f t="shared" si="14"/>
        <v>1.5347431242719756E-2</v>
      </c>
      <c r="E45" s="24">
        <f t="shared" si="14"/>
        <v>5.0742109157775606E-2</v>
      </c>
      <c r="F45" s="24">
        <f t="shared" si="14"/>
        <v>-5.364008495953787E-2</v>
      </c>
      <c r="G45" s="25">
        <f t="shared" si="14"/>
        <v>2.6489395977931096E-3</v>
      </c>
    </row>
    <row r="46" spans="1:7" ht="24" x14ac:dyDescent="0.25">
      <c r="A46" s="21"/>
      <c r="B46" s="22" t="s">
        <v>62</v>
      </c>
      <c r="C46" s="23">
        <f t="shared" ref="C46:G46" si="15">C21 -($H21*C$24/$H$24)</f>
        <v>3.2254619478983004E-4</v>
      </c>
      <c r="D46" s="24">
        <f t="shared" si="15"/>
        <v>-5.5237213694857096E-2</v>
      </c>
      <c r="E46" s="24">
        <f t="shared" si="15"/>
        <v>6.962946503554418E-3</v>
      </c>
      <c r="F46" s="24">
        <f t="shared" si="15"/>
        <v>2.3132929182818035E-2</v>
      </c>
      <c r="G46" s="25">
        <f t="shared" si="15"/>
        <v>2.4818791813694757E-2</v>
      </c>
    </row>
    <row r="47" spans="1:7" ht="24" x14ac:dyDescent="0.25">
      <c r="A47" s="21"/>
      <c r="B47" s="22" t="s">
        <v>63</v>
      </c>
      <c r="C47" s="23">
        <f t="shared" ref="C47:G47" si="16">C22 -($H22*C$24/$H$24)</f>
        <v>-3.6190075576931588E-2</v>
      </c>
      <c r="D47" s="24">
        <f t="shared" si="16"/>
        <v>7.2645098822918253E-4</v>
      </c>
      <c r="E47" s="24">
        <f t="shared" si="16"/>
        <v>-1.8129992707003537E-2</v>
      </c>
      <c r="F47" s="24">
        <f t="shared" si="16"/>
        <v>1.8915499081057496E-3</v>
      </c>
      <c r="G47" s="25">
        <f t="shared" si="16"/>
        <v>5.1702067387600179E-2</v>
      </c>
    </row>
    <row r="48" spans="1:7" ht="24.75" thickBot="1" x14ac:dyDescent="0.3">
      <c r="A48" s="26"/>
      <c r="B48" s="27" t="s">
        <v>64</v>
      </c>
      <c r="C48" s="28">
        <f t="shared" ref="C48:G48" si="17">C23 -($H23*C$24/$H$24)</f>
        <v>-1.7515278149137434E-2</v>
      </c>
      <c r="D48" s="29">
        <f t="shared" si="17"/>
        <v>2.5548488109574552E-2</v>
      </c>
      <c r="E48" s="29">
        <f t="shared" si="17"/>
        <v>3.5648349307388916E-3</v>
      </c>
      <c r="F48" s="29">
        <f t="shared" si="17"/>
        <v>1.7716991718682407E-2</v>
      </c>
      <c r="G48" s="30">
        <f t="shared" si="17"/>
        <v>-2.9315036609858396E-2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D0082-8F1C-4770-B652-654F1598FFDB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0.34519572953736655</v>
      </c>
      <c r="D6" s="19">
        <v>0.29665071770334928</v>
      </c>
      <c r="E6" s="19">
        <v>0.328125</v>
      </c>
      <c r="F6" s="19">
        <v>0.22388059701492538</v>
      </c>
      <c r="G6" s="20">
        <v>0.25454545454545452</v>
      </c>
      <c r="H6" s="31">
        <f>AVERAGE(C6:G6)</f>
        <v>0.28967949976021917</v>
      </c>
    </row>
    <row r="7" spans="1:8" ht="24" x14ac:dyDescent="0.25">
      <c r="A7" s="21"/>
      <c r="B7" s="22" t="s">
        <v>10</v>
      </c>
      <c r="C7" s="23">
        <v>0.22419928825622776</v>
      </c>
      <c r="D7" s="24">
        <v>0.17703349282296654</v>
      </c>
      <c r="E7" s="24">
        <v>0.25520833333333331</v>
      </c>
      <c r="F7" s="24">
        <v>0.20895522388059701</v>
      </c>
      <c r="G7" s="25">
        <v>0.18181818181818182</v>
      </c>
      <c r="H7" s="31">
        <f>AVERAGE(C7:G7)</f>
        <v>0.20944290402226132</v>
      </c>
    </row>
    <row r="8" spans="1:8" ht="24" x14ac:dyDescent="0.25">
      <c r="A8" s="21"/>
      <c r="B8" s="22" t="s">
        <v>11</v>
      </c>
      <c r="C8" s="23">
        <v>0.28469750889679718</v>
      </c>
      <c r="D8" s="24">
        <v>0.23444976076555021</v>
      </c>
      <c r="E8" s="24">
        <v>0.26041666666666669</v>
      </c>
      <c r="F8" s="24">
        <v>0.17910447761194029</v>
      </c>
      <c r="G8" s="25">
        <v>0.22727272727272727</v>
      </c>
      <c r="H8" s="31">
        <f>AVERAGE(C8:G8)</f>
        <v>0.2371882282427363</v>
      </c>
    </row>
    <row r="9" spans="1:8" ht="24" x14ac:dyDescent="0.25">
      <c r="A9" s="21"/>
      <c r="B9" s="22" t="s">
        <v>12</v>
      </c>
      <c r="C9" s="23">
        <v>0.28113879003558717</v>
      </c>
      <c r="D9" s="24">
        <v>0.17224880382775118</v>
      </c>
      <c r="E9" s="24">
        <v>0.20833333333333337</v>
      </c>
      <c r="F9" s="24">
        <v>0.17164179104477612</v>
      </c>
      <c r="G9" s="25">
        <v>0.27272727272727271</v>
      </c>
      <c r="H9" s="31">
        <f>AVERAGE(C9:G9)</f>
        <v>0.2212179981937441</v>
      </c>
    </row>
    <row r="10" spans="1:8" ht="24" x14ac:dyDescent="0.25">
      <c r="A10" s="21"/>
      <c r="B10" s="22" t="s">
        <v>13</v>
      </c>
      <c r="C10" s="23">
        <v>0.19572953736654808</v>
      </c>
      <c r="D10" s="24">
        <v>0.28708133971291866</v>
      </c>
      <c r="E10" s="24">
        <v>0.328125</v>
      </c>
      <c r="F10" s="24">
        <v>0.22388059701492538</v>
      </c>
      <c r="G10" s="25">
        <v>0.24545454545454548</v>
      </c>
      <c r="H10" s="31">
        <f>AVERAGE(C10:G10)</f>
        <v>0.2560542039097875</v>
      </c>
    </row>
    <row r="11" spans="1:8" ht="24" x14ac:dyDescent="0.25">
      <c r="A11" s="21"/>
      <c r="B11" s="22" t="s">
        <v>14</v>
      </c>
      <c r="C11" s="23">
        <v>0.12811387900355872</v>
      </c>
      <c r="D11" s="24">
        <v>0.15311004784688995</v>
      </c>
      <c r="E11" s="24">
        <v>0.13020833333333334</v>
      </c>
      <c r="F11" s="24">
        <v>0.14925373134328357</v>
      </c>
      <c r="G11" s="25">
        <v>9.0909090909090912E-2</v>
      </c>
      <c r="H11" s="31">
        <f>AVERAGE(C11:G11)</f>
        <v>0.13031901648723129</v>
      </c>
    </row>
    <row r="12" spans="1:8" ht="24" x14ac:dyDescent="0.25">
      <c r="A12" s="21"/>
      <c r="B12" s="22" t="s">
        <v>15</v>
      </c>
      <c r="C12" s="23">
        <v>0.39501779359430605</v>
      </c>
      <c r="D12" s="24">
        <v>0.27751196172248804</v>
      </c>
      <c r="E12" s="24">
        <v>0.265625</v>
      </c>
      <c r="F12" s="24">
        <v>0.30597014925373134</v>
      </c>
      <c r="G12" s="25">
        <v>0.22727272727272727</v>
      </c>
      <c r="H12" s="31">
        <f>AVERAGE(C12:G12)</f>
        <v>0.29427952636865051</v>
      </c>
    </row>
    <row r="13" spans="1:8" ht="24" x14ac:dyDescent="0.25">
      <c r="A13" s="21"/>
      <c r="B13" s="22" t="s">
        <v>16</v>
      </c>
      <c r="C13" s="23">
        <v>0.3487544483985765</v>
      </c>
      <c r="D13" s="24">
        <v>0.4066985645933015</v>
      </c>
      <c r="E13" s="24">
        <v>0.33854166666666674</v>
      </c>
      <c r="F13" s="24">
        <v>0.38805970149253732</v>
      </c>
      <c r="G13" s="25">
        <v>0.24545454545454548</v>
      </c>
      <c r="H13" s="31">
        <f>AVERAGE(C13:G13)</f>
        <v>0.34550178532112552</v>
      </c>
    </row>
    <row r="14" spans="1:8" ht="24" x14ac:dyDescent="0.25">
      <c r="A14" s="21"/>
      <c r="B14" s="22" t="s">
        <v>17</v>
      </c>
      <c r="C14" s="23">
        <v>0.20996441281138789</v>
      </c>
      <c r="D14" s="24">
        <v>0.25358851674641147</v>
      </c>
      <c r="E14" s="24">
        <v>0.16145833333333337</v>
      </c>
      <c r="F14" s="24">
        <v>0.22388059701492538</v>
      </c>
      <c r="G14" s="25">
        <v>0.13636363636363635</v>
      </c>
      <c r="H14" s="31">
        <f>AVERAGE(C14:G14)</f>
        <v>0.19705109925393888</v>
      </c>
    </row>
    <row r="15" spans="1:8" ht="24" x14ac:dyDescent="0.25">
      <c r="A15" s="21"/>
      <c r="B15" s="22" t="s">
        <v>18</v>
      </c>
      <c r="C15" s="23">
        <v>0.11743772241992882</v>
      </c>
      <c r="D15" s="24">
        <v>0.15789473684210525</v>
      </c>
      <c r="E15" s="24">
        <v>0.13020833333333334</v>
      </c>
      <c r="F15" s="24">
        <v>0.20149253731343283</v>
      </c>
      <c r="G15" s="25">
        <v>0.2</v>
      </c>
      <c r="H15" s="31">
        <f>AVERAGE(C15:G15)</f>
        <v>0.16140666598176007</v>
      </c>
    </row>
    <row r="16" spans="1:8" ht="24" x14ac:dyDescent="0.25">
      <c r="A16" s="21"/>
      <c r="B16" s="22" t="s">
        <v>19</v>
      </c>
      <c r="C16" s="23">
        <v>6.4056939501779361E-2</v>
      </c>
      <c r="D16" s="24">
        <v>6.6985645933014357E-2</v>
      </c>
      <c r="E16" s="24">
        <v>8.8541666666666685E-2</v>
      </c>
      <c r="F16" s="24">
        <v>8.9552238805970144E-2</v>
      </c>
      <c r="G16" s="25">
        <v>0.11818181818181818</v>
      </c>
      <c r="H16" s="31">
        <f>AVERAGE(C16:G16)</f>
        <v>8.5463661817849743E-2</v>
      </c>
    </row>
    <row r="17" spans="1:8" ht="24" x14ac:dyDescent="0.25">
      <c r="A17" s="21"/>
      <c r="B17" s="22" t="s">
        <v>20</v>
      </c>
      <c r="C17" s="23">
        <v>0.1494661921708185</v>
      </c>
      <c r="D17" s="24">
        <v>6.6985645933014357E-2</v>
      </c>
      <c r="E17" s="24">
        <v>0.15104166666666666</v>
      </c>
      <c r="F17" s="24">
        <v>0.11940298507462685</v>
      </c>
      <c r="G17" s="25">
        <v>0.14545454545454545</v>
      </c>
      <c r="H17" s="31">
        <f>AVERAGE(C17:G17)</f>
        <v>0.12647020705993434</v>
      </c>
    </row>
    <row r="18" spans="1:8" ht="24" x14ac:dyDescent="0.25">
      <c r="A18" s="21"/>
      <c r="B18" s="22" t="s">
        <v>21</v>
      </c>
      <c r="C18" s="23">
        <v>0.21352313167259787</v>
      </c>
      <c r="D18" s="24">
        <v>0.18660287081339713</v>
      </c>
      <c r="E18" s="24">
        <v>0.18229166666666663</v>
      </c>
      <c r="F18" s="24">
        <v>0.20895522388059701</v>
      </c>
      <c r="G18" s="25">
        <v>0.15454545454545454</v>
      </c>
      <c r="H18" s="31">
        <f>AVERAGE(C18:G18)</f>
        <v>0.18918366951574264</v>
      </c>
    </row>
    <row r="19" spans="1:8" ht="24" x14ac:dyDescent="0.25">
      <c r="A19" s="21"/>
      <c r="B19" s="22" t="s">
        <v>22</v>
      </c>
      <c r="C19" s="23">
        <v>8.5409252669039148E-2</v>
      </c>
      <c r="D19" s="24">
        <v>9.569377990430622E-2</v>
      </c>
      <c r="E19" s="24">
        <v>0.10416666666666669</v>
      </c>
      <c r="F19" s="24">
        <v>8.2089552238805971E-2</v>
      </c>
      <c r="G19" s="25">
        <v>9.0909090909090912E-2</v>
      </c>
      <c r="H19" s="31">
        <f>AVERAGE(C19:G19)</f>
        <v>9.1653668477581787E-2</v>
      </c>
    </row>
    <row r="20" spans="1:8" ht="24" x14ac:dyDescent="0.25">
      <c r="A20" s="21"/>
      <c r="B20" s="22" t="s">
        <v>23</v>
      </c>
      <c r="C20" s="23">
        <v>0.10320284697508895</v>
      </c>
      <c r="D20" s="24">
        <v>0.11961722488038279</v>
      </c>
      <c r="E20" s="24">
        <v>0.125</v>
      </c>
      <c r="F20" s="24">
        <v>0.15671641791044777</v>
      </c>
      <c r="G20" s="25">
        <v>0.12727272727272726</v>
      </c>
      <c r="H20" s="31">
        <f>AVERAGE(C20:G20)</f>
        <v>0.12636184340772932</v>
      </c>
    </row>
    <row r="21" spans="1:8" ht="24" x14ac:dyDescent="0.25">
      <c r="A21" s="21"/>
      <c r="B21" s="22" t="s">
        <v>24</v>
      </c>
      <c r="C21" s="23">
        <v>0.18149466192170821</v>
      </c>
      <c r="D21" s="24">
        <v>0.13397129186602871</v>
      </c>
      <c r="E21" s="24">
        <v>0.15104166666666666</v>
      </c>
      <c r="F21" s="24">
        <v>0.12686567164179105</v>
      </c>
      <c r="G21" s="25">
        <v>0.12727272727272726</v>
      </c>
      <c r="H21" s="31">
        <f>AVERAGE(C21:G21)</f>
        <v>0.14412920387378439</v>
      </c>
    </row>
    <row r="22" spans="1:8" ht="24" x14ac:dyDescent="0.25">
      <c r="A22" s="21"/>
      <c r="B22" s="22" t="s">
        <v>25</v>
      </c>
      <c r="C22" s="23">
        <v>0.10320284697508895</v>
      </c>
      <c r="D22" s="24">
        <v>7.1770334928229665E-2</v>
      </c>
      <c r="E22" s="24">
        <v>0.10416666666666669</v>
      </c>
      <c r="F22" s="24">
        <v>0.13432835820895522</v>
      </c>
      <c r="G22" s="25">
        <v>7.2727272727272724E-2</v>
      </c>
      <c r="H22" s="31">
        <f>AVERAGE(C22:G22)</f>
        <v>9.7239095901242648E-2</v>
      </c>
    </row>
    <row r="23" spans="1:8" ht="24" x14ac:dyDescent="0.25">
      <c r="A23" s="21"/>
      <c r="B23" s="22" t="s">
        <v>26</v>
      </c>
      <c r="C23" s="23">
        <v>0.11743772241992882</v>
      </c>
      <c r="D23" s="24">
        <v>0.16746411483253587</v>
      </c>
      <c r="E23" s="24">
        <v>0.16145833333333337</v>
      </c>
      <c r="F23" s="24">
        <v>0.17910447761194029</v>
      </c>
      <c r="G23" s="25">
        <v>0.13636363636363635</v>
      </c>
      <c r="H23" s="31">
        <f>AVERAGE(C23:G23)</f>
        <v>0.15236565691227494</v>
      </c>
    </row>
    <row r="24" spans="1:8" ht="24" x14ac:dyDescent="0.25">
      <c r="A24" s="21"/>
      <c r="B24" s="22" t="s">
        <v>27</v>
      </c>
      <c r="C24" s="23">
        <v>6.0498220640569395E-2</v>
      </c>
      <c r="D24" s="24">
        <v>0.11483253588516745</v>
      </c>
      <c r="E24" s="24">
        <v>9.8958333333333315E-2</v>
      </c>
      <c r="F24" s="24">
        <v>7.4626865671641784E-2</v>
      </c>
      <c r="G24" s="25">
        <v>7.2727272727272724E-2</v>
      </c>
      <c r="H24" s="31">
        <f>AVERAGE(C24:G24)</f>
        <v>8.4328645651596951E-2</v>
      </c>
    </row>
    <row r="25" spans="1:8" ht="24.75" thickBot="1" x14ac:dyDescent="0.3">
      <c r="A25" s="26"/>
      <c r="B25" s="27" t="s">
        <v>28</v>
      </c>
      <c r="C25" s="28">
        <v>4.6263345195729534E-2</v>
      </c>
      <c r="D25" s="29">
        <v>0.10047846889952153</v>
      </c>
      <c r="E25" s="29">
        <v>6.7708333333333329E-2</v>
      </c>
      <c r="F25" s="29">
        <v>6.7164179104477612E-2</v>
      </c>
      <c r="G25" s="30">
        <v>6.363636363636363E-2</v>
      </c>
      <c r="H25" s="31">
        <f>AVERAGE(C25:G25)</f>
        <v>6.9050138033885114E-2</v>
      </c>
    </row>
    <row r="26" spans="1:8" ht="15.75" thickTop="1" x14ac:dyDescent="0.25">
      <c r="C26" s="32">
        <f>AVERAGE(C6:C25)</f>
        <v>0.18274021352313169</v>
      </c>
      <c r="D26" s="32">
        <f>AVERAGE(D6:D25)</f>
        <v>0.17703349282296652</v>
      </c>
      <c r="E26" s="32">
        <f>AVERAGE(E6:E25)</f>
        <v>0.18203125000000001</v>
      </c>
      <c r="F26" s="32">
        <f>AVERAGE(F6:F25)</f>
        <v>0.17574626865671644</v>
      </c>
      <c r="G26" s="32">
        <f>AVERAGE(G6:G25)</f>
        <v>0.15954545454545455</v>
      </c>
      <c r="H26" s="32">
        <f>AVERAGE(H6:H25)</f>
        <v>0.17541933590965381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24.75" thickTop="1" x14ac:dyDescent="0.25">
      <c r="A33" s="16" t="s">
        <v>8</v>
      </c>
      <c r="B33" s="17" t="s">
        <v>9</v>
      </c>
      <c r="C33" s="18">
        <f>C6 -($H6*C$26/$H$26)</f>
        <v>4.34268660027326E-2</v>
      </c>
      <c r="D33" s="19">
        <f t="shared" ref="D33:G33" si="0">D6 -($H6*D$26/$H$26)</f>
        <v>4.3056727524690697E-3</v>
      </c>
      <c r="E33" s="19">
        <f t="shared" si="0"/>
        <v>2.7526886529286032E-2</v>
      </c>
      <c r="F33" s="19">
        <f t="shared" si="0"/>
        <v>-6.6338784589750871E-2</v>
      </c>
      <c r="G33" s="20">
        <f t="shared" si="0"/>
        <v>-8.9206406947373584E-3</v>
      </c>
    </row>
    <row r="34" spans="1:7" ht="24" x14ac:dyDescent="0.25">
      <c r="A34" s="21"/>
      <c r="B34" s="22" t="s">
        <v>10</v>
      </c>
      <c r="C34" s="23">
        <f t="shared" ref="C34:G34" si="1">C7 -($H7*C$26/$H$26)</f>
        <v>6.0155811782071356E-3</v>
      </c>
      <c r="D34" s="24">
        <f t="shared" si="1"/>
        <v>-3.4336642936427436E-2</v>
      </c>
      <c r="E34" s="24">
        <f t="shared" si="1"/>
        <v>3.7871097246441221E-2</v>
      </c>
      <c r="F34" s="24">
        <f t="shared" si="1"/>
        <v>-8.7802333621406214E-4</v>
      </c>
      <c r="G34" s="25">
        <f t="shared" si="1"/>
        <v>-8.6720121520071636E-3</v>
      </c>
    </row>
    <row r="35" spans="1:7" ht="24" x14ac:dyDescent="0.25">
      <c r="A35" s="21"/>
      <c r="B35" s="22" t="s">
        <v>11</v>
      </c>
      <c r="C35" s="23">
        <f t="shared" ref="C35:G35" si="2">C8 -($H8*C$26/$H$26)</f>
        <v>3.761056577569058E-2</v>
      </c>
      <c r="D35" s="24">
        <f t="shared" si="2"/>
        <v>-4.9210034923240775E-3</v>
      </c>
      <c r="E35" s="24">
        <f t="shared" si="2"/>
        <v>1.4288328257340166E-2</v>
      </c>
      <c r="F35" s="24">
        <f t="shared" si="2"/>
        <v>-5.8525803376168722E-2</v>
      </c>
      <c r="G35" s="25">
        <f t="shared" si="2"/>
        <v>1.1547912835461915E-2</v>
      </c>
    </row>
    <row r="36" spans="1:7" ht="24" x14ac:dyDescent="0.25">
      <c r="A36" s="21"/>
      <c r="B36" s="22" t="s">
        <v>12</v>
      </c>
      <c r="C36" s="23">
        <f t="shared" ref="C36:G36" si="3">C9 -($H9*C$26/$H$26)</f>
        <v>5.0688571902821833E-2</v>
      </c>
      <c r="D36" s="24">
        <f t="shared" si="3"/>
        <v>-5.1004777041539801E-2</v>
      </c>
      <c r="E36" s="24">
        <f t="shared" si="3"/>
        <v>-2.1222824343859664E-2</v>
      </c>
      <c r="F36" s="24">
        <f t="shared" si="3"/>
        <v>-4.998849583695178E-2</v>
      </c>
      <c r="G36" s="25">
        <f t="shared" si="3"/>
        <v>7.1527525319529245E-2</v>
      </c>
    </row>
    <row r="37" spans="1:7" ht="24" x14ac:dyDescent="0.25">
      <c r="A37" s="21"/>
      <c r="B37" s="22" t="s">
        <v>13</v>
      </c>
      <c r="C37" s="23">
        <f t="shared" ref="C37:G37" si="4">C10 -($H10*C$26/$H$26)</f>
        <v>-7.1010726204333519E-2</v>
      </c>
      <c r="D37" s="24">
        <f t="shared" si="4"/>
        <v>2.8671000652576106E-2</v>
      </c>
      <c r="E37" s="24">
        <f t="shared" si="4"/>
        <v>6.2419588656640546E-2</v>
      </c>
      <c r="F37" s="24">
        <f t="shared" si="4"/>
        <v>-3.265082056031729E-2</v>
      </c>
      <c r="G37" s="25">
        <f t="shared" si="4"/>
        <v>1.2570957455434045E-2</v>
      </c>
    </row>
    <row r="38" spans="1:7" ht="24" x14ac:dyDescent="0.25">
      <c r="A38" s="21"/>
      <c r="B38" s="22" t="s">
        <v>14</v>
      </c>
      <c r="C38" s="23">
        <f t="shared" ref="C38:G38" si="5">C11 -($H11*C$26/$H$26)</f>
        <v>-7.6438171221771267E-3</v>
      </c>
      <c r="D38" s="24">
        <f t="shared" si="5"/>
        <v>2.1591874263845012E-2</v>
      </c>
      <c r="E38" s="24">
        <f t="shared" si="5"/>
        <v>-5.0226738240471136E-3</v>
      </c>
      <c r="F38" s="24">
        <f t="shared" si="5"/>
        <v>1.869183653346751E-2</v>
      </c>
      <c r="G38" s="25">
        <f t="shared" si="5"/>
        <v>-2.7617219851088365E-2</v>
      </c>
    </row>
    <row r="39" spans="1:7" ht="24" x14ac:dyDescent="0.25">
      <c r="A39" s="21"/>
      <c r="B39" s="22" t="s">
        <v>15</v>
      </c>
      <c r="C39" s="23">
        <f t="shared" ref="C39:G39" si="6">C12 -($H12*C$26/$H$26)</f>
        <v>8.8456927853770684E-2</v>
      </c>
      <c r="D39" s="24">
        <f t="shared" si="6"/>
        <v>-1.9475437922908845E-2</v>
      </c>
      <c r="E39" s="24">
        <f t="shared" si="6"/>
        <v>-3.9746524504474079E-2</v>
      </c>
      <c r="F39" s="24">
        <f t="shared" si="6"/>
        <v>1.1142167873202602E-2</v>
      </c>
      <c r="G39" s="25">
        <f t="shared" si="6"/>
        <v>-4.0377133299590501E-2</v>
      </c>
    </row>
    <row r="40" spans="1:7" ht="24" x14ac:dyDescent="0.25">
      <c r="A40" s="21"/>
      <c r="B40" s="22" t="s">
        <v>16</v>
      </c>
      <c r="C40" s="23">
        <f t="shared" ref="C40:G40" si="7">C13 -($H13*C$26/$H$26)</f>
        <v>-1.1166364747832613E-2</v>
      </c>
      <c r="D40" s="24">
        <f t="shared" si="7"/>
        <v>5.8017573898686225E-2</v>
      </c>
      <c r="E40" s="24">
        <f t="shared" si="7"/>
        <v>-1.9982788651231931E-2</v>
      </c>
      <c r="F40" s="24">
        <f t="shared" si="7"/>
        <v>4.1913997146155346E-2</v>
      </c>
      <c r="G40" s="25">
        <f t="shared" si="7"/>
        <v>-6.8782417645777416E-2</v>
      </c>
    </row>
    <row r="41" spans="1:7" ht="24" x14ac:dyDescent="0.25">
      <c r="A41" s="21"/>
      <c r="B41" s="22" t="s">
        <v>17</v>
      </c>
      <c r="C41" s="23">
        <f t="shared" ref="C41:G41" si="8">C14 -($H14*C$26/$H$26)</f>
        <v>4.6896649285296521E-3</v>
      </c>
      <c r="D41" s="24">
        <f t="shared" si="8"/>
        <v>5.4724211482500978E-2</v>
      </c>
      <c r="E41" s="24">
        <f t="shared" si="8"/>
        <v>-4.3020025480785068E-2</v>
      </c>
      <c r="F41" s="24">
        <f t="shared" si="8"/>
        <v>2.6462249436525948E-2</v>
      </c>
      <c r="G41" s="25">
        <f t="shared" si="8"/>
        <v>-4.2856100366771593E-2</v>
      </c>
    </row>
    <row r="42" spans="1:7" ht="24" x14ac:dyDescent="0.25">
      <c r="A42" s="21"/>
      <c r="B42" s="22" t="s">
        <v>18</v>
      </c>
      <c r="C42" s="23">
        <f t="shared" ref="C42:G42" si="9">C15 -($H15*C$26/$H$26)</f>
        <v>-5.0705022235966388E-2</v>
      </c>
      <c r="D42" s="24">
        <f t="shared" si="9"/>
        <v>-4.9971456033826023E-3</v>
      </c>
      <c r="E42" s="24">
        <f t="shared" si="9"/>
        <v>-3.7282080506360948E-2</v>
      </c>
      <c r="F42" s="24">
        <f t="shared" si="9"/>
        <v>3.9785054295568972E-2</v>
      </c>
      <c r="G42" s="25">
        <f t="shared" si="9"/>
        <v>5.3199194050140758E-2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-2.4973427236731918E-2</v>
      </c>
      <c r="D43" s="24">
        <f t="shared" si="10"/>
        <v>-1.9264427256449237E-2</v>
      </c>
      <c r="E43" s="24">
        <f t="shared" si="10"/>
        <v>-1.4329562445046518E-4</v>
      </c>
      <c r="F43" s="24">
        <f t="shared" si="10"/>
        <v>3.9292965439934602E-3</v>
      </c>
      <c r="G43" s="25">
        <f t="shared" si="10"/>
        <v>4.0451853573638091E-2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1.7717930084419825E-2</v>
      </c>
      <c r="D44" s="24">
        <f t="shared" si="11"/>
        <v>-6.0648302615252933E-2</v>
      </c>
      <c r="E44" s="24">
        <f t="shared" si="11"/>
        <v>1.9804538447600495E-2</v>
      </c>
      <c r="F44" s="24">
        <f t="shared" si="11"/>
        <v>-7.3029271999081047E-3</v>
      </c>
      <c r="G44" s="25">
        <f t="shared" si="11"/>
        <v>3.0428761283140759E-2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1.6444149568813571E-2</v>
      </c>
      <c r="D45" s="24">
        <f t="shared" si="12"/>
        <v>-4.3216109477640097E-3</v>
      </c>
      <c r="E45" s="24">
        <f t="shared" si="12"/>
        <v>-1.402272286718606E-2</v>
      </c>
      <c r="F45" s="24">
        <f t="shared" si="12"/>
        <v>1.9418968736517328E-2</v>
      </c>
      <c r="G45" s="25">
        <f t="shared" si="12"/>
        <v>-1.7518784490381051E-2</v>
      </c>
    </row>
    <row r="46" spans="1:7" ht="24" x14ac:dyDescent="0.25">
      <c r="A46" s="21"/>
      <c r="B46" s="22" t="s">
        <v>22</v>
      </c>
      <c r="C46" s="23">
        <f t="shared" ref="C46:G46" si="13">C19 -($H19*C$26/$H$26)</f>
        <v>-1.0069451892912668E-2</v>
      </c>
      <c r="D46" s="24">
        <f t="shared" si="13"/>
        <v>3.1967414422447576E-3</v>
      </c>
      <c r="E46" s="24">
        <f t="shared" si="13"/>
        <v>9.0583836855221145E-3</v>
      </c>
      <c r="F46" s="24">
        <f t="shared" si="13"/>
        <v>-9.7349331299603631E-3</v>
      </c>
      <c r="G46" s="25">
        <f t="shared" si="13"/>
        <v>7.5492598951060613E-3</v>
      </c>
    </row>
    <row r="47" spans="1:7" ht="24" x14ac:dyDescent="0.25">
      <c r="A47" s="21"/>
      <c r="B47" s="22" t="s">
        <v>23</v>
      </c>
      <c r="C47" s="23">
        <f t="shared" ref="C47:G47" si="14">C20 -($H20*C$26/$H$26)</f>
        <v>-2.8432529055508624E-2</v>
      </c>
      <c r="D47" s="24">
        <f t="shared" si="14"/>
        <v>-7.9073628853605915E-3</v>
      </c>
      <c r="E47" s="24">
        <f t="shared" si="14"/>
        <v>-6.12468011884304E-3</v>
      </c>
      <c r="F47" s="24">
        <f t="shared" si="14"/>
        <v>3.0119071247761059E-2</v>
      </c>
      <c r="G47" s="25">
        <f t="shared" si="14"/>
        <v>1.2345500811951224E-2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3.1350429792250722E-2</v>
      </c>
      <c r="D48" s="24">
        <f t="shared" si="15"/>
        <v>-1.1484146368618525E-2</v>
      </c>
      <c r="E48" s="24">
        <f t="shared" si="15"/>
        <v>1.4799378720590506E-3</v>
      </c>
      <c r="F48" s="24">
        <f t="shared" si="15"/>
        <v>-1.7532148894518373E-2</v>
      </c>
      <c r="G48" s="25">
        <f t="shared" si="15"/>
        <v>-3.8140724011730687E-3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1.9056150841805231E-3</v>
      </c>
      <c r="D49" s="24">
        <f t="shared" si="16"/>
        <v>-2.6363526410810037E-2</v>
      </c>
      <c r="E49" s="24">
        <f t="shared" si="16"/>
        <v>3.262430061362287E-3</v>
      </c>
      <c r="F49" s="24">
        <f t="shared" si="16"/>
        <v>3.6908035736650566E-2</v>
      </c>
      <c r="G49" s="25">
        <f t="shared" si="16"/>
        <v>-1.571255447138345E-2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-4.1286699453846235E-2</v>
      </c>
      <c r="D50" s="24">
        <f t="shared" si="17"/>
        <v>1.3696434151438508E-2</v>
      </c>
      <c r="E50" s="24">
        <f t="shared" si="17"/>
        <v>3.3497027140893254E-3</v>
      </c>
      <c r="F50" s="24">
        <f t="shared" si="17"/>
        <v>2.6454853584443855E-2</v>
      </c>
      <c r="G50" s="25">
        <f t="shared" si="17"/>
        <v>-2.2142909961255786E-3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-2.7349761639024153E-2</v>
      </c>
      <c r="D51" s="24">
        <f t="shared" si="18"/>
        <v>2.9727922945455079E-2</v>
      </c>
      <c r="E51" s="24">
        <f t="shared" si="18"/>
        <v>1.1451168292683528E-2</v>
      </c>
      <c r="F51" s="24">
        <f t="shared" si="18"/>
        <v>-9.8589450703141235E-3</v>
      </c>
      <c r="G51" s="25">
        <f t="shared" si="18"/>
        <v>-3.9703845288004969E-3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-2.5668502583084597E-2</v>
      </c>
      <c r="D52" s="29">
        <f t="shared" si="19"/>
        <v>3.0792951891621845E-2</v>
      </c>
      <c r="E52" s="29">
        <f t="shared" si="19"/>
        <v>-3.9444458417868256E-3</v>
      </c>
      <c r="F52" s="29">
        <f t="shared" si="19"/>
        <v>-2.0146491401839134E-3</v>
      </c>
      <c r="G52" s="30">
        <f t="shared" si="19"/>
        <v>8.3464567343349838E-4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F0317-4EB9-4242-BB69-9FCBDFF683AB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0.22419928825622776</v>
      </c>
      <c r="D6" s="19">
        <v>0.25358851674641147</v>
      </c>
      <c r="E6" s="19">
        <v>0.30208333333333331</v>
      </c>
      <c r="F6" s="19">
        <v>0.19402985074626866</v>
      </c>
      <c r="G6" s="20">
        <v>0.2</v>
      </c>
      <c r="H6" s="31">
        <f>AVERAGE(C6:G6)</f>
        <v>0.23478019781644824</v>
      </c>
    </row>
    <row r="7" spans="1:8" x14ac:dyDescent="0.25">
      <c r="A7" s="21"/>
      <c r="B7" s="22" t="s">
        <v>31</v>
      </c>
      <c r="C7" s="23">
        <v>0.20284697508896798</v>
      </c>
      <c r="D7" s="24">
        <v>0.20574162679425836</v>
      </c>
      <c r="E7" s="24">
        <v>0.22395833333333337</v>
      </c>
      <c r="F7" s="24">
        <v>0.17164179104477612</v>
      </c>
      <c r="G7" s="25">
        <v>0.14545454545454545</v>
      </c>
      <c r="H7" s="31">
        <f>AVERAGE(C7:G7)</f>
        <v>0.18992865434317627</v>
      </c>
    </row>
    <row r="8" spans="1:8" x14ac:dyDescent="0.25">
      <c r="A8" s="21"/>
      <c r="B8" s="22" t="s">
        <v>32</v>
      </c>
      <c r="C8" s="23">
        <v>0.32384341637010677</v>
      </c>
      <c r="D8" s="24">
        <v>0.23923444976076558</v>
      </c>
      <c r="E8" s="24">
        <v>0.21354166666666663</v>
      </c>
      <c r="F8" s="24">
        <v>0.35820895522388058</v>
      </c>
      <c r="G8" s="25">
        <v>0.25454545454545452</v>
      </c>
      <c r="H8" s="31">
        <f>AVERAGE(C8:G8)</f>
        <v>0.27787478851337488</v>
      </c>
    </row>
    <row r="9" spans="1:8" x14ac:dyDescent="0.25">
      <c r="A9" s="21"/>
      <c r="B9" s="22" t="s">
        <v>33</v>
      </c>
      <c r="C9" s="23">
        <v>0.36654804270462632</v>
      </c>
      <c r="D9" s="24">
        <v>0.23923444976076558</v>
      </c>
      <c r="E9" s="24">
        <v>0.32291666666666674</v>
      </c>
      <c r="F9" s="24">
        <v>0.21641791044776115</v>
      </c>
      <c r="G9" s="25">
        <v>0.2818181818181818</v>
      </c>
      <c r="H9" s="31">
        <f>AVERAGE(C9:G9)</f>
        <v>0.28538705027960026</v>
      </c>
    </row>
    <row r="10" spans="1:8" x14ac:dyDescent="0.25">
      <c r="A10" s="21"/>
      <c r="B10" s="22" t="s">
        <v>34</v>
      </c>
      <c r="C10" s="23">
        <v>0.12099644128113879</v>
      </c>
      <c r="D10" s="24">
        <v>0.12918660287081341</v>
      </c>
      <c r="E10" s="24">
        <v>0.109375</v>
      </c>
      <c r="F10" s="24">
        <v>0.14925373134328357</v>
      </c>
      <c r="G10" s="25">
        <v>7.2727272727272724E-2</v>
      </c>
      <c r="H10" s="31">
        <f>AVERAGE(C10:G10)</f>
        <v>0.11630780964450169</v>
      </c>
    </row>
    <row r="11" spans="1:8" x14ac:dyDescent="0.25">
      <c r="A11" s="21"/>
      <c r="B11" s="22" t="s">
        <v>35</v>
      </c>
      <c r="C11" s="23">
        <v>0.41281138790035582</v>
      </c>
      <c r="D11" s="24">
        <v>0.34928229665071769</v>
      </c>
      <c r="E11" s="24">
        <v>0.29166666666666669</v>
      </c>
      <c r="F11" s="24">
        <v>0.26865671641791045</v>
      </c>
      <c r="G11" s="25">
        <v>0.31818181818181818</v>
      </c>
      <c r="H11" s="31">
        <f>AVERAGE(C11:G11)</f>
        <v>0.32811977716349372</v>
      </c>
    </row>
    <row r="12" spans="1:8" x14ac:dyDescent="0.25">
      <c r="A12" s="21"/>
      <c r="B12" s="22" t="s">
        <v>36</v>
      </c>
      <c r="C12" s="23">
        <v>0.15302491103202848</v>
      </c>
      <c r="D12" s="24">
        <v>0.14832535885167464</v>
      </c>
      <c r="E12" s="24">
        <v>0.19791666666666663</v>
      </c>
      <c r="F12" s="24">
        <v>0.21641791044776115</v>
      </c>
      <c r="G12" s="25">
        <v>0.13636363636363635</v>
      </c>
      <c r="H12" s="31">
        <f>AVERAGE(C12:G12)</f>
        <v>0.17040969667235345</v>
      </c>
    </row>
    <row r="13" spans="1:8" x14ac:dyDescent="0.25">
      <c r="A13" s="21"/>
      <c r="B13" s="22" t="s">
        <v>37</v>
      </c>
      <c r="C13" s="23">
        <v>0.15302491103202848</v>
      </c>
      <c r="D13" s="24">
        <v>0.18181818181818182</v>
      </c>
      <c r="E13" s="24">
        <v>0.14583333333333334</v>
      </c>
      <c r="F13" s="24">
        <v>0.16417910447761194</v>
      </c>
      <c r="G13" s="25">
        <v>0.17272727272727273</v>
      </c>
      <c r="H13" s="31">
        <f>AVERAGE(C13:G13)</f>
        <v>0.16351656067768566</v>
      </c>
    </row>
    <row r="14" spans="1:8" x14ac:dyDescent="0.25">
      <c r="A14" s="21"/>
      <c r="B14" s="22" t="s">
        <v>38</v>
      </c>
      <c r="C14" s="23">
        <v>0.23487544483985764</v>
      </c>
      <c r="D14" s="24">
        <v>0.24401913875598086</v>
      </c>
      <c r="E14" s="24">
        <v>0.234375</v>
      </c>
      <c r="F14" s="24">
        <v>0.28358208955223879</v>
      </c>
      <c r="G14" s="25">
        <v>0.15454545454545454</v>
      </c>
      <c r="H14" s="31">
        <f>AVERAGE(C14:G14)</f>
        <v>0.23027942553870634</v>
      </c>
    </row>
    <row r="15" spans="1:8" ht="24" x14ac:dyDescent="0.25">
      <c r="A15" s="21"/>
      <c r="B15" s="22" t="s">
        <v>39</v>
      </c>
      <c r="C15" s="23">
        <v>0.20996441281138789</v>
      </c>
      <c r="D15" s="24">
        <v>0.19617224880382775</v>
      </c>
      <c r="E15" s="24">
        <v>0.140625</v>
      </c>
      <c r="F15" s="24">
        <v>0.14925373134328357</v>
      </c>
      <c r="G15" s="25">
        <v>0.20909090909090908</v>
      </c>
      <c r="H15" s="31">
        <f>AVERAGE(C15:G15)</f>
        <v>0.18102126040988167</v>
      </c>
    </row>
    <row r="16" spans="1:8" x14ac:dyDescent="0.25">
      <c r="A16" s="21"/>
      <c r="B16" s="22" t="s">
        <v>40</v>
      </c>
      <c r="C16" s="23">
        <v>0.15658362989323843</v>
      </c>
      <c r="D16" s="24">
        <v>0.18181818181818182</v>
      </c>
      <c r="E16" s="24">
        <v>0.17708333333333337</v>
      </c>
      <c r="F16" s="24">
        <v>0.26865671641791045</v>
      </c>
      <c r="G16" s="25">
        <v>0.2</v>
      </c>
      <c r="H16" s="31">
        <f>AVERAGE(C16:G16)</f>
        <v>0.1968283722925328</v>
      </c>
    </row>
    <row r="17" spans="1:8" x14ac:dyDescent="0.25">
      <c r="A17" s="21"/>
      <c r="B17" s="22" t="s">
        <v>41</v>
      </c>
      <c r="C17" s="23">
        <v>0.10320284697508895</v>
      </c>
      <c r="D17" s="24">
        <v>0.13397129186602871</v>
      </c>
      <c r="E17" s="24">
        <v>0.1875</v>
      </c>
      <c r="F17" s="24">
        <v>0.11194029850746269</v>
      </c>
      <c r="G17" s="25">
        <v>0.16363636363636364</v>
      </c>
      <c r="H17" s="31">
        <f>AVERAGE(C17:G17)</f>
        <v>0.14005016019698879</v>
      </c>
    </row>
    <row r="18" spans="1:8" x14ac:dyDescent="0.25">
      <c r="A18" s="21"/>
      <c r="B18" s="22" t="s">
        <v>42</v>
      </c>
      <c r="C18" s="23">
        <v>0.16014234875444841</v>
      </c>
      <c r="D18" s="24">
        <v>0.22009569377990432</v>
      </c>
      <c r="E18" s="24">
        <v>0.203125</v>
      </c>
      <c r="F18" s="24">
        <v>0.22388059701492538</v>
      </c>
      <c r="G18" s="25">
        <v>0.20909090909090908</v>
      </c>
      <c r="H18" s="31">
        <f>AVERAGE(C18:G18)</f>
        <v>0.20326690972803743</v>
      </c>
    </row>
    <row r="19" spans="1:8" ht="24" x14ac:dyDescent="0.25">
      <c r="A19" s="21"/>
      <c r="B19" s="22" t="s">
        <v>43</v>
      </c>
      <c r="C19" s="23">
        <v>4.6263345195729534E-2</v>
      </c>
      <c r="D19" s="24">
        <v>8.612440191387559E-2</v>
      </c>
      <c r="E19" s="24">
        <v>9.375E-2</v>
      </c>
      <c r="F19" s="24">
        <v>0.11194029850746269</v>
      </c>
      <c r="G19" s="25">
        <v>9.0909090909090912E-2</v>
      </c>
      <c r="H19" s="31">
        <f>AVERAGE(C19:G19)</f>
        <v>8.5797427305231738E-2</v>
      </c>
    </row>
    <row r="20" spans="1:8" ht="24" x14ac:dyDescent="0.25">
      <c r="A20" s="21"/>
      <c r="B20" s="22" t="s">
        <v>44</v>
      </c>
      <c r="C20" s="23">
        <v>0.24199288256227758</v>
      </c>
      <c r="D20" s="24">
        <v>0.29665071770334928</v>
      </c>
      <c r="E20" s="24">
        <v>0.30729166666666669</v>
      </c>
      <c r="F20" s="24">
        <v>0.27611940298507465</v>
      </c>
      <c r="G20" s="25">
        <v>0.3</v>
      </c>
      <c r="H20" s="31">
        <f>AVERAGE(C20:G20)</f>
        <v>0.28441093398347361</v>
      </c>
    </row>
    <row r="21" spans="1:8" ht="24.75" thickBot="1" x14ac:dyDescent="0.3">
      <c r="A21" s="26"/>
      <c r="B21" s="27" t="s">
        <v>45</v>
      </c>
      <c r="C21" s="28">
        <v>0.31672597864768681</v>
      </c>
      <c r="D21" s="29">
        <v>0.29665071770334928</v>
      </c>
      <c r="E21" s="29">
        <v>0.30729166666666669</v>
      </c>
      <c r="F21" s="29">
        <v>0.26119402985074625</v>
      </c>
      <c r="G21" s="30">
        <v>0.24545454545454548</v>
      </c>
      <c r="H21" s="31">
        <f>AVERAGE(C21:G21)</f>
        <v>0.28546338766459894</v>
      </c>
    </row>
    <row r="22" spans="1:8" ht="15.75" thickTop="1" x14ac:dyDescent="0.25">
      <c r="C22" s="32">
        <f>AVERAGE(C6:C21)</f>
        <v>0.21419039145907473</v>
      </c>
      <c r="D22" s="32">
        <f>AVERAGE(D6:D21)</f>
        <v>0.21261961722488035</v>
      </c>
      <c r="E22" s="32">
        <f>AVERAGE(E6:E21)</f>
        <v>0.21614583333333334</v>
      </c>
      <c r="F22" s="32">
        <f>AVERAGE(F6:F21)</f>
        <v>0.21408582089552236</v>
      </c>
      <c r="G22" s="32">
        <f>AVERAGE(G6:G21)</f>
        <v>0.19715909090909089</v>
      </c>
      <c r="H22" s="32">
        <f>AVERAGE(H6:H21)</f>
        <v>0.21084015076438034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-1.4311556546486748E-2</v>
      </c>
      <c r="D29" s="19">
        <f t="shared" ref="D29:G29" si="0">D6 -($H6*D$22/$H$22)</f>
        <v>1.68268012442222E-2</v>
      </c>
      <c r="E29" s="19">
        <f t="shared" si="0"/>
        <v>6.1395014134055403E-2</v>
      </c>
      <c r="F29" s="19">
        <f t="shared" si="0"/>
        <v>-4.4364549928002595E-2</v>
      </c>
      <c r="G29" s="20">
        <f t="shared" si="0"/>
        <v>-1.9545708903788178E-2</v>
      </c>
    </row>
    <row r="30" spans="1:8" x14ac:dyDescent="0.25">
      <c r="A30" s="21"/>
      <c r="B30" s="22" t="s">
        <v>31</v>
      </c>
      <c r="C30" s="23">
        <f t="shared" ref="C30:G30" si="1">C7 -($H7*C$22/$H$22)</f>
        <v>9.9003628067455274E-3</v>
      </c>
      <c r="D30" s="24">
        <f t="shared" si="1"/>
        <v>1.4209996599156838E-2</v>
      </c>
      <c r="E30" s="24">
        <f t="shared" si="1"/>
        <v>2.9250223336004078E-2</v>
      </c>
      <c r="F30" s="24">
        <f t="shared" si="1"/>
        <v>-2.1210622166029397E-2</v>
      </c>
      <c r="G30" s="25">
        <f t="shared" si="1"/>
        <v>-3.2149960575877129E-2</v>
      </c>
    </row>
    <row r="31" spans="1:8" x14ac:dyDescent="0.25">
      <c r="A31" s="21"/>
      <c r="B31" s="22" t="s">
        <v>32</v>
      </c>
      <c r="C31" s="23">
        <f t="shared" ref="C31:G31" si="2">C8 -($H8*C$22/$H$22)</f>
        <v>4.1553209725355866E-2</v>
      </c>
      <c r="D31" s="24">
        <f t="shared" si="2"/>
        <v>-4.0985569794161125E-2</v>
      </c>
      <c r="E31" s="24">
        <f t="shared" si="2"/>
        <v>-7.1325696156781193E-2</v>
      </c>
      <c r="F31" s="24">
        <f t="shared" si="2"/>
        <v>7.6056566367280976E-2</v>
      </c>
      <c r="G31" s="25">
        <f t="shared" si="2"/>
        <v>-5.2985101416948011E-3</v>
      </c>
    </row>
    <row r="32" spans="1:8" x14ac:dyDescent="0.25">
      <c r="A32" s="21"/>
      <c r="B32" s="22" t="s">
        <v>33</v>
      </c>
      <c r="C32" s="23">
        <f t="shared" ref="C32:G32" si="3">C9 -($H9*C$22/$H$22)</f>
        <v>7.66262047855788E-2</v>
      </c>
      <c r="D32" s="24">
        <f t="shared" si="3"/>
        <v>-4.8561234179892443E-2</v>
      </c>
      <c r="E32" s="24">
        <f t="shared" si="3"/>
        <v>3.0347999922726521E-2</v>
      </c>
      <c r="F32" s="24">
        <f t="shared" si="3"/>
        <v>-7.3362383820468002E-2</v>
      </c>
      <c r="G32" s="25">
        <f t="shared" si="3"/>
        <v>1.4949413292055458E-2</v>
      </c>
    </row>
    <row r="33" spans="1:7" x14ac:dyDescent="0.25">
      <c r="A33" s="21"/>
      <c r="B33" s="22" t="s">
        <v>34</v>
      </c>
      <c r="C33" s="23">
        <f t="shared" ref="C33:G33" si="4">C10 -($H10*C$22/$H$22)</f>
        <v>2.8405056721606675E-3</v>
      </c>
      <c r="D33" s="24">
        <f t="shared" si="4"/>
        <v>1.1897168779515063E-2</v>
      </c>
      <c r="E33" s="24">
        <f t="shared" si="4"/>
        <v>-9.8596350903511903E-3</v>
      </c>
      <c r="F33" s="24">
        <f t="shared" si="4"/>
        <v>3.1155481014627881E-2</v>
      </c>
      <c r="G33" s="25">
        <f t="shared" si="4"/>
        <v>-3.6033520375952324E-2</v>
      </c>
    </row>
    <row r="34" spans="1:7" x14ac:dyDescent="0.25">
      <c r="A34" s="21"/>
      <c r="B34" s="22" t="s">
        <v>35</v>
      </c>
      <c r="C34" s="23">
        <f t="shared" ref="C34:G34" si="5">C11 -($H11*C$22/$H$22)</f>
        <v>7.9477801952330951E-2</v>
      </c>
      <c r="D34" s="24">
        <f t="shared" si="5"/>
        <v>1.8393226559039355E-2</v>
      </c>
      <c r="E34" s="24">
        <f t="shared" si="5"/>
        <v>-4.4710073774047399E-2</v>
      </c>
      <c r="F34" s="24">
        <f t="shared" si="5"/>
        <v>-6.4514131693481913E-2</v>
      </c>
      <c r="G34" s="25">
        <f t="shared" si="5"/>
        <v>1.1353176956159172E-2</v>
      </c>
    </row>
    <row r="35" spans="1:7" x14ac:dyDescent="0.25">
      <c r="A35" s="21"/>
      <c r="B35" s="22" t="s">
        <v>36</v>
      </c>
      <c r="C35" s="23">
        <f t="shared" ref="C35:G35" si="6">C12 -($H12*C$22/$H$22)</f>
        <v>-2.009258820303636E-2</v>
      </c>
      <c r="D35" s="24">
        <f t="shared" si="6"/>
        <v>-2.3522575929848577E-2</v>
      </c>
      <c r="E35" s="24">
        <f t="shared" si="6"/>
        <v>2.3218698742669658E-2</v>
      </c>
      <c r="F35" s="24">
        <f t="shared" si="6"/>
        <v>4.3384929450570903E-2</v>
      </c>
      <c r="G35" s="25">
        <f t="shared" si="6"/>
        <v>-2.2988464060355596E-2</v>
      </c>
    </row>
    <row r="36" spans="1:7" x14ac:dyDescent="0.25">
      <c r="A36" s="21"/>
      <c r="B36" s="22" t="s">
        <v>37</v>
      </c>
      <c r="C36" s="23">
        <f t="shared" ref="C36:G36" si="7">C13 -($H13*C$22/$H$22)</f>
        <v>-1.308992058149544E-2</v>
      </c>
      <c r="D36" s="24">
        <f t="shared" si="7"/>
        <v>1.6921560301005389E-2</v>
      </c>
      <c r="E36" s="24">
        <f t="shared" si="7"/>
        <v>-2.1798036419272193E-2</v>
      </c>
      <c r="F36" s="24">
        <f t="shared" si="7"/>
        <v>-1.854627692384675E-3</v>
      </c>
      <c r="G36" s="25">
        <f t="shared" si="7"/>
        <v>1.9821024392146946E-2</v>
      </c>
    </row>
    <row r="37" spans="1:7" x14ac:dyDescent="0.25">
      <c r="A37" s="21"/>
      <c r="B37" s="22" t="s">
        <v>38</v>
      </c>
      <c r="C37" s="23">
        <f t="shared" ref="C37:G37" si="8">C14 -($H14*C$22/$H$22)</f>
        <v>9.3688938783234588E-4</v>
      </c>
      <c r="D37" s="24">
        <f t="shared" si="8"/>
        <v>1.1796181528439448E-2</v>
      </c>
      <c r="E37" s="24">
        <f t="shared" si="8"/>
        <v>-1.6992873315846979E-3</v>
      </c>
      <c r="F37" s="24">
        <f t="shared" si="8"/>
        <v>4.975774597691629E-2</v>
      </c>
      <c r="G37" s="25">
        <f t="shared" si="8"/>
        <v>-6.0791529561603219E-2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2.606673255912148E-2</v>
      </c>
      <c r="D38" s="24">
        <f t="shared" si="9"/>
        <v>1.3623189915482642E-2</v>
      </c>
      <c r="E38" s="24">
        <f t="shared" si="9"/>
        <v>-4.495156613549714E-2</v>
      </c>
      <c r="F38" s="24">
        <f t="shared" si="9"/>
        <v>-3.4554167645085065E-2</v>
      </c>
      <c r="G38" s="25">
        <f t="shared" si="9"/>
        <v>3.9815811305978055E-2</v>
      </c>
    </row>
    <row r="39" spans="1:7" x14ac:dyDescent="0.25">
      <c r="A39" s="21"/>
      <c r="B39" s="22" t="s">
        <v>40</v>
      </c>
      <c r="C39" s="23">
        <f t="shared" ref="C39:G39" si="10">C16 -($H16*C$22/$H$22)</f>
        <v>-4.3372336552183338E-2</v>
      </c>
      <c r="D39" s="24">
        <f t="shared" si="10"/>
        <v>-1.6671399146890697E-2</v>
      </c>
      <c r="E39" s="24">
        <f t="shared" si="10"/>
        <v>-2.469812242153735E-2</v>
      </c>
      <c r="F39" s="24">
        <f t="shared" si="10"/>
        <v>6.8798371102710365E-2</v>
      </c>
      <c r="G39" s="25">
        <f t="shared" si="10"/>
        <v>1.5943487017901103E-2</v>
      </c>
    </row>
    <row r="40" spans="1:7" x14ac:dyDescent="0.25">
      <c r="A40" s="21"/>
      <c r="B40" s="22" t="s">
        <v>41</v>
      </c>
      <c r="C40" s="23">
        <f t="shared" ref="C40:G40" si="11">C17 -($H17*C$22/$H$22)</f>
        <v>-3.9072704089290963E-2</v>
      </c>
      <c r="D40" s="24">
        <f t="shared" si="11"/>
        <v>-7.2608754674314269E-3</v>
      </c>
      <c r="E40" s="24">
        <f t="shared" si="11"/>
        <v>4.3925550472718372E-2</v>
      </c>
      <c r="F40" s="24">
        <f t="shared" si="11"/>
        <v>-3.0265791763399955E-2</v>
      </c>
      <c r="G40" s="25">
        <f t="shared" si="11"/>
        <v>3.2673820847404E-2</v>
      </c>
    </row>
    <row r="41" spans="1:7" x14ac:dyDescent="0.25">
      <c r="A41" s="21"/>
      <c r="B41" s="22" t="s">
        <v>42</v>
      </c>
      <c r="C41" s="23">
        <f t="shared" ref="C41:G41" si="12">C18 -($H18*C$22/$H$22)</f>
        <v>-4.635446320230005E-2</v>
      </c>
      <c r="D41" s="24">
        <f t="shared" si="12"/>
        <v>1.5113234868852216E-2</v>
      </c>
      <c r="E41" s="24">
        <f t="shared" si="12"/>
        <v>-5.2570156311546046E-3</v>
      </c>
      <c r="F41" s="24">
        <f t="shared" si="12"/>
        <v>1.7484599515123322E-2</v>
      </c>
      <c r="G41" s="25">
        <f t="shared" si="12"/>
        <v>1.9013644449479172E-2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-4.0897399444535305E-2</v>
      </c>
      <c r="D42" s="24">
        <f t="shared" si="13"/>
        <v>-3.9714574382859746E-4</v>
      </c>
      <c r="E42" s="24">
        <f t="shared" si="13"/>
        <v>5.7935251278601191E-3</v>
      </c>
      <c r="F42" s="24">
        <f t="shared" si="13"/>
        <v>2.4822106888015394E-2</v>
      </c>
      <c r="G42" s="25">
        <f t="shared" si="13"/>
        <v>1.0678913172488411E-2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-4.6937328615758001E-2</v>
      </c>
      <c r="D43" s="24">
        <f t="shared" si="14"/>
        <v>9.8393883673383864E-3</v>
      </c>
      <c r="E43" s="24">
        <f t="shared" si="14"/>
        <v>1.5723679676993618E-2</v>
      </c>
      <c r="F43" s="24">
        <f t="shared" si="14"/>
        <v>-1.2669748667347436E-2</v>
      </c>
      <c r="G43" s="25">
        <f t="shared" si="14"/>
        <v>3.4044009238773598E-2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2.6726590345960477E-2</v>
      </c>
      <c r="D44" s="29">
        <f t="shared" si="15"/>
        <v>8.7780520990018429E-3</v>
      </c>
      <c r="E44" s="29">
        <f t="shared" si="15"/>
        <v>1.4644741547197859E-2</v>
      </c>
      <c r="F44" s="29">
        <f t="shared" si="15"/>
        <v>-2.8663776939045871E-2</v>
      </c>
      <c r="G44" s="30">
        <f t="shared" si="15"/>
        <v>-2.148560705311453E-2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EB29B-2E48-46A5-ABD9-92793EF76F39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65</v>
      </c>
      <c r="B6" s="17" t="s">
        <v>66</v>
      </c>
      <c r="C6" s="18">
        <v>0.12099644128113879</v>
      </c>
      <c r="D6" s="19">
        <v>0.14354066985645933</v>
      </c>
      <c r="E6" s="19">
        <v>0.109375</v>
      </c>
      <c r="F6" s="19">
        <v>0.16417910447761194</v>
      </c>
      <c r="G6" s="20">
        <v>0.14545454545454545</v>
      </c>
      <c r="H6" s="31">
        <f>AVERAGE(C6:G6)</f>
        <v>0.13670915221395111</v>
      </c>
    </row>
    <row r="7" spans="1:8" ht="24" x14ac:dyDescent="0.25">
      <c r="A7" s="21"/>
      <c r="B7" s="22" t="s">
        <v>67</v>
      </c>
      <c r="C7" s="23">
        <v>0.20996441281138789</v>
      </c>
      <c r="D7" s="24">
        <v>0.22488038277511962</v>
      </c>
      <c r="E7" s="24">
        <v>0.1875</v>
      </c>
      <c r="F7" s="24">
        <v>0.12686567164179105</v>
      </c>
      <c r="G7" s="25">
        <v>0.21818181818181817</v>
      </c>
      <c r="H7" s="31">
        <f>AVERAGE(C7:G7)</f>
        <v>0.19347845708202335</v>
      </c>
    </row>
    <row r="8" spans="1:8" ht="24" x14ac:dyDescent="0.25">
      <c r="A8" s="21"/>
      <c r="B8" s="22" t="s">
        <v>68</v>
      </c>
      <c r="C8" s="23">
        <v>9.2526690391459068E-2</v>
      </c>
      <c r="D8" s="24">
        <v>8.1339712918660295E-2</v>
      </c>
      <c r="E8" s="24">
        <v>9.8958333333333315E-2</v>
      </c>
      <c r="F8" s="24">
        <v>5.9701492537313425E-2</v>
      </c>
      <c r="G8" s="25">
        <v>9.0909090909090912E-2</v>
      </c>
      <c r="H8" s="31">
        <f>AVERAGE(C8:G8)</f>
        <v>8.4687064017971408E-2</v>
      </c>
    </row>
    <row r="9" spans="1:8" ht="24" x14ac:dyDescent="0.25">
      <c r="A9" s="21"/>
      <c r="B9" s="22" t="s">
        <v>69</v>
      </c>
      <c r="C9" s="23">
        <v>0.23843416370106763</v>
      </c>
      <c r="D9" s="24">
        <v>0.18181818181818182</v>
      </c>
      <c r="E9" s="24">
        <v>0.21354166666666663</v>
      </c>
      <c r="F9" s="24">
        <v>0.21641791044776115</v>
      </c>
      <c r="G9" s="25">
        <v>0.16363636363636364</v>
      </c>
      <c r="H9" s="31">
        <f>AVERAGE(C9:G9)</f>
        <v>0.20276965725400817</v>
      </c>
    </row>
    <row r="10" spans="1:8" ht="24" x14ac:dyDescent="0.25">
      <c r="A10" s="21"/>
      <c r="B10" s="22" t="s">
        <v>70</v>
      </c>
      <c r="C10" s="23">
        <v>0.302491103202847</v>
      </c>
      <c r="D10" s="24">
        <v>0.19138755980861244</v>
      </c>
      <c r="E10" s="24">
        <v>0.26041666666666669</v>
      </c>
      <c r="F10" s="24">
        <v>0.22388059701492538</v>
      </c>
      <c r="G10" s="25">
        <v>0.26363636363636361</v>
      </c>
      <c r="H10" s="31">
        <f>AVERAGE(C10:G10)</f>
        <v>0.24836245806588303</v>
      </c>
    </row>
    <row r="11" spans="1:8" ht="24" x14ac:dyDescent="0.25">
      <c r="A11" s="21"/>
      <c r="B11" s="22" t="s">
        <v>71</v>
      </c>
      <c r="C11" s="23">
        <v>0.18505338078291814</v>
      </c>
      <c r="D11" s="24">
        <v>0.11483253588516745</v>
      </c>
      <c r="E11" s="24">
        <v>0.1875</v>
      </c>
      <c r="F11" s="24">
        <v>0.1417910447761194</v>
      </c>
      <c r="G11" s="25">
        <v>0.14545454545454545</v>
      </c>
      <c r="H11" s="31">
        <f>AVERAGE(C11:G11)</f>
        <v>0.15492630137975008</v>
      </c>
    </row>
    <row r="12" spans="1:8" ht="24" x14ac:dyDescent="0.25">
      <c r="A12" s="21"/>
      <c r="B12" s="22" t="s">
        <v>72</v>
      </c>
      <c r="C12" s="23">
        <v>0.31316725978647686</v>
      </c>
      <c r="D12" s="24">
        <v>0.26794258373205743</v>
      </c>
      <c r="E12" s="24">
        <v>0.19791666666666663</v>
      </c>
      <c r="F12" s="24">
        <v>0.20895522388059701</v>
      </c>
      <c r="G12" s="25">
        <v>0.24545454545454548</v>
      </c>
      <c r="H12" s="31">
        <f>AVERAGE(C12:G12)</f>
        <v>0.2466872559040687</v>
      </c>
    </row>
    <row r="13" spans="1:8" ht="24" x14ac:dyDescent="0.25">
      <c r="A13" s="21"/>
      <c r="B13" s="22" t="s">
        <v>73</v>
      </c>
      <c r="C13" s="23">
        <v>0.2597864768683274</v>
      </c>
      <c r="D13" s="24">
        <v>0.19617224880382775</v>
      </c>
      <c r="E13" s="24">
        <v>0.21875</v>
      </c>
      <c r="F13" s="24">
        <v>0.19402985074626866</v>
      </c>
      <c r="G13" s="25">
        <v>0.18181818181818182</v>
      </c>
      <c r="H13" s="31">
        <f>AVERAGE(C13:G13)</f>
        <v>0.21011135164732112</v>
      </c>
    </row>
    <row r="14" spans="1:8" ht="24" x14ac:dyDescent="0.25">
      <c r="A14" s="21"/>
      <c r="B14" s="22" t="s">
        <v>74</v>
      </c>
      <c r="C14" s="23">
        <v>0.17793594306049823</v>
      </c>
      <c r="D14" s="24">
        <v>0.17703349282296654</v>
      </c>
      <c r="E14" s="24">
        <v>0.22395833333333337</v>
      </c>
      <c r="F14" s="24">
        <v>0.17910447761194029</v>
      </c>
      <c r="G14" s="25">
        <v>0.18181818181818182</v>
      </c>
      <c r="H14" s="31">
        <f>AVERAGE(C14:G14)</f>
        <v>0.18797008572938406</v>
      </c>
    </row>
    <row r="15" spans="1:8" ht="24" x14ac:dyDescent="0.25">
      <c r="A15" s="21"/>
      <c r="B15" s="22" t="s">
        <v>75</v>
      </c>
      <c r="C15" s="23">
        <v>0.18861209964412812</v>
      </c>
      <c r="D15" s="24">
        <v>0.21531100478468901</v>
      </c>
      <c r="E15" s="24">
        <v>0.234375</v>
      </c>
      <c r="F15" s="24">
        <v>0.2537313432835821</v>
      </c>
      <c r="G15" s="25">
        <v>0.19090909090909094</v>
      </c>
      <c r="H15" s="31">
        <f>AVERAGE(C15:G15)</f>
        <v>0.21658770772429806</v>
      </c>
    </row>
    <row r="16" spans="1:8" ht="24" x14ac:dyDescent="0.25">
      <c r="A16" s="21"/>
      <c r="B16" s="22" t="s">
        <v>76</v>
      </c>
      <c r="C16" s="23">
        <v>0.10320284697508895</v>
      </c>
      <c r="D16" s="24">
        <v>0.11004784688995216</v>
      </c>
      <c r="E16" s="24">
        <v>0.11458333333333331</v>
      </c>
      <c r="F16" s="24">
        <v>0.1044776119402985</v>
      </c>
      <c r="G16" s="25">
        <v>9.0909090909090912E-2</v>
      </c>
      <c r="H16" s="31">
        <f>AVERAGE(C16:G16)</f>
        <v>0.10464414600955277</v>
      </c>
    </row>
    <row r="17" spans="1:8" ht="24" x14ac:dyDescent="0.25">
      <c r="A17" s="21"/>
      <c r="B17" s="22" t="s">
        <v>77</v>
      </c>
      <c r="C17" s="23">
        <v>8.8967971530249115E-2</v>
      </c>
      <c r="D17" s="24">
        <v>0.11004784688995216</v>
      </c>
      <c r="E17" s="24">
        <v>0.11979166666666669</v>
      </c>
      <c r="F17" s="24">
        <v>0.15671641791044777</v>
      </c>
      <c r="G17" s="25">
        <v>0.14545454545454545</v>
      </c>
      <c r="H17" s="31">
        <f>AVERAGE(C17:G17)</f>
        <v>0.12419568969037224</v>
      </c>
    </row>
    <row r="18" spans="1:8" ht="24" x14ac:dyDescent="0.25">
      <c r="A18" s="21"/>
      <c r="B18" s="22" t="s">
        <v>78</v>
      </c>
      <c r="C18" s="23">
        <v>0.24555160142348753</v>
      </c>
      <c r="D18" s="24">
        <v>0.29665071770334928</v>
      </c>
      <c r="E18" s="24">
        <v>0.25520833333333331</v>
      </c>
      <c r="F18" s="24">
        <v>0.20149253731343283</v>
      </c>
      <c r="G18" s="25">
        <v>0.2</v>
      </c>
      <c r="H18" s="31">
        <f>AVERAGE(C18:G18)</f>
        <v>0.23978063795472057</v>
      </c>
    </row>
    <row r="19" spans="1:8" ht="24" x14ac:dyDescent="0.25">
      <c r="A19" s="21"/>
      <c r="B19" s="22" t="s">
        <v>79</v>
      </c>
      <c r="C19" s="23">
        <v>8.8967971530249115E-2</v>
      </c>
      <c r="D19" s="24">
        <v>0.10047846889952153</v>
      </c>
      <c r="E19" s="24">
        <v>9.375E-2</v>
      </c>
      <c r="F19" s="24">
        <v>0.16417910447761194</v>
      </c>
      <c r="G19" s="25">
        <v>0.13636363636363635</v>
      </c>
      <c r="H19" s="31">
        <f>AVERAGE(C19:G19)</f>
        <v>0.11674783625420379</v>
      </c>
    </row>
    <row r="20" spans="1:8" ht="24" x14ac:dyDescent="0.25">
      <c r="A20" s="21"/>
      <c r="B20" s="22" t="s">
        <v>80</v>
      </c>
      <c r="C20" s="23">
        <v>0.24911032028469751</v>
      </c>
      <c r="D20" s="24">
        <v>0.33014354066985646</v>
      </c>
      <c r="E20" s="24">
        <v>0.296875</v>
      </c>
      <c r="F20" s="24">
        <v>0.28358208955223879</v>
      </c>
      <c r="G20" s="25">
        <v>0.24545454545454548</v>
      </c>
      <c r="H20" s="31">
        <f>AVERAGE(C20:G20)</f>
        <v>0.28103309919226771</v>
      </c>
    </row>
    <row r="21" spans="1:8" ht="24" x14ac:dyDescent="0.25">
      <c r="A21" s="21"/>
      <c r="B21" s="22" t="s">
        <v>81</v>
      </c>
      <c r="C21" s="23">
        <v>0.12811387900355872</v>
      </c>
      <c r="D21" s="24">
        <v>0.19138755980861244</v>
      </c>
      <c r="E21" s="24">
        <v>0.15104166666666666</v>
      </c>
      <c r="F21" s="24">
        <v>0.17910447761194029</v>
      </c>
      <c r="G21" s="25">
        <v>0.14545454545454545</v>
      </c>
      <c r="H21" s="31">
        <f>AVERAGE(C21:G21)</f>
        <v>0.15902042570906469</v>
      </c>
    </row>
    <row r="22" spans="1:8" ht="24" x14ac:dyDescent="0.25">
      <c r="A22" s="21"/>
      <c r="B22" s="22" t="s">
        <v>82</v>
      </c>
      <c r="C22" s="23">
        <v>0.18505338078291814</v>
      </c>
      <c r="D22" s="24">
        <v>0.26315789473684209</v>
      </c>
      <c r="E22" s="24">
        <v>0.1875</v>
      </c>
      <c r="F22" s="24">
        <v>0.22388059701492538</v>
      </c>
      <c r="G22" s="25">
        <v>0.19090909090909094</v>
      </c>
      <c r="H22" s="31">
        <f>AVERAGE(C22:G22)</f>
        <v>0.21010019268875529</v>
      </c>
    </row>
    <row r="23" spans="1:8" ht="24.75" thickBot="1" x14ac:dyDescent="0.3">
      <c r="A23" s="26"/>
      <c r="B23" s="27" t="s">
        <v>83</v>
      </c>
      <c r="C23" s="28">
        <v>0.18861209964412812</v>
      </c>
      <c r="D23" s="29">
        <v>0.25837320574162681</v>
      </c>
      <c r="E23" s="29">
        <v>0.27604166666666669</v>
      </c>
      <c r="F23" s="29">
        <v>0.23134328358208955</v>
      </c>
      <c r="G23" s="30">
        <v>0.14545454545454545</v>
      </c>
      <c r="H23" s="31">
        <f>AVERAGE(C23:G23)</f>
        <v>0.21996496021781131</v>
      </c>
    </row>
    <row r="24" spans="1:8" ht="15.75" thickTop="1" x14ac:dyDescent="0.25">
      <c r="C24" s="32">
        <f>AVERAGE(C6:C23)</f>
        <v>0.18703044681692363</v>
      </c>
      <c r="D24" s="32">
        <f>AVERAGE(D6:D23)</f>
        <v>0.19191919191919193</v>
      </c>
      <c r="E24" s="32">
        <f>AVERAGE(E6:E23)</f>
        <v>0.19039351851851852</v>
      </c>
      <c r="F24" s="32">
        <f>AVERAGE(F6:F23)</f>
        <v>0.18407960199004977</v>
      </c>
      <c r="G24" s="32">
        <f>AVERAGE(G6:G23)</f>
        <v>0.17373737373737377</v>
      </c>
      <c r="H24" s="32">
        <f>AVERAGE(H6:H23)</f>
        <v>0.18543202659641159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65</v>
      </c>
      <c r="B31" s="17" t="s">
        <v>66</v>
      </c>
      <c r="C31" s="18">
        <f>C6 -($H6*C$24/$H$24)</f>
        <v>-1.6891140987419007E-2</v>
      </c>
      <c r="D31" s="19">
        <f t="shared" ref="D31:G31" si="0">D6 -($H6*D$24/$H$24)</f>
        <v>2.0488763273741328E-3</v>
      </c>
      <c r="E31" s="19">
        <f t="shared" si="0"/>
        <v>-3.0991995828333146E-2</v>
      </c>
      <c r="F31" s="19">
        <f t="shared" si="0"/>
        <v>2.8467022860162561E-2</v>
      </c>
      <c r="G31" s="20">
        <f t="shared" si="0"/>
        <v>1.7367237628215654E-2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1.4818175445074855E-2</v>
      </c>
      <c r="D32" s="24">
        <f t="shared" si="1"/>
        <v>2.4633263555679741E-2</v>
      </c>
      <c r="E32" s="24">
        <f t="shared" si="1"/>
        <v>-1.1155242449329222E-2</v>
      </c>
      <c r="F32" s="24">
        <f t="shared" si="1"/>
        <v>-6.5201675229329237E-2</v>
      </c>
      <c r="G32" s="25">
        <f t="shared" si="1"/>
        <v>3.6905478677904141E-2</v>
      </c>
    </row>
    <row r="33" spans="1:7" ht="24" x14ac:dyDescent="0.25">
      <c r="A33" s="21"/>
      <c r="B33" s="22" t="s">
        <v>68</v>
      </c>
      <c r="C33" s="23">
        <f t="shared" ref="C33:G33" si="2">C8 -($H8*C$24/$H$24)</f>
        <v>7.1096256393817781E-3</v>
      </c>
      <c r="D33" s="24">
        <f t="shared" si="2"/>
        <v>-6.3100485096197062E-3</v>
      </c>
      <c r="E33" s="24">
        <f t="shared" si="2"/>
        <v>1.2005349065530316E-2</v>
      </c>
      <c r="F33" s="24">
        <f t="shared" si="2"/>
        <v>-2.4367917285098115E-2</v>
      </c>
      <c r="G33" s="25">
        <f t="shared" si="2"/>
        <v>1.1562991089805852E-2</v>
      </c>
    </row>
    <row r="34" spans="1:7" ht="24" x14ac:dyDescent="0.25">
      <c r="A34" s="21"/>
      <c r="B34" s="22" t="s">
        <v>69</v>
      </c>
      <c r="C34" s="23">
        <f t="shared" ref="C34:G34" si="3">C9 -($H9*C$24/$H$24)</f>
        <v>3.3916636210131496E-2</v>
      </c>
      <c r="D34" s="24">
        <f t="shared" si="3"/>
        <v>-2.8045181486470949E-2</v>
      </c>
      <c r="E34" s="24">
        <f t="shared" si="3"/>
        <v>5.3466250549510652E-3</v>
      </c>
      <c r="F34" s="24">
        <f t="shared" si="3"/>
        <v>1.5127127576605587E-2</v>
      </c>
      <c r="G34" s="25">
        <f t="shared" si="3"/>
        <v>-2.634520735521681E-2</v>
      </c>
    </row>
    <row r="35" spans="1:7" ht="24" x14ac:dyDescent="0.25">
      <c r="A35" s="21"/>
      <c r="B35" s="22" t="s">
        <v>70</v>
      </c>
      <c r="C35" s="23">
        <f t="shared" ref="C35:G35" si="4">C10 -($H10*C$24/$H$24)</f>
        <v>5.1987765903342587E-2</v>
      </c>
      <c r="D35" s="24">
        <f t="shared" si="4"/>
        <v>-6.5663625630952127E-2</v>
      </c>
      <c r="E35" s="24">
        <f t="shared" si="4"/>
        <v>5.4089254095986972E-3</v>
      </c>
      <c r="F35" s="24">
        <f t="shared" si="4"/>
        <v>-2.2670461446746532E-2</v>
      </c>
      <c r="G35" s="25">
        <f t="shared" si="4"/>
        <v>3.0937395764757764E-2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2.8791617900859656E-2</v>
      </c>
      <c r="D36" s="24">
        <f t="shared" si="5"/>
        <v>-4.5513716666689269E-2</v>
      </c>
      <c r="E36" s="24">
        <f t="shared" si="5"/>
        <v>2.8428429828626783E-2</v>
      </c>
      <c r="F36" s="24">
        <f t="shared" si="5"/>
        <v>-1.2005321575661504E-2</v>
      </c>
      <c r="G36" s="25">
        <f t="shared" si="5"/>
        <v>2.9899051286461087E-4</v>
      </c>
    </row>
    <row r="37" spans="1:7" ht="24" x14ac:dyDescent="0.25">
      <c r="A37" s="21"/>
      <c r="B37" s="22" t="s">
        <v>72</v>
      </c>
      <c r="C37" s="23">
        <f t="shared" ref="C37:G37" si="6">C12 -($H12*C$24/$H$24)</f>
        <v>6.4353564856651835E-2</v>
      </c>
      <c r="D37" s="24">
        <f t="shared" si="6"/>
        <v>1.2625205828860009E-2</v>
      </c>
      <c r="E37" s="24">
        <f t="shared" si="6"/>
        <v>-5.5371050063506455E-2</v>
      </c>
      <c r="F37" s="24">
        <f t="shared" si="6"/>
        <v>-3.5932850290498114E-2</v>
      </c>
      <c r="G37" s="25">
        <f t="shared" si="6"/>
        <v>1.4325129668493031E-2</v>
      </c>
    </row>
    <row r="38" spans="1:7" ht="24" x14ac:dyDescent="0.25">
      <c r="A38" s="21"/>
      <c r="B38" s="22" t="s">
        <v>73</v>
      </c>
      <c r="C38" s="23">
        <f t="shared" ref="C38:G38" si="7">C13 -($H13*C$24/$H$24)</f>
        <v>4.7863969730789047E-2</v>
      </c>
      <c r="D38" s="24">
        <f t="shared" si="7"/>
        <v>-2.1289651178358987E-2</v>
      </c>
      <c r="E38" s="24">
        <f t="shared" si="7"/>
        <v>3.0168267446453734E-3</v>
      </c>
      <c r="F38" s="24">
        <f t="shared" si="7"/>
        <v>-1.4549080815593085E-2</v>
      </c>
      <c r="G38" s="25">
        <f t="shared" si="7"/>
        <v>-1.5042064481481959E-2</v>
      </c>
    </row>
    <row r="39" spans="1:7" ht="24" x14ac:dyDescent="0.25">
      <c r="A39" s="21"/>
      <c r="B39" s="22" t="s">
        <v>74</v>
      </c>
      <c r="C39" s="23">
        <f t="shared" ref="C39:G39" si="8">C14 -($H14*C$24/$H$24)</f>
        <v>-1.1654440906445213E-2</v>
      </c>
      <c r="D39" s="24">
        <f t="shared" si="8"/>
        <v>-1.751254984463127E-2</v>
      </c>
      <c r="E39" s="24">
        <f t="shared" si="8"/>
        <v>3.0958846377731275E-2</v>
      </c>
      <c r="F39" s="24">
        <f t="shared" si="8"/>
        <v>-7.4946725036425521E-3</v>
      </c>
      <c r="G39" s="25">
        <f t="shared" si="8"/>
        <v>5.7028168769879817E-3</v>
      </c>
    </row>
    <row r="40" spans="1:7" ht="24" x14ac:dyDescent="0.25">
      <c r="A40" s="21"/>
      <c r="B40" s="22" t="s">
        <v>75</v>
      </c>
      <c r="C40" s="23">
        <f t="shared" ref="C40:G40" si="9">C15 -($H15*C$24/$H$24)</f>
        <v>-2.9842589625350163E-2</v>
      </c>
      <c r="D40" s="24">
        <f t="shared" si="9"/>
        <v>-8.8538205102840772E-3</v>
      </c>
      <c r="E40" s="24">
        <f t="shared" si="9"/>
        <v>1.1992186748216144E-2</v>
      </c>
      <c r="F40" s="24">
        <f t="shared" si="9"/>
        <v>3.8723290113776787E-2</v>
      </c>
      <c r="G40" s="25">
        <f t="shared" si="9"/>
        <v>-1.2019066726358385E-2</v>
      </c>
    </row>
    <row r="41" spans="1:7" ht="24" x14ac:dyDescent="0.25">
      <c r="A41" s="21"/>
      <c r="B41" s="22" t="s">
        <v>76</v>
      </c>
      <c r="C41" s="23">
        <f t="shared" ref="C41:G41" si="10">C16 -($H16*C$24/$H$24)</f>
        <v>-2.3433294011163536E-3</v>
      </c>
      <c r="D41" s="24">
        <f t="shared" si="10"/>
        <v>1.742823697071072E-3</v>
      </c>
      <c r="E41" s="24">
        <f t="shared" si="10"/>
        <v>7.1392875726324773E-3</v>
      </c>
      <c r="F41" s="24">
        <f t="shared" si="10"/>
        <v>5.9667453377232338E-4</v>
      </c>
      <c r="G41" s="25">
        <f t="shared" si="10"/>
        <v>-7.1354564023593664E-3</v>
      </c>
    </row>
    <row r="42" spans="1:7" ht="24" x14ac:dyDescent="0.25">
      <c r="A42" s="21"/>
      <c r="B42" s="22" t="s">
        <v>77</v>
      </c>
      <c r="C42" s="23">
        <f t="shared" ref="C42:G42" si="11">C17 -($H17*C$24/$H$24)</f>
        <v>-3.629828242750073E-2</v>
      </c>
      <c r="D42" s="24">
        <f t="shared" si="11"/>
        <v>-1.8492712379781964E-2</v>
      </c>
      <c r="E42" s="24">
        <f t="shared" si="11"/>
        <v>-7.72705153431133E-3</v>
      </c>
      <c r="F42" s="24">
        <f t="shared" si="11"/>
        <v>3.3426533489123847E-2</v>
      </c>
      <c r="G42" s="25">
        <f t="shared" si="11"/>
        <v>2.9091512852470344E-2</v>
      </c>
    </row>
    <row r="43" spans="1:7" ht="24" x14ac:dyDescent="0.25">
      <c r="A43" s="21"/>
      <c r="B43" s="22" t="s">
        <v>78</v>
      </c>
      <c r="C43" s="23">
        <f t="shared" ref="C43:G43" si="12">C18 -($H18*C$24/$H$24)</f>
        <v>3.7040593463831817E-3</v>
      </c>
      <c r="D43" s="24">
        <f t="shared" si="12"/>
        <v>4.8481579292882104E-2</v>
      </c>
      <c r="E43" s="24">
        <f t="shared" si="12"/>
        <v>9.0120307271160383E-3</v>
      </c>
      <c r="F43" s="24">
        <f t="shared" si="12"/>
        <v>-3.6539291436905263E-2</v>
      </c>
      <c r="G43" s="25">
        <f t="shared" si="12"/>
        <v>-2.4658377929475561E-2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-2.8786228649297002E-2</v>
      </c>
      <c r="D44" s="24">
        <f t="shared" si="13"/>
        <v>-2.0353680775396218E-2</v>
      </c>
      <c r="E44" s="24">
        <f t="shared" si="13"/>
        <v>-2.6121587081559011E-2</v>
      </c>
      <c r="F44" s="24">
        <f t="shared" si="13"/>
        <v>4.8282753532541592E-2</v>
      </c>
      <c r="G44" s="25">
        <f t="shared" si="13"/>
        <v>2.6978742973710806E-2</v>
      </c>
    </row>
    <row r="45" spans="1:7" ht="24" x14ac:dyDescent="0.25">
      <c r="A45" s="21"/>
      <c r="B45" s="22" t="s">
        <v>80</v>
      </c>
      <c r="C45" s="23">
        <f t="shared" ref="C45:G45" si="14">C20 -($H20*C$24/$H$24)</f>
        <v>-3.4345278389602912E-2</v>
      </c>
      <c r="D45" s="24">
        <f t="shared" si="14"/>
        <v>3.9278762403069878E-2</v>
      </c>
      <c r="E45" s="24">
        <f t="shared" si="14"/>
        <v>8.3224691481632029E-3</v>
      </c>
      <c r="F45" s="24">
        <f t="shared" si="14"/>
        <v>4.5986690779681871E-3</v>
      </c>
      <c r="G45" s="25">
        <f t="shared" si="14"/>
        <v>-1.7854622239598161E-2</v>
      </c>
    </row>
    <row r="46" spans="1:7" ht="24" x14ac:dyDescent="0.25">
      <c r="A46" s="21"/>
      <c r="B46" s="22" t="s">
        <v>81</v>
      </c>
      <c r="C46" s="23">
        <f t="shared" ref="C46:G46" si="15">C21 -($H21*C$24/$H$24)</f>
        <v>-3.2277299474557125E-2</v>
      </c>
      <c r="D46" s="24">
        <f t="shared" si="15"/>
        <v>2.6803953832317817E-2</v>
      </c>
      <c r="E46" s="24">
        <f t="shared" si="15"/>
        <v>-1.223357182790849E-2</v>
      </c>
      <c r="F46" s="24">
        <f t="shared" si="15"/>
        <v>2.1243846899406338E-2</v>
      </c>
      <c r="G46" s="25">
        <f t="shared" si="15"/>
        <v>-3.5369294292581233E-3</v>
      </c>
    </row>
    <row r="47" spans="1:7" ht="24" x14ac:dyDescent="0.25">
      <c r="A47" s="21"/>
      <c r="B47" s="22" t="s">
        <v>82</v>
      </c>
      <c r="C47" s="23">
        <f t="shared" ref="C47:G47" si="16">C22 -($H22*C$24/$H$24)</f>
        <v>-2.6857871206063144E-2</v>
      </c>
      <c r="D47" s="24">
        <f t="shared" si="16"/>
        <v>4.5707544098907926E-2</v>
      </c>
      <c r="E47" s="24">
        <f t="shared" si="16"/>
        <v>-2.8221715723323382E-2</v>
      </c>
      <c r="F47" s="24">
        <f t="shared" si="16"/>
        <v>1.5312743025202191E-2</v>
      </c>
      <c r="G47" s="25">
        <f t="shared" si="16"/>
        <v>-5.9407001947231475E-3</v>
      </c>
    </row>
    <row r="48" spans="1:7" ht="24.75" thickBot="1" x14ac:dyDescent="0.3">
      <c r="A48" s="26"/>
      <c r="B48" s="27" t="s">
        <v>83</v>
      </c>
      <c r="C48" s="28">
        <f t="shared" ref="C48:G48" si="17">C23 -($H23*C$24/$H$24)</f>
        <v>-3.3248953965260675E-2</v>
      </c>
      <c r="D48" s="29">
        <f t="shared" si="17"/>
        <v>3.0712977946022901E-2</v>
      </c>
      <c r="E48" s="29">
        <f t="shared" si="17"/>
        <v>5.019123783106072E-2</v>
      </c>
      <c r="F48" s="29">
        <f t="shared" si="17"/>
        <v>1.2982609474915641E-2</v>
      </c>
      <c r="G48" s="30">
        <f t="shared" si="17"/>
        <v>-6.0637871286738143E-2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1D6D7-6B42-4C47-AB3D-E03FDB0E50D2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0.1039426523297491</v>
      </c>
      <c r="D6" s="19">
        <v>0.11594202898550725</v>
      </c>
      <c r="E6" s="19">
        <v>0.10416666666666669</v>
      </c>
      <c r="F6" s="19">
        <v>0.12030075187969924</v>
      </c>
      <c r="G6" s="20">
        <v>0.17757009345794392</v>
      </c>
      <c r="H6" s="31">
        <f>AVERAGE(C6:G6)</f>
        <v>0.12438443866391324</v>
      </c>
    </row>
    <row r="7" spans="1:8" x14ac:dyDescent="0.25">
      <c r="A7" s="21"/>
      <c r="B7" s="22" t="s">
        <v>86</v>
      </c>
      <c r="C7" s="23">
        <v>0.13978494623655913</v>
      </c>
      <c r="D7" s="24">
        <v>0.21256038647342992</v>
      </c>
      <c r="E7" s="24">
        <v>0.19270833333333337</v>
      </c>
      <c r="F7" s="24">
        <v>0.18045112781954883</v>
      </c>
      <c r="G7" s="25">
        <v>0.13084112149532709</v>
      </c>
      <c r="H7" s="31">
        <f>AVERAGE(C7:G7)</f>
        <v>0.17126918307163969</v>
      </c>
    </row>
    <row r="8" spans="1:8" x14ac:dyDescent="0.25">
      <c r="A8" s="21"/>
      <c r="B8" s="22" t="s">
        <v>87</v>
      </c>
      <c r="C8" s="23">
        <v>0.14336917562724014</v>
      </c>
      <c r="D8" s="24">
        <v>0.15458937198067632</v>
      </c>
      <c r="E8" s="24">
        <v>0.19270833333333337</v>
      </c>
      <c r="F8" s="24">
        <v>0.14285714285714285</v>
      </c>
      <c r="G8" s="25">
        <v>0.15887850467289719</v>
      </c>
      <c r="H8" s="31">
        <f>AVERAGE(C8:G8)</f>
        <v>0.15848050569425798</v>
      </c>
    </row>
    <row r="9" spans="1:8" x14ac:dyDescent="0.25">
      <c r="A9" s="21"/>
      <c r="B9" s="22" t="s">
        <v>88</v>
      </c>
      <c r="C9" s="23">
        <v>0.33691756272401435</v>
      </c>
      <c r="D9" s="24">
        <v>0.17874396135265699</v>
      </c>
      <c r="E9" s="24">
        <v>0.20833333333333337</v>
      </c>
      <c r="F9" s="24">
        <v>0.19548872180451127</v>
      </c>
      <c r="G9" s="25">
        <v>0.23364485981308414</v>
      </c>
      <c r="H9" s="31">
        <f>AVERAGE(C9:G9)</f>
        <v>0.23062568780552004</v>
      </c>
    </row>
    <row r="10" spans="1:8" ht="24" x14ac:dyDescent="0.25">
      <c r="A10" s="21"/>
      <c r="B10" s="22" t="s">
        <v>89</v>
      </c>
      <c r="C10" s="23">
        <v>0.18279569892473119</v>
      </c>
      <c r="D10" s="24">
        <v>0.1111111111111111</v>
      </c>
      <c r="E10" s="24">
        <v>0.15625</v>
      </c>
      <c r="F10" s="24">
        <v>0.10526315789473684</v>
      </c>
      <c r="G10" s="25">
        <v>0.13084112149532709</v>
      </c>
      <c r="H10" s="31">
        <f>AVERAGE(C10:G10)</f>
        <v>0.13725221788518124</v>
      </c>
    </row>
    <row r="11" spans="1:8" ht="24" x14ac:dyDescent="0.25">
      <c r="A11" s="21"/>
      <c r="B11" s="22" t="s">
        <v>90</v>
      </c>
      <c r="C11" s="23">
        <v>0.20071684587813621</v>
      </c>
      <c r="D11" s="24">
        <v>0.13043478260869565</v>
      </c>
      <c r="E11" s="24">
        <v>0.15104166666666666</v>
      </c>
      <c r="F11" s="24">
        <v>0.17293233082706766</v>
      </c>
      <c r="G11" s="25">
        <v>0.20560747663551399</v>
      </c>
      <c r="H11" s="31">
        <f>AVERAGE(C11:G11)</f>
        <v>0.17214662052321605</v>
      </c>
    </row>
    <row r="12" spans="1:8" x14ac:dyDescent="0.25">
      <c r="A12" s="21"/>
      <c r="B12" s="22" t="s">
        <v>91</v>
      </c>
      <c r="C12" s="23">
        <v>0.22222222222222221</v>
      </c>
      <c r="D12" s="24">
        <v>0.18840579710144931</v>
      </c>
      <c r="E12" s="24">
        <v>0.16145833333333337</v>
      </c>
      <c r="F12" s="24">
        <v>0.2030075187969925</v>
      </c>
      <c r="G12" s="25">
        <v>0.14018691588785046</v>
      </c>
      <c r="H12" s="31">
        <f>AVERAGE(C12:G12)</f>
        <v>0.18305615746836959</v>
      </c>
    </row>
    <row r="13" spans="1:8" x14ac:dyDescent="0.25">
      <c r="A13" s="21"/>
      <c r="B13" s="22" t="s">
        <v>92</v>
      </c>
      <c r="C13" s="23">
        <v>0.15053763440860216</v>
      </c>
      <c r="D13" s="24">
        <v>0.10628019323671496</v>
      </c>
      <c r="E13" s="24">
        <v>0.171875</v>
      </c>
      <c r="F13" s="24">
        <v>0.14285714285714285</v>
      </c>
      <c r="G13" s="25">
        <v>0.18691588785046728</v>
      </c>
      <c r="H13" s="31">
        <f>AVERAGE(C13:G13)</f>
        <v>0.15169317167058546</v>
      </c>
    </row>
    <row r="14" spans="1:8" x14ac:dyDescent="0.25">
      <c r="A14" s="21"/>
      <c r="B14" s="22" t="s">
        <v>93</v>
      </c>
      <c r="C14" s="23">
        <v>0.16487455197132619</v>
      </c>
      <c r="D14" s="24">
        <v>0.16425120772946861</v>
      </c>
      <c r="E14" s="24">
        <v>0.16666666666666663</v>
      </c>
      <c r="F14" s="24">
        <v>0.16541353383458646</v>
      </c>
      <c r="G14" s="25">
        <v>0.11214953271028037</v>
      </c>
      <c r="H14" s="31">
        <f>AVERAGE(C14:G14)</f>
        <v>0.15467109858246567</v>
      </c>
    </row>
    <row r="15" spans="1:8" x14ac:dyDescent="0.25">
      <c r="A15" s="21"/>
      <c r="B15" s="22" t="s">
        <v>94</v>
      </c>
      <c r="C15" s="23">
        <v>0.25806451612903225</v>
      </c>
      <c r="D15" s="24">
        <v>0.25120772946859904</v>
      </c>
      <c r="E15" s="24">
        <v>0.23958333333333337</v>
      </c>
      <c r="F15" s="24">
        <v>0.25563909774436089</v>
      </c>
      <c r="G15" s="25">
        <v>0.24299065420560748</v>
      </c>
      <c r="H15" s="31">
        <f>AVERAGE(C15:G15)</f>
        <v>0.24949706617618661</v>
      </c>
    </row>
    <row r="16" spans="1:8" x14ac:dyDescent="0.25">
      <c r="A16" s="21"/>
      <c r="B16" s="22" t="s">
        <v>95</v>
      </c>
      <c r="C16" s="23">
        <v>0.17204301075268819</v>
      </c>
      <c r="D16" s="24">
        <v>0.24637681159420294</v>
      </c>
      <c r="E16" s="24">
        <v>0.25</v>
      </c>
      <c r="F16" s="24">
        <v>0.24812030075187969</v>
      </c>
      <c r="G16" s="25">
        <v>0.14953271028037382</v>
      </c>
      <c r="H16" s="31">
        <f>AVERAGE(C16:G16)</f>
        <v>0.21321456667582894</v>
      </c>
    </row>
    <row r="17" spans="1:8" ht="24" x14ac:dyDescent="0.25">
      <c r="A17" s="21"/>
      <c r="B17" s="22" t="s">
        <v>96</v>
      </c>
      <c r="C17" s="23">
        <v>0.1111111111111111</v>
      </c>
      <c r="D17" s="24">
        <v>0.14492753623188406</v>
      </c>
      <c r="E17" s="24">
        <v>0.17708333333333337</v>
      </c>
      <c r="F17" s="24">
        <v>0.17293233082706766</v>
      </c>
      <c r="G17" s="25">
        <v>0.11214953271028037</v>
      </c>
      <c r="H17" s="31">
        <f>AVERAGE(C17:G17)</f>
        <v>0.14364076884273533</v>
      </c>
    </row>
    <row r="18" spans="1:8" ht="24" x14ac:dyDescent="0.25">
      <c r="A18" s="21"/>
      <c r="B18" s="22" t="s">
        <v>97</v>
      </c>
      <c r="C18" s="23">
        <v>0.1003584229390681</v>
      </c>
      <c r="D18" s="24">
        <v>0.20289855072463769</v>
      </c>
      <c r="E18" s="24">
        <v>0.17708333333333337</v>
      </c>
      <c r="F18" s="24">
        <v>0.11278195488721804</v>
      </c>
      <c r="G18" s="25">
        <v>0.13084112149532709</v>
      </c>
      <c r="H18" s="31">
        <f>AVERAGE(C18:G18)</f>
        <v>0.14479267667591686</v>
      </c>
    </row>
    <row r="19" spans="1:8" x14ac:dyDescent="0.25">
      <c r="A19" s="21"/>
      <c r="B19" s="22" t="s">
        <v>98</v>
      </c>
      <c r="C19" s="23">
        <v>0.24731182795698925</v>
      </c>
      <c r="D19" s="24">
        <v>0.25120772946859904</v>
      </c>
      <c r="E19" s="24">
        <v>0.25</v>
      </c>
      <c r="F19" s="24">
        <v>0.26315789473684209</v>
      </c>
      <c r="G19" s="25">
        <v>0.22429906542056074</v>
      </c>
      <c r="H19" s="31">
        <f>AVERAGE(C19:G19)</f>
        <v>0.24719530351659821</v>
      </c>
    </row>
    <row r="20" spans="1:8" x14ac:dyDescent="0.25">
      <c r="A20" s="21"/>
      <c r="B20" s="22" t="s">
        <v>99</v>
      </c>
      <c r="C20" s="23">
        <v>0.22580645161290319</v>
      </c>
      <c r="D20" s="24">
        <v>0.28985507246376813</v>
      </c>
      <c r="E20" s="24">
        <v>0.23958333333333337</v>
      </c>
      <c r="F20" s="24">
        <v>0.25563909774436089</v>
      </c>
      <c r="G20" s="25">
        <v>0.24299065420560748</v>
      </c>
      <c r="H20" s="31">
        <f>AVERAGE(C20:G20)</f>
        <v>0.25077492187199463</v>
      </c>
    </row>
    <row r="21" spans="1:8" x14ac:dyDescent="0.25">
      <c r="A21" s="21"/>
      <c r="B21" s="22" t="s">
        <v>100</v>
      </c>
      <c r="C21" s="23">
        <v>0.23297491039426524</v>
      </c>
      <c r="D21" s="24">
        <v>0.29468599033816423</v>
      </c>
      <c r="E21" s="24">
        <v>0.203125</v>
      </c>
      <c r="F21" s="24">
        <v>0.24060150375939848</v>
      </c>
      <c r="G21" s="25">
        <v>0.24299065420560748</v>
      </c>
      <c r="H21" s="31">
        <f>AVERAGE(C21:G21)</f>
        <v>0.24287561173948707</v>
      </c>
    </row>
    <row r="22" spans="1:8" ht="15.75" thickBot="1" x14ac:dyDescent="0.3">
      <c r="A22" s="26"/>
      <c r="B22" s="27" t="s">
        <v>101</v>
      </c>
      <c r="C22" s="28">
        <v>0.13261648745519714</v>
      </c>
      <c r="D22" s="29">
        <v>0.20289855072463769</v>
      </c>
      <c r="E22" s="29">
        <v>0.17708333333333337</v>
      </c>
      <c r="F22" s="29">
        <v>0.15037593984962405</v>
      </c>
      <c r="G22" s="30">
        <v>0.20560747663551399</v>
      </c>
      <c r="H22" s="31">
        <f>AVERAGE(C22:G22)</f>
        <v>0.17371635759966125</v>
      </c>
    </row>
    <row r="23" spans="1:8" ht="15.75" thickTop="1" x14ac:dyDescent="0.25">
      <c r="C23" s="32">
        <f>AVERAGE(C6:C22)</f>
        <v>0.18384988403963734</v>
      </c>
      <c r="D23" s="32">
        <f>AVERAGE(D6:D22)</f>
        <v>0.19096334185848254</v>
      </c>
      <c r="E23" s="32">
        <f>AVERAGE(E6:E22)</f>
        <v>0.1893382352941177</v>
      </c>
      <c r="F23" s="32">
        <f>AVERAGE(F6:F22)</f>
        <v>0.1839893852277753</v>
      </c>
      <c r="G23" s="32">
        <f>AVERAGE(G6:G22)</f>
        <v>0.17811984606926878</v>
      </c>
      <c r="H23" s="32">
        <f>AVERAGE(H6:H22)</f>
        <v>0.18525213849785635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-1.950026611710301E-2</v>
      </c>
      <c r="D30" s="19">
        <f t="shared" ref="D30:G30" si="0">D6 -($H6*D$23/$H$23)</f>
        <v>-1.2277101303923524E-2</v>
      </c>
      <c r="E30" s="19">
        <f t="shared" si="0"/>
        <v>-2.296131309993274E-2</v>
      </c>
      <c r="F30" s="19">
        <f t="shared" si="0"/>
        <v>-3.2358322981948379E-3</v>
      </c>
      <c r="G30" s="20">
        <f t="shared" si="0"/>
        <v>5.7974512819154139E-2</v>
      </c>
    </row>
    <row r="31" spans="1:8" x14ac:dyDescent="0.25">
      <c r="A31" s="21"/>
      <c r="B31" s="22" t="s">
        <v>86</v>
      </c>
      <c r="C31" s="23">
        <f t="shared" ref="C31:G31" si="1">C7 -($H7*C$23/$H$23)</f>
        <v>-3.0187825482072023E-2</v>
      </c>
      <c r="D31" s="24">
        <f t="shared" si="1"/>
        <v>3.6011085494045969E-2</v>
      </c>
      <c r="E31" s="24">
        <f t="shared" si="1"/>
        <v>1.7661474786949155E-2</v>
      </c>
      <c r="F31" s="24">
        <f t="shared" si="1"/>
        <v>1.034938455584597E-2</v>
      </c>
      <c r="G31" s="25">
        <f t="shared" si="1"/>
        <v>-3.3834119354769127E-2</v>
      </c>
    </row>
    <row r="32" spans="1:8" x14ac:dyDescent="0.25">
      <c r="A32" s="21"/>
      <c r="B32" s="22" t="s">
        <v>87</v>
      </c>
      <c r="C32" s="23">
        <f t="shared" ref="C32:G32" si="2">C8 -($H8*C$23/$H$23)</f>
        <v>-1.3911721806338317E-2</v>
      </c>
      <c r="D32" s="24">
        <f t="shared" si="2"/>
        <v>-8.7769849866305705E-3</v>
      </c>
      <c r="E32" s="24">
        <f t="shared" si="2"/>
        <v>3.0732231356959183E-2</v>
      </c>
      <c r="F32" s="24">
        <f t="shared" si="2"/>
        <v>-1.4543095810606088E-2</v>
      </c>
      <c r="G32" s="25">
        <f t="shared" si="2"/>
        <v>6.4995712466158484E-3</v>
      </c>
    </row>
    <row r="33" spans="1:7" x14ac:dyDescent="0.25">
      <c r="A33" s="21"/>
      <c r="B33" s="22" t="s">
        <v>88</v>
      </c>
      <c r="C33" s="23">
        <f t="shared" ref="C33:G33" si="3">C9 -($H9*C$23/$H$23)</f>
        <v>0.10803758161601165</v>
      </c>
      <c r="D33" s="24">
        <f t="shared" si="3"/>
        <v>-5.8991766930246547E-2</v>
      </c>
      <c r="E33" s="24">
        <f t="shared" si="3"/>
        <v>-2.7379253288680516E-2</v>
      </c>
      <c r="F33" s="24">
        <f t="shared" si="3"/>
        <v>-3.3564928324129356E-2</v>
      </c>
      <c r="G33" s="25">
        <f t="shared" si="3"/>
        <v>1.1898366927044851E-2</v>
      </c>
    </row>
    <row r="34" spans="1:7" ht="24" x14ac:dyDescent="0.25">
      <c r="A34" s="21"/>
      <c r="B34" s="22" t="s">
        <v>89</v>
      </c>
      <c r="C34" s="23">
        <f t="shared" ref="C34:G34" si="4">C10 -($H10*C$23/$H$23)</f>
        <v>4.6582403105392495E-2</v>
      </c>
      <c r="D34" s="24">
        <f t="shared" si="4"/>
        <v>-3.0372503692860986E-2</v>
      </c>
      <c r="E34" s="24">
        <f t="shared" si="4"/>
        <v>1.5970417074242488E-2</v>
      </c>
      <c r="F34" s="24">
        <f t="shared" si="4"/>
        <v>-3.1053493532935517E-2</v>
      </c>
      <c r="G34" s="25">
        <f t="shared" si="4"/>
        <v>-1.1268229538384245E-3</v>
      </c>
    </row>
    <row r="35" spans="1:7" ht="24" x14ac:dyDescent="0.25">
      <c r="A35" s="21"/>
      <c r="B35" s="22" t="s">
        <v>90</v>
      </c>
      <c r="C35" s="23">
        <f t="shared" ref="C35:G35" si="5">C11 -($H11*C$23/$H$23)</f>
        <v>2.9873278415755988E-2</v>
      </c>
      <c r="D35" s="24">
        <f t="shared" si="5"/>
        <v>-4.7019006650194706E-2</v>
      </c>
      <c r="E35" s="24">
        <f t="shared" si="5"/>
        <v>-2.4901982923586419E-2</v>
      </c>
      <c r="F35" s="24">
        <f t="shared" si="5"/>
        <v>1.9591310792431427E-3</v>
      </c>
      <c r="G35" s="25">
        <f t="shared" si="5"/>
        <v>4.0088580078782021E-2</v>
      </c>
    </row>
    <row r="36" spans="1:7" x14ac:dyDescent="0.25">
      <c r="A36" s="21"/>
      <c r="B36" s="22" t="s">
        <v>91</v>
      </c>
      <c r="C36" s="23">
        <f t="shared" ref="C36:G36" si="6">C12 -($H12*C$23/$H$23)</f>
        <v>4.0551696871224535E-2</v>
      </c>
      <c r="D36" s="24">
        <f t="shared" si="6"/>
        <v>-2.9386305570985871E-4</v>
      </c>
      <c r="E36" s="24">
        <f t="shared" si="6"/>
        <v>-2.5635484291796434E-2</v>
      </c>
      <c r="F36" s="24">
        <f t="shared" si="6"/>
        <v>2.1199145906582478E-2</v>
      </c>
      <c r="G36" s="25">
        <f t="shared" si="6"/>
        <v>-3.5821495430300776E-2</v>
      </c>
    </row>
    <row r="37" spans="1:7" x14ac:dyDescent="0.25">
      <c r="A37" s="21"/>
      <c r="B37" s="22" t="s">
        <v>92</v>
      </c>
      <c r="C37" s="23">
        <f t="shared" ref="C37:G37" si="7">C13 -($H13*C$23/$H$23)</f>
        <v>-7.305301039317591E-6</v>
      </c>
      <c r="D37" s="24">
        <f t="shared" si="7"/>
        <v>-5.0089580598110126E-2</v>
      </c>
      <c r="E37" s="24">
        <f t="shared" si="7"/>
        <v>1.6835939921302723E-2</v>
      </c>
      <c r="F37" s="24">
        <f t="shared" si="7"/>
        <v>-7.8020269923072816E-3</v>
      </c>
      <c r="G37" s="25">
        <f t="shared" si="7"/>
        <v>4.1062972970154016E-2</v>
      </c>
    </row>
    <row r="38" spans="1:7" x14ac:dyDescent="0.25">
      <c r="A38" s="21"/>
      <c r="B38" s="22" t="s">
        <v>93</v>
      </c>
      <c r="C38" s="23">
        <f t="shared" ref="C38:G38" si="8">C14 -($H14*C$23/$H$23)</f>
        <v>1.1374226581027491E-2</v>
      </c>
      <c r="D38" s="24">
        <f t="shared" si="8"/>
        <v>4.8116994261826473E-3</v>
      </c>
      <c r="E38" s="24">
        <f t="shared" si="8"/>
        <v>8.5839956968768172E-3</v>
      </c>
      <c r="F38" s="24">
        <f t="shared" si="8"/>
        <v>1.1796735823794341E-2</v>
      </c>
      <c r="G38" s="25">
        <f t="shared" si="8"/>
        <v>-3.6566657527881311E-2</v>
      </c>
    </row>
    <row r="39" spans="1:7" x14ac:dyDescent="0.25">
      <c r="A39" s="21"/>
      <c r="B39" s="22" t="s">
        <v>94</v>
      </c>
      <c r="C39" s="23">
        <f t="shared" ref="C39:G39" si="9">C15 -($H15*C$23/$H$23)</f>
        <v>1.0456002366842049E-2</v>
      </c>
      <c r="D39" s="24">
        <f t="shared" si="9"/>
        <v>-5.9811695488494743E-3</v>
      </c>
      <c r="E39" s="24">
        <f t="shared" si="9"/>
        <v>-1.5416876671829449E-2</v>
      </c>
      <c r="F39" s="24">
        <f t="shared" si="9"/>
        <v>7.8427041690104504E-3</v>
      </c>
      <c r="G39" s="25">
        <f t="shared" si="9"/>
        <v>3.0993396848265353E-3</v>
      </c>
    </row>
    <row r="40" spans="1:7" x14ac:dyDescent="0.25">
      <c r="A40" s="21"/>
      <c r="B40" s="22" t="s">
        <v>95</v>
      </c>
      <c r="C40" s="23">
        <f t="shared" ref="C40:G40" si="10">C16 -($H16*C$23/$H$23)</f>
        <v>-3.9557641616387029E-2</v>
      </c>
      <c r="D40" s="24">
        <f t="shared" si="10"/>
        <v>2.6588978020580273E-2</v>
      </c>
      <c r="E40" s="24">
        <f t="shared" si="10"/>
        <v>3.2082570702045732E-2</v>
      </c>
      <c r="F40" s="24">
        <f t="shared" si="10"/>
        <v>3.6359090531106891E-2</v>
      </c>
      <c r="G40" s="25">
        <f t="shared" si="10"/>
        <v>-5.5472997637345894E-2</v>
      </c>
    </row>
    <row r="41" spans="1:7" ht="24" x14ac:dyDescent="0.25">
      <c r="A41" s="21"/>
      <c r="B41" s="22" t="s">
        <v>96</v>
      </c>
      <c r="C41" s="23">
        <f t="shared" ref="C41:G41" si="11">C17 -($H17*C$23/$H$23)</f>
        <v>-3.1442377929485482E-2</v>
      </c>
      <c r="D41" s="24">
        <f t="shared" si="11"/>
        <v>-3.1415844149901007E-3</v>
      </c>
      <c r="E41" s="24">
        <f t="shared" si="11"/>
        <v>3.0274287513392673E-2</v>
      </c>
      <c r="F41" s="24">
        <f t="shared" si="11"/>
        <v>3.027067538104608E-2</v>
      </c>
      <c r="G41" s="25">
        <f t="shared" si="11"/>
        <v>-2.5961000549963184E-2</v>
      </c>
    </row>
    <row r="42" spans="1:7" ht="24" x14ac:dyDescent="0.25">
      <c r="A42" s="21"/>
      <c r="B42" s="22" t="s">
        <v>97</v>
      </c>
      <c r="C42" s="23">
        <f t="shared" ref="C42:G42" si="12">C18 -($H18*C$23/$H$23)</f>
        <v>-4.3338254640521906E-2</v>
      </c>
      <c r="D42" s="24">
        <f t="shared" si="12"/>
        <v>5.3642009672682206E-2</v>
      </c>
      <c r="E42" s="24">
        <f t="shared" si="12"/>
        <v>2.9096972108968416E-2</v>
      </c>
      <c r="F42" s="24">
        <f t="shared" si="12"/>
        <v>-3.1023756523742285E-2</v>
      </c>
      <c r="G42" s="25">
        <f t="shared" si="12"/>
        <v>-8.3769706173863479E-3</v>
      </c>
    </row>
    <row r="43" spans="1:7" x14ac:dyDescent="0.25">
      <c r="A43" s="21"/>
      <c r="B43" s="22" t="s">
        <v>98</v>
      </c>
      <c r="C43" s="23">
        <f t="shared" ref="C43:G43" si="13">C19 -($H19*C$23/$H$23)</f>
        <v>1.9876538061174287E-3</v>
      </c>
      <c r="D43" s="24">
        <f t="shared" si="13"/>
        <v>-3.6084450383296884E-3</v>
      </c>
      <c r="E43" s="24">
        <f t="shared" si="13"/>
        <v>-2.6476774861527441E-3</v>
      </c>
      <c r="F43" s="24">
        <f t="shared" si="13"/>
        <v>1.7647574078716366E-2</v>
      </c>
      <c r="G43" s="25">
        <f t="shared" si="13"/>
        <v>-1.3379105360351168E-2</v>
      </c>
    </row>
    <row r="44" spans="1:7" x14ac:dyDescent="0.25">
      <c r="A44" s="21"/>
      <c r="B44" s="22" t="s">
        <v>99</v>
      </c>
      <c r="C44" s="23">
        <f t="shared" ref="C44:G44" si="14">C20 -($H20*C$23/$H$23)</f>
        <v>-2.3070245196450151E-2</v>
      </c>
      <c r="D44" s="24">
        <f t="shared" si="14"/>
        <v>3.1348922287638803E-2</v>
      </c>
      <c r="E44" s="24">
        <f t="shared" si="14"/>
        <v>-1.6722917964343997E-2</v>
      </c>
      <c r="F44" s="24">
        <f t="shared" si="14"/>
        <v>6.5735588528593181E-3</v>
      </c>
      <c r="G44" s="25">
        <f t="shared" si="14"/>
        <v>1.8706820202960273E-3</v>
      </c>
    </row>
    <row r="45" spans="1:7" x14ac:dyDescent="0.25">
      <c r="A45" s="21"/>
      <c r="B45" s="22" t="s">
        <v>100</v>
      </c>
      <c r="C45" s="23">
        <f t="shared" ref="C45:G45" si="15">C21 -($H21*C$23/$H$23)</f>
        <v>-8.0622696158180462E-3</v>
      </c>
      <c r="D45" s="24">
        <f t="shared" si="15"/>
        <v>4.4322680906071277E-2</v>
      </c>
      <c r="E45" s="24">
        <f t="shared" si="15"/>
        <v>-4.5107706491892413E-2</v>
      </c>
      <c r="F45" s="24">
        <f t="shared" si="15"/>
        <v>-6.1856988247832589E-4</v>
      </c>
      <c r="G45" s="25">
        <f t="shared" si="15"/>
        <v>9.465865084117675E-3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-3.9784935057156023E-2</v>
      </c>
      <c r="D46" s="29">
        <f t="shared" si="16"/>
        <v>2.3826630412644212E-2</v>
      </c>
      <c r="E46" s="29">
        <f t="shared" si="16"/>
        <v>-4.6467694252291802E-4</v>
      </c>
      <c r="F46" s="29">
        <f t="shared" si="16"/>
        <v>-2.215629701381111E-2</v>
      </c>
      <c r="G46" s="30">
        <f t="shared" si="16"/>
        <v>3.8579278600845868E-2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C3E80-F06A-41FC-9600-21E5A3618290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46</v>
      </c>
      <c r="B6" s="17" t="s">
        <v>47</v>
      </c>
      <c r="C6" s="18">
        <v>0.32384341637010677</v>
      </c>
      <c r="D6" s="19">
        <v>0.26315789473684209</v>
      </c>
      <c r="E6" s="19">
        <v>0.25520833333333331</v>
      </c>
      <c r="F6" s="19">
        <v>0.29104477611940299</v>
      </c>
      <c r="G6" s="20">
        <v>0.27272727272727271</v>
      </c>
      <c r="H6" s="31">
        <f>AVERAGE(C6:G6)</f>
        <v>0.28119633865739158</v>
      </c>
    </row>
    <row r="7" spans="1:8" ht="24" x14ac:dyDescent="0.25">
      <c r="A7" s="21"/>
      <c r="B7" s="22" t="s">
        <v>48</v>
      </c>
      <c r="C7" s="23">
        <v>0.13167259786476868</v>
      </c>
      <c r="D7" s="24">
        <v>0.21531100478468901</v>
      </c>
      <c r="E7" s="24">
        <v>0.13541666666666666</v>
      </c>
      <c r="F7" s="24">
        <v>0.18656716417910449</v>
      </c>
      <c r="G7" s="25">
        <v>0.13636363636363635</v>
      </c>
      <c r="H7" s="31">
        <f>AVERAGE(C7:G7)</f>
        <v>0.16106621397177304</v>
      </c>
    </row>
    <row r="8" spans="1:8" ht="24" x14ac:dyDescent="0.25">
      <c r="A8" s="21"/>
      <c r="B8" s="22" t="s">
        <v>49</v>
      </c>
      <c r="C8" s="23">
        <v>0.22419928825622776</v>
      </c>
      <c r="D8" s="24">
        <v>0.27272727272727271</v>
      </c>
      <c r="E8" s="24">
        <v>0.20833333333333337</v>
      </c>
      <c r="F8" s="24">
        <v>0.26865671641791045</v>
      </c>
      <c r="G8" s="25">
        <v>0.12727272727272726</v>
      </c>
      <c r="H8" s="31">
        <f>AVERAGE(C8:G8)</f>
        <v>0.2202378676014943</v>
      </c>
    </row>
    <row r="9" spans="1:8" ht="24" x14ac:dyDescent="0.25">
      <c r="A9" s="21"/>
      <c r="B9" s="22" t="s">
        <v>50</v>
      </c>
      <c r="C9" s="23">
        <v>0.1708185053380783</v>
      </c>
      <c r="D9" s="24">
        <v>0.15789473684210525</v>
      </c>
      <c r="E9" s="24">
        <v>0.11979166666666669</v>
      </c>
      <c r="F9" s="24">
        <v>0.16417910447761194</v>
      </c>
      <c r="G9" s="25">
        <v>0.15454545454545454</v>
      </c>
      <c r="H9" s="31">
        <f>AVERAGE(C9:G9)</f>
        <v>0.15344589357398336</v>
      </c>
    </row>
    <row r="10" spans="1:8" ht="24" x14ac:dyDescent="0.25">
      <c r="A10" s="21"/>
      <c r="B10" s="22" t="s">
        <v>51</v>
      </c>
      <c r="C10" s="23">
        <v>0.33451957295373658</v>
      </c>
      <c r="D10" s="24">
        <v>0.36363636363636365</v>
      </c>
      <c r="E10" s="24">
        <v>0.4375</v>
      </c>
      <c r="F10" s="24">
        <v>0.31343283582089554</v>
      </c>
      <c r="G10" s="25">
        <v>0.26363636363636361</v>
      </c>
      <c r="H10" s="31">
        <f>AVERAGE(C10:G10)</f>
        <v>0.34254502720947189</v>
      </c>
    </row>
    <row r="11" spans="1:8" ht="24" x14ac:dyDescent="0.25">
      <c r="A11" s="21"/>
      <c r="B11" s="22" t="s">
        <v>52</v>
      </c>
      <c r="C11" s="23">
        <v>0.3487544483985765</v>
      </c>
      <c r="D11" s="24">
        <v>0.29665071770334928</v>
      </c>
      <c r="E11" s="24">
        <v>0.33854166666666674</v>
      </c>
      <c r="F11" s="24">
        <v>0.36567164179104483</v>
      </c>
      <c r="G11" s="25">
        <v>0.38181818181818189</v>
      </c>
      <c r="H11" s="31">
        <f>AVERAGE(C11:G11)</f>
        <v>0.34628733127556383</v>
      </c>
    </row>
    <row r="12" spans="1:8" ht="24" x14ac:dyDescent="0.25">
      <c r="A12" s="21"/>
      <c r="B12" s="22" t="s">
        <v>53</v>
      </c>
      <c r="C12" s="23">
        <v>8.8967971530249115E-2</v>
      </c>
      <c r="D12" s="24">
        <v>0.12440191387559808</v>
      </c>
      <c r="E12" s="24">
        <v>7.2916666666666671E-2</v>
      </c>
      <c r="F12" s="24">
        <v>0.1417910447761194</v>
      </c>
      <c r="G12" s="25">
        <v>0.1</v>
      </c>
      <c r="H12" s="31">
        <f>AVERAGE(C12:G12)</f>
        <v>0.10561551936972664</v>
      </c>
    </row>
    <row r="13" spans="1:8" ht="24" x14ac:dyDescent="0.25">
      <c r="A13" s="21"/>
      <c r="B13" s="22" t="s">
        <v>54</v>
      </c>
      <c r="C13" s="23">
        <v>7.4733096085409248E-2</v>
      </c>
      <c r="D13" s="24">
        <v>9.0909090909090912E-2</v>
      </c>
      <c r="E13" s="24">
        <v>7.8125E-2</v>
      </c>
      <c r="F13" s="24">
        <v>0.1044776119402985</v>
      </c>
      <c r="G13" s="25">
        <v>0.12727272727272726</v>
      </c>
      <c r="H13" s="31">
        <f>AVERAGE(C13:G13)</f>
        <v>9.5103505241505182E-2</v>
      </c>
    </row>
    <row r="14" spans="1:8" ht="24" x14ac:dyDescent="0.25">
      <c r="A14" s="21"/>
      <c r="B14" s="22" t="s">
        <v>55</v>
      </c>
      <c r="C14" s="23">
        <v>0.20996441281138789</v>
      </c>
      <c r="D14" s="24">
        <v>0.14832535885167464</v>
      </c>
      <c r="E14" s="24">
        <v>0.14583333333333334</v>
      </c>
      <c r="F14" s="24">
        <v>0.1417910447761194</v>
      </c>
      <c r="G14" s="25">
        <v>0.18181818181818182</v>
      </c>
      <c r="H14" s="31">
        <f>AVERAGE(C14:G14)</f>
        <v>0.16554646631813941</v>
      </c>
    </row>
    <row r="15" spans="1:8" ht="24" x14ac:dyDescent="0.25">
      <c r="A15" s="21"/>
      <c r="B15" s="22" t="s">
        <v>56</v>
      </c>
      <c r="C15" s="23">
        <v>0.26334519572953735</v>
      </c>
      <c r="D15" s="24">
        <v>0.23444976076555021</v>
      </c>
      <c r="E15" s="24">
        <v>0.23958333333333337</v>
      </c>
      <c r="F15" s="24">
        <v>0.2388059701492537</v>
      </c>
      <c r="G15" s="25">
        <v>0.19090909090909094</v>
      </c>
      <c r="H15" s="31">
        <f>AVERAGE(C15:G15)</f>
        <v>0.23341867017735313</v>
      </c>
    </row>
    <row r="16" spans="1:8" ht="24" x14ac:dyDescent="0.25">
      <c r="A16" s="21"/>
      <c r="B16" s="22" t="s">
        <v>57</v>
      </c>
      <c r="C16" s="23">
        <v>0.18505338078291814</v>
      </c>
      <c r="D16" s="24">
        <v>0.22966507177033491</v>
      </c>
      <c r="E16" s="24">
        <v>0.20833333333333337</v>
      </c>
      <c r="F16" s="24">
        <v>0.23134328358208955</v>
      </c>
      <c r="G16" s="25">
        <v>0.19090909090909094</v>
      </c>
      <c r="H16" s="31">
        <f>AVERAGE(C16:G16)</f>
        <v>0.20906083207555337</v>
      </c>
    </row>
    <row r="17" spans="1:8" ht="24" x14ac:dyDescent="0.25">
      <c r="A17" s="21"/>
      <c r="B17" s="22" t="s">
        <v>58</v>
      </c>
      <c r="C17" s="23">
        <v>0.2669039145907473</v>
      </c>
      <c r="D17" s="24">
        <v>0.26315789473684209</v>
      </c>
      <c r="E17" s="24">
        <v>0.234375</v>
      </c>
      <c r="F17" s="24">
        <v>0.20149253731343283</v>
      </c>
      <c r="G17" s="25">
        <v>0.16363636363636364</v>
      </c>
      <c r="H17" s="31">
        <f>AVERAGE(C17:G17)</f>
        <v>0.22591314205547719</v>
      </c>
    </row>
    <row r="18" spans="1:8" ht="24" x14ac:dyDescent="0.25">
      <c r="A18" s="21"/>
      <c r="B18" s="22" t="s">
        <v>59</v>
      </c>
      <c r="C18" s="23">
        <v>0.302491103202847</v>
      </c>
      <c r="D18" s="24">
        <v>0.21531100478468901</v>
      </c>
      <c r="E18" s="24">
        <v>0.29166666666666669</v>
      </c>
      <c r="F18" s="24">
        <v>0.2388059701492537</v>
      </c>
      <c r="G18" s="25">
        <v>0.27272727272727271</v>
      </c>
      <c r="H18" s="31">
        <f>AVERAGE(C18:G18)</f>
        <v>0.26420040350614582</v>
      </c>
    </row>
    <row r="19" spans="1:8" ht="24" x14ac:dyDescent="0.25">
      <c r="A19" s="21"/>
      <c r="B19" s="22" t="s">
        <v>60</v>
      </c>
      <c r="C19" s="23">
        <v>0.12811387900355872</v>
      </c>
      <c r="D19" s="24">
        <v>0.18181818181818182</v>
      </c>
      <c r="E19" s="24">
        <v>0.109375</v>
      </c>
      <c r="F19" s="24">
        <v>0.17164179104477612</v>
      </c>
      <c r="G19" s="25">
        <v>0.1</v>
      </c>
      <c r="H19" s="31">
        <f>AVERAGE(C19:G19)</f>
        <v>0.13818977037330332</v>
      </c>
    </row>
    <row r="20" spans="1:8" ht="24" x14ac:dyDescent="0.25">
      <c r="A20" s="21"/>
      <c r="B20" s="22" t="s">
        <v>61</v>
      </c>
      <c r="C20" s="23">
        <v>0.24199288256227758</v>
      </c>
      <c r="D20" s="24">
        <v>0.27751196172248804</v>
      </c>
      <c r="E20" s="24">
        <v>0.30208333333333331</v>
      </c>
      <c r="F20" s="24">
        <v>0.20895522388059701</v>
      </c>
      <c r="G20" s="25">
        <v>0.23636363636363636</v>
      </c>
      <c r="H20" s="31">
        <f>AVERAGE(C20:G20)</f>
        <v>0.25338140757246641</v>
      </c>
    </row>
    <row r="21" spans="1:8" ht="24" x14ac:dyDescent="0.25">
      <c r="A21" s="21"/>
      <c r="B21" s="22" t="s">
        <v>62</v>
      </c>
      <c r="C21" s="23">
        <v>0.15302491103202848</v>
      </c>
      <c r="D21" s="24">
        <v>0.10047846889952153</v>
      </c>
      <c r="E21" s="24">
        <v>0.15625</v>
      </c>
      <c r="F21" s="24">
        <v>0.17910447761194029</v>
      </c>
      <c r="G21" s="25">
        <v>0.16363636363636364</v>
      </c>
      <c r="H21" s="31">
        <f>AVERAGE(C21:G21)</f>
        <v>0.15049884423597079</v>
      </c>
    </row>
    <row r="22" spans="1:8" ht="24" x14ac:dyDescent="0.25">
      <c r="A22" s="21"/>
      <c r="B22" s="22" t="s">
        <v>63</v>
      </c>
      <c r="C22" s="23">
        <v>5.6939501779359428E-2</v>
      </c>
      <c r="D22" s="24">
        <v>9.569377990430622E-2</v>
      </c>
      <c r="E22" s="24">
        <v>7.2916666666666671E-2</v>
      </c>
      <c r="F22" s="24">
        <v>9.7014925373134331E-2</v>
      </c>
      <c r="G22" s="25">
        <v>0.13636363636363635</v>
      </c>
      <c r="H22" s="31">
        <f>AVERAGE(C22:G22)</f>
        <v>9.1785702017420603E-2</v>
      </c>
    </row>
    <row r="23" spans="1:8" ht="24" x14ac:dyDescent="0.25">
      <c r="A23" s="21"/>
      <c r="B23" s="22" t="s">
        <v>64</v>
      </c>
      <c r="C23" s="23">
        <v>7.4733096085409248E-2</v>
      </c>
      <c r="D23" s="24">
        <v>0.11961722488038279</v>
      </c>
      <c r="E23" s="24">
        <v>9.375E-2</v>
      </c>
      <c r="F23" s="24">
        <v>0.11194029850746269</v>
      </c>
      <c r="G23" s="25">
        <v>5.4545454545454543E-2</v>
      </c>
      <c r="H23" s="31">
        <f>AVERAGE(C23:G23)</f>
        <v>9.0917214803741847E-2</v>
      </c>
    </row>
    <row r="24" spans="1:8" ht="24" x14ac:dyDescent="0.25">
      <c r="A24" s="21" t="s">
        <v>8</v>
      </c>
      <c r="B24" s="22" t="s">
        <v>9</v>
      </c>
      <c r="C24" s="23">
        <v>0.34519572953736655</v>
      </c>
      <c r="D24" s="24">
        <v>0.29665071770334928</v>
      </c>
      <c r="E24" s="24">
        <v>0.328125</v>
      </c>
      <c r="F24" s="24">
        <v>0.22388059701492538</v>
      </c>
      <c r="G24" s="25">
        <v>0.25454545454545452</v>
      </c>
      <c r="H24" s="31">
        <f>AVERAGE(C24:G24)</f>
        <v>0.28967949976021917</v>
      </c>
    </row>
    <row r="25" spans="1:8" ht="24" x14ac:dyDescent="0.25">
      <c r="A25" s="21"/>
      <c r="B25" s="22" t="s">
        <v>10</v>
      </c>
      <c r="C25" s="23">
        <v>0.22419928825622776</v>
      </c>
      <c r="D25" s="24">
        <v>0.17703349282296654</v>
      </c>
      <c r="E25" s="24">
        <v>0.25520833333333331</v>
      </c>
      <c r="F25" s="24">
        <v>0.20895522388059701</v>
      </c>
      <c r="G25" s="25">
        <v>0.18181818181818182</v>
      </c>
      <c r="H25" s="31">
        <f>AVERAGE(C25:G25)</f>
        <v>0.20944290402226132</v>
      </c>
    </row>
    <row r="26" spans="1:8" ht="24" x14ac:dyDescent="0.25">
      <c r="A26" s="21"/>
      <c r="B26" s="22" t="s">
        <v>11</v>
      </c>
      <c r="C26" s="23">
        <v>0.28469750889679718</v>
      </c>
      <c r="D26" s="24">
        <v>0.23444976076555021</v>
      </c>
      <c r="E26" s="24">
        <v>0.26041666666666669</v>
      </c>
      <c r="F26" s="24">
        <v>0.17910447761194029</v>
      </c>
      <c r="G26" s="25">
        <v>0.22727272727272727</v>
      </c>
      <c r="H26" s="31">
        <f>AVERAGE(C26:G26)</f>
        <v>0.2371882282427363</v>
      </c>
    </row>
    <row r="27" spans="1:8" ht="24" x14ac:dyDescent="0.25">
      <c r="A27" s="21"/>
      <c r="B27" s="22" t="s">
        <v>12</v>
      </c>
      <c r="C27" s="23">
        <v>0.28113879003558717</v>
      </c>
      <c r="D27" s="24">
        <v>0.17224880382775118</v>
      </c>
      <c r="E27" s="24">
        <v>0.20833333333333337</v>
      </c>
      <c r="F27" s="24">
        <v>0.17164179104477612</v>
      </c>
      <c r="G27" s="25">
        <v>0.27272727272727271</v>
      </c>
      <c r="H27" s="31">
        <f>AVERAGE(C27:G27)</f>
        <v>0.2212179981937441</v>
      </c>
    </row>
    <row r="28" spans="1:8" ht="24" x14ac:dyDescent="0.25">
      <c r="A28" s="21"/>
      <c r="B28" s="22" t="s">
        <v>13</v>
      </c>
      <c r="C28" s="23">
        <v>0.19572953736654808</v>
      </c>
      <c r="D28" s="24">
        <v>0.28708133971291866</v>
      </c>
      <c r="E28" s="24">
        <v>0.328125</v>
      </c>
      <c r="F28" s="24">
        <v>0.22388059701492538</v>
      </c>
      <c r="G28" s="25">
        <v>0.24545454545454548</v>
      </c>
      <c r="H28" s="31">
        <f>AVERAGE(C28:G28)</f>
        <v>0.2560542039097875</v>
      </c>
    </row>
    <row r="29" spans="1:8" ht="24" x14ac:dyDescent="0.25">
      <c r="A29" s="21"/>
      <c r="B29" s="22" t="s">
        <v>14</v>
      </c>
      <c r="C29" s="23">
        <v>0.12811387900355872</v>
      </c>
      <c r="D29" s="24">
        <v>0.15311004784688995</v>
      </c>
      <c r="E29" s="24">
        <v>0.13020833333333334</v>
      </c>
      <c r="F29" s="24">
        <v>0.14925373134328357</v>
      </c>
      <c r="G29" s="25">
        <v>9.0909090909090912E-2</v>
      </c>
      <c r="H29" s="31">
        <f>AVERAGE(C29:G29)</f>
        <v>0.13031901648723129</v>
      </c>
    </row>
    <row r="30" spans="1:8" ht="24" x14ac:dyDescent="0.25">
      <c r="A30" s="21"/>
      <c r="B30" s="22" t="s">
        <v>15</v>
      </c>
      <c r="C30" s="23">
        <v>0.39501779359430605</v>
      </c>
      <c r="D30" s="24">
        <v>0.27751196172248804</v>
      </c>
      <c r="E30" s="24">
        <v>0.265625</v>
      </c>
      <c r="F30" s="24">
        <v>0.30597014925373134</v>
      </c>
      <c r="G30" s="25">
        <v>0.22727272727272727</v>
      </c>
      <c r="H30" s="31">
        <f>AVERAGE(C30:G30)</f>
        <v>0.29427952636865051</v>
      </c>
    </row>
    <row r="31" spans="1:8" ht="24" x14ac:dyDescent="0.25">
      <c r="A31" s="21"/>
      <c r="B31" s="22" t="s">
        <v>16</v>
      </c>
      <c r="C31" s="23">
        <v>0.3487544483985765</v>
      </c>
      <c r="D31" s="24">
        <v>0.4066985645933015</v>
      </c>
      <c r="E31" s="24">
        <v>0.33854166666666674</v>
      </c>
      <c r="F31" s="24">
        <v>0.38805970149253732</v>
      </c>
      <c r="G31" s="25">
        <v>0.24545454545454548</v>
      </c>
      <c r="H31" s="31">
        <f>AVERAGE(C31:G31)</f>
        <v>0.34550178532112552</v>
      </c>
    </row>
    <row r="32" spans="1:8" ht="24" x14ac:dyDescent="0.25">
      <c r="A32" s="21"/>
      <c r="B32" s="22" t="s">
        <v>17</v>
      </c>
      <c r="C32" s="23">
        <v>0.20996441281138789</v>
      </c>
      <c r="D32" s="24">
        <v>0.25358851674641147</v>
      </c>
      <c r="E32" s="24">
        <v>0.16145833333333337</v>
      </c>
      <c r="F32" s="24">
        <v>0.22388059701492538</v>
      </c>
      <c r="G32" s="25">
        <v>0.13636363636363635</v>
      </c>
      <c r="H32" s="31">
        <f>AVERAGE(C32:G32)</f>
        <v>0.19705109925393888</v>
      </c>
    </row>
    <row r="33" spans="1:8" ht="24" x14ac:dyDescent="0.25">
      <c r="A33" s="21"/>
      <c r="B33" s="22" t="s">
        <v>18</v>
      </c>
      <c r="C33" s="23">
        <v>0.11743772241992882</v>
      </c>
      <c r="D33" s="24">
        <v>0.15789473684210525</v>
      </c>
      <c r="E33" s="24">
        <v>0.13020833333333334</v>
      </c>
      <c r="F33" s="24">
        <v>0.20149253731343283</v>
      </c>
      <c r="G33" s="25">
        <v>0.2</v>
      </c>
      <c r="H33" s="31">
        <f>AVERAGE(C33:G33)</f>
        <v>0.16140666598176007</v>
      </c>
    </row>
    <row r="34" spans="1:8" ht="24" x14ac:dyDescent="0.25">
      <c r="A34" s="21"/>
      <c r="B34" s="22" t="s">
        <v>19</v>
      </c>
      <c r="C34" s="23">
        <v>6.4056939501779361E-2</v>
      </c>
      <c r="D34" s="24">
        <v>6.6985645933014357E-2</v>
      </c>
      <c r="E34" s="24">
        <v>8.8541666666666685E-2</v>
      </c>
      <c r="F34" s="24">
        <v>8.9552238805970144E-2</v>
      </c>
      <c r="G34" s="25">
        <v>0.11818181818181818</v>
      </c>
      <c r="H34" s="31">
        <f>AVERAGE(C34:G34)</f>
        <v>8.5463661817849743E-2</v>
      </c>
    </row>
    <row r="35" spans="1:8" ht="24" x14ac:dyDescent="0.25">
      <c r="A35" s="21"/>
      <c r="B35" s="22" t="s">
        <v>20</v>
      </c>
      <c r="C35" s="23">
        <v>0.1494661921708185</v>
      </c>
      <c r="D35" s="24">
        <v>6.6985645933014357E-2</v>
      </c>
      <c r="E35" s="24">
        <v>0.15104166666666666</v>
      </c>
      <c r="F35" s="24">
        <v>0.11940298507462685</v>
      </c>
      <c r="G35" s="25">
        <v>0.14545454545454545</v>
      </c>
      <c r="H35" s="31">
        <f>AVERAGE(C35:G35)</f>
        <v>0.12647020705993434</v>
      </c>
    </row>
    <row r="36" spans="1:8" ht="24" x14ac:dyDescent="0.25">
      <c r="A36" s="21"/>
      <c r="B36" s="22" t="s">
        <v>21</v>
      </c>
      <c r="C36" s="23">
        <v>0.21352313167259787</v>
      </c>
      <c r="D36" s="24">
        <v>0.18660287081339713</v>
      </c>
      <c r="E36" s="24">
        <v>0.18229166666666663</v>
      </c>
      <c r="F36" s="24">
        <v>0.20895522388059701</v>
      </c>
      <c r="G36" s="25">
        <v>0.15454545454545454</v>
      </c>
      <c r="H36" s="31">
        <f>AVERAGE(C36:G36)</f>
        <v>0.18918366951574264</v>
      </c>
    </row>
    <row r="37" spans="1:8" ht="24" x14ac:dyDescent="0.25">
      <c r="A37" s="21"/>
      <c r="B37" s="22" t="s">
        <v>22</v>
      </c>
      <c r="C37" s="23">
        <v>8.5409252669039148E-2</v>
      </c>
      <c r="D37" s="24">
        <v>9.569377990430622E-2</v>
      </c>
      <c r="E37" s="24">
        <v>0.10416666666666669</v>
      </c>
      <c r="F37" s="24">
        <v>8.2089552238805971E-2</v>
      </c>
      <c r="G37" s="25">
        <v>9.0909090909090912E-2</v>
      </c>
      <c r="H37" s="31">
        <f>AVERAGE(C37:G37)</f>
        <v>9.1653668477581787E-2</v>
      </c>
    </row>
    <row r="38" spans="1:8" ht="24" x14ac:dyDescent="0.25">
      <c r="A38" s="21"/>
      <c r="B38" s="22" t="s">
        <v>23</v>
      </c>
      <c r="C38" s="23">
        <v>0.10320284697508895</v>
      </c>
      <c r="D38" s="24">
        <v>0.11961722488038279</v>
      </c>
      <c r="E38" s="24">
        <v>0.125</v>
      </c>
      <c r="F38" s="24">
        <v>0.15671641791044777</v>
      </c>
      <c r="G38" s="25">
        <v>0.12727272727272726</v>
      </c>
      <c r="H38" s="31">
        <f>AVERAGE(C38:G38)</f>
        <v>0.12636184340772932</v>
      </c>
    </row>
    <row r="39" spans="1:8" ht="24" x14ac:dyDescent="0.25">
      <c r="A39" s="21"/>
      <c r="B39" s="22" t="s">
        <v>24</v>
      </c>
      <c r="C39" s="23">
        <v>0.18149466192170821</v>
      </c>
      <c r="D39" s="24">
        <v>0.13397129186602871</v>
      </c>
      <c r="E39" s="24">
        <v>0.15104166666666666</v>
      </c>
      <c r="F39" s="24">
        <v>0.12686567164179105</v>
      </c>
      <c r="G39" s="25">
        <v>0.12727272727272726</v>
      </c>
      <c r="H39" s="31">
        <f>AVERAGE(C39:G39)</f>
        <v>0.14412920387378439</v>
      </c>
    </row>
    <row r="40" spans="1:8" ht="24" x14ac:dyDescent="0.25">
      <c r="A40" s="21"/>
      <c r="B40" s="22" t="s">
        <v>25</v>
      </c>
      <c r="C40" s="23">
        <v>0.10320284697508895</v>
      </c>
      <c r="D40" s="24">
        <v>7.1770334928229665E-2</v>
      </c>
      <c r="E40" s="24">
        <v>0.10416666666666669</v>
      </c>
      <c r="F40" s="24">
        <v>0.13432835820895522</v>
      </c>
      <c r="G40" s="25">
        <v>7.2727272727272724E-2</v>
      </c>
      <c r="H40" s="31">
        <f>AVERAGE(C40:G40)</f>
        <v>9.7239095901242648E-2</v>
      </c>
    </row>
    <row r="41" spans="1:8" ht="24" x14ac:dyDescent="0.25">
      <c r="A41" s="21"/>
      <c r="B41" s="22" t="s">
        <v>26</v>
      </c>
      <c r="C41" s="23">
        <v>0.11743772241992882</v>
      </c>
      <c r="D41" s="24">
        <v>0.16746411483253587</v>
      </c>
      <c r="E41" s="24">
        <v>0.16145833333333337</v>
      </c>
      <c r="F41" s="24">
        <v>0.17910447761194029</v>
      </c>
      <c r="G41" s="25">
        <v>0.13636363636363635</v>
      </c>
      <c r="H41" s="31">
        <f>AVERAGE(C41:G41)</f>
        <v>0.15236565691227494</v>
      </c>
    </row>
    <row r="42" spans="1:8" ht="24" x14ac:dyDescent="0.25">
      <c r="A42" s="21"/>
      <c r="B42" s="22" t="s">
        <v>27</v>
      </c>
      <c r="C42" s="23">
        <v>6.0498220640569395E-2</v>
      </c>
      <c r="D42" s="24">
        <v>0.11483253588516745</v>
      </c>
      <c r="E42" s="24">
        <v>9.8958333333333315E-2</v>
      </c>
      <c r="F42" s="24">
        <v>7.4626865671641784E-2</v>
      </c>
      <c r="G42" s="25">
        <v>7.2727272727272724E-2</v>
      </c>
      <c r="H42" s="31">
        <f>AVERAGE(C42:G42)</f>
        <v>8.4328645651596951E-2</v>
      </c>
    </row>
    <row r="43" spans="1:8" ht="24" x14ac:dyDescent="0.25">
      <c r="A43" s="21"/>
      <c r="B43" s="22" t="s">
        <v>28</v>
      </c>
      <c r="C43" s="23">
        <v>4.6263345195729534E-2</v>
      </c>
      <c r="D43" s="24">
        <v>0.10047846889952153</v>
      </c>
      <c r="E43" s="24">
        <v>6.7708333333333329E-2</v>
      </c>
      <c r="F43" s="24">
        <v>6.7164179104477612E-2</v>
      </c>
      <c r="G43" s="25">
        <v>6.363636363636363E-2</v>
      </c>
      <c r="H43" s="31">
        <f>AVERAGE(C43:G43)</f>
        <v>6.9050138033885114E-2</v>
      </c>
    </row>
    <row r="44" spans="1:8" x14ac:dyDescent="0.25">
      <c r="A44" s="21" t="s">
        <v>29</v>
      </c>
      <c r="B44" s="22" t="s">
        <v>30</v>
      </c>
      <c r="C44" s="23">
        <v>0.22419928825622776</v>
      </c>
      <c r="D44" s="24">
        <v>0.25358851674641147</v>
      </c>
      <c r="E44" s="24">
        <v>0.30208333333333331</v>
      </c>
      <c r="F44" s="24">
        <v>0.19402985074626866</v>
      </c>
      <c r="G44" s="25">
        <v>0.2</v>
      </c>
      <c r="H44" s="31">
        <f>AVERAGE(C44:G44)</f>
        <v>0.23478019781644824</v>
      </c>
    </row>
    <row r="45" spans="1:8" x14ac:dyDescent="0.25">
      <c r="A45" s="21"/>
      <c r="B45" s="22" t="s">
        <v>31</v>
      </c>
      <c r="C45" s="23">
        <v>0.20284697508896798</v>
      </c>
      <c r="D45" s="24">
        <v>0.20574162679425836</v>
      </c>
      <c r="E45" s="24">
        <v>0.22395833333333337</v>
      </c>
      <c r="F45" s="24">
        <v>0.17164179104477612</v>
      </c>
      <c r="G45" s="25">
        <v>0.14545454545454545</v>
      </c>
      <c r="H45" s="31">
        <f>AVERAGE(C45:G45)</f>
        <v>0.18992865434317627</v>
      </c>
    </row>
    <row r="46" spans="1:8" x14ac:dyDescent="0.25">
      <c r="A46" s="21"/>
      <c r="B46" s="22" t="s">
        <v>32</v>
      </c>
      <c r="C46" s="23">
        <v>0.32384341637010677</v>
      </c>
      <c r="D46" s="24">
        <v>0.23923444976076558</v>
      </c>
      <c r="E46" s="24">
        <v>0.21354166666666663</v>
      </c>
      <c r="F46" s="24">
        <v>0.35820895522388058</v>
      </c>
      <c r="G46" s="25">
        <v>0.25454545454545452</v>
      </c>
      <c r="H46" s="31">
        <f>AVERAGE(C46:G46)</f>
        <v>0.27787478851337488</v>
      </c>
    </row>
    <row r="47" spans="1:8" x14ac:dyDescent="0.25">
      <c r="A47" s="21"/>
      <c r="B47" s="22" t="s">
        <v>33</v>
      </c>
      <c r="C47" s="23">
        <v>0.36654804270462632</v>
      </c>
      <c r="D47" s="24">
        <v>0.23923444976076558</v>
      </c>
      <c r="E47" s="24">
        <v>0.32291666666666674</v>
      </c>
      <c r="F47" s="24">
        <v>0.21641791044776115</v>
      </c>
      <c r="G47" s="25">
        <v>0.2818181818181818</v>
      </c>
      <c r="H47" s="31">
        <f>AVERAGE(C47:G47)</f>
        <v>0.28538705027960026</v>
      </c>
    </row>
    <row r="48" spans="1:8" x14ac:dyDescent="0.25">
      <c r="A48" s="21"/>
      <c r="B48" s="22" t="s">
        <v>34</v>
      </c>
      <c r="C48" s="23">
        <v>0.12099644128113879</v>
      </c>
      <c r="D48" s="24">
        <v>0.12918660287081341</v>
      </c>
      <c r="E48" s="24">
        <v>0.109375</v>
      </c>
      <c r="F48" s="24">
        <v>0.14925373134328357</v>
      </c>
      <c r="G48" s="25">
        <v>7.2727272727272724E-2</v>
      </c>
      <c r="H48" s="31">
        <f>AVERAGE(C48:G48)</f>
        <v>0.11630780964450169</v>
      </c>
    </row>
    <row r="49" spans="1:8" x14ac:dyDescent="0.25">
      <c r="A49" s="21"/>
      <c r="B49" s="22" t="s">
        <v>35</v>
      </c>
      <c r="C49" s="23">
        <v>0.41281138790035582</v>
      </c>
      <c r="D49" s="24">
        <v>0.34928229665071769</v>
      </c>
      <c r="E49" s="24">
        <v>0.29166666666666669</v>
      </c>
      <c r="F49" s="24">
        <v>0.26865671641791045</v>
      </c>
      <c r="G49" s="25">
        <v>0.31818181818181818</v>
      </c>
      <c r="H49" s="31">
        <f>AVERAGE(C49:G49)</f>
        <v>0.32811977716349372</v>
      </c>
    </row>
    <row r="50" spans="1:8" x14ac:dyDescent="0.25">
      <c r="A50" s="21"/>
      <c r="B50" s="22" t="s">
        <v>36</v>
      </c>
      <c r="C50" s="23">
        <v>0.15302491103202848</v>
      </c>
      <c r="D50" s="24">
        <v>0.14832535885167464</v>
      </c>
      <c r="E50" s="24">
        <v>0.19791666666666663</v>
      </c>
      <c r="F50" s="24">
        <v>0.21641791044776115</v>
      </c>
      <c r="G50" s="25">
        <v>0.13636363636363635</v>
      </c>
      <c r="H50" s="31">
        <f>AVERAGE(C50:G50)</f>
        <v>0.17040969667235345</v>
      </c>
    </row>
    <row r="51" spans="1:8" x14ac:dyDescent="0.25">
      <c r="A51" s="21"/>
      <c r="B51" s="22" t="s">
        <v>37</v>
      </c>
      <c r="C51" s="23">
        <v>0.15302491103202848</v>
      </c>
      <c r="D51" s="24">
        <v>0.18181818181818182</v>
      </c>
      <c r="E51" s="24">
        <v>0.14583333333333334</v>
      </c>
      <c r="F51" s="24">
        <v>0.16417910447761194</v>
      </c>
      <c r="G51" s="25">
        <v>0.17272727272727273</v>
      </c>
      <c r="H51" s="31">
        <f>AVERAGE(C51:G51)</f>
        <v>0.16351656067768566</v>
      </c>
    </row>
    <row r="52" spans="1:8" x14ac:dyDescent="0.25">
      <c r="A52" s="21"/>
      <c r="B52" s="22" t="s">
        <v>38</v>
      </c>
      <c r="C52" s="23">
        <v>0.23487544483985764</v>
      </c>
      <c r="D52" s="24">
        <v>0.24401913875598086</v>
      </c>
      <c r="E52" s="24">
        <v>0.234375</v>
      </c>
      <c r="F52" s="24">
        <v>0.28358208955223879</v>
      </c>
      <c r="G52" s="25">
        <v>0.15454545454545454</v>
      </c>
      <c r="H52" s="31">
        <f>AVERAGE(C52:G52)</f>
        <v>0.23027942553870634</v>
      </c>
    </row>
    <row r="53" spans="1:8" ht="24" x14ac:dyDescent="0.25">
      <c r="A53" s="21"/>
      <c r="B53" s="22" t="s">
        <v>39</v>
      </c>
      <c r="C53" s="23">
        <v>0.20996441281138789</v>
      </c>
      <c r="D53" s="24">
        <v>0.19617224880382775</v>
      </c>
      <c r="E53" s="24">
        <v>0.140625</v>
      </c>
      <c r="F53" s="24">
        <v>0.14925373134328357</v>
      </c>
      <c r="G53" s="25">
        <v>0.20909090909090908</v>
      </c>
      <c r="H53" s="31">
        <f>AVERAGE(C53:G53)</f>
        <v>0.18102126040988167</v>
      </c>
    </row>
    <row r="54" spans="1:8" x14ac:dyDescent="0.25">
      <c r="A54" s="21"/>
      <c r="B54" s="22" t="s">
        <v>40</v>
      </c>
      <c r="C54" s="23">
        <v>0.15658362989323843</v>
      </c>
      <c r="D54" s="24">
        <v>0.18181818181818182</v>
      </c>
      <c r="E54" s="24">
        <v>0.17708333333333337</v>
      </c>
      <c r="F54" s="24">
        <v>0.26865671641791045</v>
      </c>
      <c r="G54" s="25">
        <v>0.2</v>
      </c>
      <c r="H54" s="31">
        <f>AVERAGE(C54:G54)</f>
        <v>0.1968283722925328</v>
      </c>
    </row>
    <row r="55" spans="1:8" x14ac:dyDescent="0.25">
      <c r="A55" s="21"/>
      <c r="B55" s="22" t="s">
        <v>41</v>
      </c>
      <c r="C55" s="23">
        <v>0.10320284697508895</v>
      </c>
      <c r="D55" s="24">
        <v>0.13397129186602871</v>
      </c>
      <c r="E55" s="24">
        <v>0.1875</v>
      </c>
      <c r="F55" s="24">
        <v>0.11194029850746269</v>
      </c>
      <c r="G55" s="25">
        <v>0.16363636363636364</v>
      </c>
      <c r="H55" s="31">
        <f>AVERAGE(C55:G55)</f>
        <v>0.14005016019698879</v>
      </c>
    </row>
    <row r="56" spans="1:8" x14ac:dyDescent="0.25">
      <c r="A56" s="21"/>
      <c r="B56" s="22" t="s">
        <v>42</v>
      </c>
      <c r="C56" s="23">
        <v>0.16014234875444841</v>
      </c>
      <c r="D56" s="24">
        <v>0.22009569377990432</v>
      </c>
      <c r="E56" s="24">
        <v>0.203125</v>
      </c>
      <c r="F56" s="24">
        <v>0.22388059701492538</v>
      </c>
      <c r="G56" s="25">
        <v>0.20909090909090908</v>
      </c>
      <c r="H56" s="31">
        <f>AVERAGE(C56:G56)</f>
        <v>0.20326690972803743</v>
      </c>
    </row>
    <row r="57" spans="1:8" ht="24" x14ac:dyDescent="0.25">
      <c r="A57" s="21"/>
      <c r="B57" s="22" t="s">
        <v>43</v>
      </c>
      <c r="C57" s="23">
        <v>4.6263345195729534E-2</v>
      </c>
      <c r="D57" s="24">
        <v>8.612440191387559E-2</v>
      </c>
      <c r="E57" s="24">
        <v>9.375E-2</v>
      </c>
      <c r="F57" s="24">
        <v>0.11194029850746269</v>
      </c>
      <c r="G57" s="25">
        <v>9.0909090909090912E-2</v>
      </c>
      <c r="H57" s="31">
        <f>AVERAGE(C57:G57)</f>
        <v>8.5797427305231738E-2</v>
      </c>
    </row>
    <row r="58" spans="1:8" ht="24" x14ac:dyDescent="0.25">
      <c r="A58" s="21"/>
      <c r="B58" s="22" t="s">
        <v>44</v>
      </c>
      <c r="C58" s="23">
        <v>0.24199288256227758</v>
      </c>
      <c r="D58" s="24">
        <v>0.29665071770334928</v>
      </c>
      <c r="E58" s="24">
        <v>0.30729166666666669</v>
      </c>
      <c r="F58" s="24">
        <v>0.27611940298507465</v>
      </c>
      <c r="G58" s="25">
        <v>0.3</v>
      </c>
      <c r="H58" s="31">
        <f>AVERAGE(C58:G58)</f>
        <v>0.28441093398347361</v>
      </c>
    </row>
    <row r="59" spans="1:8" ht="24" x14ac:dyDescent="0.25">
      <c r="A59" s="21"/>
      <c r="B59" s="22" t="s">
        <v>45</v>
      </c>
      <c r="C59" s="23">
        <v>0.31672597864768681</v>
      </c>
      <c r="D59" s="24">
        <v>0.29665071770334928</v>
      </c>
      <c r="E59" s="24">
        <v>0.30729166666666669</v>
      </c>
      <c r="F59" s="24">
        <v>0.26119402985074625</v>
      </c>
      <c r="G59" s="25">
        <v>0.24545454545454548</v>
      </c>
      <c r="H59" s="31">
        <f>AVERAGE(C59:G59)</f>
        <v>0.28546338766459894</v>
      </c>
    </row>
    <row r="60" spans="1:8" ht="24" x14ac:dyDescent="0.25">
      <c r="A60" s="21" t="s">
        <v>65</v>
      </c>
      <c r="B60" s="22" t="s">
        <v>66</v>
      </c>
      <c r="C60" s="23">
        <v>0.12099644128113879</v>
      </c>
      <c r="D60" s="24">
        <v>0.14354066985645933</v>
      </c>
      <c r="E60" s="24">
        <v>0.109375</v>
      </c>
      <c r="F60" s="24">
        <v>0.16417910447761194</v>
      </c>
      <c r="G60" s="25">
        <v>0.14545454545454545</v>
      </c>
      <c r="H60" s="31">
        <f>AVERAGE(C60:G60)</f>
        <v>0.13670915221395111</v>
      </c>
    </row>
    <row r="61" spans="1:8" ht="24" x14ac:dyDescent="0.25">
      <c r="A61" s="21"/>
      <c r="B61" s="22" t="s">
        <v>67</v>
      </c>
      <c r="C61" s="23">
        <v>0.20996441281138789</v>
      </c>
      <c r="D61" s="24">
        <v>0.22488038277511962</v>
      </c>
      <c r="E61" s="24">
        <v>0.1875</v>
      </c>
      <c r="F61" s="24">
        <v>0.12686567164179105</v>
      </c>
      <c r="G61" s="25">
        <v>0.21818181818181817</v>
      </c>
      <c r="H61" s="31">
        <f>AVERAGE(C61:G61)</f>
        <v>0.19347845708202335</v>
      </c>
    </row>
    <row r="62" spans="1:8" ht="24" x14ac:dyDescent="0.25">
      <c r="A62" s="21"/>
      <c r="B62" s="22" t="s">
        <v>68</v>
      </c>
      <c r="C62" s="23">
        <v>9.2526690391459068E-2</v>
      </c>
      <c r="D62" s="24">
        <v>8.1339712918660295E-2</v>
      </c>
      <c r="E62" s="24">
        <v>9.8958333333333315E-2</v>
      </c>
      <c r="F62" s="24">
        <v>5.9701492537313425E-2</v>
      </c>
      <c r="G62" s="25">
        <v>9.0909090909090912E-2</v>
      </c>
      <c r="H62" s="31">
        <f>AVERAGE(C62:G62)</f>
        <v>8.4687064017971408E-2</v>
      </c>
    </row>
    <row r="63" spans="1:8" ht="24" x14ac:dyDescent="0.25">
      <c r="A63" s="21"/>
      <c r="B63" s="22" t="s">
        <v>69</v>
      </c>
      <c r="C63" s="23">
        <v>0.23843416370106763</v>
      </c>
      <c r="D63" s="24">
        <v>0.18181818181818182</v>
      </c>
      <c r="E63" s="24">
        <v>0.21354166666666663</v>
      </c>
      <c r="F63" s="24">
        <v>0.21641791044776115</v>
      </c>
      <c r="G63" s="25">
        <v>0.16363636363636364</v>
      </c>
      <c r="H63" s="31">
        <f>AVERAGE(C63:G63)</f>
        <v>0.20276965725400817</v>
      </c>
    </row>
    <row r="64" spans="1:8" ht="24" x14ac:dyDescent="0.25">
      <c r="A64" s="21"/>
      <c r="B64" s="22" t="s">
        <v>70</v>
      </c>
      <c r="C64" s="23">
        <v>0.302491103202847</v>
      </c>
      <c r="D64" s="24">
        <v>0.19138755980861244</v>
      </c>
      <c r="E64" s="24">
        <v>0.26041666666666669</v>
      </c>
      <c r="F64" s="24">
        <v>0.22388059701492538</v>
      </c>
      <c r="G64" s="25">
        <v>0.26363636363636361</v>
      </c>
      <c r="H64" s="31">
        <f>AVERAGE(C64:G64)</f>
        <v>0.24836245806588303</v>
      </c>
    </row>
    <row r="65" spans="1:8" ht="24" x14ac:dyDescent="0.25">
      <c r="A65" s="21"/>
      <c r="B65" s="22" t="s">
        <v>71</v>
      </c>
      <c r="C65" s="23">
        <v>0.18505338078291814</v>
      </c>
      <c r="D65" s="24">
        <v>0.11483253588516745</v>
      </c>
      <c r="E65" s="24">
        <v>0.1875</v>
      </c>
      <c r="F65" s="24">
        <v>0.1417910447761194</v>
      </c>
      <c r="G65" s="25">
        <v>0.14545454545454545</v>
      </c>
      <c r="H65" s="31">
        <f>AVERAGE(C65:G65)</f>
        <v>0.15492630137975008</v>
      </c>
    </row>
    <row r="66" spans="1:8" ht="24" x14ac:dyDescent="0.25">
      <c r="A66" s="21"/>
      <c r="B66" s="22" t="s">
        <v>72</v>
      </c>
      <c r="C66" s="23">
        <v>0.31316725978647686</v>
      </c>
      <c r="D66" s="24">
        <v>0.26794258373205743</v>
      </c>
      <c r="E66" s="24">
        <v>0.19791666666666663</v>
      </c>
      <c r="F66" s="24">
        <v>0.20895522388059701</v>
      </c>
      <c r="G66" s="25">
        <v>0.24545454545454548</v>
      </c>
      <c r="H66" s="31">
        <f>AVERAGE(C66:G66)</f>
        <v>0.2466872559040687</v>
      </c>
    </row>
    <row r="67" spans="1:8" ht="24" x14ac:dyDescent="0.25">
      <c r="A67" s="21"/>
      <c r="B67" s="22" t="s">
        <v>73</v>
      </c>
      <c r="C67" s="23">
        <v>0.2597864768683274</v>
      </c>
      <c r="D67" s="24">
        <v>0.19617224880382775</v>
      </c>
      <c r="E67" s="24">
        <v>0.21875</v>
      </c>
      <c r="F67" s="24">
        <v>0.19402985074626866</v>
      </c>
      <c r="G67" s="25">
        <v>0.18181818181818182</v>
      </c>
      <c r="H67" s="31">
        <f>AVERAGE(C67:G67)</f>
        <v>0.21011135164732112</v>
      </c>
    </row>
    <row r="68" spans="1:8" ht="24" x14ac:dyDescent="0.25">
      <c r="A68" s="21"/>
      <c r="B68" s="22" t="s">
        <v>74</v>
      </c>
      <c r="C68" s="23">
        <v>0.17793594306049823</v>
      </c>
      <c r="D68" s="24">
        <v>0.17703349282296654</v>
      </c>
      <c r="E68" s="24">
        <v>0.22395833333333337</v>
      </c>
      <c r="F68" s="24">
        <v>0.17910447761194029</v>
      </c>
      <c r="G68" s="25">
        <v>0.18181818181818182</v>
      </c>
      <c r="H68" s="31">
        <f>AVERAGE(C68:G68)</f>
        <v>0.18797008572938406</v>
      </c>
    </row>
    <row r="69" spans="1:8" ht="24" x14ac:dyDescent="0.25">
      <c r="A69" s="21"/>
      <c r="B69" s="22" t="s">
        <v>75</v>
      </c>
      <c r="C69" s="23">
        <v>0.18861209964412812</v>
      </c>
      <c r="D69" s="24">
        <v>0.21531100478468901</v>
      </c>
      <c r="E69" s="24">
        <v>0.234375</v>
      </c>
      <c r="F69" s="24">
        <v>0.2537313432835821</v>
      </c>
      <c r="G69" s="25">
        <v>0.19090909090909094</v>
      </c>
      <c r="H69" s="31">
        <f>AVERAGE(C69:G69)</f>
        <v>0.21658770772429806</v>
      </c>
    </row>
    <row r="70" spans="1:8" ht="24" x14ac:dyDescent="0.25">
      <c r="A70" s="21"/>
      <c r="B70" s="22" t="s">
        <v>76</v>
      </c>
      <c r="C70" s="23">
        <v>0.10320284697508895</v>
      </c>
      <c r="D70" s="24">
        <v>0.11004784688995216</v>
      </c>
      <c r="E70" s="24">
        <v>0.11458333333333331</v>
      </c>
      <c r="F70" s="24">
        <v>0.1044776119402985</v>
      </c>
      <c r="G70" s="25">
        <v>9.0909090909090912E-2</v>
      </c>
      <c r="H70" s="31">
        <f>AVERAGE(C70:G70)</f>
        <v>0.10464414600955277</v>
      </c>
    </row>
    <row r="71" spans="1:8" ht="24" x14ac:dyDescent="0.25">
      <c r="A71" s="21"/>
      <c r="B71" s="22" t="s">
        <v>77</v>
      </c>
      <c r="C71" s="23">
        <v>8.8967971530249115E-2</v>
      </c>
      <c r="D71" s="24">
        <v>0.11004784688995216</v>
      </c>
      <c r="E71" s="24">
        <v>0.11979166666666669</v>
      </c>
      <c r="F71" s="24">
        <v>0.15671641791044777</v>
      </c>
      <c r="G71" s="25">
        <v>0.14545454545454545</v>
      </c>
      <c r="H71" s="31">
        <f>AVERAGE(C71:G71)</f>
        <v>0.12419568969037224</v>
      </c>
    </row>
    <row r="72" spans="1:8" ht="24" x14ac:dyDescent="0.25">
      <c r="A72" s="21"/>
      <c r="B72" s="22" t="s">
        <v>78</v>
      </c>
      <c r="C72" s="23">
        <v>0.24555160142348753</v>
      </c>
      <c r="D72" s="24">
        <v>0.29665071770334928</v>
      </c>
      <c r="E72" s="24">
        <v>0.25520833333333331</v>
      </c>
      <c r="F72" s="24">
        <v>0.20149253731343283</v>
      </c>
      <c r="G72" s="25">
        <v>0.2</v>
      </c>
      <c r="H72" s="31">
        <f>AVERAGE(C72:G72)</f>
        <v>0.23978063795472057</v>
      </c>
    </row>
    <row r="73" spans="1:8" ht="24" x14ac:dyDescent="0.25">
      <c r="A73" s="21"/>
      <c r="B73" s="22" t="s">
        <v>79</v>
      </c>
      <c r="C73" s="23">
        <v>8.8967971530249115E-2</v>
      </c>
      <c r="D73" s="24">
        <v>0.10047846889952153</v>
      </c>
      <c r="E73" s="24">
        <v>9.375E-2</v>
      </c>
      <c r="F73" s="24">
        <v>0.16417910447761194</v>
      </c>
      <c r="G73" s="25">
        <v>0.13636363636363635</v>
      </c>
      <c r="H73" s="31">
        <f>AVERAGE(C73:G73)</f>
        <v>0.11674783625420379</v>
      </c>
    </row>
    <row r="74" spans="1:8" ht="24" x14ac:dyDescent="0.25">
      <c r="A74" s="21"/>
      <c r="B74" s="22" t="s">
        <v>80</v>
      </c>
      <c r="C74" s="23">
        <v>0.24911032028469751</v>
      </c>
      <c r="D74" s="24">
        <v>0.33014354066985646</v>
      </c>
      <c r="E74" s="24">
        <v>0.296875</v>
      </c>
      <c r="F74" s="24">
        <v>0.28358208955223879</v>
      </c>
      <c r="G74" s="25">
        <v>0.24545454545454548</v>
      </c>
      <c r="H74" s="31">
        <f>AVERAGE(C74:G74)</f>
        <v>0.28103309919226771</v>
      </c>
    </row>
    <row r="75" spans="1:8" ht="24" x14ac:dyDescent="0.25">
      <c r="A75" s="21"/>
      <c r="B75" s="22" t="s">
        <v>81</v>
      </c>
      <c r="C75" s="23">
        <v>0.12811387900355872</v>
      </c>
      <c r="D75" s="24">
        <v>0.19138755980861244</v>
      </c>
      <c r="E75" s="24">
        <v>0.15104166666666666</v>
      </c>
      <c r="F75" s="24">
        <v>0.17910447761194029</v>
      </c>
      <c r="G75" s="25">
        <v>0.14545454545454545</v>
      </c>
      <c r="H75" s="31">
        <f>AVERAGE(C75:G75)</f>
        <v>0.15902042570906469</v>
      </c>
    </row>
    <row r="76" spans="1:8" ht="24" x14ac:dyDescent="0.25">
      <c r="A76" s="21"/>
      <c r="B76" s="22" t="s">
        <v>82</v>
      </c>
      <c r="C76" s="23">
        <v>0.18505338078291814</v>
      </c>
      <c r="D76" s="24">
        <v>0.26315789473684209</v>
      </c>
      <c r="E76" s="24">
        <v>0.1875</v>
      </c>
      <c r="F76" s="24">
        <v>0.22388059701492538</v>
      </c>
      <c r="G76" s="25">
        <v>0.19090909090909094</v>
      </c>
      <c r="H76" s="31">
        <f>AVERAGE(C76:G76)</f>
        <v>0.21010019268875529</v>
      </c>
    </row>
    <row r="77" spans="1:8" ht="24" x14ac:dyDescent="0.25">
      <c r="A77" s="21"/>
      <c r="B77" s="22" t="s">
        <v>83</v>
      </c>
      <c r="C77" s="23">
        <v>0.18861209964412812</v>
      </c>
      <c r="D77" s="24">
        <v>0.25837320574162681</v>
      </c>
      <c r="E77" s="24">
        <v>0.27604166666666669</v>
      </c>
      <c r="F77" s="24">
        <v>0.23134328358208955</v>
      </c>
      <c r="G77" s="25">
        <v>0.14545454545454545</v>
      </c>
      <c r="H77" s="31">
        <f>AVERAGE(C77:G77)</f>
        <v>0.21996496021781131</v>
      </c>
    </row>
    <row r="78" spans="1:8" x14ac:dyDescent="0.25">
      <c r="A78" s="21" t="s">
        <v>84</v>
      </c>
      <c r="B78" s="22" t="s">
        <v>85</v>
      </c>
      <c r="C78" s="23">
        <v>0.1039426523297491</v>
      </c>
      <c r="D78" s="24">
        <v>0.11594202898550725</v>
      </c>
      <c r="E78" s="24">
        <v>0.10416666666666669</v>
      </c>
      <c r="F78" s="24">
        <v>0.12030075187969924</v>
      </c>
      <c r="G78" s="25">
        <v>0.17757009345794392</v>
      </c>
      <c r="H78" s="31">
        <f>AVERAGE(C78:G78)</f>
        <v>0.12438443866391324</v>
      </c>
    </row>
    <row r="79" spans="1:8" x14ac:dyDescent="0.25">
      <c r="A79" s="21"/>
      <c r="B79" s="22" t="s">
        <v>86</v>
      </c>
      <c r="C79" s="23">
        <v>0.13978494623655913</v>
      </c>
      <c r="D79" s="24">
        <v>0.21256038647342992</v>
      </c>
      <c r="E79" s="24">
        <v>0.19270833333333337</v>
      </c>
      <c r="F79" s="24">
        <v>0.18045112781954883</v>
      </c>
      <c r="G79" s="25">
        <v>0.13084112149532709</v>
      </c>
      <c r="H79" s="31">
        <f>AVERAGE(C79:G79)</f>
        <v>0.17126918307163969</v>
      </c>
    </row>
    <row r="80" spans="1:8" x14ac:dyDescent="0.25">
      <c r="A80" s="21"/>
      <c r="B80" s="22" t="s">
        <v>87</v>
      </c>
      <c r="C80" s="23">
        <v>0.14336917562724014</v>
      </c>
      <c r="D80" s="24">
        <v>0.15458937198067632</v>
      </c>
      <c r="E80" s="24">
        <v>0.19270833333333337</v>
      </c>
      <c r="F80" s="24">
        <v>0.14285714285714285</v>
      </c>
      <c r="G80" s="25">
        <v>0.15887850467289719</v>
      </c>
      <c r="H80" s="31">
        <f>AVERAGE(C80:G80)</f>
        <v>0.15848050569425798</v>
      </c>
    </row>
    <row r="81" spans="1:8" x14ac:dyDescent="0.25">
      <c r="A81" s="21"/>
      <c r="B81" s="22" t="s">
        <v>88</v>
      </c>
      <c r="C81" s="23">
        <v>0.33691756272401435</v>
      </c>
      <c r="D81" s="24">
        <v>0.17874396135265699</v>
      </c>
      <c r="E81" s="24">
        <v>0.20833333333333337</v>
      </c>
      <c r="F81" s="24">
        <v>0.19548872180451127</v>
      </c>
      <c r="G81" s="25">
        <v>0.23364485981308414</v>
      </c>
      <c r="H81" s="31">
        <f>AVERAGE(C81:G81)</f>
        <v>0.23062568780552004</v>
      </c>
    </row>
    <row r="82" spans="1:8" ht="24" x14ac:dyDescent="0.25">
      <c r="A82" s="21"/>
      <c r="B82" s="22" t="s">
        <v>89</v>
      </c>
      <c r="C82" s="23">
        <v>0.18279569892473119</v>
      </c>
      <c r="D82" s="24">
        <v>0.1111111111111111</v>
      </c>
      <c r="E82" s="24">
        <v>0.15625</v>
      </c>
      <c r="F82" s="24">
        <v>0.10526315789473684</v>
      </c>
      <c r="G82" s="25">
        <v>0.13084112149532709</v>
      </c>
      <c r="H82" s="31">
        <f>AVERAGE(C82:G82)</f>
        <v>0.13725221788518124</v>
      </c>
    </row>
    <row r="83" spans="1:8" ht="24" x14ac:dyDescent="0.25">
      <c r="A83" s="21"/>
      <c r="B83" s="22" t="s">
        <v>90</v>
      </c>
      <c r="C83" s="23">
        <v>0.20071684587813621</v>
      </c>
      <c r="D83" s="24">
        <v>0.13043478260869565</v>
      </c>
      <c r="E83" s="24">
        <v>0.15104166666666666</v>
      </c>
      <c r="F83" s="24">
        <v>0.17293233082706766</v>
      </c>
      <c r="G83" s="25">
        <v>0.20560747663551399</v>
      </c>
      <c r="H83" s="31">
        <f>AVERAGE(C83:G83)</f>
        <v>0.17214662052321605</v>
      </c>
    </row>
    <row r="84" spans="1:8" x14ac:dyDescent="0.25">
      <c r="A84" s="21"/>
      <c r="B84" s="22" t="s">
        <v>91</v>
      </c>
      <c r="C84" s="23">
        <v>0.22222222222222221</v>
      </c>
      <c r="D84" s="24">
        <v>0.18840579710144931</v>
      </c>
      <c r="E84" s="24">
        <v>0.16145833333333337</v>
      </c>
      <c r="F84" s="24">
        <v>0.2030075187969925</v>
      </c>
      <c r="G84" s="25">
        <v>0.14018691588785046</v>
      </c>
      <c r="H84" s="31">
        <f>AVERAGE(C84:G84)</f>
        <v>0.18305615746836959</v>
      </c>
    </row>
    <row r="85" spans="1:8" x14ac:dyDescent="0.25">
      <c r="A85" s="21"/>
      <c r="B85" s="22" t="s">
        <v>92</v>
      </c>
      <c r="C85" s="23">
        <v>0.15053763440860216</v>
      </c>
      <c r="D85" s="24">
        <v>0.10628019323671496</v>
      </c>
      <c r="E85" s="24">
        <v>0.171875</v>
      </c>
      <c r="F85" s="24">
        <v>0.14285714285714285</v>
      </c>
      <c r="G85" s="25">
        <v>0.18691588785046728</v>
      </c>
      <c r="H85" s="31">
        <f>AVERAGE(C85:G85)</f>
        <v>0.15169317167058546</v>
      </c>
    </row>
    <row r="86" spans="1:8" x14ac:dyDescent="0.25">
      <c r="A86" s="21"/>
      <c r="B86" s="22" t="s">
        <v>93</v>
      </c>
      <c r="C86" s="23">
        <v>0.16487455197132619</v>
      </c>
      <c r="D86" s="24">
        <v>0.16425120772946861</v>
      </c>
      <c r="E86" s="24">
        <v>0.16666666666666663</v>
      </c>
      <c r="F86" s="24">
        <v>0.16541353383458646</v>
      </c>
      <c r="G86" s="25">
        <v>0.11214953271028037</v>
      </c>
      <c r="H86" s="31">
        <f>AVERAGE(C86:G86)</f>
        <v>0.15467109858246567</v>
      </c>
    </row>
    <row r="87" spans="1:8" x14ac:dyDescent="0.25">
      <c r="A87" s="21"/>
      <c r="B87" s="22" t="s">
        <v>94</v>
      </c>
      <c r="C87" s="23">
        <v>0.25806451612903225</v>
      </c>
      <c r="D87" s="24">
        <v>0.25120772946859904</v>
      </c>
      <c r="E87" s="24">
        <v>0.23958333333333337</v>
      </c>
      <c r="F87" s="24">
        <v>0.25563909774436089</v>
      </c>
      <c r="G87" s="25">
        <v>0.24299065420560748</v>
      </c>
      <c r="H87" s="31">
        <f>AVERAGE(C87:G87)</f>
        <v>0.24949706617618661</v>
      </c>
    </row>
    <row r="88" spans="1:8" x14ac:dyDescent="0.25">
      <c r="A88" s="21"/>
      <c r="B88" s="22" t="s">
        <v>95</v>
      </c>
      <c r="C88" s="23">
        <v>0.17204301075268819</v>
      </c>
      <c r="D88" s="24">
        <v>0.24637681159420294</v>
      </c>
      <c r="E88" s="24">
        <v>0.25</v>
      </c>
      <c r="F88" s="24">
        <v>0.24812030075187969</v>
      </c>
      <c r="G88" s="25">
        <v>0.14953271028037382</v>
      </c>
      <c r="H88" s="31">
        <f>AVERAGE(C88:G88)</f>
        <v>0.21321456667582894</v>
      </c>
    </row>
    <row r="89" spans="1:8" ht="24" x14ac:dyDescent="0.25">
      <c r="A89" s="21"/>
      <c r="B89" s="22" t="s">
        <v>96</v>
      </c>
      <c r="C89" s="23">
        <v>0.1111111111111111</v>
      </c>
      <c r="D89" s="24">
        <v>0.14492753623188406</v>
      </c>
      <c r="E89" s="24">
        <v>0.17708333333333337</v>
      </c>
      <c r="F89" s="24">
        <v>0.17293233082706766</v>
      </c>
      <c r="G89" s="25">
        <v>0.11214953271028037</v>
      </c>
      <c r="H89" s="31">
        <f>AVERAGE(C89:G89)</f>
        <v>0.14364076884273533</v>
      </c>
    </row>
    <row r="90" spans="1:8" ht="24" x14ac:dyDescent="0.25">
      <c r="A90" s="21"/>
      <c r="B90" s="22" t="s">
        <v>97</v>
      </c>
      <c r="C90" s="23">
        <v>0.1003584229390681</v>
      </c>
      <c r="D90" s="24">
        <v>0.20289855072463769</v>
      </c>
      <c r="E90" s="24">
        <v>0.17708333333333337</v>
      </c>
      <c r="F90" s="24">
        <v>0.11278195488721804</v>
      </c>
      <c r="G90" s="25">
        <v>0.13084112149532709</v>
      </c>
      <c r="H90" s="31">
        <f>AVERAGE(C90:G90)</f>
        <v>0.14479267667591686</v>
      </c>
    </row>
    <row r="91" spans="1:8" x14ac:dyDescent="0.25">
      <c r="A91" s="21"/>
      <c r="B91" s="22" t="s">
        <v>98</v>
      </c>
      <c r="C91" s="23">
        <v>0.24731182795698925</v>
      </c>
      <c r="D91" s="24">
        <v>0.25120772946859904</v>
      </c>
      <c r="E91" s="24">
        <v>0.25</v>
      </c>
      <c r="F91" s="24">
        <v>0.26315789473684209</v>
      </c>
      <c r="G91" s="25">
        <v>0.22429906542056074</v>
      </c>
      <c r="H91" s="31">
        <f>AVERAGE(C91:G91)</f>
        <v>0.24719530351659821</v>
      </c>
    </row>
    <row r="92" spans="1:8" x14ac:dyDescent="0.25">
      <c r="A92" s="21"/>
      <c r="B92" s="22" t="s">
        <v>99</v>
      </c>
      <c r="C92" s="23">
        <v>0.22580645161290319</v>
      </c>
      <c r="D92" s="24">
        <v>0.28985507246376813</v>
      </c>
      <c r="E92" s="24">
        <v>0.23958333333333337</v>
      </c>
      <c r="F92" s="24">
        <v>0.25563909774436089</v>
      </c>
      <c r="G92" s="25">
        <v>0.24299065420560748</v>
      </c>
      <c r="H92" s="31">
        <f>AVERAGE(C92:G92)</f>
        <v>0.25077492187199463</v>
      </c>
    </row>
    <row r="93" spans="1:8" x14ac:dyDescent="0.25">
      <c r="A93" s="21"/>
      <c r="B93" s="22" t="s">
        <v>100</v>
      </c>
      <c r="C93" s="23">
        <v>0.23297491039426524</v>
      </c>
      <c r="D93" s="24">
        <v>0.29468599033816423</v>
      </c>
      <c r="E93" s="24">
        <v>0.203125</v>
      </c>
      <c r="F93" s="24">
        <v>0.24060150375939848</v>
      </c>
      <c r="G93" s="25">
        <v>0.24299065420560748</v>
      </c>
      <c r="H93" s="31">
        <f>AVERAGE(C93:G93)</f>
        <v>0.24287561173948707</v>
      </c>
    </row>
    <row r="94" spans="1:8" ht="15.75" thickBot="1" x14ac:dyDescent="0.3">
      <c r="A94" s="26"/>
      <c r="B94" s="27" t="s">
        <v>101</v>
      </c>
      <c r="C94" s="28">
        <v>0.13261648745519714</v>
      </c>
      <c r="D94" s="29">
        <v>0.20289855072463769</v>
      </c>
      <c r="E94" s="29">
        <v>0.17708333333333337</v>
      </c>
      <c r="F94" s="29">
        <v>0.15037593984962405</v>
      </c>
      <c r="G94" s="30">
        <v>0.20560747663551399</v>
      </c>
      <c r="H94" s="31">
        <f>AVERAGE(C94:G94)</f>
        <v>0.17371635759966125</v>
      </c>
    </row>
    <row r="95" spans="1:8" ht="15.75" thickTop="1" x14ac:dyDescent="0.25">
      <c r="C95" s="32">
        <f>AVERAGE(C6:C94)</f>
        <v>0.19274064920857886</v>
      </c>
      <c r="D95" s="32">
        <f>AVERAGE(D6:D94)</f>
        <v>0.19431712024209385</v>
      </c>
      <c r="E95" s="32">
        <f>AVERAGE(E6:E94)</f>
        <v>0.19376170411985011</v>
      </c>
      <c r="F95" s="32">
        <f>AVERAGE(F6:F94)</f>
        <v>0.19144120573108092</v>
      </c>
      <c r="G95" s="32">
        <f>AVERAGE(G6:G94)</f>
        <v>0.17702595629719436</v>
      </c>
      <c r="H95" s="32">
        <f>AVERAGE(H6:H94)</f>
        <v>0.18985732711975958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24.75" thickTop="1" x14ac:dyDescent="0.25">
      <c r="A102" s="16" t="s">
        <v>46</v>
      </c>
      <c r="B102" s="17" t="s">
        <v>47</v>
      </c>
      <c r="C102" s="18">
        <f>C6 -($H6*C$95/$H$95)</f>
        <v>3.8376609846944965E-2</v>
      </c>
      <c r="D102" s="19">
        <f t="shared" ref="D102:G102" si="0">D6 -($H6*D$95/$H$95)</f>
        <v>-2.464381183652542E-2</v>
      </c>
      <c r="E102" s="19">
        <f t="shared" si="0"/>
        <v>-3.1770750366450273E-2</v>
      </c>
      <c r="F102" s="19">
        <f t="shared" si="0"/>
        <v>7.5025661009320843E-3</v>
      </c>
      <c r="G102" s="20">
        <f t="shared" si="0"/>
        <v>1.0535386255098367E-2</v>
      </c>
    </row>
    <row r="103" spans="1:7" ht="24" x14ac:dyDescent="0.25">
      <c r="A103" s="21"/>
      <c r="B103" s="22" t="s">
        <v>48</v>
      </c>
      <c r="C103" s="23">
        <f t="shared" ref="C103:G103" si="1">C7 -($H7*C$95/$H$95)</f>
        <v>-3.1839693798882768E-2</v>
      </c>
      <c r="D103" s="24">
        <f t="shared" si="1"/>
        <v>5.0461307687934304E-2</v>
      </c>
      <c r="E103" s="24">
        <f t="shared" si="1"/>
        <v>-2.8961840967211772E-2</v>
      </c>
      <c r="F103" s="24">
        <f t="shared" si="1"/>
        <v>2.4157260526313867E-2</v>
      </c>
      <c r="G103" s="25">
        <f t="shared" si="1"/>
        <v>-1.3817033448153826E-2</v>
      </c>
    </row>
    <row r="104" spans="1:7" ht="24" x14ac:dyDescent="0.25">
      <c r="A104" s="21"/>
      <c r="B104" s="22" t="s">
        <v>49</v>
      </c>
      <c r="C104" s="23">
        <f t="shared" ref="C104:G104" si="2">C8 -($H8*C$95/$H$95)</f>
        <v>6.1671588045164594E-4</v>
      </c>
      <c r="D104" s="24">
        <f t="shared" si="2"/>
        <v>4.7315965985412017E-2</v>
      </c>
      <c r="E104" s="24">
        <f t="shared" si="2"/>
        <v>-1.6433680853427279E-2</v>
      </c>
      <c r="F104" s="24">
        <f t="shared" si="2"/>
        <v>4.6581521528662906E-2</v>
      </c>
      <c r="G104" s="25">
        <f t="shared" si="2"/>
        <v>-7.8080522541099484E-2</v>
      </c>
    </row>
    <row r="105" spans="1:7" ht="24" x14ac:dyDescent="0.25">
      <c r="A105" s="21"/>
      <c r="B105" s="22" t="s">
        <v>50</v>
      </c>
      <c r="C105" s="23">
        <f t="shared" ref="C105:G105" si="3">C9 -($H9*C$95/$H$95)</f>
        <v>1.5042262226932224E-2</v>
      </c>
      <c r="D105" s="24">
        <f t="shared" si="3"/>
        <v>8.4436325571754511E-4</v>
      </c>
      <c r="E105" s="24">
        <f t="shared" si="3"/>
        <v>-3.6809810243063762E-2</v>
      </c>
      <c r="F105" s="24">
        <f t="shared" si="3"/>
        <v>9.453093499080828E-3</v>
      </c>
      <c r="G105" s="25">
        <f t="shared" si="3"/>
        <v>1.1470091261332943E-2</v>
      </c>
    </row>
    <row r="106" spans="1:7" ht="24" x14ac:dyDescent="0.25">
      <c r="A106" s="21"/>
      <c r="B106" s="22" t="s">
        <v>51</v>
      </c>
      <c r="C106" s="23">
        <f t="shared" ref="C106:G106" si="4">C10 -($H10*C$95/$H$95)</f>
        <v>-1.3227611361556479E-2</v>
      </c>
      <c r="D106" s="24">
        <f t="shared" si="4"/>
        <v>1.3044873434842064E-2</v>
      </c>
      <c r="E106" s="24">
        <f t="shared" si="4"/>
        <v>8.7910604548219473E-2</v>
      </c>
      <c r="F106" s="24">
        <f t="shared" si="4"/>
        <v>-3.1969862199823673E-2</v>
      </c>
      <c r="G106" s="25">
        <f t="shared" si="4"/>
        <v>-5.5758004421681828E-2</v>
      </c>
    </row>
    <row r="107" spans="1:7" ht="24" x14ac:dyDescent="0.25">
      <c r="A107" s="21"/>
      <c r="B107" s="22" t="s">
        <v>52</v>
      </c>
      <c r="C107" s="23">
        <f t="shared" ref="C107:G107" si="5">C11 -($H11*C$95/$H$95)</f>
        <v>-2.7918735437804654E-3</v>
      </c>
      <c r="D107" s="24">
        <f t="shared" si="5"/>
        <v>-5.7770984164085826E-2</v>
      </c>
      <c r="E107" s="24">
        <f t="shared" si="5"/>
        <v>-1.4866992566928416E-2</v>
      </c>
      <c r="F107" s="24">
        <f t="shared" si="5"/>
        <v>1.6495419653592192E-2</v>
      </c>
      <c r="G107" s="25">
        <f t="shared" si="5"/>
        <v>5.8934430621202238E-2</v>
      </c>
    </row>
    <row r="108" spans="1:7" ht="24" x14ac:dyDescent="0.25">
      <c r="A108" s="21"/>
      <c r="B108" s="22" t="s">
        <v>53</v>
      </c>
      <c r="C108" s="23">
        <f t="shared" ref="C108:G108" si="6">C12 -($H12*C$95/$H$95)</f>
        <v>-1.8251507847451123E-2</v>
      </c>
      <c r="D108" s="24">
        <f t="shared" si="6"/>
        <v>1.6305461196409257E-2</v>
      </c>
      <c r="E108" s="24">
        <f t="shared" si="6"/>
        <v>-3.4870814201388989E-2</v>
      </c>
      <c r="F108" s="24">
        <f t="shared" si="6"/>
        <v>3.529443135176201E-2</v>
      </c>
      <c r="G108" s="25">
        <f t="shared" si="6"/>
        <v>1.5224295006687899E-3</v>
      </c>
    </row>
    <row r="109" spans="1:7" ht="24" x14ac:dyDescent="0.25">
      <c r="A109" s="21"/>
      <c r="B109" s="22" t="s">
        <v>54</v>
      </c>
      <c r="C109" s="23">
        <f t="shared" ref="C109:G109" si="7">C13 -($H13*C$95/$H$95)</f>
        <v>-2.1814725483239844E-2</v>
      </c>
      <c r="D109" s="24">
        <f t="shared" si="7"/>
        <v>-6.4284179656709517E-3</v>
      </c>
      <c r="E109" s="24">
        <f t="shared" si="7"/>
        <v>-1.893428932488006E-2</v>
      </c>
      <c r="F109" s="24">
        <f t="shared" si="7"/>
        <v>8.5807087820582578E-3</v>
      </c>
      <c r="G109" s="25">
        <f t="shared" si="7"/>
        <v>3.8596723991732529E-2</v>
      </c>
    </row>
    <row r="110" spans="1:7" ht="24" x14ac:dyDescent="0.25">
      <c r="A110" s="21"/>
      <c r="B110" s="22" t="s">
        <v>55</v>
      </c>
      <c r="C110" s="23">
        <f t="shared" ref="C110:G110" si="8">C14 -($H14*C$95/$H$95)</f>
        <v>4.1903828179763652E-2</v>
      </c>
      <c r="D110" s="24">
        <f t="shared" si="8"/>
        <v>-2.1109832769369036E-2</v>
      </c>
      <c r="E110" s="24">
        <f t="shared" si="8"/>
        <v>-2.3117562117694335E-2</v>
      </c>
      <c r="F110" s="24">
        <f t="shared" si="8"/>
        <v>-2.5136487583341305E-2</v>
      </c>
      <c r="G110" s="25">
        <f t="shared" si="8"/>
        <v>2.7460054290640912E-2</v>
      </c>
    </row>
    <row r="111" spans="1:7" ht="24" x14ac:dyDescent="0.25">
      <c r="A111" s="21"/>
      <c r="B111" s="22" t="s">
        <v>56</v>
      </c>
      <c r="C111" s="23">
        <f t="shared" ref="C111:G111" si="9">C15 -($H15*C$95/$H$95)</f>
        <v>2.6381646785189616E-2</v>
      </c>
      <c r="D111" s="24">
        <f t="shared" si="9"/>
        <v>-4.4519686946544179E-3</v>
      </c>
      <c r="E111" s="24">
        <f t="shared" si="9"/>
        <v>1.3644560685955875E-3</v>
      </c>
      <c r="F111" s="24">
        <f t="shared" si="9"/>
        <v>3.4400122649385356E-3</v>
      </c>
      <c r="G111" s="25">
        <f t="shared" si="9"/>
        <v>-2.6734146424069627E-2</v>
      </c>
    </row>
    <row r="112" spans="1:7" ht="24" x14ac:dyDescent="0.25">
      <c r="A112" s="21"/>
      <c r="B112" s="22" t="s">
        <v>57</v>
      </c>
      <c r="C112" s="23">
        <f t="shared" ref="C112:G112" si="10">C16 -($H16*C$95/$H$95)</f>
        <v>-2.7182412850216581E-2</v>
      </c>
      <c r="D112" s="24">
        <f t="shared" si="10"/>
        <v>1.5693351739154177E-2</v>
      </c>
      <c r="E112" s="24">
        <f t="shared" si="10"/>
        <v>-5.0267918838573233E-3</v>
      </c>
      <c r="F112" s="24">
        <f t="shared" si="10"/>
        <v>2.0538368276181607E-2</v>
      </c>
      <c r="G112" s="25">
        <f t="shared" si="10"/>
        <v>-4.0225152812620735E-3</v>
      </c>
    </row>
    <row r="113" spans="1:7" ht="24" x14ac:dyDescent="0.25">
      <c r="A113" s="21"/>
      <c r="B113" s="22" t="s">
        <v>58</v>
      </c>
      <c r="C113" s="23">
        <f t="shared" ref="C113:G113" si="11">C17 -($H17*C$95/$H$95)</f>
        <v>3.755987859757004E-2</v>
      </c>
      <c r="D113" s="24">
        <f t="shared" si="11"/>
        <v>3.1938000013618739E-2</v>
      </c>
      <c r="E113" s="24">
        <f t="shared" si="11"/>
        <v>3.8160005038816169E-3</v>
      </c>
      <c r="F113" s="24">
        <f t="shared" si="11"/>
        <v>-2.6305277823385931E-2</v>
      </c>
      <c r="G113" s="25">
        <f t="shared" si="11"/>
        <v>-4.7008601291684771E-2</v>
      </c>
    </row>
    <row r="114" spans="1:7" ht="24" x14ac:dyDescent="0.25">
      <c r="A114" s="21"/>
      <c r="B114" s="22" t="s">
        <v>59</v>
      </c>
      <c r="C114" s="23">
        <f t="shared" ref="C114:G114" si="12">C18 -($H18*C$95/$H$95)</f>
        <v>3.4278345415405975E-2</v>
      </c>
      <c r="D114" s="24">
        <f t="shared" si="12"/>
        <v>-5.5095528136369532E-2</v>
      </c>
      <c r="E114" s="24">
        <f t="shared" si="12"/>
        <v>2.2033036039329212E-2</v>
      </c>
      <c r="F114" s="24">
        <f t="shared" si="12"/>
        <v>-2.7598516678637663E-2</v>
      </c>
      <c r="G114" s="25">
        <f t="shared" si="12"/>
        <v>2.6382663360271785E-2</v>
      </c>
    </row>
    <row r="115" spans="1:7" ht="24" x14ac:dyDescent="0.25">
      <c r="A115" s="21"/>
      <c r="B115" s="22" t="s">
        <v>60</v>
      </c>
      <c r="C115" s="23">
        <f t="shared" ref="C115:G115" si="13">C19 -($H19*C$95/$H$95)</f>
        <v>-1.2174549469544327E-2</v>
      </c>
      <c r="D115" s="24">
        <f t="shared" si="13"/>
        <v>4.0382301342954147E-2</v>
      </c>
      <c r="E115" s="24">
        <f t="shared" si="13"/>
        <v>-3.1656614663847754E-2</v>
      </c>
      <c r="F115" s="24">
        <f t="shared" si="13"/>
        <v>3.2299176981328476E-2</v>
      </c>
      <c r="G115" s="25">
        <f t="shared" si="13"/>
        <v>-2.8850314190890597E-2</v>
      </c>
    </row>
    <row r="116" spans="1:7" ht="24" x14ac:dyDescent="0.25">
      <c r="A116" s="21"/>
      <c r="B116" s="22" t="s">
        <v>61</v>
      </c>
      <c r="C116" s="23">
        <f t="shared" ref="C116:G116" si="14">C20 -($H20*C$95/$H$95)</f>
        <v>-1.5236573544491483E-2</v>
      </c>
      <c r="D116" s="24">
        <f t="shared" si="14"/>
        <v>1.8178565485890419E-2</v>
      </c>
      <c r="E116" s="24">
        <f t="shared" si="14"/>
        <v>4.3491189072508984E-2</v>
      </c>
      <c r="F116" s="24">
        <f t="shared" si="14"/>
        <v>-4.6540009889935341E-2</v>
      </c>
      <c r="G116" s="25">
        <f t="shared" si="14"/>
        <v>1.0682887602744828E-4</v>
      </c>
    </row>
    <row r="117" spans="1:7" ht="24" x14ac:dyDescent="0.25">
      <c r="A117" s="21"/>
      <c r="B117" s="22" t="s">
        <v>62</v>
      </c>
      <c r="C117" s="23">
        <f t="shared" ref="C117:G117" si="15">C21 -($H21*C$95/$H$95)</f>
        <v>2.4047345862684977E-4</v>
      </c>
      <c r="D117" s="24">
        <f t="shared" si="15"/>
        <v>-5.355562846902634E-2</v>
      </c>
      <c r="E117" s="24">
        <f t="shared" si="15"/>
        <v>2.6561778935966507E-3</v>
      </c>
      <c r="F117" s="24">
        <f t="shared" si="15"/>
        <v>2.7350101635213592E-2</v>
      </c>
      <c r="G117" s="25">
        <f t="shared" si="15"/>
        <v>2.3308875481589025E-2</v>
      </c>
    </row>
    <row r="118" spans="1:7" ht="24" x14ac:dyDescent="0.25">
      <c r="A118" s="21"/>
      <c r="B118" s="22" t="s">
        <v>63</v>
      </c>
      <c r="C118" s="23">
        <f t="shared" ref="C118:G118" si="16">C22 -($H22*C$95/$H$95)</f>
        <v>-3.6240129806540122E-2</v>
      </c>
      <c r="D118" s="24">
        <f t="shared" si="16"/>
        <v>1.7520102291559425E-3</v>
      </c>
      <c r="E118" s="24">
        <f t="shared" si="16"/>
        <v>-2.0756589491173955E-2</v>
      </c>
      <c r="F118" s="24">
        <f t="shared" si="16"/>
        <v>4.4635041050745117E-3</v>
      </c>
      <c r="G118" s="25">
        <f t="shared" si="16"/>
        <v>5.0781204963483498E-2</v>
      </c>
    </row>
    <row r="119" spans="1:7" ht="24" x14ac:dyDescent="0.25">
      <c r="A119" s="21"/>
      <c r="B119" s="22" t="s">
        <v>64</v>
      </c>
      <c r="C119" s="23">
        <f t="shared" ref="C119:G119" si="17">C23 -($H23*C$95/$H$95)</f>
        <v>-1.7564858759680585E-2</v>
      </c>
      <c r="D119" s="24">
        <f t="shared" si="17"/>
        <v>2.6564343387160211E-2</v>
      </c>
      <c r="E119" s="24">
        <f t="shared" si="17"/>
        <v>9.6309131729553632E-4</v>
      </c>
      <c r="F119" s="24">
        <f t="shared" si="17"/>
        <v>2.0264609779574005E-2</v>
      </c>
      <c r="G119" s="25">
        <f t="shared" si="17"/>
        <v>-3.022718572434923E-2</v>
      </c>
    </row>
    <row r="120" spans="1:7" ht="24" x14ac:dyDescent="0.25">
      <c r="A120" s="21" t="s">
        <v>8</v>
      </c>
      <c r="B120" s="22" t="s">
        <v>9</v>
      </c>
      <c r="C120" s="23">
        <f t="shared" ref="C120:G120" si="18">C24 -($H24*C$95/$H$95)</f>
        <v>5.1116929981833703E-2</v>
      </c>
      <c r="D120" s="24">
        <f t="shared" si="18"/>
        <v>1.6657858413954285E-4</v>
      </c>
      <c r="E120" s="24">
        <f t="shared" si="18"/>
        <v>3.2488300728865493E-2</v>
      </c>
      <c r="F120" s="24">
        <f t="shared" si="18"/>
        <v>-6.8215544603519557E-2</v>
      </c>
      <c r="G120" s="25">
        <f t="shared" si="18"/>
        <v>-1.5556264691319599E-2</v>
      </c>
    </row>
    <row r="121" spans="1:7" ht="24" x14ac:dyDescent="0.25">
      <c r="A121" s="21"/>
      <c r="B121" s="22" t="s">
        <v>10</v>
      </c>
      <c r="C121" s="23">
        <f t="shared" ref="C121:G121" si="19">C25 -($H25*C$95/$H$95)</f>
        <v>1.1575620232517514E-2</v>
      </c>
      <c r="D121" s="24">
        <f t="shared" si="19"/>
        <v>-3.7329274114519501E-2</v>
      </c>
      <c r="E121" s="24">
        <f t="shared" si="19"/>
        <v>4.1458278938198229E-2</v>
      </c>
      <c r="F121" s="24">
        <f t="shared" si="19"/>
        <v>-2.2349507948777048E-3</v>
      </c>
      <c r="G121" s="25">
        <f t="shared" si="19"/>
        <v>-1.3469674261318926E-2</v>
      </c>
    </row>
    <row r="122" spans="1:7" ht="24" x14ac:dyDescent="0.25">
      <c r="A122" s="21"/>
      <c r="B122" s="22" t="s">
        <v>11</v>
      </c>
      <c r="C122" s="23">
        <f t="shared" ref="C122:G122" si="20">C26 -($H26*C$95/$H$95)</f>
        <v>4.3907154425512407E-2</v>
      </c>
      <c r="D122" s="24">
        <f t="shared" si="20"/>
        <v>-8.3100745626916994E-3</v>
      </c>
      <c r="E122" s="24">
        <f t="shared" si="20"/>
        <v>1.8350711147916365E-2</v>
      </c>
      <c r="F122" s="24">
        <f t="shared" si="20"/>
        <v>-6.0062485754007272E-2</v>
      </c>
      <c r="G122" s="25">
        <f t="shared" si="20"/>
        <v>6.114694743270005E-3</v>
      </c>
    </row>
    <row r="123" spans="1:7" ht="24" x14ac:dyDescent="0.25">
      <c r="A123" s="21"/>
      <c r="B123" s="22" t="s">
        <v>12</v>
      </c>
      <c r="C123" s="23">
        <f t="shared" ref="C123:G123" si="21">C27 -($H27*C$95/$H$95)</f>
        <v>5.6561202036630759E-2</v>
      </c>
      <c r="D123" s="24">
        <f t="shared" si="21"/>
        <v>-5.4165657003743456E-2</v>
      </c>
      <c r="E123" s="24">
        <f t="shared" si="21"/>
        <v>-1.7433967630321207E-2</v>
      </c>
      <c r="F123" s="24">
        <f t="shared" si="21"/>
        <v>-5.142171114448868E-2</v>
      </c>
      <c r="G123" s="25">
        <f t="shared" si="21"/>
        <v>6.6460133741922417E-2</v>
      </c>
    </row>
    <row r="124" spans="1:7" ht="24" x14ac:dyDescent="0.25">
      <c r="A124" s="21"/>
      <c r="B124" s="22" t="s">
        <v>13</v>
      </c>
      <c r="C124" s="23">
        <f t="shared" ref="C124:G124" si="22">C28 -($H28*C$95/$H$95)</f>
        <v>-6.4213306256377389E-2</v>
      </c>
      <c r="D124" s="24">
        <f t="shared" si="22"/>
        <v>2.5012362526452059E-2</v>
      </c>
      <c r="E124" s="24">
        <f t="shared" si="22"/>
        <v>6.6805093893260947E-2</v>
      </c>
      <c r="F124" s="24">
        <f t="shared" si="22"/>
        <v>-3.4309730809931299E-2</v>
      </c>
      <c r="G124" s="25">
        <f t="shared" si="22"/>
        <v>6.7055806465954604E-3</v>
      </c>
    </row>
    <row r="125" spans="1:7" ht="24" x14ac:dyDescent="0.25">
      <c r="A125" s="21"/>
      <c r="B125" s="22" t="s">
        <v>14</v>
      </c>
      <c r="C125" s="23">
        <f t="shared" ref="C125:G125" si="23">C29 -($H29*C$95/$H$95)</f>
        <v>-4.1842641496337707E-3</v>
      </c>
      <c r="D125" s="24">
        <f t="shared" si="23"/>
        <v>1.972980711166053E-2</v>
      </c>
      <c r="E125" s="24">
        <f t="shared" si="23"/>
        <v>-2.7906670047514459E-3</v>
      </c>
      <c r="F125" s="24">
        <f t="shared" si="23"/>
        <v>1.7847532675654476E-2</v>
      </c>
      <c r="G125" s="25">
        <f t="shared" si="23"/>
        <v>-3.0602408632929887E-2</v>
      </c>
    </row>
    <row r="126" spans="1:7" ht="24" x14ac:dyDescent="0.25">
      <c r="A126" s="21"/>
      <c r="B126" s="22" t="s">
        <v>15</v>
      </c>
      <c r="C126" s="23">
        <f t="shared" ref="C126:G126" si="24">C30 -($H30*C$95/$H$95)</f>
        <v>9.6269107822970046E-2</v>
      </c>
      <c r="D126" s="24">
        <f t="shared" si="24"/>
        <v>-2.3680259708570184E-2</v>
      </c>
      <c r="E126" s="24">
        <f t="shared" si="24"/>
        <v>-3.4706324483487205E-2</v>
      </c>
      <c r="F126" s="24">
        <f t="shared" si="24"/>
        <v>9.2356054536436583E-3</v>
      </c>
      <c r="G126" s="25">
        <f t="shared" si="24"/>
        <v>-4.7118129084556454E-2</v>
      </c>
    </row>
    <row r="127" spans="1:7" ht="24" x14ac:dyDescent="0.25">
      <c r="A127" s="21"/>
      <c r="B127" s="22" t="s">
        <v>16</v>
      </c>
      <c r="C127" s="23">
        <f t="shared" ref="C127:G127" si="25">C31 -($H31*C$95/$H$95)</f>
        <v>-1.994397673143633E-3</v>
      </c>
      <c r="D127" s="24">
        <f t="shared" si="25"/>
        <v>5.3080861338930141E-2</v>
      </c>
      <c r="E127" s="24">
        <f t="shared" si="25"/>
        <v>-1.4065292021021025E-2</v>
      </c>
      <c r="F127" s="24">
        <f t="shared" si="25"/>
        <v>3.9675578701242498E-2</v>
      </c>
      <c r="G127" s="25">
        <f t="shared" si="25"/>
        <v>-7.6696750346008424E-2</v>
      </c>
    </row>
    <row r="128" spans="1:7" ht="24" x14ac:dyDescent="0.25">
      <c r="A128" s="21"/>
      <c r="B128" s="22" t="s">
        <v>17</v>
      </c>
      <c r="C128" s="23">
        <f t="shared" ref="C128:G128" si="26">C32 -($H32*C$95/$H$95)</f>
        <v>9.9207412099693026E-3</v>
      </c>
      <c r="D128" s="24">
        <f t="shared" si="26"/>
        <v>5.1908640976269016E-2</v>
      </c>
      <c r="E128" s="24">
        <f t="shared" si="26"/>
        <v>-3.9645081369481111E-2</v>
      </c>
      <c r="F128" s="24">
        <f t="shared" si="26"/>
        <v>2.5185605338289535E-2</v>
      </c>
      <c r="G128" s="25">
        <f t="shared" si="26"/>
        <v>-4.7369906155046826E-2</v>
      </c>
    </row>
    <row r="129" spans="1:7" ht="24" x14ac:dyDescent="0.25">
      <c r="A129" s="21"/>
      <c r="B129" s="22" t="s">
        <v>18</v>
      </c>
      <c r="C129" s="23">
        <f t="shared" ref="C129:G129" si="27">C33 -($H33*C$95/$H$95)</f>
        <v>-4.6420191624616428E-2</v>
      </c>
      <c r="D129" s="24">
        <f t="shared" si="27"/>
        <v>-7.3034095621632988E-3</v>
      </c>
      <c r="E129" s="24">
        <f t="shared" si="27"/>
        <v>-3.4517627636304421E-2</v>
      </c>
      <c r="F129" s="24">
        <f t="shared" si="27"/>
        <v>3.8739341440772429E-2</v>
      </c>
      <c r="G129" s="25">
        <f t="shared" si="27"/>
        <v>4.950188738231151E-2</v>
      </c>
    </row>
    <row r="130" spans="1:7" ht="24" x14ac:dyDescent="0.25">
      <c r="A130" s="21"/>
      <c r="B130" s="22" t="s">
        <v>19</v>
      </c>
      <c r="C130" s="23">
        <f t="shared" ref="C130:G130" si="28">C34 -($H34*C$95/$H$95)</f>
        <v>-2.2704640429893549E-2</v>
      </c>
      <c r="D130" s="24">
        <f t="shared" si="28"/>
        <v>-2.0485577336199989E-2</v>
      </c>
      <c r="E130" s="24">
        <f t="shared" si="28"/>
        <v>1.320462168704073E-3</v>
      </c>
      <c r="F130" s="24">
        <f t="shared" si="28"/>
        <v>3.3755991533850199E-3</v>
      </c>
      <c r="G130" s="25">
        <f t="shared" si="28"/>
        <v>3.8494156444004363E-2</v>
      </c>
    </row>
    <row r="131" spans="1:7" ht="24" x14ac:dyDescent="0.25">
      <c r="A131" s="21"/>
      <c r="B131" s="22" t="s">
        <v>20</v>
      </c>
      <c r="C131" s="23">
        <f t="shared" ref="C131:G131" si="29">C35 -($H35*C$95/$H$95)</f>
        <v>2.1075309479738069E-2</v>
      </c>
      <c r="D131" s="24">
        <f t="shared" si="29"/>
        <v>-6.2455375939193744E-2</v>
      </c>
      <c r="E131" s="24">
        <f t="shared" si="29"/>
        <v>2.1970625732514654E-2</v>
      </c>
      <c r="F131" s="24">
        <f t="shared" si="29"/>
        <v>-8.1222955975323863E-3</v>
      </c>
      <c r="G131" s="25">
        <f t="shared" si="29"/>
        <v>2.7531736324473408E-2</v>
      </c>
    </row>
    <row r="132" spans="1:7" ht="24" x14ac:dyDescent="0.25">
      <c r="A132" s="21"/>
      <c r="B132" s="22" t="s">
        <v>21</v>
      </c>
      <c r="C132" s="23">
        <f t="shared" ref="C132:G132" si="30">C36 -($H36*C$95/$H$95)</f>
        <v>2.1466370760100523E-2</v>
      </c>
      <c r="D132" s="24">
        <f t="shared" si="30"/>
        <v>-7.0247674496357326E-3</v>
      </c>
      <c r="E132" s="24">
        <f t="shared" si="30"/>
        <v>-1.0782526218680089E-2</v>
      </c>
      <c r="F132" s="24">
        <f t="shared" si="30"/>
        <v>1.8193295720307756E-2</v>
      </c>
      <c r="G132" s="25">
        <f t="shared" si="30"/>
        <v>-2.185237281209268E-2</v>
      </c>
    </row>
    <row r="133" spans="1:7" ht="24" x14ac:dyDescent="0.25">
      <c r="A133" s="21"/>
      <c r="B133" s="22" t="s">
        <v>22</v>
      </c>
      <c r="C133" s="23">
        <f t="shared" ref="C133:G133" si="31">C37 -($H37*C$95/$H$95)</f>
        <v>-7.636340212260978E-3</v>
      </c>
      <c r="D133" s="24">
        <f t="shared" si="31"/>
        <v>1.8871452677982209E-3</v>
      </c>
      <c r="E133" s="24">
        <f t="shared" si="31"/>
        <v>1.0628159291336883E-2</v>
      </c>
      <c r="F133" s="24">
        <f t="shared" si="31"/>
        <v>-1.0328734003879028E-2</v>
      </c>
      <c r="G133" s="25">
        <f t="shared" si="31"/>
        <v>5.4497696570048049E-3</v>
      </c>
    </row>
    <row r="134" spans="1:7" ht="24" x14ac:dyDescent="0.25">
      <c r="A134" s="21"/>
      <c r="B134" s="22" t="s">
        <v>23</v>
      </c>
      <c r="C134" s="23">
        <f t="shared" ref="C134:G134" si="32">C38 -($H38*C$95/$H$95)</f>
        <v>-2.5078026368480597E-2</v>
      </c>
      <c r="D134" s="24">
        <f t="shared" si="32"/>
        <v>-9.7128878520262862E-3</v>
      </c>
      <c r="E134" s="24">
        <f t="shared" si="32"/>
        <v>-3.9604488056604326E-3</v>
      </c>
      <c r="F134" s="24">
        <f t="shared" si="32"/>
        <v>2.9300404910757472E-2</v>
      </c>
      <c r="G134" s="25">
        <f t="shared" si="32"/>
        <v>9.4509581154098715E-3</v>
      </c>
    </row>
    <row r="135" spans="1:7" ht="24" x14ac:dyDescent="0.25">
      <c r="A135" s="21"/>
      <c r="B135" s="22" t="s">
        <v>24</v>
      </c>
      <c r="C135" s="23">
        <f t="shared" ref="C135:G135" si="33">C39 -($H39*C$95/$H$95)</f>
        <v>3.5176599058504454E-2</v>
      </c>
      <c r="D135" s="24">
        <f t="shared" si="33"/>
        <v>-1.3543540794988929E-2</v>
      </c>
      <c r="E135" s="24">
        <f t="shared" si="33"/>
        <v>3.9484752703401738E-3</v>
      </c>
      <c r="F135" s="24">
        <f t="shared" si="33"/>
        <v>-1.8465925454028226E-2</v>
      </c>
      <c r="G135" s="25">
        <f t="shared" si="33"/>
        <v>-7.1156080798276677E-3</v>
      </c>
    </row>
    <row r="136" spans="1:7" ht="24" x14ac:dyDescent="0.25">
      <c r="A136" s="21"/>
      <c r="B136" s="22" t="s">
        <v>25</v>
      </c>
      <c r="C136" s="23">
        <f t="shared" ref="C136:G136" si="34">C40 -($H40*C$95/$H$95)</f>
        <v>4.4870019940912026E-3</v>
      </c>
      <c r="D136" s="24">
        <f t="shared" si="34"/>
        <v>-2.775293013151385E-2</v>
      </c>
      <c r="E136" s="24">
        <f t="shared" si="34"/>
        <v>4.9278686980556985E-3</v>
      </c>
      <c r="F136" s="24">
        <f t="shared" si="34"/>
        <v>3.6278048294965767E-2</v>
      </c>
      <c r="G136" s="25">
        <f t="shared" si="34"/>
        <v>-1.7939988855598915E-2</v>
      </c>
    </row>
    <row r="137" spans="1:7" ht="24" x14ac:dyDescent="0.25">
      <c r="A137" s="21"/>
      <c r="B137" s="22" t="s">
        <v>26</v>
      </c>
      <c r="C137" s="23">
        <f t="shared" ref="C137:G137" si="35">C41 -($H41*C$95/$H$95)</f>
        <v>-3.7241878709392343E-2</v>
      </c>
      <c r="D137" s="24">
        <f t="shared" si="35"/>
        <v>1.1519352920280224E-2</v>
      </c>
      <c r="E137" s="24">
        <f t="shared" si="35"/>
        <v>5.9593079307461161E-3</v>
      </c>
      <c r="F137" s="24">
        <f t="shared" si="35"/>
        <v>2.5467715134531971E-2</v>
      </c>
      <c r="G137" s="25">
        <f t="shared" si="35"/>
        <v>-5.7044972761660928E-3</v>
      </c>
    </row>
    <row r="138" spans="1:7" ht="24" x14ac:dyDescent="0.25">
      <c r="A138" s="21"/>
      <c r="B138" s="22" t="s">
        <v>27</v>
      </c>
      <c r="C138" s="23">
        <f t="shared" ref="C138:G138" si="36">C42 -($H42*C$95/$H$95)</f>
        <v>-2.5111105880268339E-2</v>
      </c>
      <c r="D138" s="24">
        <f t="shared" si="36"/>
        <v>2.8522990578033244E-2</v>
      </c>
      <c r="E138" s="24">
        <f t="shared" si="36"/>
        <v>1.2895486376336168E-2</v>
      </c>
      <c r="F138" s="24">
        <f t="shared" si="36"/>
        <v>-1.0405288979031133E-2</v>
      </c>
      <c r="G138" s="25">
        <f t="shared" si="36"/>
        <v>-5.9020820950701214E-3</v>
      </c>
    </row>
    <row r="139" spans="1:7" ht="24" x14ac:dyDescent="0.25">
      <c r="A139" s="21"/>
      <c r="B139" s="22" t="s">
        <v>28</v>
      </c>
      <c r="C139" s="23">
        <f t="shared" ref="C139:G139" si="37">C43 -($H43*C$95/$H$95)</f>
        <v>-2.3835442322742158E-2</v>
      </c>
      <c r="D139" s="24">
        <f t="shared" si="37"/>
        <v>2.9806326935782793E-2</v>
      </c>
      <c r="E139" s="24">
        <f t="shared" si="37"/>
        <v>-2.7618066298032012E-3</v>
      </c>
      <c r="F139" s="24">
        <f t="shared" si="37"/>
        <v>-2.4620074728048807E-3</v>
      </c>
      <c r="G139" s="25">
        <f t="shared" si="37"/>
        <v>-7.4707051043255979E-4</v>
      </c>
    </row>
    <row r="140" spans="1:7" x14ac:dyDescent="0.25">
      <c r="A140" s="21" t="s">
        <v>29</v>
      </c>
      <c r="B140" s="22" t="s">
        <v>30</v>
      </c>
      <c r="C140" s="23">
        <f t="shared" ref="C140:G140" si="38">C44 -($H44*C$95/$H$95)</f>
        <v>-1.4146465552455217E-2</v>
      </c>
      <c r="D140" s="24">
        <f t="shared" si="38"/>
        <v>1.3293277043686186E-2</v>
      </c>
      <c r="E140" s="24">
        <f t="shared" si="38"/>
        <v>6.247492889279721E-2</v>
      </c>
      <c r="F140" s="24">
        <f t="shared" si="38"/>
        <v>-4.2708993277437601E-2</v>
      </c>
      <c r="G140" s="25">
        <f t="shared" si="38"/>
        <v>-1.8912747106590799E-2</v>
      </c>
    </row>
    <row r="141" spans="1:7" x14ac:dyDescent="0.25">
      <c r="A141" s="21"/>
      <c r="B141" s="22" t="s">
        <v>31</v>
      </c>
      <c r="C141" s="23">
        <f t="shared" ref="C141:G141" si="39">C45 -($H45*C$95/$H$95)</f>
        <v>1.0033915425885526E-2</v>
      </c>
      <c r="D141" s="24">
        <f t="shared" si="39"/>
        <v>1.1351503835548504E-2</v>
      </c>
      <c r="E141" s="24">
        <f t="shared" si="39"/>
        <v>3.0123835160343365E-2</v>
      </c>
      <c r="F141" s="24">
        <f t="shared" si="39"/>
        <v>-1.9871336954776053E-2</v>
      </c>
      <c r="G141" s="25">
        <f t="shared" si="39"/>
        <v>-3.1637917467001619E-2</v>
      </c>
    </row>
    <row r="142" spans="1:7" x14ac:dyDescent="0.25">
      <c r="A142" s="21"/>
      <c r="B142" s="22" t="s">
        <v>32</v>
      </c>
      <c r="C142" s="23">
        <f t="shared" ref="C142:G142" si="40">C46 -($H46*C$95/$H$95)</f>
        <v>4.1748603653287752E-2</v>
      </c>
      <c r="D142" s="24">
        <f t="shared" si="40"/>
        <v>-4.5167682677030696E-2</v>
      </c>
      <c r="E142" s="24">
        <f t="shared" si="40"/>
        <v>-7.0047559891505351E-2</v>
      </c>
      <c r="F142" s="24">
        <f t="shared" si="40"/>
        <v>7.8016005274080591E-2</v>
      </c>
      <c r="G142" s="25">
        <f t="shared" si="40"/>
        <v>-4.5493663588329625E-3</v>
      </c>
    </row>
    <row r="143" spans="1:7" x14ac:dyDescent="0.25">
      <c r="A143" s="21"/>
      <c r="B143" s="22" t="s">
        <v>33</v>
      </c>
      <c r="C143" s="23">
        <f t="shared" ref="C143:G143" si="41">C47 -($H47*C$95/$H$95)</f>
        <v>7.6826881129889668E-2</v>
      </c>
      <c r="D143" s="24">
        <f t="shared" si="41"/>
        <v>-5.2856409233245694E-2</v>
      </c>
      <c r="E143" s="24">
        <f t="shared" si="41"/>
        <v>3.1660690219510734E-2</v>
      </c>
      <c r="F143" s="24">
        <f t="shared" si="41"/>
        <v>-7.1349972069094936E-2</v>
      </c>
      <c r="G143" s="25">
        <f t="shared" si="41"/>
        <v>1.5718809952940171E-2</v>
      </c>
    </row>
    <row r="144" spans="1:7" x14ac:dyDescent="0.25">
      <c r="A144" s="21"/>
      <c r="B144" s="22" t="s">
        <v>34</v>
      </c>
      <c r="C144" s="23">
        <f t="shared" ref="C144:G144" si="42">C48 -($H48*C$95/$H$95)</f>
        <v>2.922290133058239E-3</v>
      </c>
      <c r="D144" s="24">
        <f t="shared" si="42"/>
        <v>1.0146695511699333E-2</v>
      </c>
      <c r="E144" s="24">
        <f t="shared" si="42"/>
        <v>-9.324655899771328E-3</v>
      </c>
      <c r="F144" s="24">
        <f t="shared" si="42"/>
        <v>3.197562755833315E-2</v>
      </c>
      <c r="G144" s="25">
        <f t="shared" si="42"/>
        <v>-3.5719957303319477E-2</v>
      </c>
    </row>
    <row r="145" spans="1:7" x14ac:dyDescent="0.25">
      <c r="A145" s="21"/>
      <c r="B145" s="22" t="s">
        <v>35</v>
      </c>
      <c r="C145" s="23">
        <f t="shared" ref="C145:G145" si="43">C49 -($H49*C$95/$H$95)</f>
        <v>7.9708526777836408E-2</v>
      </c>
      <c r="D145" s="24">
        <f t="shared" si="43"/>
        <v>1.345490900046864E-2</v>
      </c>
      <c r="E145" s="24">
        <f t="shared" si="43"/>
        <v>-4.3200826429980688E-2</v>
      </c>
      <c r="F145" s="24">
        <f t="shared" si="43"/>
        <v>-6.2200389374849008E-2</v>
      </c>
      <c r="G145" s="25">
        <f t="shared" si="43"/>
        <v>1.2237780026524536E-2</v>
      </c>
    </row>
    <row r="146" spans="1:7" x14ac:dyDescent="0.25">
      <c r="A146" s="21"/>
      <c r="B146" s="22" t="s">
        <v>36</v>
      </c>
      <c r="C146" s="23">
        <f t="shared" ref="C146:G146" si="44">C50 -($H50*C$95/$H$95)</f>
        <v>-1.9972760779437992E-2</v>
      </c>
      <c r="D146" s="24">
        <f t="shared" si="44"/>
        <v>-2.6087301544691605E-2</v>
      </c>
      <c r="E146" s="24">
        <f t="shared" si="44"/>
        <v>2.4002529526444133E-2</v>
      </c>
      <c r="F146" s="24">
        <f t="shared" si="44"/>
        <v>4.4586576392138116E-2</v>
      </c>
      <c r="G146" s="25">
        <f t="shared" si="44"/>
        <v>-2.2529043594452736E-2</v>
      </c>
    </row>
    <row r="147" spans="1:7" x14ac:dyDescent="0.25">
      <c r="A147" s="21"/>
      <c r="B147" s="22" t="s">
        <v>37</v>
      </c>
      <c r="C147" s="23">
        <f t="shared" ref="C147:G147" si="45">C51 -($H51*C$95/$H$95)</f>
        <v>-1.2974940222018949E-2</v>
      </c>
      <c r="D147" s="24">
        <f t="shared" si="45"/>
        <v>1.4460578796957335E-2</v>
      </c>
      <c r="E147" s="24">
        <f t="shared" si="45"/>
        <v>-2.1045911883996932E-2</v>
      </c>
      <c r="F147" s="24">
        <f t="shared" si="45"/>
        <v>-7.0158781923873592E-4</v>
      </c>
      <c r="G147" s="25">
        <f t="shared" si="45"/>
        <v>2.026186112829706E-2</v>
      </c>
    </row>
    <row r="148" spans="1:7" x14ac:dyDescent="0.25">
      <c r="A148" s="21"/>
      <c r="B148" s="22" t="s">
        <v>38</v>
      </c>
      <c r="C148" s="23">
        <f t="shared" ref="C148:G148" si="46">C52 -($H52*C$95/$H$95)</f>
        <v>1.0988155622745632E-3</v>
      </c>
      <c r="D148" s="24">
        <f t="shared" si="46"/>
        <v>8.3303955269185825E-3</v>
      </c>
      <c r="E148" s="24">
        <f t="shared" si="46"/>
        <v>-6.4007470383042886E-4</v>
      </c>
      <c r="F148" s="24">
        <f t="shared" si="46"/>
        <v>5.1381565353442016E-2</v>
      </c>
      <c r="G148" s="25">
        <f t="shared" si="46"/>
        <v>-6.0170701738804816E-2</v>
      </c>
    </row>
    <row r="149" spans="1:7" ht="24" x14ac:dyDescent="0.25">
      <c r="A149" s="21"/>
      <c r="B149" s="22" t="s">
        <v>39</v>
      </c>
      <c r="C149" s="23">
        <f t="shared" ref="C149:G149" si="47">C53 -($H53*C$95/$H$95)</f>
        <v>2.6194021743217305E-2</v>
      </c>
      <c r="D149" s="24">
        <f t="shared" si="47"/>
        <v>1.0898756550067723E-2</v>
      </c>
      <c r="E149" s="24">
        <f t="shared" si="47"/>
        <v>-4.4118925510006651E-2</v>
      </c>
      <c r="F149" s="24">
        <f t="shared" si="47"/>
        <v>-3.3277693077159498E-2</v>
      </c>
      <c r="G149" s="25">
        <f t="shared" si="47"/>
        <v>4.0303840293880844E-2</v>
      </c>
    </row>
    <row r="150" spans="1:7" x14ac:dyDescent="0.25">
      <c r="A150" s="21"/>
      <c r="B150" s="22" t="s">
        <v>40</v>
      </c>
      <c r="C150" s="23">
        <f t="shared" ref="C150:G150" si="48">C54 -($H54*C$95/$H$95)</f>
        <v>-4.3233932240671513E-2</v>
      </c>
      <c r="D150" s="24">
        <f t="shared" si="48"/>
        <v>-1.9633735082017184E-2</v>
      </c>
      <c r="E150" s="24">
        <f t="shared" si="48"/>
        <v>-2.3792774073786105E-2</v>
      </c>
      <c r="F150" s="24">
        <f t="shared" si="48"/>
        <v>7.0186309795152974E-2</v>
      </c>
      <c r="G150" s="25">
        <f t="shared" si="48"/>
        <v>1.6474131601321718E-2</v>
      </c>
    </row>
    <row r="151" spans="1:7" x14ac:dyDescent="0.25">
      <c r="A151" s="21"/>
      <c r="B151" s="22" t="s">
        <v>41</v>
      </c>
      <c r="C151" s="23">
        <f t="shared" ref="C151:G151" si="49">C55 -($H55*C$95/$H$95)</f>
        <v>-3.8974224658843939E-2</v>
      </c>
      <c r="D151" s="24">
        <f t="shared" si="49"/>
        <v>-9.3686794259743578E-3</v>
      </c>
      <c r="E151" s="24">
        <f t="shared" si="49"/>
        <v>4.4569736977234042E-2</v>
      </c>
      <c r="F151" s="24">
        <f t="shared" si="49"/>
        <v>-2.9278225621607659E-2</v>
      </c>
      <c r="G151" s="25">
        <f t="shared" si="49"/>
        <v>3.3051392729191803E-2</v>
      </c>
    </row>
    <row r="152" spans="1:7" x14ac:dyDescent="0.25">
      <c r="A152" s="21"/>
      <c r="B152" s="22" t="s">
        <v>42</v>
      </c>
      <c r="C152" s="23">
        <f t="shared" ref="C152:G152" si="50">C56 -($H56*C$95/$H$95)</f>
        <v>-4.6211531487901525E-2</v>
      </c>
      <c r="D152" s="24">
        <f t="shared" si="50"/>
        <v>1.2053996690453012E-2</v>
      </c>
      <c r="E152" s="24">
        <f t="shared" si="50"/>
        <v>-4.3220520446993205E-3</v>
      </c>
      <c r="F152" s="24">
        <f t="shared" si="50"/>
        <v>1.8917939666336314E-2</v>
      </c>
      <c r="G152" s="25">
        <f t="shared" si="50"/>
        <v>1.9561647175811325E-2</v>
      </c>
    </row>
    <row r="153" spans="1:7" ht="24" x14ac:dyDescent="0.25">
      <c r="A153" s="21"/>
      <c r="B153" s="22" t="s">
        <v>43</v>
      </c>
      <c r="C153" s="23">
        <f t="shared" ref="C153:G153" si="51">C57 -($H57*C$95/$H$95)</f>
        <v>-4.083706904746217E-2</v>
      </c>
      <c r="D153" s="24">
        <f t="shared" si="51"/>
        <v>-1.6884270722640621E-3</v>
      </c>
      <c r="E153" s="24">
        <f t="shared" si="51"/>
        <v>6.1881661958493178E-3</v>
      </c>
      <c r="F153" s="24">
        <f t="shared" si="51"/>
        <v>2.5427108939711396E-2</v>
      </c>
      <c r="G153" s="25">
        <f t="shared" si="51"/>
        <v>1.0910220984165483E-2</v>
      </c>
    </row>
    <row r="154" spans="1:7" ht="24" x14ac:dyDescent="0.25">
      <c r="A154" s="21"/>
      <c r="B154" s="22" t="s">
        <v>44</v>
      </c>
      <c r="C154" s="23">
        <f t="shared" ref="C154:G154" si="52">C58 -($H58*C$95/$H$95)</f>
        <v>-4.6737338649647298E-2</v>
      </c>
      <c r="D154" s="24">
        <f t="shared" si="52"/>
        <v>5.5589042060917859E-3</v>
      </c>
      <c r="E154" s="24">
        <f t="shared" si="52"/>
        <v>1.7031880147104828E-2</v>
      </c>
      <c r="F154" s="24">
        <f t="shared" si="52"/>
        <v>-1.0664220017022941E-2</v>
      </c>
      <c r="G154" s="25">
        <f t="shared" si="52"/>
        <v>3.4810774313473403E-2</v>
      </c>
    </row>
    <row r="155" spans="1:7" ht="24" x14ac:dyDescent="0.25">
      <c r="A155" s="21"/>
      <c r="B155" s="22" t="s">
        <v>45</v>
      </c>
      <c r="C155" s="23">
        <f t="shared" ref="C155:G155" si="53">C59 -($H59*C$95/$H$95)</f>
        <v>2.6927320368626273E-2</v>
      </c>
      <c r="D155" s="24">
        <f t="shared" si="53"/>
        <v>4.4817281412699028E-3</v>
      </c>
      <c r="E155" s="24">
        <f t="shared" si="53"/>
        <v>1.5957782971843248E-2</v>
      </c>
      <c r="F155" s="24">
        <f t="shared" si="53"/>
        <v>-2.6650826893274027E-2</v>
      </c>
      <c r="G155" s="25">
        <f t="shared" si="53"/>
        <v>-2.0716004588465897E-2</v>
      </c>
    </row>
    <row r="156" spans="1:7" ht="24" x14ac:dyDescent="0.25">
      <c r="A156" s="21" t="s">
        <v>65</v>
      </c>
      <c r="B156" s="22" t="s">
        <v>66</v>
      </c>
      <c r="C156" s="23">
        <f t="shared" ref="C156:G156" si="54">C60 -($H60*C$95/$H$95)</f>
        <v>-1.7788883205445222E-2</v>
      </c>
      <c r="D156" s="24">
        <f t="shared" si="54"/>
        <v>3.6201876082486428E-3</v>
      </c>
      <c r="E156" s="24">
        <f t="shared" si="54"/>
        <v>-3.0145547895663899E-2</v>
      </c>
      <c r="F156" s="24">
        <f t="shared" si="54"/>
        <v>2.6329460582626252E-2</v>
      </c>
      <c r="G156" s="25">
        <f t="shared" si="54"/>
        <v>1.7984782910234087E-2</v>
      </c>
    </row>
    <row r="157" spans="1:7" ht="24" x14ac:dyDescent="0.25">
      <c r="A157" s="21"/>
      <c r="B157" s="22" t="s">
        <v>67</v>
      </c>
      <c r="C157" s="23">
        <f t="shared" ref="C157:G157" si="55">C61 -($H61*C$95/$H$95)</f>
        <v>1.3547640324432175E-2</v>
      </c>
      <c r="D157" s="24">
        <f t="shared" si="55"/>
        <v>2.6857071379046193E-2</v>
      </c>
      <c r="E157" s="24">
        <f t="shared" si="55"/>
        <v>-9.9573018772392274E-3</v>
      </c>
      <c r="F157" s="24">
        <f t="shared" si="55"/>
        <v>-6.8226873211152866E-2</v>
      </c>
      <c r="G157" s="25">
        <f t="shared" si="55"/>
        <v>3.7779463384913503E-2</v>
      </c>
    </row>
    <row r="158" spans="1:7" ht="24" x14ac:dyDescent="0.25">
      <c r="A158" s="21"/>
      <c r="B158" s="22" t="s">
        <v>68</v>
      </c>
      <c r="C158" s="23">
        <f t="shared" ref="C158:G158" si="56">C62 -($H62*C$95/$H$95)</f>
        <v>6.5535022821785888E-3</v>
      </c>
      <c r="D158" s="24">
        <f t="shared" si="56"/>
        <v>-5.336670086298595E-3</v>
      </c>
      <c r="E158" s="24">
        <f t="shared" si="56"/>
        <v>1.2529697209754456E-2</v>
      </c>
      <c r="F158" s="24">
        <f t="shared" si="56"/>
        <v>-2.5692070573363826E-2</v>
      </c>
      <c r="G158" s="25">
        <f t="shared" si="56"/>
        <v>1.1945541167729251E-2</v>
      </c>
    </row>
    <row r="159" spans="1:7" ht="24" x14ac:dyDescent="0.25">
      <c r="A159" s="21"/>
      <c r="B159" s="22" t="s">
        <v>69</v>
      </c>
      <c r="C159" s="23">
        <f t="shared" ref="C159:G159" si="57">C63 -($H63*C$95/$H$95)</f>
        <v>3.2585087598325707E-2</v>
      </c>
      <c r="D159" s="24">
        <f t="shared" si="57"/>
        <v>-2.5714582220054238E-2</v>
      </c>
      <c r="E159" s="24">
        <f t="shared" si="57"/>
        <v>6.602092991158437E-3</v>
      </c>
      <c r="F159" s="24">
        <f t="shared" si="57"/>
        <v>1.1956653885884322E-2</v>
      </c>
      <c r="G159" s="25">
        <f t="shared" si="57"/>
        <v>-2.5429252255314394E-2</v>
      </c>
    </row>
    <row r="160" spans="1:7" ht="24" x14ac:dyDescent="0.25">
      <c r="A160" s="21"/>
      <c r="B160" s="22" t="s">
        <v>70</v>
      </c>
      <c r="C160" s="23">
        <f t="shared" ref="C160:G160" si="58">C64 -($H64*C$95/$H$95)</f>
        <v>5.0356818301315442E-2</v>
      </c>
      <c r="D160" s="24">
        <f t="shared" si="58"/>
        <v>-6.2808990620898841E-2</v>
      </c>
      <c r="E160" s="24">
        <f t="shared" si="58"/>
        <v>6.946685579843237E-3</v>
      </c>
      <c r="F160" s="24">
        <f t="shared" si="58"/>
        <v>-2.655381682508276E-2</v>
      </c>
      <c r="G160" s="25">
        <f t="shared" si="58"/>
        <v>3.2059303564822589E-2</v>
      </c>
    </row>
    <row r="161" spans="1:7" ht="24" x14ac:dyDescent="0.25">
      <c r="A161" s="21"/>
      <c r="B161" s="22" t="s">
        <v>71</v>
      </c>
      <c r="C161" s="23">
        <f t="shared" ref="C161:G161" si="59">C65 -($H65*C$95/$H$95)</f>
        <v>2.7774247233432858E-2</v>
      </c>
      <c r="D161" s="24">
        <f t="shared" si="59"/>
        <v>-4.3733020633396735E-2</v>
      </c>
      <c r="E161" s="24">
        <f t="shared" si="59"/>
        <v>2.9387671001549542E-2</v>
      </c>
      <c r="F161" s="24">
        <f t="shared" si="59"/>
        <v>-1.44277242624202E-2</v>
      </c>
      <c r="G161" s="25">
        <f t="shared" si="59"/>
        <v>9.9882666083439542E-4</v>
      </c>
    </row>
    <row r="162" spans="1:7" ht="24" x14ac:dyDescent="0.25">
      <c r="A162" s="21"/>
      <c r="B162" s="22" t="s">
        <v>72</v>
      </c>
      <c r="C162" s="23">
        <f t="shared" ref="C162:G162" si="60">C66 -($H66*C$95/$H$95)</f>
        <v>6.2733617979009504E-2</v>
      </c>
      <c r="D162" s="24">
        <f t="shared" si="60"/>
        <v>1.5460586355859451E-2</v>
      </c>
      <c r="E162" s="24">
        <f t="shared" si="60"/>
        <v>-5.3843662069401554E-2</v>
      </c>
      <c r="F162" s="24">
        <f t="shared" si="60"/>
        <v>-3.9790012477739584E-2</v>
      </c>
      <c r="G162" s="25">
        <f t="shared" si="60"/>
        <v>1.5439470212271794E-2</v>
      </c>
    </row>
    <row r="163" spans="1:7" ht="24" x14ac:dyDescent="0.25">
      <c r="A163" s="21"/>
      <c r="B163" s="22" t="s">
        <v>73</v>
      </c>
      <c r="C163" s="23">
        <f t="shared" ref="C163:G163" si="61">C67 -($H67*C$95/$H$95)</f>
        <v>4.6484209650314329E-2</v>
      </c>
      <c r="D163" s="24">
        <f t="shared" si="61"/>
        <v>-1.8874667750135077E-2</v>
      </c>
      <c r="E163" s="24">
        <f t="shared" si="61"/>
        <v>4.3177514914675974E-3</v>
      </c>
      <c r="F163" s="24">
        <f t="shared" si="61"/>
        <v>-1.7834348056959631E-2</v>
      </c>
      <c r="G163" s="25">
        <f t="shared" si="61"/>
        <v>-1.4092945334687385E-2</v>
      </c>
    </row>
    <row r="164" spans="1:7" ht="24" x14ac:dyDescent="0.25">
      <c r="A164" s="21"/>
      <c r="B164" s="22" t="s">
        <v>74</v>
      </c>
      <c r="C164" s="23">
        <f t="shared" ref="C164:G164" si="62">C68 -($H68*C$95/$H$95)</f>
        <v>-1.2888803631635581E-2</v>
      </c>
      <c r="D164" s="24">
        <f t="shared" si="62"/>
        <v>-1.5352054286065508E-2</v>
      </c>
      <c r="E164" s="24">
        <f t="shared" si="62"/>
        <v>3.212268133605431E-2</v>
      </c>
      <c r="F164" s="24">
        <f t="shared" si="62"/>
        <v>-1.0433742478501179E-2</v>
      </c>
      <c r="G164" s="25">
        <f t="shared" si="62"/>
        <v>6.5519190601477095E-3</v>
      </c>
    </row>
    <row r="165" spans="1:7" ht="24" x14ac:dyDescent="0.25">
      <c r="A165" s="21"/>
      <c r="B165" s="22" t="s">
        <v>75</v>
      </c>
      <c r="C165" s="23">
        <f t="shared" ref="C165:G165" si="63">C69 -($H69*C$95/$H$95)</f>
        <v>-3.1264878667310786E-2</v>
      </c>
      <c r="D165" s="24">
        <f t="shared" si="63"/>
        <v>-6.3643989687523772E-3</v>
      </c>
      <c r="E165" s="24">
        <f t="shared" si="63"/>
        <v>1.3333210479808677E-2</v>
      </c>
      <c r="F165" s="24">
        <f t="shared" si="63"/>
        <v>3.5336759612256519E-2</v>
      </c>
      <c r="G165" s="25">
        <f t="shared" si="63"/>
        <v>-1.1040692456002338E-2</v>
      </c>
    </row>
    <row r="166" spans="1:7" ht="24" x14ac:dyDescent="0.25">
      <c r="A166" s="21"/>
      <c r="B166" s="22" t="s">
        <v>76</v>
      </c>
      <c r="C166" s="23">
        <f t="shared" ref="C166:G166" si="64">C70 -($H70*C$95/$H$95)</f>
        <v>-3.0305070056929201E-3</v>
      </c>
      <c r="D166" s="24">
        <f t="shared" si="64"/>
        <v>2.9455853588869485E-3</v>
      </c>
      <c r="E166" s="24">
        <f t="shared" si="64"/>
        <v>7.7872019194137609E-3</v>
      </c>
      <c r="F166" s="24">
        <f t="shared" si="64"/>
        <v>-1.039524473042952E-3</v>
      </c>
      <c r="G166" s="25">
        <f t="shared" si="64"/>
        <v>-6.6627557995649622E-3</v>
      </c>
    </row>
    <row r="167" spans="1:7" ht="24" x14ac:dyDescent="0.25">
      <c r="A167" s="21"/>
      <c r="B167" s="22" t="s">
        <v>77</v>
      </c>
      <c r="C167" s="23">
        <f t="shared" ref="C167:G167" si="65">C71 -($H71*C$95/$H$95)</f>
        <v>-3.7113851188818478E-2</v>
      </c>
      <c r="D167" s="24">
        <f t="shared" si="65"/>
        <v>-1.7065228666467272E-2</v>
      </c>
      <c r="E167" s="24">
        <f t="shared" si="65"/>
        <v>-6.9580819146305151E-3</v>
      </c>
      <c r="F167" s="24">
        <f t="shared" si="65"/>
        <v>3.148462969544602E-2</v>
      </c>
      <c r="G167" s="25">
        <f t="shared" si="65"/>
        <v>2.9652532074470064E-2</v>
      </c>
    </row>
    <row r="168" spans="1:7" ht="24" x14ac:dyDescent="0.25">
      <c r="A168" s="21"/>
      <c r="B168" s="22" t="s">
        <v>78</v>
      </c>
      <c r="C168" s="23">
        <f t="shared" ref="C168:G168" si="66">C72 -($H72*C$95/$H$95)</f>
        <v>2.1294668756440815E-3</v>
      </c>
      <c r="D168" s="24">
        <f t="shared" si="66"/>
        <v>5.1237576351249481E-2</v>
      </c>
      <c r="E168" s="24">
        <f t="shared" si="66"/>
        <v>1.049665572847111E-2</v>
      </c>
      <c r="F168" s="24">
        <f t="shared" si="66"/>
        <v>-4.0288462858680096E-2</v>
      </c>
      <c r="G168" s="25">
        <f t="shared" si="66"/>
        <v>-2.3575236096684687E-2</v>
      </c>
    </row>
    <row r="169" spans="1:7" ht="24" x14ac:dyDescent="0.25">
      <c r="A169" s="21"/>
      <c r="B169" s="22" t="s">
        <v>79</v>
      </c>
      <c r="C169" s="23">
        <f t="shared" ref="C169:G169" si="67">C73 -($H73*C$95/$H$95)</f>
        <v>-2.9552888816310435E-2</v>
      </c>
      <c r="D169" s="24">
        <f t="shared" si="67"/>
        <v>-1.9011801397512074E-2</v>
      </c>
      <c r="E169" s="24">
        <f t="shared" si="67"/>
        <v>-2.5398731566470142E-2</v>
      </c>
      <c r="F169" s="24">
        <f t="shared" si="67"/>
        <v>4.6457303175198889E-2</v>
      </c>
      <c r="G169" s="25">
        <f t="shared" si="67"/>
        <v>2.7506118605093638E-2</v>
      </c>
    </row>
    <row r="170" spans="1:7" ht="24" x14ac:dyDescent="0.25">
      <c r="A170" s="21"/>
      <c r="B170" s="22" t="s">
        <v>80</v>
      </c>
      <c r="C170" s="23">
        <f t="shared" ref="C170:G170" si="68">C74 -($H74*C$95/$H$95)</f>
        <v>-3.6190767690954223E-2</v>
      </c>
      <c r="D170" s="24">
        <f t="shared" si="68"/>
        <v>4.2508908094916809E-2</v>
      </c>
      <c r="E170" s="24">
        <f t="shared" si="68"/>
        <v>1.006251275146669E-2</v>
      </c>
      <c r="F170" s="24">
        <f t="shared" si="68"/>
        <v>2.0448081885021674E-4</v>
      </c>
      <c r="G170" s="25">
        <f t="shared" si="68"/>
        <v>-1.6585133974280075E-2</v>
      </c>
    </row>
    <row r="171" spans="1:7" ht="24" x14ac:dyDescent="0.25">
      <c r="A171" s="21"/>
      <c r="B171" s="22" t="s">
        <v>81</v>
      </c>
      <c r="C171" s="23">
        <f t="shared" ref="C171:G171" si="69">C75 -($H75*C$95/$H$95)</f>
        <v>-3.3321555454318558E-2</v>
      </c>
      <c r="D171" s="24">
        <f t="shared" si="69"/>
        <v>2.8631707020451647E-2</v>
      </c>
      <c r="E171" s="24">
        <f t="shared" si="69"/>
        <v>-1.1248981488389986E-2</v>
      </c>
      <c r="F171" s="24">
        <f t="shared" si="69"/>
        <v>1.875742914427686E-2</v>
      </c>
      <c r="G171" s="25">
        <f t="shared" si="69"/>
        <v>-2.8185992220200184E-3</v>
      </c>
    </row>
    <row r="172" spans="1:7" ht="24" x14ac:dyDescent="0.25">
      <c r="A172" s="21"/>
      <c r="B172" s="22" t="s">
        <v>82</v>
      </c>
      <c r="C172" s="23">
        <f t="shared" ref="C172:G172" si="70">C76 -($H76*C$95/$H$95)</f>
        <v>-2.8237558007843278E-2</v>
      </c>
      <c r="D172" s="24">
        <f t="shared" si="70"/>
        <v>4.8122399267997829E-2</v>
      </c>
      <c r="E172" s="24">
        <f t="shared" si="70"/>
        <v>-2.6920860068271907E-2</v>
      </c>
      <c r="F172" s="24">
        <f t="shared" si="70"/>
        <v>1.2027650263513878E-2</v>
      </c>
      <c r="G172" s="25">
        <f t="shared" si="70"/>
        <v>-4.9916314553965779E-3</v>
      </c>
    </row>
    <row r="173" spans="1:7" ht="24" x14ac:dyDescent="0.25">
      <c r="A173" s="21"/>
      <c r="B173" s="22" t="s">
        <v>83</v>
      </c>
      <c r="C173" s="23">
        <f t="shared" ref="C173:G173" si="71">C77 -($H77*C$95/$H$95)</f>
        <v>-3.469342076266238E-2</v>
      </c>
      <c r="D173" s="24">
        <f t="shared" si="71"/>
        <v>3.3241217041869553E-2</v>
      </c>
      <c r="E173" s="24">
        <f t="shared" si="71"/>
        <v>5.1553172147972087E-2</v>
      </c>
      <c r="F173" s="24">
        <f t="shared" si="71"/>
        <v>9.5432727975472698E-3</v>
      </c>
      <c r="G173" s="25">
        <f t="shared" si="71"/>
        <v>-5.9644241224726696E-2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-2.2330785852622673E-2</v>
      </c>
      <c r="D174" s="24">
        <f t="shared" si="72"/>
        <v>-1.136422930209012E-2</v>
      </c>
      <c r="E174" s="24">
        <f t="shared" si="72"/>
        <v>-2.2775712472107551E-2</v>
      </c>
      <c r="F174" s="24">
        <f t="shared" si="72"/>
        <v>-5.1213599410509236E-3</v>
      </c>
      <c r="G174" s="25">
        <f t="shared" si="72"/>
        <v>6.1592087567871101E-2</v>
      </c>
    </row>
    <row r="175" spans="1:7" x14ac:dyDescent="0.25">
      <c r="A175" s="21"/>
      <c r="B175" s="22" t="s">
        <v>86</v>
      </c>
      <c r="C175" s="23">
        <f t="shared" ref="C175:G175" si="73">C79 -($H79*C$95/$H$95)</f>
        <v>-3.4085264807906662E-2</v>
      </c>
      <c r="D175" s="24">
        <f t="shared" si="73"/>
        <v>3.7268050140768644E-2</v>
      </c>
      <c r="E175" s="24">
        <f t="shared" si="73"/>
        <v>1.7917034632269485E-2</v>
      </c>
      <c r="F175" s="24">
        <f t="shared" si="73"/>
        <v>7.7531371271501448E-3</v>
      </c>
      <c r="G175" s="25">
        <f t="shared" si="73"/>
        <v>-2.8852957092281861E-2</v>
      </c>
    </row>
    <row r="176" spans="1:7" x14ac:dyDescent="0.25">
      <c r="A176" s="21"/>
      <c r="B176" s="22" t="s">
        <v>87</v>
      </c>
      <c r="C176" s="23">
        <f t="shared" ref="C176:G176" si="74">C80 -($H80*C$95/$H$95)</f>
        <v>-1.7518139167555041E-2</v>
      </c>
      <c r="D176" s="24">
        <f t="shared" si="74"/>
        <v>-7.613877944956382E-3</v>
      </c>
      <c r="E176" s="24">
        <f t="shared" si="74"/>
        <v>3.0968708537471967E-2</v>
      </c>
      <c r="F176" s="24">
        <f t="shared" si="74"/>
        <v>-1.6945481330451928E-2</v>
      </c>
      <c r="G176" s="25">
        <f t="shared" si="74"/>
        <v>1.1108789905491162E-2</v>
      </c>
    </row>
    <row r="177" spans="1:7" x14ac:dyDescent="0.25">
      <c r="A177" s="21"/>
      <c r="B177" s="22" t="s">
        <v>88</v>
      </c>
      <c r="C177" s="23">
        <f t="shared" ref="C177:G177" si="75">C81 -($H81*C$95/$H$95)</f>
        <v>0.10278941256959934</v>
      </c>
      <c r="D177" s="24">
        <f t="shared" si="75"/>
        <v>-5.7299177925040773E-2</v>
      </c>
      <c r="E177" s="24">
        <f t="shared" si="75"/>
        <v>-2.7035124449823283E-2</v>
      </c>
      <c r="F177" s="24">
        <f t="shared" si="75"/>
        <v>-3.7060953342861636E-2</v>
      </c>
      <c r="G177" s="25">
        <f t="shared" si="75"/>
        <v>1.860584314812605E-2</v>
      </c>
    </row>
    <row r="178" spans="1:7" ht="24" x14ac:dyDescent="0.25">
      <c r="A178" s="21"/>
      <c r="B178" s="22" t="s">
        <v>89</v>
      </c>
      <c r="C178" s="23">
        <f t="shared" ref="C178:G178" si="76">C82 -($H82*C$95/$H$95)</f>
        <v>4.3459061346239114E-2</v>
      </c>
      <c r="D178" s="24">
        <f t="shared" si="76"/>
        <v>-2.9365193548257895E-2</v>
      </c>
      <c r="E178" s="24">
        <f t="shared" si="76"/>
        <v>1.6175218398938096E-2</v>
      </c>
      <c r="F178" s="24">
        <f t="shared" si="76"/>
        <v>-3.3134082179277963E-2</v>
      </c>
      <c r="G178" s="25">
        <f t="shared" si="76"/>
        <v>2.8649959823584814E-3</v>
      </c>
    </row>
    <row r="179" spans="1:7" ht="24" x14ac:dyDescent="0.25">
      <c r="A179" s="21"/>
      <c r="B179" s="22" t="s">
        <v>90</v>
      </c>
      <c r="C179" s="23">
        <f t="shared" ref="C179:G179" si="77">C83 -($H83*C$95/$H$95)</f>
        <v>2.5955871929639468E-2</v>
      </c>
      <c r="D179" s="24">
        <f t="shared" si="77"/>
        <v>-4.5755602386977373E-2</v>
      </c>
      <c r="E179" s="24">
        <f t="shared" si="77"/>
        <v>-2.4645113807237995E-2</v>
      </c>
      <c r="F179" s="24">
        <f t="shared" si="77"/>
        <v>-6.5041731046996953E-4</v>
      </c>
      <c r="G179" s="25">
        <f t="shared" si="77"/>
        <v>4.5095261575045592E-2</v>
      </c>
    </row>
    <row r="180" spans="1:7" x14ac:dyDescent="0.25">
      <c r="A180" s="21"/>
      <c r="B180" s="22" t="s">
        <v>91</v>
      </c>
      <c r="C180" s="23">
        <f t="shared" ref="C180:G180" si="78">C84 -($H84*C$95/$H$95)</f>
        <v>3.6386030554856452E-2</v>
      </c>
      <c r="D180" s="24">
        <f t="shared" si="78"/>
        <v>1.0496075802561844E-3</v>
      </c>
      <c r="E180" s="24">
        <f t="shared" si="78"/>
        <v>-2.5362336475893199E-2</v>
      </c>
      <c r="F180" s="24">
        <f t="shared" si="78"/>
        <v>1.8424221255161688E-2</v>
      </c>
      <c r="G180" s="25">
        <f t="shared" si="78"/>
        <v>-3.0497522914381431E-2</v>
      </c>
    </row>
    <row r="181" spans="1:7" x14ac:dyDescent="0.25">
      <c r="A181" s="21"/>
      <c r="B181" s="22" t="s">
        <v>92</v>
      </c>
      <c r="C181" s="23">
        <f t="shared" ref="C181:G181" si="79">C85 -($H85*C$95/$H$95)</f>
        <v>-3.4592685913776289E-3</v>
      </c>
      <c r="D181" s="24">
        <f t="shared" si="79"/>
        <v>-4.8976286597873078E-2</v>
      </c>
      <c r="E181" s="24">
        <f t="shared" si="79"/>
        <v>1.7062289360197824E-2</v>
      </c>
      <c r="F181" s="24">
        <f t="shared" si="79"/>
        <v>-1.0101524192196065E-2</v>
      </c>
      <c r="G181" s="25">
        <f t="shared" si="79"/>
        <v>4.5474790021248712E-2</v>
      </c>
    </row>
    <row r="182" spans="1:7" x14ac:dyDescent="0.25">
      <c r="A182" s="21"/>
      <c r="B182" s="22" t="s">
        <v>93</v>
      </c>
      <c r="C182" s="23">
        <f t="shared" ref="C182:G182" si="80">C86 -($H86*C$95/$H$95)</f>
        <v>7.8544969287105415E-3</v>
      </c>
      <c r="D182" s="24">
        <f t="shared" si="80"/>
        <v>5.9468487817242732E-3</v>
      </c>
      <c r="E182" s="24">
        <f t="shared" si="80"/>
        <v>8.8147886586948665E-3</v>
      </c>
      <c r="F182" s="24">
        <f t="shared" si="80"/>
        <v>9.4520966144141239E-3</v>
      </c>
      <c r="G182" s="25">
        <f t="shared" si="80"/>
        <v>-3.2068230983544041E-2</v>
      </c>
    </row>
    <row r="183" spans="1:7" x14ac:dyDescent="0.25">
      <c r="A183" s="21"/>
      <c r="B183" s="22" t="s">
        <v>94</v>
      </c>
      <c r="C183" s="23">
        <f t="shared" ref="C183:G183" si="81">C87 -($H87*C$95/$H$95)</f>
        <v>4.7783920696719551E-3</v>
      </c>
      <c r="D183" s="24">
        <f t="shared" si="81"/>
        <v>-4.150081281713236E-3</v>
      </c>
      <c r="E183" s="24">
        <f t="shared" si="81"/>
        <v>-1.5044588846919338E-2</v>
      </c>
      <c r="F183" s="24">
        <f t="shared" si="81"/>
        <v>4.0606103625833168E-3</v>
      </c>
      <c r="G183" s="25">
        <f t="shared" si="81"/>
        <v>1.0355667696377052E-2</v>
      </c>
    </row>
    <row r="184" spans="1:7" x14ac:dyDescent="0.25">
      <c r="A184" s="21"/>
      <c r="B184" s="22" t="s">
        <v>95</v>
      </c>
      <c r="C184" s="23">
        <f t="shared" ref="C184:G184" si="82">C88 -($H88*C$95/$H$95)</f>
        <v>-4.440959934806829E-2</v>
      </c>
      <c r="D184" s="24">
        <f t="shared" si="82"/>
        <v>2.8153784763225331E-2</v>
      </c>
      <c r="E184" s="24">
        <f t="shared" si="82"/>
        <v>3.240071948224349E-2</v>
      </c>
      <c r="F184" s="24">
        <f t="shared" si="82"/>
        <v>3.3126998449129308E-2</v>
      </c>
      <c r="G184" s="25">
        <f t="shared" si="82"/>
        <v>-4.9271903346530199E-2</v>
      </c>
    </row>
    <row r="185" spans="1:7" ht="24" x14ac:dyDescent="0.25">
      <c r="A185" s="21"/>
      <c r="B185" s="22" t="s">
        <v>96</v>
      </c>
      <c r="C185" s="23">
        <f t="shared" ref="C185:G185" si="83">C89 -($H89*C$95/$H$95)</f>
        <v>-3.4711098964060799E-2</v>
      </c>
      <c r="D185" s="24">
        <f t="shared" si="83"/>
        <v>-2.0873879447012578E-3</v>
      </c>
      <c r="E185" s="24">
        <f t="shared" si="83"/>
        <v>3.0488621534311006E-2</v>
      </c>
      <c r="F185" s="24">
        <f t="shared" si="83"/>
        <v>2.809324351574749E-2</v>
      </c>
      <c r="G185" s="25">
        <f t="shared" si="83"/>
        <v>-2.1783378141296675E-2</v>
      </c>
    </row>
    <row r="186" spans="1:7" ht="24" x14ac:dyDescent="0.25">
      <c r="A186" s="21"/>
      <c r="B186" s="22" t="s">
        <v>97</v>
      </c>
      <c r="C186" s="23">
        <f t="shared" ref="C186:G186" si="84">C90 -($H90*C$95/$H$95)</f>
        <v>-4.6633188743953308E-2</v>
      </c>
      <c r="D186" s="24">
        <f t="shared" si="84"/>
        <v>5.4704660129827443E-2</v>
      </c>
      <c r="E186" s="24">
        <f t="shared" si="84"/>
        <v>2.9313024952750233E-2</v>
      </c>
      <c r="F186" s="24">
        <f t="shared" si="84"/>
        <v>-3.3218650011128115E-2</v>
      </c>
      <c r="G186" s="25">
        <f t="shared" si="84"/>
        <v>-4.1658463274963919E-3</v>
      </c>
    </row>
    <row r="187" spans="1:7" x14ac:dyDescent="0.25">
      <c r="A187" s="21"/>
      <c r="B187" s="22" t="s">
        <v>98</v>
      </c>
      <c r="C187" s="23">
        <f t="shared" ref="C187:G187" si="85">C91 -($H91*C$95/$H$95)</f>
        <v>-3.6375770720157297E-3</v>
      </c>
      <c r="D187" s="24">
        <f t="shared" si="85"/>
        <v>-1.7942496776484629E-3</v>
      </c>
      <c r="E187" s="24">
        <f t="shared" si="85"/>
        <v>-2.2788242435691775E-3</v>
      </c>
      <c r="F187" s="24">
        <f t="shared" si="85"/>
        <v>1.3900372395199229E-2</v>
      </c>
      <c r="G187" s="25">
        <f t="shared" si="85"/>
        <v>-6.1897214019661084E-3</v>
      </c>
    </row>
    <row r="188" spans="1:7" x14ac:dyDescent="0.25">
      <c r="A188" s="21"/>
      <c r="B188" s="22" t="s">
        <v>99</v>
      </c>
      <c r="C188" s="23">
        <f t="shared" ref="C188:G188" si="86">C92 -($H92*C$95/$H$95)</f>
        <v>-2.8776934659832498E-2</v>
      </c>
      <c r="D188" s="24">
        <f t="shared" si="86"/>
        <v>3.3189388887785332E-2</v>
      </c>
      <c r="E188" s="24">
        <f t="shared" si="86"/>
        <v>-1.6348723383074693E-2</v>
      </c>
      <c r="F188" s="24">
        <f t="shared" si="86"/>
        <v>2.7720941969601176E-3</v>
      </c>
      <c r="G188" s="25">
        <f t="shared" si="86"/>
        <v>9.1641749581613807E-3</v>
      </c>
    </row>
    <row r="189" spans="1:7" x14ac:dyDescent="0.25">
      <c r="A189" s="21"/>
      <c r="B189" s="22" t="s">
        <v>100</v>
      </c>
      <c r="C189" s="23">
        <f t="shared" ref="C189:G189" si="87">C93 -($H93*C$95/$H$95)</f>
        <v>-1.3589200634597315E-2</v>
      </c>
      <c r="D189" s="24">
        <f t="shared" si="87"/>
        <v>4.6105173541538425E-2</v>
      </c>
      <c r="E189" s="24">
        <f t="shared" si="87"/>
        <v>-4.4745298890857377E-2</v>
      </c>
      <c r="F189" s="24">
        <f t="shared" si="87"/>
        <v>-4.3002899161858343E-3</v>
      </c>
      <c r="G189" s="25">
        <f t="shared" si="87"/>
        <v>1.6529615900101879E-2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-4.3738062826595286E-2</v>
      </c>
      <c r="D190" s="29">
        <f t="shared" si="88"/>
        <v>2.5101555160599975E-2</v>
      </c>
      <c r="E190" s="29">
        <f t="shared" si="88"/>
        <v>-2.0546553810343871E-4</v>
      </c>
      <c r="F190" s="29">
        <f t="shared" si="88"/>
        <v>-2.4789640845152172E-2</v>
      </c>
      <c r="G190" s="30">
        <f t="shared" si="88"/>
        <v>4.3631614049250672E-2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3:B5"/>
    <mergeCell ref="C3:G3"/>
    <mergeCell ref="A6:A23"/>
    <mergeCell ref="A24:A43"/>
    <mergeCell ref="A44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2024-08-20T14:54:16Z</dcterms:created>
  <dcterms:modified xsi:type="dcterms:W3CDTF">2024-08-20T14:54:18Z</dcterms:modified>
</cp:coreProperties>
</file>