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9BB84329-AD2F-4F6E-AF6F-F522614BAF19}" xr6:coauthVersionLast="47" xr6:coauthVersionMax="47" xr10:uidLastSave="{00000000-0000-0000-0000-000000000000}"/>
  <bookViews>
    <workbookView xWindow="-120" yWindow="-120" windowWidth="29040" windowHeight="15720" xr2:uid="{8EC0DED8-0B53-470F-819E-E343FE9FB774}"/>
  </bookViews>
  <sheets>
    <sheet name="Arkusz1" sheetId="1" r:id="rId1"/>
    <sheet name=" 1 Becherovka + Comp (1)" sheetId="2" r:id="rId2"/>
    <sheet name=" 1 Becherovka + Comp (2)" sheetId="3" r:id="rId3"/>
    <sheet name=" 1 Becherovka + Comp (3)" sheetId="4" r:id="rId4"/>
    <sheet name=" 1 Becherovka + Comp (4)" sheetId="5" r:id="rId5"/>
    <sheet name=" 1 Becherovka + Comp (5)" sheetId="6" r:id="rId6"/>
    <sheet name=" 1 Becherovka + Comp (6)" sheetId="7" r:id="rId7"/>
    <sheet name=" 1 Becherovka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<sst xmlns="http://schemas.openxmlformats.org/spreadsheetml/2006/main" count="585" uniqueCount="101">
  <si>
    <t xml:space="preserve"> 1 Becherovka + Competition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</si>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</sst>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3721" xfId="16" xr:uid="{E488962A-3558-44AF-B164-032EC97146D1}"/>
    <cellStyle name="style1724165563733" xfId="17" xr:uid="{60324B60-ACCA-4E47-A104-ADF1C464C45A}"/>
    <cellStyle name="style1724165563741" xfId="21" xr:uid="{208EBAFA-5B06-4078-B735-EA6164021AE1}"/>
    <cellStyle name="style1724165563750" xfId="22" xr:uid="{94187DC3-7CE9-465F-BBE4-5204F4DD5695}"/>
    <cellStyle name="style1724165563759" xfId="26" xr:uid="{A0964335-25A6-4CE0-AFC9-E0BD09B94C31}"/>
    <cellStyle name="style1724165563769" xfId="27" xr:uid="{518D5F37-5889-4E1A-883D-8936BAA37AFB}"/>
    <cellStyle name="style1724165563823" xfId="1" xr:uid="{0AD5E7F3-4BB8-4A4B-8B33-D37F992DAADF}"/>
    <cellStyle name="style1724165563829" xfId="2" xr:uid="{196E5796-6C28-49F7-BAC0-39C8C56EF61B}"/>
    <cellStyle name="style1724165563835" xfId="6" xr:uid="{65C61827-30FA-4B3C-A887-33422C40AE71}"/>
    <cellStyle name="style1724165563842" xfId="7" xr:uid="{9D56C4BE-E9FF-4BA5-B284-F66C7C538FEE}"/>
    <cellStyle name="style1724165563848" xfId="11" xr:uid="{25865229-A0E7-4C62-9536-890E3A40EEDC}"/>
    <cellStyle name="style1724165563854" xfId="12" xr:uid="{DB3D1F66-649D-4761-ABF6-90C2D8E4C8C2}"/>
    <cellStyle name="style1724165563861" xfId="3" xr:uid="{3E605AF3-44C1-41B4-8B28-17493D5AB69C}"/>
    <cellStyle name="style1724165563868" xfId="4" xr:uid="{2C366EF0-69A2-4959-8461-7523107DF02B}"/>
    <cellStyle name="style1724165563877" xfId="5" xr:uid="{C48DE388-40F1-4F96-8F14-791311835B6A}"/>
    <cellStyle name="style1724165563885" xfId="8" xr:uid="{B5A8D951-5648-4359-85B2-426CFB5B837C}"/>
    <cellStyle name="style1724165563893" xfId="9" xr:uid="{0BE1C8B0-ED42-4D6E-A620-5E5351508704}"/>
    <cellStyle name="style1724165563901" xfId="10" xr:uid="{04976275-6D18-4403-A513-F80A92B54F24}"/>
    <cellStyle name="style1724165563910" xfId="13" xr:uid="{CD937E94-8DFC-4A3B-8E7F-62D539585F96}"/>
    <cellStyle name="style1724165563918" xfId="14" xr:uid="{83022E1B-2D03-4B70-8B62-EC19801123CA}"/>
    <cellStyle name="style1724165563926" xfId="15" xr:uid="{627B405C-4FDF-44F8-A7B7-5CFFC08F6556}"/>
    <cellStyle name="style1724165563935" xfId="18" xr:uid="{E0B2701F-F7D4-4C08-A2BB-F0AD9DD67AAB}"/>
    <cellStyle name="style1724165563943" xfId="19" xr:uid="{77809FB5-90B3-47F0-9CCE-B0257A2CA97C}"/>
    <cellStyle name="style1724165563951" xfId="20" xr:uid="{279619B4-E5CB-4D1B-8C55-BC8E2BB6DD76}"/>
    <cellStyle name="style1724165563960" xfId="23" xr:uid="{65FD3706-ED8A-474F-873C-50AADEFA2CFF}"/>
    <cellStyle name="style1724165563968" xfId="24" xr:uid="{1F663CBA-E054-4929-A5C2-FA57471954D1}"/>
    <cellStyle name="style1724165563976" xfId="25" xr:uid="{E07B032C-3449-4388-801C-54EF76E0DD44}"/>
    <cellStyle name="style1724165563986" xfId="28" xr:uid="{388B8626-5720-49A9-9D86-92342DCB765C}"/>
    <cellStyle name="style1724165563994" xfId="29" xr:uid="{A666CE57-60C6-4623-A86F-165006F1EB5E}"/>
    <cellStyle name="style1724165564003" xfId="30" xr:uid="{27753EE9-D057-4A65-9C93-EFC5DCB54E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46694-9532-46CB-81BA-B5F4D5C28FE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4297-FC40-435B-BD0D-A965DC7EC15E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0.1649746192893401</v>
      </c>
      <c r="D6" s="19">
        <v>0.18232044198895028</v>
      </c>
      <c r="E6" s="19">
        <v>0.1851851851851852</v>
      </c>
      <c r="F6" s="20">
        <v>0.21202531645569617</v>
      </c>
      <c r="G6" s="31">
        <f>AVERAGE(C6:F6)</f>
        <v>0.18612639072979292</v>
      </c>
    </row>
    <row r="7" spans="1:7" ht="24" x14ac:dyDescent="0.25">
      <c r="A7" s="21"/>
      <c r="B7" s="22" t="s">
        <v>9</v>
      </c>
      <c r="C7" s="23">
        <v>0.24873096446700507</v>
      </c>
      <c r="D7" s="24">
        <v>0.28453038674033149</v>
      </c>
      <c r="E7" s="24">
        <v>0.19259259259259259</v>
      </c>
      <c r="F7" s="25">
        <v>0.25316455696202533</v>
      </c>
      <c r="G7" s="31">
        <f>AVERAGE(C7:F7)</f>
        <v>0.24475462519048863</v>
      </c>
    </row>
    <row r="8" spans="1:7" ht="24" x14ac:dyDescent="0.25">
      <c r="A8" s="21"/>
      <c r="B8" s="22" t="s">
        <v>10</v>
      </c>
      <c r="C8" s="23">
        <v>0.2512690355329949</v>
      </c>
      <c r="D8" s="24">
        <v>0.25966850828729282</v>
      </c>
      <c r="E8" s="24">
        <v>0.24074074074074073</v>
      </c>
      <c r="F8" s="25">
        <v>0.33860759493670883</v>
      </c>
      <c r="G8" s="31">
        <f>AVERAGE(C8:F8)</f>
        <v>0.27257146987443431</v>
      </c>
    </row>
    <row r="9" spans="1:7" ht="24" x14ac:dyDescent="0.25">
      <c r="A9" s="21"/>
      <c r="B9" s="22" t="s">
        <v>11</v>
      </c>
      <c r="C9" s="23">
        <v>0.14213197969543148</v>
      </c>
      <c r="D9" s="24">
        <v>0.1132596685082873</v>
      </c>
      <c r="E9" s="24">
        <v>9.6296296296296297E-2</v>
      </c>
      <c r="F9" s="25">
        <v>0.17721518987341769</v>
      </c>
      <c r="G9" s="31">
        <f>AVERAGE(C9:F9)</f>
        <v>0.13222578359335818</v>
      </c>
    </row>
    <row r="10" spans="1:7" ht="24" x14ac:dyDescent="0.25">
      <c r="A10" s="21"/>
      <c r="B10" s="22" t="s">
        <v>12</v>
      </c>
      <c r="C10" s="23">
        <v>0.28680203045685282</v>
      </c>
      <c r="D10" s="24">
        <v>0.40607734806629836</v>
      </c>
      <c r="E10" s="24">
        <v>0.38888888888888895</v>
      </c>
      <c r="F10" s="25">
        <v>0.27848101265822783</v>
      </c>
      <c r="G10" s="31">
        <f>AVERAGE(C10:F10)</f>
        <v>0.34006232001756698</v>
      </c>
    </row>
    <row r="11" spans="1:7" ht="24" x14ac:dyDescent="0.25">
      <c r="A11" s="21"/>
      <c r="B11" s="22" t="s">
        <v>13</v>
      </c>
      <c r="C11" s="23">
        <v>9.8984771573604066E-2</v>
      </c>
      <c r="D11" s="24">
        <v>0.15193370165745856</v>
      </c>
      <c r="E11" s="24">
        <v>7.407407407407407E-2</v>
      </c>
      <c r="F11" s="25">
        <v>0.21835443037974683</v>
      </c>
      <c r="G11" s="31">
        <f>AVERAGE(C11:F11)</f>
        <v>0.1358367444212209</v>
      </c>
    </row>
    <row r="12" spans="1:7" ht="24" x14ac:dyDescent="0.25">
      <c r="A12" s="21"/>
      <c r="B12" s="22" t="s">
        <v>14</v>
      </c>
      <c r="C12" s="23">
        <v>0.29187817258883247</v>
      </c>
      <c r="D12" s="24">
        <v>0.33149171270718225</v>
      </c>
      <c r="E12" s="24">
        <v>0.24814814814814812</v>
      </c>
      <c r="F12" s="25">
        <v>0.370253164556962</v>
      </c>
      <c r="G12" s="31">
        <f>AVERAGE(C12:F12)</f>
        <v>0.3104427995002812</v>
      </c>
    </row>
    <row r="13" spans="1:7" ht="24" x14ac:dyDescent="0.25">
      <c r="A13" s="21"/>
      <c r="B13" s="22" t="s">
        <v>15</v>
      </c>
      <c r="C13" s="23">
        <v>0.45177664974619292</v>
      </c>
      <c r="D13" s="24">
        <v>0.45303867403314918</v>
      </c>
      <c r="E13" s="24">
        <v>0.40370370370370373</v>
      </c>
      <c r="F13" s="25">
        <v>0.33544303797468361</v>
      </c>
      <c r="G13" s="31">
        <f>AVERAGE(C13:F13)</f>
        <v>0.41099051636443235</v>
      </c>
    </row>
    <row r="14" spans="1:7" ht="24" x14ac:dyDescent="0.25">
      <c r="A14" s="21"/>
      <c r="B14" s="22" t="s">
        <v>16</v>
      </c>
      <c r="C14" s="23">
        <v>0.14720812182741116</v>
      </c>
      <c r="D14" s="24">
        <v>8.5635359116022103E-2</v>
      </c>
      <c r="E14" s="24">
        <v>0.13703703703703704</v>
      </c>
      <c r="F14" s="25">
        <v>8.5443037974683542E-2</v>
      </c>
      <c r="G14" s="31">
        <f>AVERAGE(C14:F14)</f>
        <v>0.11383088898878846</v>
      </c>
    </row>
    <row r="15" spans="1:7" ht="24" x14ac:dyDescent="0.25">
      <c r="A15" s="21"/>
      <c r="B15" s="22" t="s">
        <v>17</v>
      </c>
      <c r="C15" s="23">
        <v>9.6446700507614211E-2</v>
      </c>
      <c r="D15" s="24">
        <v>8.5635359116022103E-2</v>
      </c>
      <c r="E15" s="24">
        <v>7.7777777777777779E-2</v>
      </c>
      <c r="F15" s="25">
        <v>9.8101265822784806E-2</v>
      </c>
      <c r="G15" s="31">
        <f>AVERAGE(C15:F15)</f>
        <v>8.9490275806049735E-2</v>
      </c>
    </row>
    <row r="16" spans="1:7" ht="24" x14ac:dyDescent="0.25">
      <c r="A16" s="21"/>
      <c r="B16" s="22" t="s">
        <v>18</v>
      </c>
      <c r="C16" s="23">
        <v>6.5989847715736044E-2</v>
      </c>
      <c r="D16" s="24">
        <v>8.2872928176795563E-2</v>
      </c>
      <c r="E16" s="24">
        <v>8.8888888888888892E-2</v>
      </c>
      <c r="F16" s="25">
        <v>7.9113924050632917E-2</v>
      </c>
      <c r="G16" s="31">
        <f>AVERAGE(C16:F16)</f>
        <v>7.921639720801335E-2</v>
      </c>
    </row>
    <row r="17" spans="1:7" ht="24" x14ac:dyDescent="0.25">
      <c r="A17" s="21"/>
      <c r="B17" s="22" t="s">
        <v>19</v>
      </c>
      <c r="C17" s="23">
        <v>7.1065989847715741E-2</v>
      </c>
      <c r="D17" s="24">
        <v>7.4585635359116026E-2</v>
      </c>
      <c r="E17" s="24">
        <v>5.5555555555555552E-2</v>
      </c>
      <c r="F17" s="25">
        <v>6.0126582278481014E-2</v>
      </c>
      <c r="G17" s="31">
        <f>AVERAGE(C17:F17)</f>
        <v>6.533344076021709E-2</v>
      </c>
    </row>
    <row r="18" spans="1:7" ht="24" x14ac:dyDescent="0.25">
      <c r="A18" s="21"/>
      <c r="B18" s="22" t="s">
        <v>20</v>
      </c>
      <c r="C18" s="23">
        <v>0.2512690355329949</v>
      </c>
      <c r="D18" s="24">
        <v>0.23204419889502761</v>
      </c>
      <c r="E18" s="24">
        <v>0.3</v>
      </c>
      <c r="F18" s="25">
        <v>0.36392405063291133</v>
      </c>
      <c r="G18" s="31">
        <f>AVERAGE(C18:F18)</f>
        <v>0.28680932126523345</v>
      </c>
    </row>
    <row r="19" spans="1:7" ht="24" x14ac:dyDescent="0.25">
      <c r="A19" s="21"/>
      <c r="B19" s="22" t="s">
        <v>21</v>
      </c>
      <c r="C19" s="23">
        <v>0.14720812182741116</v>
      </c>
      <c r="D19" s="24">
        <v>0.18508287292817679</v>
      </c>
      <c r="E19" s="24">
        <v>0.13703703703703704</v>
      </c>
      <c r="F19" s="25">
        <v>0.11708860759493671</v>
      </c>
      <c r="G19" s="31">
        <f>AVERAGE(C19:F19)</f>
        <v>0.14660415984689043</v>
      </c>
    </row>
    <row r="20" spans="1:7" ht="24" x14ac:dyDescent="0.25">
      <c r="A20" s="21"/>
      <c r="B20" s="22" t="s">
        <v>22</v>
      </c>
      <c r="C20" s="23">
        <v>0.26142131979695432</v>
      </c>
      <c r="D20" s="24">
        <v>0.19060773480662985</v>
      </c>
      <c r="E20" s="24">
        <v>0.18888888888888888</v>
      </c>
      <c r="F20" s="25">
        <v>0.17088607594936708</v>
      </c>
      <c r="G20" s="31">
        <f>AVERAGE(C20:F20)</f>
        <v>0.20295100486046003</v>
      </c>
    </row>
    <row r="21" spans="1:7" ht="24" x14ac:dyDescent="0.25">
      <c r="A21" s="21"/>
      <c r="B21" s="22" t="s">
        <v>23</v>
      </c>
      <c r="C21" s="23">
        <v>9.3908629441624369E-2</v>
      </c>
      <c r="D21" s="24">
        <v>7.4585635359116026E-2</v>
      </c>
      <c r="E21" s="24">
        <v>8.1481481481481488E-2</v>
      </c>
      <c r="F21" s="25">
        <v>0.10759493670886076</v>
      </c>
      <c r="G21" s="31">
        <f>AVERAGE(C21:F21)</f>
        <v>8.9392670747770658E-2</v>
      </c>
    </row>
    <row r="22" spans="1:7" ht="24" x14ac:dyDescent="0.25">
      <c r="A22" s="21"/>
      <c r="B22" s="22" t="s">
        <v>24</v>
      </c>
      <c r="C22" s="23">
        <v>0.10406091370558376</v>
      </c>
      <c r="D22" s="24">
        <v>9.9447513812154706E-2</v>
      </c>
      <c r="E22" s="24">
        <v>0.12222222222222222</v>
      </c>
      <c r="F22" s="25">
        <v>0.12025316455696203</v>
      </c>
      <c r="G22" s="31">
        <f>AVERAGE(C22:F22)</f>
        <v>0.11149595357423067</v>
      </c>
    </row>
    <row r="23" spans="1:7" ht="24" x14ac:dyDescent="0.25">
      <c r="A23" s="21"/>
      <c r="B23" s="22" t="s">
        <v>25</v>
      </c>
      <c r="C23" s="23">
        <v>0.20558375634517767</v>
      </c>
      <c r="D23" s="24">
        <v>0.14088397790055249</v>
      </c>
      <c r="E23" s="24">
        <v>0.1851851851851852</v>
      </c>
      <c r="F23" s="25">
        <v>0.16455696202531644</v>
      </c>
      <c r="G23" s="31">
        <f>AVERAGE(C23:F23)</f>
        <v>0.17405247036405797</v>
      </c>
    </row>
    <row r="24" spans="1:7" ht="24" x14ac:dyDescent="0.25">
      <c r="A24" s="21"/>
      <c r="B24" s="22" t="s">
        <v>26</v>
      </c>
      <c r="C24" s="23">
        <v>0.14213197969543148</v>
      </c>
      <c r="D24" s="24">
        <v>0.1132596685082873</v>
      </c>
      <c r="E24" s="24">
        <v>0.1111111111111111</v>
      </c>
      <c r="F24" s="25">
        <v>0.12025316455696203</v>
      </c>
      <c r="G24" s="31">
        <f>AVERAGE(C24:F24)</f>
        <v>0.12168898096794797</v>
      </c>
    </row>
    <row r="25" spans="1:7" ht="24" x14ac:dyDescent="0.25">
      <c r="A25" s="21"/>
      <c r="B25" s="22" t="s">
        <v>27</v>
      </c>
      <c r="C25" s="23">
        <v>8.3756345177664976E-2</v>
      </c>
      <c r="D25" s="24">
        <v>8.2872928176795563E-2</v>
      </c>
      <c r="E25" s="24">
        <v>0.18148148148148149</v>
      </c>
      <c r="F25" s="25">
        <v>8.8607594936708847E-2</v>
      </c>
      <c r="G25" s="31">
        <f>AVERAGE(C25:F25)</f>
        <v>0.10917958744316271</v>
      </c>
    </row>
    <row r="26" spans="1:7" x14ac:dyDescent="0.25">
      <c r="A26" s="21" t="s">
        <v>28</v>
      </c>
      <c r="B26" s="22" t="s">
        <v>29</v>
      </c>
      <c r="C26" s="23">
        <v>0.32487309644670048</v>
      </c>
      <c r="D26" s="24">
        <v>0.43370165745856354</v>
      </c>
      <c r="E26" s="24">
        <v>0.41111111111111109</v>
      </c>
      <c r="F26" s="25">
        <v>0.29746835443037972</v>
      </c>
      <c r="G26" s="31">
        <f>AVERAGE(C26:F26)</f>
        <v>0.36678855486168876</v>
      </c>
    </row>
    <row r="27" spans="1:7" x14ac:dyDescent="0.25">
      <c r="A27" s="21"/>
      <c r="B27" s="22" t="s">
        <v>30</v>
      </c>
      <c r="C27" s="23">
        <v>0.15736040609137056</v>
      </c>
      <c r="D27" s="24">
        <v>0.16574585635359113</v>
      </c>
      <c r="E27" s="24">
        <v>0.14444444444444443</v>
      </c>
      <c r="F27" s="25">
        <v>0.189873417721519</v>
      </c>
      <c r="G27" s="31">
        <f>AVERAGE(C27:F27)</f>
        <v>0.16435603115273129</v>
      </c>
    </row>
    <row r="28" spans="1:7" x14ac:dyDescent="0.25">
      <c r="A28" s="21"/>
      <c r="B28" s="22" t="s">
        <v>31</v>
      </c>
      <c r="C28" s="23">
        <v>0.24619289340101522</v>
      </c>
      <c r="D28" s="24">
        <v>0.21823204419889503</v>
      </c>
      <c r="E28" s="24">
        <v>0.18888888888888888</v>
      </c>
      <c r="F28" s="25">
        <v>0.24367088607594936</v>
      </c>
      <c r="G28" s="31">
        <f>AVERAGE(C28:F28)</f>
        <v>0.22424617814118711</v>
      </c>
    </row>
    <row r="29" spans="1:7" x14ac:dyDescent="0.25">
      <c r="A29" s="21"/>
      <c r="B29" s="22" t="s">
        <v>32</v>
      </c>
      <c r="C29" s="23">
        <v>0.16751269035532995</v>
      </c>
      <c r="D29" s="24">
        <v>0.17955801104972377</v>
      </c>
      <c r="E29" s="24">
        <v>0.17407407407407408</v>
      </c>
      <c r="F29" s="25">
        <v>0.1550632911392405</v>
      </c>
      <c r="G29" s="31">
        <f>AVERAGE(C29:F29)</f>
        <v>0.16905201665459207</v>
      </c>
    </row>
    <row r="30" spans="1:7" x14ac:dyDescent="0.25">
      <c r="A30" s="21"/>
      <c r="B30" s="22" t="s">
        <v>33</v>
      </c>
      <c r="C30" s="23">
        <v>9.3908629441624369E-2</v>
      </c>
      <c r="D30" s="24">
        <v>8.8397790055248601E-2</v>
      </c>
      <c r="E30" s="24">
        <v>9.6296296296296297E-2</v>
      </c>
      <c r="F30" s="25">
        <v>7.9113924050632917E-2</v>
      </c>
      <c r="G30" s="31">
        <f>AVERAGE(C30:F30)</f>
        <v>8.9429159960950549E-2</v>
      </c>
    </row>
    <row r="31" spans="1:7" x14ac:dyDescent="0.25">
      <c r="A31" s="21"/>
      <c r="B31" s="22" t="s">
        <v>34</v>
      </c>
      <c r="C31" s="23">
        <v>0.37563451776649748</v>
      </c>
      <c r="D31" s="24">
        <v>0.32596685082872928</v>
      </c>
      <c r="E31" s="24">
        <v>0.35925925925925933</v>
      </c>
      <c r="F31" s="25">
        <v>0.38924050632911394</v>
      </c>
      <c r="G31" s="31">
        <f>AVERAGE(C31:F31)</f>
        <v>0.36252528354590002</v>
      </c>
    </row>
    <row r="32" spans="1:7" x14ac:dyDescent="0.25">
      <c r="A32" s="21"/>
      <c r="B32" s="22" t="s">
        <v>35</v>
      </c>
      <c r="C32" s="23">
        <v>0.22842639593908629</v>
      </c>
      <c r="D32" s="24">
        <v>0.16574585635359113</v>
      </c>
      <c r="E32" s="24">
        <v>0.17407407407407408</v>
      </c>
      <c r="F32" s="25">
        <v>0.24367088607594936</v>
      </c>
      <c r="G32" s="31">
        <f>AVERAGE(C32:F32)</f>
        <v>0.20297930311067519</v>
      </c>
    </row>
    <row r="33" spans="1:7" x14ac:dyDescent="0.25">
      <c r="A33" s="21"/>
      <c r="B33" s="22" t="s">
        <v>36</v>
      </c>
      <c r="C33" s="23">
        <v>0.1065989847715736</v>
      </c>
      <c r="D33" s="24">
        <v>0.18784530386740333</v>
      </c>
      <c r="E33" s="24">
        <v>0.17037037037037039</v>
      </c>
      <c r="F33" s="25">
        <v>7.2784810126582278E-2</v>
      </c>
      <c r="G33" s="31">
        <f>AVERAGE(C33:F33)</f>
        <v>0.1343998672839824</v>
      </c>
    </row>
    <row r="34" spans="1:7" x14ac:dyDescent="0.25">
      <c r="A34" s="21"/>
      <c r="B34" s="22" t="s">
        <v>37</v>
      </c>
      <c r="C34" s="23">
        <v>0.22081218274111675</v>
      </c>
      <c r="D34" s="24">
        <v>0.15193370165745856</v>
      </c>
      <c r="E34" s="24">
        <v>0.15925925925925927</v>
      </c>
      <c r="F34" s="25">
        <v>0.26265822784810128</v>
      </c>
      <c r="G34" s="31">
        <f>AVERAGE(C34:F34)</f>
        <v>0.19866584287648398</v>
      </c>
    </row>
    <row r="35" spans="1:7" ht="24" x14ac:dyDescent="0.25">
      <c r="A35" s="21"/>
      <c r="B35" s="22" t="s">
        <v>38</v>
      </c>
      <c r="C35" s="23">
        <v>0.2512690355329949</v>
      </c>
      <c r="D35" s="24">
        <v>0.212707182320442</v>
      </c>
      <c r="E35" s="24">
        <v>0.15555555555555556</v>
      </c>
      <c r="F35" s="25">
        <v>0.39873417721518989</v>
      </c>
      <c r="G35" s="31">
        <f>AVERAGE(C35:F35)</f>
        <v>0.25456648765604561</v>
      </c>
    </row>
    <row r="36" spans="1:7" x14ac:dyDescent="0.25">
      <c r="A36" s="21"/>
      <c r="B36" s="22" t="s">
        <v>39</v>
      </c>
      <c r="C36" s="23">
        <v>0.20558375634517767</v>
      </c>
      <c r="D36" s="24">
        <v>0.143646408839779</v>
      </c>
      <c r="E36" s="24">
        <v>0.18888888888888888</v>
      </c>
      <c r="F36" s="25">
        <v>0.25632911392405061</v>
      </c>
      <c r="G36" s="31">
        <f>AVERAGE(C36:F36)</f>
        <v>0.19861204199947402</v>
      </c>
    </row>
    <row r="37" spans="1:7" x14ac:dyDescent="0.25">
      <c r="A37" s="21"/>
      <c r="B37" s="22" t="s">
        <v>40</v>
      </c>
      <c r="C37" s="23">
        <v>0.10406091370558376</v>
      </c>
      <c r="D37" s="24">
        <v>0.14088397790055249</v>
      </c>
      <c r="E37" s="24">
        <v>0.1111111111111111</v>
      </c>
      <c r="F37" s="25">
        <v>0.15189873417721519</v>
      </c>
      <c r="G37" s="31">
        <f>AVERAGE(C37:F37)</f>
        <v>0.12698868422361564</v>
      </c>
    </row>
    <row r="38" spans="1:7" x14ac:dyDescent="0.25">
      <c r="A38" s="21"/>
      <c r="B38" s="22" t="s">
        <v>41</v>
      </c>
      <c r="C38" s="23">
        <v>0.31218274111675126</v>
      </c>
      <c r="D38" s="24">
        <v>0.20441988950276244</v>
      </c>
      <c r="E38" s="24">
        <v>0.28888888888888886</v>
      </c>
      <c r="F38" s="25">
        <v>0.20569620253164558</v>
      </c>
      <c r="G38" s="31">
        <f>AVERAGE(C38:F38)</f>
        <v>0.25279693051001206</v>
      </c>
    </row>
    <row r="39" spans="1:7" ht="24" x14ac:dyDescent="0.25">
      <c r="A39" s="21"/>
      <c r="B39" s="22" t="s">
        <v>42</v>
      </c>
      <c r="C39" s="23">
        <v>5.0761421319796954E-2</v>
      </c>
      <c r="D39" s="24">
        <v>4.6961325966850834E-2</v>
      </c>
      <c r="E39" s="24">
        <v>5.5555555555555552E-2</v>
      </c>
      <c r="F39" s="25">
        <v>9.8101265822784806E-2</v>
      </c>
      <c r="G39" s="31">
        <f>AVERAGE(C39:F39)</f>
        <v>6.2844892166247029E-2</v>
      </c>
    </row>
    <row r="40" spans="1:7" ht="24" x14ac:dyDescent="0.25">
      <c r="A40" s="21"/>
      <c r="B40" s="22" t="s">
        <v>43</v>
      </c>
      <c r="C40" s="23">
        <v>0.3350253807106599</v>
      </c>
      <c r="D40" s="24">
        <v>0.39226519337016574</v>
      </c>
      <c r="E40" s="24">
        <v>0.42962962962962964</v>
      </c>
      <c r="F40" s="25">
        <v>0.37341772151898733</v>
      </c>
      <c r="G40" s="31">
        <f>AVERAGE(C40:F40)</f>
        <v>0.38258448130736067</v>
      </c>
    </row>
    <row r="41" spans="1:7" ht="24.75" thickBot="1" x14ac:dyDescent="0.3">
      <c r="A41" s="26"/>
      <c r="B41" s="27" t="s">
        <v>44</v>
      </c>
      <c r="C41" s="28">
        <v>0.23096446700507614</v>
      </c>
      <c r="D41" s="29">
        <v>0.21546961325966851</v>
      </c>
      <c r="E41" s="29">
        <v>0.1962962962962963</v>
      </c>
      <c r="F41" s="30">
        <v>0.20253164556962028</v>
      </c>
      <c r="G41" s="31">
        <f>AVERAGE(C41:F41)</f>
        <v>0.21131550553266532</v>
      </c>
    </row>
    <row r="42" spans="1:7" ht="15.75" thickTop="1" x14ac:dyDescent="0.25">
      <c r="C42" s="32">
        <f>AVERAGE(C6:C41)</f>
        <v>0.19493795826283136</v>
      </c>
      <c r="D42" s="32">
        <f>AVERAGE(D6:D41)</f>
        <v>0.19175874769797421</v>
      </c>
      <c r="E42" s="32">
        <f>AVERAGE(E6:E41)</f>
        <v>0.18888888888888886</v>
      </c>
      <c r="F42" s="32">
        <f>AVERAGE(F6:F41)</f>
        <v>0.20499296765119554</v>
      </c>
      <c r="G42" s="32">
        <f>AVERAGE(G6:G41)</f>
        <v>0.19514464062522252</v>
      </c>
    </row>
    <row r="45" spans="1:7" ht="15.75" thickBot="1" x14ac:dyDescent="0.3"/>
    <row r="46" spans="1:7" ht="15.75" thickTop="1" x14ac:dyDescent="0.25">
      <c r="A46" s="1"/>
      <c r="B46" s="2"/>
      <c r="C46" s="3" t="s">
        <v>1</v>
      </c>
      <c r="D46" s="4"/>
      <c r="E46" s="4"/>
      <c r="F46" s="5"/>
    </row>
    <row r="47" spans="1:7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10" t="s">
        <v>5</v>
      </c>
    </row>
    <row r="48" spans="1:7" ht="25.5" thickBot="1" x14ac:dyDescent="0.3">
      <c r="A48" s="11"/>
      <c r="B48" s="12"/>
      <c r="C48" s="13" t="s">
        <v>6</v>
      </c>
      <c r="D48" s="14" t="s">
        <v>6</v>
      </c>
      <c r="E48" s="14" t="s">
        <v>6</v>
      </c>
      <c r="F48" s="15" t="s">
        <v>6</v>
      </c>
    </row>
    <row r="49" spans="1:6" ht="24.75" thickTop="1" x14ac:dyDescent="0.25">
      <c r="A49" s="16" t="s">
        <v>7</v>
      </c>
      <c r="B49" s="17" t="s">
        <v>8</v>
      </c>
      <c r="C49" s="18">
        <f>C6 -($G6*C$42/$G$42)</f>
        <v>-2.0954640522503343E-2</v>
      </c>
      <c r="D49" s="19">
        <f t="shared" ref="D49:F49" si="0">D6 -($G6*D$42/$G$42)</f>
        <v>-5.7652861468823757E-4</v>
      </c>
      <c r="E49" s="19">
        <f t="shared" si="0"/>
        <v>5.0254481552065855E-3</v>
      </c>
      <c r="F49" s="20">
        <f t="shared" si="0"/>
        <v>1.6505720981985134E-2</v>
      </c>
    </row>
    <row r="50" spans="1:6" ht="24" x14ac:dyDescent="0.25">
      <c r="A50" s="21"/>
      <c r="B50" s="22" t="s">
        <v>9</v>
      </c>
      <c r="C50" s="23">
        <f t="shared" ref="C50:F50" si="1">C7 -($G7*C$42/$G$42)</f>
        <v>4.2355647616666436E-3</v>
      </c>
      <c r="D50" s="24">
        <f t="shared" si="1"/>
        <v>4.4022421625613734E-2</v>
      </c>
      <c r="E50" s="24">
        <f t="shared" si="1"/>
        <v>-4.4315933588435497E-2</v>
      </c>
      <c r="F50" s="25">
        <f t="shared" si="1"/>
        <v>-3.9420527988447973E-3</v>
      </c>
    </row>
    <row r="51" spans="1:6" ht="24" x14ac:dyDescent="0.25">
      <c r="A51" s="21"/>
      <c r="B51" s="22" t="s">
        <v>10</v>
      </c>
      <c r="C51" s="23">
        <f t="shared" ref="C51:F51" si="2">C8 -($G8*C$42/$G$42)</f>
        <v>-2.1013747369900804E-2</v>
      </c>
      <c r="D51" s="24">
        <f t="shared" si="2"/>
        <v>-8.1736602388663981E-3</v>
      </c>
      <c r="E51" s="24">
        <f t="shared" si="2"/>
        <v>-2.3092905535367109E-2</v>
      </c>
      <c r="F51" s="25">
        <f t="shared" si="2"/>
        <v>5.228031314413456E-2</v>
      </c>
    </row>
    <row r="52" spans="1:6" ht="24" x14ac:dyDescent="0.25">
      <c r="A52" s="21"/>
      <c r="B52" s="22" t="s">
        <v>11</v>
      </c>
      <c r="C52" s="23">
        <f t="shared" ref="C52:F52" si="3">C9 -($G9*C$42/$G$42)</f>
        <v>1.0046239596142814E-2</v>
      </c>
      <c r="D52" s="24">
        <f t="shared" si="3"/>
        <v>-1.6671907342371797E-2</v>
      </c>
      <c r="E52" s="24">
        <f t="shared" si="3"/>
        <v>-3.169072535795836E-2</v>
      </c>
      <c r="F52" s="25">
        <f t="shared" si="3"/>
        <v>3.8316393104187441E-2</v>
      </c>
    </row>
    <row r="53" spans="1:6" ht="24" x14ac:dyDescent="0.25">
      <c r="A53" s="21"/>
      <c r="B53" s="22" t="s">
        <v>12</v>
      </c>
      <c r="C53" s="23">
        <f t="shared" ref="C53:F53" si="4">C10 -($G10*C$42/$G$42)</f>
        <v>-5.2900121413455514E-2</v>
      </c>
      <c r="D53" s="24">
        <f t="shared" si="4"/>
        <v>7.1915341787720743E-2</v>
      </c>
      <c r="E53" s="24">
        <f t="shared" si="4"/>
        <v>5.9727946649854702E-2</v>
      </c>
      <c r="F53" s="25">
        <f t="shared" si="4"/>
        <v>-7.8743167024119654E-2</v>
      </c>
    </row>
    <row r="54" spans="1:6" ht="24" x14ac:dyDescent="0.25">
      <c r="A54" s="21"/>
      <c r="B54" s="22" t="s">
        <v>13</v>
      </c>
      <c r="C54" s="23">
        <f t="shared" ref="C54:F54" si="5">C11 -($G11*C$42/$G$42)</f>
        <v>-3.6708104898455871E-2</v>
      </c>
      <c r="D54" s="24">
        <f t="shared" si="5"/>
        <v>1.8453817617966245E-2</v>
      </c>
      <c r="E54" s="24">
        <f t="shared" si="5"/>
        <v>-5.7408151836936039E-2</v>
      </c>
      <c r="F54" s="25">
        <f t="shared" si="5"/>
        <v>7.5662439117425678E-2</v>
      </c>
    </row>
    <row r="55" spans="1:6" ht="24" x14ac:dyDescent="0.25">
      <c r="A55" s="21"/>
      <c r="B55" s="22" t="s">
        <v>14</v>
      </c>
      <c r="C55" s="23">
        <f t="shared" ref="C55:F55" si="6">C12 -($G12*C$42/$G$42)</f>
        <v>-1.8235829507725676E-2</v>
      </c>
      <c r="D55" s="24">
        <f t="shared" si="6"/>
        <v>2.6435308015262005E-2</v>
      </c>
      <c r="E55" s="24">
        <f t="shared" si="6"/>
        <v>-5.2342786541580033E-2</v>
      </c>
      <c r="F55" s="25">
        <f t="shared" si="6"/>
        <v>4.4143308034043927E-2</v>
      </c>
    </row>
    <row r="56" spans="1:6" ht="24" x14ac:dyDescent="0.25">
      <c r="A56" s="21"/>
      <c r="B56" s="22" t="s">
        <v>15</v>
      </c>
      <c r="C56" s="23">
        <f t="shared" ref="C56:F56" si="7">C13 -($G13*C$42/$G$42)</f>
        <v>4.1221423280424552E-2</v>
      </c>
      <c r="D56" s="24">
        <f t="shared" si="7"/>
        <v>4.9179124105027949E-2</v>
      </c>
      <c r="E56" s="24">
        <f t="shared" si="7"/>
        <v>5.8883103051191044E-3</v>
      </c>
      <c r="F56" s="25">
        <f t="shared" si="7"/>
        <v>-9.6288857690571272E-2</v>
      </c>
    </row>
    <row r="57" spans="1:6" ht="24" x14ac:dyDescent="0.25">
      <c r="A57" s="21"/>
      <c r="B57" s="22" t="s">
        <v>16</v>
      </c>
      <c r="C57" s="23">
        <f t="shared" ref="C57:F57" si="8">C14 -($G14*C$42/$G$42)</f>
        <v>3.3497793859278507E-2</v>
      </c>
      <c r="D57" s="24">
        <f t="shared" si="8"/>
        <v>-2.6220486127292816E-2</v>
      </c>
      <c r="E57" s="24">
        <f t="shared" si="8"/>
        <v>2.6855224851785348E-2</v>
      </c>
      <c r="F57" s="25">
        <f t="shared" si="8"/>
        <v>-3.4132532583770955E-2</v>
      </c>
    </row>
    <row r="58" spans="1:6" ht="24" x14ac:dyDescent="0.25">
      <c r="A58" s="21"/>
      <c r="B58" s="22" t="s">
        <v>17</v>
      </c>
      <c r="C58" s="23">
        <f t="shared" ref="C58:F58" si="9">C15 -($G15*C$42/$G$42)</f>
        <v>7.0512059958668521E-3</v>
      </c>
      <c r="D58" s="24">
        <f t="shared" si="9"/>
        <v>-2.3021992239552341E-3</v>
      </c>
      <c r="E58" s="24">
        <f t="shared" si="9"/>
        <v>-8.8437082605127976E-3</v>
      </c>
      <c r="F58" s="25">
        <f t="shared" si="9"/>
        <v>4.0947014886011934E-3</v>
      </c>
    </row>
    <row r="59" spans="1:6" ht="24" x14ac:dyDescent="0.25">
      <c r="A59" s="21"/>
      <c r="B59" s="22" t="s">
        <v>18</v>
      </c>
      <c r="C59" s="23">
        <f t="shared" ref="C59:F59" si="10">C16 -($G16*C$42/$G$42)</f>
        <v>-1.3142649508846485E-2</v>
      </c>
      <c r="D59" s="24">
        <f t="shared" si="10"/>
        <v>5.030989617348533E-3</v>
      </c>
      <c r="E59" s="24">
        <f t="shared" si="10"/>
        <v>1.2211931722848568E-2</v>
      </c>
      <c r="F59" s="25">
        <f t="shared" si="10"/>
        <v>-4.1002718313505604E-3</v>
      </c>
    </row>
    <row r="60" spans="1:6" ht="24" x14ac:dyDescent="0.25">
      <c r="A60" s="21"/>
      <c r="B60" s="22" t="s">
        <v>19</v>
      </c>
      <c r="C60" s="23">
        <f t="shared" ref="C60:F60" si="11">C17 -($G17*C$42/$G$42)</f>
        <v>5.8017452992736723E-3</v>
      </c>
      <c r="D60" s="24">
        <f t="shared" si="11"/>
        <v>1.0385774461887098E-2</v>
      </c>
      <c r="E60" s="24">
        <f t="shared" si="11"/>
        <v>-7.6834910969529324E-3</v>
      </c>
      <c r="F60" s="25">
        <f t="shared" si="11"/>
        <v>-8.5040286642078522E-3</v>
      </c>
    </row>
    <row r="61" spans="1:6" ht="24" x14ac:dyDescent="0.25">
      <c r="A61" s="21"/>
      <c r="B61" s="22" t="s">
        <v>20</v>
      </c>
      <c r="C61" s="23">
        <f t="shared" ref="C61:F61" si="12">C18 -($G18*C$42/$G$42)</f>
        <v>-3.5236519111310705E-2</v>
      </c>
      <c r="D61" s="24">
        <f t="shared" si="12"/>
        <v>-4.9788784566464322E-2</v>
      </c>
      <c r="E61" s="24">
        <f t="shared" si="12"/>
        <v>2.2384925134530387E-2</v>
      </c>
      <c r="F61" s="25">
        <f t="shared" si="12"/>
        <v>6.2640378543244835E-2</v>
      </c>
    </row>
    <row r="62" spans="1:6" ht="24" x14ac:dyDescent="0.25">
      <c r="A62" s="21"/>
      <c r="B62" s="22" t="s">
        <v>21</v>
      </c>
      <c r="C62" s="23">
        <f t="shared" ref="C62:F62" si="13">C19 -($G19*C$42/$G$42)</f>
        <v>7.5923395722707343E-4</v>
      </c>
      <c r="D62" s="24">
        <f t="shared" si="13"/>
        <v>4.1022395481891377E-2</v>
      </c>
      <c r="E62" s="24">
        <f t="shared" si="13"/>
        <v>-4.8674332637937412E-3</v>
      </c>
      <c r="F62" s="25">
        <f t="shared" si="13"/>
        <v>-3.6914196175324612E-2</v>
      </c>
    </row>
    <row r="63" spans="1:6" ht="24" x14ac:dyDescent="0.25">
      <c r="A63" s="21"/>
      <c r="B63" s="22" t="s">
        <v>22</v>
      </c>
      <c r="C63" s="23">
        <f t="shared" ref="C63:F63" si="14">C20 -($G20*C$42/$G$42)</f>
        <v>5.8685265206201043E-2</v>
      </c>
      <c r="D63" s="24">
        <f t="shared" si="14"/>
        <v>-8.8219313702089242E-3</v>
      </c>
      <c r="E63" s="24">
        <f t="shared" si="14"/>
        <v>-7.5561156172760657E-3</v>
      </c>
      <c r="F63" s="25">
        <f t="shared" si="14"/>
        <v>-4.230721821871597E-2</v>
      </c>
    </row>
    <row r="64" spans="1:6" ht="24" x14ac:dyDescent="0.25">
      <c r="A64" s="21"/>
      <c r="B64" s="22" t="s">
        <v>23</v>
      </c>
      <c r="C64" s="23">
        <f t="shared" ref="C64:F64" si="15">C21 -($G21*C$42/$G$42)</f>
        <v>4.610636612301322E-3</v>
      </c>
      <c r="D64" s="24">
        <f t="shared" si="15"/>
        <v>-1.325601143707196E-2</v>
      </c>
      <c r="E64" s="24">
        <f t="shared" si="15"/>
        <v>-5.0455284238791892E-3</v>
      </c>
      <c r="F64" s="25">
        <f t="shared" si="15"/>
        <v>1.3690903248649869E-2</v>
      </c>
    </row>
    <row r="65" spans="1:6" ht="24" x14ac:dyDescent="0.25">
      <c r="A65" s="21"/>
      <c r="B65" s="22" t="s">
        <v>24</v>
      </c>
      <c r="C65" s="23">
        <f t="shared" ref="C65:F65" si="16">C22 -($G22*C$42/$G$42)</f>
        <v>-7.3169518340078649E-3</v>
      </c>
      <c r="D65" s="24">
        <f t="shared" si="16"/>
        <v>-1.0113908742344746E-2</v>
      </c>
      <c r="E65" s="24">
        <f t="shared" si="16"/>
        <v>1.4300494427041816E-2</v>
      </c>
      <c r="F65" s="25">
        <f t="shared" si="16"/>
        <v>3.1303661493108786E-3</v>
      </c>
    </row>
    <row r="66" spans="1:6" ht="24" x14ac:dyDescent="0.25">
      <c r="A66" s="21"/>
      <c r="B66" s="22" t="s">
        <v>25</v>
      </c>
      <c r="C66" s="23">
        <f t="shared" ref="C66:F66" si="17">C23 -($G23*C$42/$G$42)</f>
        <v>3.1715629120852379E-2</v>
      </c>
      <c r="D66" s="24">
        <f t="shared" si="17"/>
        <v>-3.014856311014158E-2</v>
      </c>
      <c r="E66" s="24">
        <f t="shared" si="17"/>
        <v>1.6712314856283883E-2</v>
      </c>
      <c r="F66" s="25">
        <f t="shared" si="17"/>
        <v>-1.8279380866994627E-2</v>
      </c>
    </row>
    <row r="67" spans="1:6" ht="24" x14ac:dyDescent="0.25">
      <c r="A67" s="21"/>
      <c r="B67" s="22" t="s">
        <v>26</v>
      </c>
      <c r="C67" s="23">
        <f t="shared" ref="C67:F67" si="18">C24 -($G24*C$42/$G$42)</f>
        <v>2.0571882441547326E-2</v>
      </c>
      <c r="D67" s="24">
        <f t="shared" si="18"/>
        <v>-6.317925446092984E-3</v>
      </c>
      <c r="E67" s="24">
        <f t="shared" si="18"/>
        <v>-6.6768861990539469E-3</v>
      </c>
      <c r="F67" s="25">
        <f t="shared" si="18"/>
        <v>-7.5770707964003259E-3</v>
      </c>
    </row>
    <row r="68" spans="1:6" ht="24" x14ac:dyDescent="0.25">
      <c r="A68" s="21"/>
      <c r="B68" s="22" t="s">
        <v>27</v>
      </c>
      <c r="C68" s="23">
        <f t="shared" ref="C68:F68" si="19">C25 -($G25*C$42/$G$42)</f>
        <v>-2.5307607549702585E-2</v>
      </c>
      <c r="D68" s="24">
        <f t="shared" si="19"/>
        <v>-2.4412318782614628E-2</v>
      </c>
      <c r="E68" s="24">
        <f t="shared" si="19"/>
        <v>7.5801864068402627E-2</v>
      </c>
      <c r="F68" s="25">
        <f t="shared" si="19"/>
        <v>-2.6081937736085289E-2</v>
      </c>
    </row>
    <row r="69" spans="1:6" x14ac:dyDescent="0.25">
      <c r="A69" s="21" t="s">
        <v>28</v>
      </c>
      <c r="B69" s="22" t="s">
        <v>29</v>
      </c>
      <c r="C69" s="23">
        <f t="shared" ref="C69:F69" si="20">C26 -($G26*C$42/$G$42)</f>
        <v>-4.1526983872341494E-2</v>
      </c>
      <c r="D69" s="24">
        <f t="shared" si="20"/>
        <v>7.3277134782042064E-2</v>
      </c>
      <c r="E69" s="24">
        <f t="shared" si="20"/>
        <v>5.60806969372315E-2</v>
      </c>
      <c r="F69" s="25">
        <f t="shared" si="20"/>
        <v>-8.783084784693207E-2</v>
      </c>
    </row>
    <row r="70" spans="1:6" x14ac:dyDescent="0.25">
      <c r="A70" s="21"/>
      <c r="B70" s="22" t="s">
        <v>30</v>
      </c>
      <c r="C70" s="23">
        <f t="shared" ref="C70:F70" si="21">C27 -($G27*C$42/$G$42)</f>
        <v>-6.8215516526160813E-3</v>
      </c>
      <c r="D70" s="24">
        <f t="shared" si="21"/>
        <v>4.2415147048487367E-3</v>
      </c>
      <c r="E70" s="24">
        <f t="shared" si="21"/>
        <v>-1.4642825424520833E-2</v>
      </c>
      <c r="F70" s="25">
        <f t="shared" si="21"/>
        <v>1.7222862372288206E-2</v>
      </c>
    </row>
    <row r="71" spans="1:6" x14ac:dyDescent="0.25">
      <c r="A71" s="21"/>
      <c r="B71" s="22" t="s">
        <v>31</v>
      </c>
      <c r="C71" s="23">
        <f t="shared" ref="C71:F71" si="22">C28 -($G28*C$42/$G$42)</f>
        <v>2.2184219757553053E-2</v>
      </c>
      <c r="D71" s="24">
        <f t="shared" si="22"/>
        <v>-2.1233094436121092E-3</v>
      </c>
      <c r="E71" s="24">
        <f t="shared" si="22"/>
        <v>-2.816862952903651E-2</v>
      </c>
      <c r="F71" s="25">
        <f t="shared" si="22"/>
        <v>8.10771921509576E-3</v>
      </c>
    </row>
    <row r="72" spans="1:6" x14ac:dyDescent="0.25">
      <c r="A72" s="21"/>
      <c r="B72" s="22" t="s">
        <v>32</v>
      </c>
      <c r="C72" s="23">
        <f t="shared" ref="C72:F72" si="23">C29 -($G29*C$42/$G$42)</f>
        <v>-1.3602792598086388E-3</v>
      </c>
      <c r="D72" s="24">
        <f t="shared" si="23"/>
        <v>1.3439162458030923E-2</v>
      </c>
      <c r="E72" s="24">
        <f t="shared" si="23"/>
        <v>1.044135791028411E-2</v>
      </c>
      <c r="F72" s="25">
        <f t="shared" si="23"/>
        <v>-2.2520241108506284E-2</v>
      </c>
    </row>
    <row r="73" spans="1:6" x14ac:dyDescent="0.25">
      <c r="A73" s="21"/>
      <c r="B73" s="22" t="s">
        <v>33</v>
      </c>
      <c r="C73" s="23">
        <f t="shared" ref="C73:F73" si="24">C30 -($G30*C$42/$G$42)</f>
        <v>4.5741860457209904E-3</v>
      </c>
      <c r="D73" s="24">
        <f t="shared" si="24"/>
        <v>5.2028715867556696E-4</v>
      </c>
      <c r="E73" s="24">
        <f t="shared" si="24"/>
        <v>9.7339669124611172E-3</v>
      </c>
      <c r="F73" s="25">
        <f t="shared" si="24"/>
        <v>-1.4828440116857647E-2</v>
      </c>
    </row>
    <row r="74" spans="1:6" x14ac:dyDescent="0.25">
      <c r="A74" s="21"/>
      <c r="B74" s="22" t="s">
        <v>34</v>
      </c>
      <c r="C74" s="23">
        <f t="shared" ref="C74:F74" si="25">C31 -($G31*C$42/$G$42)</f>
        <v>1.3493193430492934E-2</v>
      </c>
      <c r="D74" s="24">
        <f t="shared" si="25"/>
        <v>-3.0268371203956423E-2</v>
      </c>
      <c r="E74" s="24">
        <f t="shared" si="25"/>
        <v>8.3554487127771582E-3</v>
      </c>
      <c r="F74" s="25">
        <f t="shared" si="25"/>
        <v>8.4197290606865538E-3</v>
      </c>
    </row>
    <row r="75" spans="1:6" x14ac:dyDescent="0.25">
      <c r="A75" s="21"/>
      <c r="B75" s="22" t="s">
        <v>35</v>
      </c>
      <c r="C75" s="23">
        <f t="shared" ref="C75:F75" si="26">C32 -($G32*C$42/$G$42)</f>
        <v>2.5662073069472352E-2</v>
      </c>
      <c r="D75" s="24">
        <f t="shared" si="26"/>
        <v>-3.3711617079475203E-2</v>
      </c>
      <c r="E75" s="24">
        <f t="shared" si="26"/>
        <v>-2.239832152530008E-2</v>
      </c>
      <c r="F75" s="25">
        <f t="shared" si="26"/>
        <v>3.0447865535303098E-2</v>
      </c>
    </row>
    <row r="76" spans="1:6" x14ac:dyDescent="0.25">
      <c r="A76" s="21"/>
      <c r="B76" s="22" t="s">
        <v>36</v>
      </c>
      <c r="C76" s="23">
        <f t="shared" ref="C76:F76" si="27">C33 -($G33*C$42/$G$42)</f>
        <v>-2.7658536394235558E-2</v>
      </c>
      <c r="D76" s="24">
        <f t="shared" si="27"/>
        <v>5.5777366164484338E-2</v>
      </c>
      <c r="E76" s="24">
        <f t="shared" si="27"/>
        <v>4.027895962627065E-2</v>
      </c>
      <c r="F76" s="25">
        <f t="shared" si="27"/>
        <v>-6.839778939651936E-2</v>
      </c>
    </row>
    <row r="77" spans="1:6" x14ac:dyDescent="0.25">
      <c r="A77" s="21"/>
      <c r="B77" s="22" t="s">
        <v>37</v>
      </c>
      <c r="C77" s="23">
        <f t="shared" ref="C77:F77" si="28">C34 -($G34*C$42/$G$42)</f>
        <v>2.2356751616657261E-2</v>
      </c>
      <c r="D77" s="24">
        <f t="shared" si="28"/>
        <v>-4.3285153025415912E-2</v>
      </c>
      <c r="E77" s="24">
        <f t="shared" si="28"/>
        <v>-3.3037952700470136E-2</v>
      </c>
      <c r="F77" s="25">
        <f t="shared" si="28"/>
        <v>5.3966354109228842E-2</v>
      </c>
    </row>
    <row r="78" spans="1:6" ht="24" x14ac:dyDescent="0.25">
      <c r="A78" s="21"/>
      <c r="B78" s="22" t="s">
        <v>38</v>
      </c>
      <c r="C78" s="23">
        <f t="shared" ref="C78:F78" si="29">C35 -($G35*C$42/$G$42)</f>
        <v>-3.027834659379669E-3</v>
      </c>
      <c r="D78" s="24">
        <f t="shared" si="29"/>
        <v>-3.7442402738086744E-2</v>
      </c>
      <c r="E78" s="24">
        <f t="shared" si="29"/>
        <v>-9.0850294216382882E-2</v>
      </c>
      <c r="F78" s="25">
        <f t="shared" si="29"/>
        <v>0.13132053161384927</v>
      </c>
    </row>
    <row r="79" spans="1:6" x14ac:dyDescent="0.25">
      <c r="A79" s="21"/>
      <c r="B79" s="22" t="s">
        <v>39</v>
      </c>
      <c r="C79" s="23">
        <f t="shared" ref="C79:F79" si="30">C36 -($G36*C$42/$G$42)</f>
        <v>7.1820691159308336E-3</v>
      </c>
      <c r="D79" s="24">
        <f t="shared" si="30"/>
        <v>-5.1519578448083109E-2</v>
      </c>
      <c r="E79" s="24">
        <f t="shared" si="30"/>
        <v>-3.3562468885426078E-3</v>
      </c>
      <c r="F79" s="25">
        <f t="shared" si="30"/>
        <v>4.7693756220695077E-2</v>
      </c>
    </row>
    <row r="80" spans="1:6" x14ac:dyDescent="0.25">
      <c r="A80" s="21"/>
      <c r="B80" s="22" t="s">
        <v>40</v>
      </c>
      <c r="C80" s="23">
        <f t="shared" ref="C80:F80" si="31">C37 -($G37*C$42/$G$42)</f>
        <v>-2.2793273761327754E-2</v>
      </c>
      <c r="D80" s="24">
        <f t="shared" si="31"/>
        <v>1.6098634165180495E-2</v>
      </c>
      <c r="E80" s="24">
        <f t="shared" si="31"/>
        <v>-1.1806696867677074E-2</v>
      </c>
      <c r="F80" s="25">
        <f t="shared" si="31"/>
        <v>1.8501336463824403E-2</v>
      </c>
    </row>
    <row r="81" spans="1:6" x14ac:dyDescent="0.25">
      <c r="A81" s="21"/>
      <c r="B81" s="22" t="s">
        <v>41</v>
      </c>
      <c r="C81" s="23">
        <f t="shared" ref="C81:F81" si="32">C38 -($G38*C$42/$G$42)</f>
        <v>5.9653553890057887E-2</v>
      </c>
      <c r="D81" s="24">
        <f t="shared" si="32"/>
        <v>-4.3990841435990163E-2</v>
      </c>
      <c r="E81" s="24">
        <f t="shared" si="32"/>
        <v>4.4195869569627844E-2</v>
      </c>
      <c r="F81" s="25">
        <f t="shared" si="32"/>
        <v>-5.9858582023695511E-2</v>
      </c>
    </row>
    <row r="82" spans="1:6" ht="24" x14ac:dyDescent="0.25">
      <c r="A82" s="21"/>
      <c r="B82" s="22" t="s">
        <v>42</v>
      </c>
      <c r="C82" s="23">
        <f t="shared" ref="C82:F82" si="33">C39 -($G39*C$42/$G$42)</f>
        <v>-1.2016910316088994E-2</v>
      </c>
      <c r="D82" s="24">
        <f t="shared" si="33"/>
        <v>-1.4793164355832195E-2</v>
      </c>
      <c r="E82" s="24">
        <f t="shared" si="33"/>
        <v>-5.2747179051553378E-3</v>
      </c>
      <c r="F82" s="25">
        <f t="shared" si="33"/>
        <v>3.2084792577076568E-2</v>
      </c>
    </row>
    <row r="83" spans="1:6" ht="24" x14ac:dyDescent="0.25">
      <c r="A83" s="21"/>
      <c r="B83" s="22" t="s">
        <v>43</v>
      </c>
      <c r="C83" s="23">
        <f t="shared" ref="C83:F83" si="34">C40 -($G40*C$42/$G$42)</f>
        <v>-4.7153896210059887E-2</v>
      </c>
      <c r="D83" s="24">
        <f t="shared" si="34"/>
        <v>1.6318814370832935E-2</v>
      </c>
      <c r="E83" s="24">
        <f t="shared" si="34"/>
        <v>5.9309659023484174E-2</v>
      </c>
      <c r="F83" s="25">
        <f t="shared" si="34"/>
        <v>-2.8474577184257055E-2</v>
      </c>
    </row>
    <row r="84" spans="1:6" ht="24.75" thickBot="1" x14ac:dyDescent="0.3">
      <c r="A84" s="26"/>
      <c r="B84" s="27" t="s">
        <v>44</v>
      </c>
      <c r="C84" s="28">
        <f t="shared" ref="C84:F84" si="35">C41 -($G41*C$42/$G$42)</f>
        <v>1.987277078510033E-2</v>
      </c>
      <c r="D84" s="29">
        <f t="shared" si="35"/>
        <v>7.820576215753855E-3</v>
      </c>
      <c r="E84" s="29">
        <f t="shared" si="35"/>
        <v>-8.2450680843760282E-3</v>
      </c>
      <c r="F84" s="30">
        <f t="shared" si="35"/>
        <v>-1.9448278916478046E-2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6C0AF-FE30-4751-B58E-5A96366B2F4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0.20304568527918782</v>
      </c>
      <c r="D6" s="19">
        <v>0.18508287292817679</v>
      </c>
      <c r="E6" s="19">
        <v>0.1962962962962963</v>
      </c>
      <c r="F6" s="20">
        <v>0.18670886075949367</v>
      </c>
      <c r="G6" s="31">
        <f>AVERAGE(C6:F6)</f>
        <v>0.19278342881578864</v>
      </c>
    </row>
    <row r="7" spans="1:7" ht="24" x14ac:dyDescent="0.25">
      <c r="A7" s="21"/>
      <c r="B7" s="22" t="s">
        <v>47</v>
      </c>
      <c r="C7" s="23">
        <v>0.21573604060913706</v>
      </c>
      <c r="D7" s="24">
        <v>0.21823204419889503</v>
      </c>
      <c r="E7" s="24">
        <v>0.26666666666666666</v>
      </c>
      <c r="F7" s="25">
        <v>0.24683544303797469</v>
      </c>
      <c r="G7" s="31">
        <f>AVERAGE(C7:F7)</f>
        <v>0.23686754862816833</v>
      </c>
    </row>
    <row r="8" spans="1:7" ht="24" x14ac:dyDescent="0.25">
      <c r="A8" s="21"/>
      <c r="B8" s="22" t="s">
        <v>48</v>
      </c>
      <c r="C8" s="23">
        <v>0.30710659898477155</v>
      </c>
      <c r="D8" s="24">
        <v>0.28453038674033149</v>
      </c>
      <c r="E8" s="24">
        <v>0.30740740740740741</v>
      </c>
      <c r="F8" s="25">
        <v>0.33860759493670883</v>
      </c>
      <c r="G8" s="31">
        <f>AVERAGE(C8:F8)</f>
        <v>0.30941299701730485</v>
      </c>
    </row>
    <row r="9" spans="1:7" ht="24" x14ac:dyDescent="0.25">
      <c r="A9" s="21"/>
      <c r="B9" s="22" t="s">
        <v>49</v>
      </c>
      <c r="C9" s="23">
        <v>0.16751269035532995</v>
      </c>
      <c r="D9" s="24">
        <v>0.10773480662983426</v>
      </c>
      <c r="E9" s="24">
        <v>0.11481481481481481</v>
      </c>
      <c r="F9" s="25">
        <v>0.12974683544303797</v>
      </c>
      <c r="G9" s="31">
        <f>AVERAGE(C9:F9)</f>
        <v>0.12995228681075424</v>
      </c>
    </row>
    <row r="10" spans="1:7" ht="24" x14ac:dyDescent="0.25">
      <c r="A10" s="21"/>
      <c r="B10" s="22" t="s">
        <v>50</v>
      </c>
      <c r="C10" s="23">
        <v>0.4441624365482234</v>
      </c>
      <c r="D10" s="24">
        <v>0.40607734806629836</v>
      </c>
      <c r="E10" s="24">
        <v>0.38888888888888895</v>
      </c>
      <c r="F10" s="25">
        <v>0.40822784810126583</v>
      </c>
      <c r="G10" s="31">
        <f>AVERAGE(C10:F10)</f>
        <v>0.41183913040116915</v>
      </c>
    </row>
    <row r="11" spans="1:7" ht="24" x14ac:dyDescent="0.25">
      <c r="A11" s="21"/>
      <c r="B11" s="22" t="s">
        <v>51</v>
      </c>
      <c r="C11" s="23">
        <v>0.22842639593908629</v>
      </c>
      <c r="D11" s="24">
        <v>0.20441988950276244</v>
      </c>
      <c r="E11" s="24">
        <v>0.29259259259259257</v>
      </c>
      <c r="F11" s="25">
        <v>0.18037974683544303</v>
      </c>
      <c r="G11" s="31">
        <f>AVERAGE(C11:F11)</f>
        <v>0.22645465621747107</v>
      </c>
    </row>
    <row r="12" spans="1:7" ht="24" x14ac:dyDescent="0.25">
      <c r="A12" s="21"/>
      <c r="B12" s="22" t="s">
        <v>52</v>
      </c>
      <c r="C12" s="23">
        <v>0.1065989847715736</v>
      </c>
      <c r="D12" s="24">
        <v>6.9060773480662987E-2</v>
      </c>
      <c r="E12" s="24">
        <v>0.12222222222222222</v>
      </c>
      <c r="F12" s="25">
        <v>0.11708860759493671</v>
      </c>
      <c r="G12" s="31">
        <f>AVERAGE(C12:F12)</f>
        <v>0.10374264701734888</v>
      </c>
    </row>
    <row r="13" spans="1:7" ht="24" x14ac:dyDescent="0.25">
      <c r="A13" s="21"/>
      <c r="B13" s="22" t="s">
        <v>53</v>
      </c>
      <c r="C13" s="23">
        <v>6.0913705583756347E-2</v>
      </c>
      <c r="D13" s="24">
        <v>6.6298342541436461E-2</v>
      </c>
      <c r="E13" s="24">
        <v>7.7777777777777779E-2</v>
      </c>
      <c r="F13" s="25">
        <v>9.1772151898734181E-2</v>
      </c>
      <c r="G13" s="31">
        <f>AVERAGE(C13:F13)</f>
        <v>7.4190494450426192E-2</v>
      </c>
    </row>
    <row r="14" spans="1:7" ht="24" x14ac:dyDescent="0.25">
      <c r="A14" s="21"/>
      <c r="B14" s="22" t="s">
        <v>54</v>
      </c>
      <c r="C14" s="23">
        <v>9.1370558375634514E-2</v>
      </c>
      <c r="D14" s="24">
        <v>6.0773480662983423E-2</v>
      </c>
      <c r="E14" s="24">
        <v>6.6666666666666666E-2</v>
      </c>
      <c r="F14" s="25">
        <v>8.5443037974683542E-2</v>
      </c>
      <c r="G14" s="31">
        <f>AVERAGE(C14:F14)</f>
        <v>7.606343591999204E-2</v>
      </c>
    </row>
    <row r="15" spans="1:7" ht="24" x14ac:dyDescent="0.25">
      <c r="A15" s="21"/>
      <c r="B15" s="22" t="s">
        <v>55</v>
      </c>
      <c r="C15" s="23">
        <v>0.22588832487309646</v>
      </c>
      <c r="D15" s="24">
        <v>0.27900552486187846</v>
      </c>
      <c r="E15" s="24">
        <v>0.24814814814814812</v>
      </c>
      <c r="F15" s="25">
        <v>0.27531645569620256</v>
      </c>
      <c r="G15" s="31">
        <f>AVERAGE(C15:F15)</f>
        <v>0.25708961339483138</v>
      </c>
    </row>
    <row r="16" spans="1:7" ht="24" x14ac:dyDescent="0.25">
      <c r="A16" s="21"/>
      <c r="B16" s="22" t="s">
        <v>56</v>
      </c>
      <c r="C16" s="23">
        <v>0.2233502538071066</v>
      </c>
      <c r="D16" s="24">
        <v>0.14640883977900551</v>
      </c>
      <c r="E16" s="24">
        <v>0.15555555555555556</v>
      </c>
      <c r="F16" s="25">
        <v>0.25</v>
      </c>
      <c r="G16" s="31">
        <f>AVERAGE(C16:F16)</f>
        <v>0.19382866228541692</v>
      </c>
    </row>
    <row r="17" spans="1:7" ht="24" x14ac:dyDescent="0.25">
      <c r="A17" s="21"/>
      <c r="B17" s="22" t="s">
        <v>57</v>
      </c>
      <c r="C17" s="23">
        <v>0.24111675126903553</v>
      </c>
      <c r="D17" s="24">
        <v>0.26795580110497236</v>
      </c>
      <c r="E17" s="24">
        <v>0.22222222222222221</v>
      </c>
      <c r="F17" s="25">
        <v>0.26582278481012656</v>
      </c>
      <c r="G17" s="31">
        <f>AVERAGE(C17:F17)</f>
        <v>0.24927938985158915</v>
      </c>
    </row>
    <row r="18" spans="1:7" ht="24" x14ac:dyDescent="0.25">
      <c r="A18" s="21"/>
      <c r="B18" s="22" t="s">
        <v>58</v>
      </c>
      <c r="C18" s="23">
        <v>0.21319796954314721</v>
      </c>
      <c r="D18" s="24">
        <v>0.24033149171270718</v>
      </c>
      <c r="E18" s="24">
        <v>0.21111111111111111</v>
      </c>
      <c r="F18" s="25">
        <v>0.30063291139240506</v>
      </c>
      <c r="G18" s="31">
        <f>AVERAGE(C18:F18)</f>
        <v>0.24131837093984265</v>
      </c>
    </row>
    <row r="19" spans="1:7" ht="24" x14ac:dyDescent="0.25">
      <c r="A19" s="21"/>
      <c r="B19" s="22" t="s">
        <v>59</v>
      </c>
      <c r="C19" s="23">
        <v>0.20812182741116753</v>
      </c>
      <c r="D19" s="24">
        <v>0.19889502762430941</v>
      </c>
      <c r="E19" s="24">
        <v>0.15555555555555556</v>
      </c>
      <c r="F19" s="25">
        <v>0.17088607594936708</v>
      </c>
      <c r="G19" s="31">
        <f>AVERAGE(C19:F19)</f>
        <v>0.18336462163509989</v>
      </c>
    </row>
    <row r="20" spans="1:7" ht="24" x14ac:dyDescent="0.25">
      <c r="A20" s="21"/>
      <c r="B20" s="22" t="s">
        <v>60</v>
      </c>
      <c r="C20" s="23">
        <v>0.30964467005076141</v>
      </c>
      <c r="D20" s="24">
        <v>0.34254143646408841</v>
      </c>
      <c r="E20" s="24">
        <v>0.35185185185185186</v>
      </c>
      <c r="F20" s="25">
        <v>0.34810126582278483</v>
      </c>
      <c r="G20" s="31">
        <f>AVERAGE(C20:F20)</f>
        <v>0.33803480604737163</v>
      </c>
    </row>
    <row r="21" spans="1:7" ht="24" x14ac:dyDescent="0.25">
      <c r="A21" s="21"/>
      <c r="B21" s="22" t="s">
        <v>61</v>
      </c>
      <c r="C21" s="23">
        <v>0.17258883248730963</v>
      </c>
      <c r="D21" s="24">
        <v>0.24585635359116023</v>
      </c>
      <c r="E21" s="24">
        <v>0.22222222222222221</v>
      </c>
      <c r="F21" s="25">
        <v>0.21202531645569617</v>
      </c>
      <c r="G21" s="31">
        <f>AVERAGE(C21:F21)</f>
        <v>0.21317318118909706</v>
      </c>
    </row>
    <row r="22" spans="1:7" ht="24" x14ac:dyDescent="0.25">
      <c r="A22" s="21"/>
      <c r="B22" s="22" t="s">
        <v>62</v>
      </c>
      <c r="C22" s="23">
        <v>0.14720812182741116</v>
      </c>
      <c r="D22" s="24">
        <v>0.18232044198895028</v>
      </c>
      <c r="E22" s="24">
        <v>0.14444444444444443</v>
      </c>
      <c r="F22" s="25">
        <v>0.10443037974683544</v>
      </c>
      <c r="G22" s="31">
        <f>AVERAGE(C22:F22)</f>
        <v>0.14460084700191034</v>
      </c>
    </row>
    <row r="23" spans="1:7" ht="24.75" thickBot="1" x14ac:dyDescent="0.3">
      <c r="A23" s="26"/>
      <c r="B23" s="27" t="s">
        <v>63</v>
      </c>
      <c r="C23" s="28">
        <v>8.8832487309644673E-2</v>
      </c>
      <c r="D23" s="29">
        <v>0.10220994475138122</v>
      </c>
      <c r="E23" s="29">
        <v>0.11481481481481481</v>
      </c>
      <c r="F23" s="30">
        <v>8.2278481012658222E-2</v>
      </c>
      <c r="G23" s="31">
        <f>AVERAGE(C23:F23)</f>
        <v>9.7033931972124732E-2</v>
      </c>
    </row>
    <row r="24" spans="1:7" ht="15.75" thickTop="1" x14ac:dyDescent="0.25">
      <c r="C24" s="32">
        <f>AVERAGE(C6:C23)</f>
        <v>0.20304568527918779</v>
      </c>
      <c r="D24" s="32">
        <f>AVERAGE(D6:D23)</f>
        <v>0.20042971147943522</v>
      </c>
      <c r="E24" s="32">
        <f>AVERAGE(E6:E23)</f>
        <v>0.20329218106995886</v>
      </c>
      <c r="F24" s="32">
        <f>AVERAGE(F6:F23)</f>
        <v>0.21079465541490858</v>
      </c>
      <c r="G24" s="32">
        <f>AVERAGE(G6:G23)</f>
        <v>0.20439055831087261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45</v>
      </c>
      <c r="B31" s="17" t="s">
        <v>46</v>
      </c>
      <c r="C31" s="18">
        <f>C6 -($G6*C$24/$G$24)</f>
        <v>1.1530755539446214E-2</v>
      </c>
      <c r="D31" s="19">
        <f t="shared" ref="D31:F31" si="0">D6 -($G6*D$24/$G$24)</f>
        <v>-3.9646414721462575E-3</v>
      </c>
      <c r="E31" s="19">
        <f t="shared" si="0"/>
        <v>4.5488690081051941E-3</v>
      </c>
      <c r="F31" s="20">
        <f t="shared" si="0"/>
        <v>-1.2114983075405178E-2</v>
      </c>
    </row>
    <row r="32" spans="1:7" ht="24" x14ac:dyDescent="0.25">
      <c r="A32" s="21"/>
      <c r="B32" s="22" t="s">
        <v>47</v>
      </c>
      <c r="C32" s="23">
        <f t="shared" ref="C32:F32" si="1">C7 -($G7*C$24/$G$24)</f>
        <v>-1.9572939067197398E-2</v>
      </c>
      <c r="D32" s="24">
        <f t="shared" si="1"/>
        <v>-1.4045292008466437E-2</v>
      </c>
      <c r="E32" s="24">
        <f t="shared" si="1"/>
        <v>3.1072023825704509E-2</v>
      </c>
      <c r="F32" s="25">
        <f t="shared" si="1"/>
        <v>2.5462072499594091E-3</v>
      </c>
    </row>
    <row r="33" spans="1:6" ht="24" x14ac:dyDescent="0.25">
      <c r="A33" s="21"/>
      <c r="B33" s="22" t="s">
        <v>48</v>
      </c>
      <c r="C33" s="23">
        <f t="shared" ref="C33:F33" si="2">C8 -($G8*C$24/$G$24)</f>
        <v>-2.7048600812146217E-4</v>
      </c>
      <c r="D33" s="24">
        <f t="shared" si="2"/>
        <v>-1.8886553027706865E-2</v>
      </c>
      <c r="E33" s="24">
        <f t="shared" si="2"/>
        <v>-3.4283083681452275E-4</v>
      </c>
      <c r="F33" s="25">
        <f t="shared" si="2"/>
        <v>1.9499869872642739E-2</v>
      </c>
    </row>
    <row r="34" spans="1:6" ht="24" x14ac:dyDescent="0.25">
      <c r="A34" s="21"/>
      <c r="B34" s="22" t="s">
        <v>49</v>
      </c>
      <c r="C34" s="23">
        <f t="shared" ref="C34:F34" si="3">C9 -($G9*C$24/$G$24)</f>
        <v>3.8415478883582987E-2</v>
      </c>
      <c r="D34" s="24">
        <f t="shared" si="3"/>
        <v>-1.9699158846969017E-2</v>
      </c>
      <c r="E34" s="24">
        <f t="shared" si="3"/>
        <v>-1.4439119609130385E-2</v>
      </c>
      <c r="F34" s="25">
        <f t="shared" si="3"/>
        <v>-4.2772004274835296E-3</v>
      </c>
    </row>
    <row r="35" spans="1:6" ht="24" x14ac:dyDescent="0.25">
      <c r="A35" s="21"/>
      <c r="B35" s="22" t="s">
        <v>50</v>
      </c>
      <c r="C35" s="23">
        <f t="shared" ref="C35:F35" si="4">C10 -($G10*C$24/$G$24)</f>
        <v>3.5033173689108854E-2</v>
      </c>
      <c r="D35" s="24">
        <f t="shared" si="4"/>
        <v>2.2191720115150582E-3</v>
      </c>
      <c r="E35" s="24">
        <f t="shared" si="4"/>
        <v>-2.0737053528017524E-2</v>
      </c>
      <c r="F35" s="25">
        <f t="shared" si="4"/>
        <v>-1.6515292172606555E-2</v>
      </c>
    </row>
    <row r="36" spans="1:6" ht="24" x14ac:dyDescent="0.25">
      <c r="A36" s="21"/>
      <c r="B36" s="22" t="s">
        <v>51</v>
      </c>
      <c r="C36" s="23">
        <f t="shared" ref="C36:F36" si="5">C11 -($G11*C$24/$G$24)</f>
        <v>3.4617926994201798E-3</v>
      </c>
      <c r="D36" s="24">
        <f t="shared" si="5"/>
        <v>-1.7646343810266196E-2</v>
      </c>
      <c r="E36" s="24">
        <f t="shared" si="5"/>
        <v>6.7354884176153984E-2</v>
      </c>
      <c r="F36" s="25">
        <f t="shared" si="5"/>
        <v>-5.3170333065307968E-2</v>
      </c>
    </row>
    <row r="37" spans="1:6" ht="24" x14ac:dyDescent="0.25">
      <c r="A37" s="21"/>
      <c r="B37" s="22" t="s">
        <v>52</v>
      </c>
      <c r="C37" s="23">
        <f t="shared" ref="C37:F37" si="6">C12 -($G12*C$24/$G$24)</f>
        <v>3.5389558230937562E-3</v>
      </c>
      <c r="D37" s="24">
        <f t="shared" si="6"/>
        <v>-3.2671463965326872E-2</v>
      </c>
      <c r="E37" s="24">
        <f t="shared" si="6"/>
        <v>1.9037079246829583E-2</v>
      </c>
      <c r="F37" s="25">
        <f t="shared" si="6"/>
        <v>1.0095428895403533E-2</v>
      </c>
    </row>
    <row r="38" spans="1:6" ht="24" x14ac:dyDescent="0.25">
      <c r="A38" s="21"/>
      <c r="B38" s="22" t="s">
        <v>53</v>
      </c>
      <c r="C38" s="23">
        <f t="shared" ref="C38:F38" si="7">C13 -($G13*C$24/$G$24)</f>
        <v>-1.2788621526562169E-2</v>
      </c>
      <c r="D38" s="24">
        <f t="shared" si="7"/>
        <v>-6.4544280371277296E-3</v>
      </c>
      <c r="E38" s="24">
        <f t="shared" si="7"/>
        <v>3.9859766489508397E-3</v>
      </c>
      <c r="F38" s="25">
        <f t="shared" si="7"/>
        <v>1.5257072914739073E-2</v>
      </c>
    </row>
    <row r="39" spans="1:6" ht="24" x14ac:dyDescent="0.25">
      <c r="A39" s="21"/>
      <c r="B39" s="22" t="s">
        <v>54</v>
      </c>
      <c r="C39" s="23">
        <f t="shared" ref="C39:F39" si="8">C14 -($G14*C$24/$G$24)</f>
        <v>1.5807613596287504E-2</v>
      </c>
      <c r="D39" s="24">
        <f t="shared" si="8"/>
        <v>-1.3815935998772094E-2</v>
      </c>
      <c r="E39" s="24">
        <f t="shared" si="8"/>
        <v>-8.9880109057252494E-3</v>
      </c>
      <c r="F39" s="25">
        <f t="shared" si="8"/>
        <v>6.9963333082097984E-3</v>
      </c>
    </row>
    <row r="40" spans="1:6" ht="24" x14ac:dyDescent="0.25">
      <c r="A40" s="21"/>
      <c r="B40" s="22" t="s">
        <v>55</v>
      </c>
      <c r="C40" s="23">
        <f t="shared" ref="C40:F40" si="9">C15 -($G15*C$24/$G$24)</f>
        <v>-2.9509660050056175E-2</v>
      </c>
      <c r="D40" s="24">
        <f t="shared" si="9"/>
        <v>2.6898003541288518E-2</v>
      </c>
      <c r="E40" s="24">
        <f t="shared" si="9"/>
        <v>-7.5598878266602831E-3</v>
      </c>
      <c r="F40" s="25">
        <f t="shared" si="9"/>
        <v>1.017154433542794E-2</v>
      </c>
    </row>
    <row r="41" spans="1:6" ht="24" x14ac:dyDescent="0.25">
      <c r="A41" s="21"/>
      <c r="B41" s="22" t="s">
        <v>56</v>
      </c>
      <c r="C41" s="23">
        <f t="shared" ref="C41:F41" si="10">C16 -($G16*C$24/$G$24)</f>
        <v>3.0796968147838527E-2</v>
      </c>
      <c r="D41" s="24">
        <f t="shared" si="10"/>
        <v>-4.366365270483355E-2</v>
      </c>
      <c r="E41" s="24">
        <f t="shared" si="10"/>
        <v>-3.7231488207702196E-2</v>
      </c>
      <c r="F41" s="25">
        <f t="shared" si="10"/>
        <v>5.0098172764697135E-2</v>
      </c>
    </row>
    <row r="42" spans="1:6" ht="24" x14ac:dyDescent="0.25">
      <c r="A42" s="21"/>
      <c r="B42" s="22" t="s">
        <v>57</v>
      </c>
      <c r="C42" s="23">
        <f t="shared" ref="C42:F42" si="11">C17 -($G17*C$24/$G$24)</f>
        <v>-6.5224007382186366E-3</v>
      </c>
      <c r="D42" s="24">
        <f t="shared" si="11"/>
        <v>2.3507150449929487E-2</v>
      </c>
      <c r="E42" s="24">
        <f t="shared" si="11"/>
        <v>-2.571756167738648E-2</v>
      </c>
      <c r="F42" s="25">
        <f t="shared" si="11"/>
        <v>8.7328119656756575E-3</v>
      </c>
    </row>
    <row r="43" spans="1:6" ht="24" x14ac:dyDescent="0.25">
      <c r="A43" s="21"/>
      <c r="B43" s="22" t="s">
        <v>58</v>
      </c>
      <c r="C43" s="23">
        <f t="shared" ref="C43:F43" si="12">C18 -($G18*C$24/$G$24)</f>
        <v>-2.6532546400803297E-2</v>
      </c>
      <c r="D43" s="24">
        <f t="shared" si="12"/>
        <v>3.6895848561560862E-3</v>
      </c>
      <c r="E43" s="24">
        <f t="shared" si="12"/>
        <v>-2.8910435706104715E-2</v>
      </c>
      <c r="F43" s="25">
        <f t="shared" si="12"/>
        <v>5.1753397250751815E-2</v>
      </c>
    </row>
    <row r="44" spans="1:6" ht="24" x14ac:dyDescent="0.25">
      <c r="A44" s="21"/>
      <c r="B44" s="22" t="s">
        <v>59</v>
      </c>
      <c r="C44" s="23">
        <f t="shared" ref="C44:F44" si="13">C19 -($G19*C$24/$G$24)</f>
        <v>2.5963729876985531E-2</v>
      </c>
      <c r="D44" s="24">
        <f t="shared" si="13"/>
        <v>1.9083795082146249E-2</v>
      </c>
      <c r="E44" s="24">
        <f t="shared" si="13"/>
        <v>-2.6823680409789358E-2</v>
      </c>
      <c r="F44" s="25">
        <f t="shared" si="13"/>
        <v>-1.8223844549342449E-2</v>
      </c>
    </row>
    <row r="45" spans="1:6" ht="24" x14ac:dyDescent="0.25">
      <c r="A45" s="21"/>
      <c r="B45" s="22" t="s">
        <v>60</v>
      </c>
      <c r="C45" s="23">
        <f t="shared" ref="C45:F45" si="14">C20 -($G20*C$24/$G$24)</f>
        <v>-2.6165894827248237E-2</v>
      </c>
      <c r="D45" s="24">
        <f t="shared" si="14"/>
        <v>1.1057344410128567E-2</v>
      </c>
      <c r="E45" s="24">
        <f t="shared" si="14"/>
        <v>1.5633615711953153E-2</v>
      </c>
      <c r="F45" s="25">
        <f t="shared" si="14"/>
        <v>-5.2506529483348219E-4</v>
      </c>
    </row>
    <row r="46" spans="1:6" ht="24" x14ac:dyDescent="0.25">
      <c r="A46" s="21"/>
      <c r="B46" s="22" t="s">
        <v>61</v>
      </c>
      <c r="C46" s="23">
        <f t="shared" ref="C46:F46" si="15">C21 -($G21*C$24/$G$24)</f>
        <v>-3.9181686735261401E-2</v>
      </c>
      <c r="D46" s="24">
        <f t="shared" si="15"/>
        <v>3.6814216058081911E-2</v>
      </c>
      <c r="E46" s="24">
        <f t="shared" si="15"/>
        <v>1.0194615332282164E-2</v>
      </c>
      <c r="F46" s="25">
        <f t="shared" si="15"/>
        <v>-7.8271446551027024E-3</v>
      </c>
    </row>
    <row r="47" spans="1:6" ht="24" x14ac:dyDescent="0.25">
      <c r="A47" s="21"/>
      <c r="B47" s="22" t="s">
        <v>62</v>
      </c>
      <c r="C47" s="23">
        <f t="shared" ref="C47:F47" si="16">C22 -($G22*C$24/$G$24)</f>
        <v>3.5587364835088509E-3</v>
      </c>
      <c r="D47" s="24">
        <f t="shared" si="16"/>
        <v>4.0521788059968256E-2</v>
      </c>
      <c r="E47" s="24">
        <f t="shared" si="16"/>
        <v>6.2066992903406226E-4</v>
      </c>
      <c r="F47" s="25">
        <f t="shared" si="16"/>
        <v>-4.4701194472511252E-2</v>
      </c>
    </row>
    <row r="48" spans="1:6" ht="24.75" thickBot="1" x14ac:dyDescent="0.3">
      <c r="A48" s="26"/>
      <c r="B48" s="27" t="s">
        <v>63</v>
      </c>
      <c r="C48" s="28">
        <f t="shared" ref="C48:F48" si="17">C23 -($G23*C$24/$G$24)</f>
        <v>-7.5629693858033226E-3</v>
      </c>
      <c r="D48" s="29">
        <f t="shared" si="17"/>
        <v>7.0564154024008174E-3</v>
      </c>
      <c r="E48" s="29">
        <f t="shared" si="17"/>
        <v>1.830233482831678E-2</v>
      </c>
      <c r="F48" s="30">
        <f t="shared" si="17"/>
        <v>-1.7795780844914302E-2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8E95C-0F5F-4DFB-B1C4-19D5C5DAF52D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0.1649746192893401</v>
      </c>
      <c r="D6" s="19">
        <v>0.18232044198895028</v>
      </c>
      <c r="E6" s="19">
        <v>0.1851851851851852</v>
      </c>
      <c r="F6" s="20">
        <v>0.21202531645569617</v>
      </c>
      <c r="G6" s="31">
        <f>AVERAGE(C6:F6)</f>
        <v>0.18612639072979292</v>
      </c>
    </row>
    <row r="7" spans="1:7" ht="24" x14ac:dyDescent="0.25">
      <c r="A7" s="21"/>
      <c r="B7" s="22" t="s">
        <v>9</v>
      </c>
      <c r="C7" s="23">
        <v>0.24873096446700507</v>
      </c>
      <c r="D7" s="24">
        <v>0.28453038674033149</v>
      </c>
      <c r="E7" s="24">
        <v>0.19259259259259259</v>
      </c>
      <c r="F7" s="25">
        <v>0.25316455696202533</v>
      </c>
      <c r="G7" s="31">
        <f>AVERAGE(C7:F7)</f>
        <v>0.24475462519048863</v>
      </c>
    </row>
    <row r="8" spans="1:7" ht="24" x14ac:dyDescent="0.25">
      <c r="A8" s="21"/>
      <c r="B8" s="22" t="s">
        <v>10</v>
      </c>
      <c r="C8" s="23">
        <v>0.2512690355329949</v>
      </c>
      <c r="D8" s="24">
        <v>0.25966850828729282</v>
      </c>
      <c r="E8" s="24">
        <v>0.24074074074074073</v>
      </c>
      <c r="F8" s="25">
        <v>0.33860759493670883</v>
      </c>
      <c r="G8" s="31">
        <f>AVERAGE(C8:F8)</f>
        <v>0.27257146987443431</v>
      </c>
    </row>
    <row r="9" spans="1:7" ht="24" x14ac:dyDescent="0.25">
      <c r="A9" s="21"/>
      <c r="B9" s="22" t="s">
        <v>11</v>
      </c>
      <c r="C9" s="23">
        <v>0.14213197969543148</v>
      </c>
      <c r="D9" s="24">
        <v>0.1132596685082873</v>
      </c>
      <c r="E9" s="24">
        <v>9.6296296296296297E-2</v>
      </c>
      <c r="F9" s="25">
        <v>0.17721518987341769</v>
      </c>
      <c r="G9" s="31">
        <f>AVERAGE(C9:F9)</f>
        <v>0.13222578359335818</v>
      </c>
    </row>
    <row r="10" spans="1:7" ht="24" x14ac:dyDescent="0.25">
      <c r="A10" s="21"/>
      <c r="B10" s="22" t="s">
        <v>12</v>
      </c>
      <c r="C10" s="23">
        <v>0.28680203045685282</v>
      </c>
      <c r="D10" s="24">
        <v>0.40607734806629836</v>
      </c>
      <c r="E10" s="24">
        <v>0.38888888888888895</v>
      </c>
      <c r="F10" s="25">
        <v>0.27848101265822783</v>
      </c>
      <c r="G10" s="31">
        <f>AVERAGE(C10:F10)</f>
        <v>0.34006232001756698</v>
      </c>
    </row>
    <row r="11" spans="1:7" ht="24" x14ac:dyDescent="0.25">
      <c r="A11" s="21"/>
      <c r="B11" s="22" t="s">
        <v>13</v>
      </c>
      <c r="C11" s="23">
        <v>9.8984771573604066E-2</v>
      </c>
      <c r="D11" s="24">
        <v>0.15193370165745856</v>
      </c>
      <c r="E11" s="24">
        <v>7.407407407407407E-2</v>
      </c>
      <c r="F11" s="25">
        <v>0.21835443037974683</v>
      </c>
      <c r="G11" s="31">
        <f>AVERAGE(C11:F11)</f>
        <v>0.1358367444212209</v>
      </c>
    </row>
    <row r="12" spans="1:7" ht="24" x14ac:dyDescent="0.25">
      <c r="A12" s="21"/>
      <c r="B12" s="22" t="s">
        <v>14</v>
      </c>
      <c r="C12" s="23">
        <v>0.29187817258883247</v>
      </c>
      <c r="D12" s="24">
        <v>0.33149171270718225</v>
      </c>
      <c r="E12" s="24">
        <v>0.24814814814814812</v>
      </c>
      <c r="F12" s="25">
        <v>0.370253164556962</v>
      </c>
      <c r="G12" s="31">
        <f>AVERAGE(C12:F12)</f>
        <v>0.3104427995002812</v>
      </c>
    </row>
    <row r="13" spans="1:7" ht="24" x14ac:dyDescent="0.25">
      <c r="A13" s="21"/>
      <c r="B13" s="22" t="s">
        <v>15</v>
      </c>
      <c r="C13" s="23">
        <v>0.45177664974619292</v>
      </c>
      <c r="D13" s="24">
        <v>0.45303867403314918</v>
      </c>
      <c r="E13" s="24">
        <v>0.40370370370370373</v>
      </c>
      <c r="F13" s="25">
        <v>0.33544303797468361</v>
      </c>
      <c r="G13" s="31">
        <f>AVERAGE(C13:F13)</f>
        <v>0.41099051636443235</v>
      </c>
    </row>
    <row r="14" spans="1:7" ht="24" x14ac:dyDescent="0.25">
      <c r="A14" s="21"/>
      <c r="B14" s="22" t="s">
        <v>16</v>
      </c>
      <c r="C14" s="23">
        <v>0.14720812182741116</v>
      </c>
      <c r="D14" s="24">
        <v>8.5635359116022103E-2</v>
      </c>
      <c r="E14" s="24">
        <v>0.13703703703703704</v>
      </c>
      <c r="F14" s="25">
        <v>8.5443037974683542E-2</v>
      </c>
      <c r="G14" s="31">
        <f>AVERAGE(C14:F14)</f>
        <v>0.11383088898878846</v>
      </c>
    </row>
    <row r="15" spans="1:7" ht="24" x14ac:dyDescent="0.25">
      <c r="A15" s="21"/>
      <c r="B15" s="22" t="s">
        <v>17</v>
      </c>
      <c r="C15" s="23">
        <v>9.6446700507614211E-2</v>
      </c>
      <c r="D15" s="24">
        <v>8.5635359116022103E-2</v>
      </c>
      <c r="E15" s="24">
        <v>7.7777777777777779E-2</v>
      </c>
      <c r="F15" s="25">
        <v>9.8101265822784806E-2</v>
      </c>
      <c r="G15" s="31">
        <f>AVERAGE(C15:F15)</f>
        <v>8.9490275806049735E-2</v>
      </c>
    </row>
    <row r="16" spans="1:7" ht="24" x14ac:dyDescent="0.25">
      <c r="A16" s="21"/>
      <c r="B16" s="22" t="s">
        <v>18</v>
      </c>
      <c r="C16" s="23">
        <v>6.5989847715736044E-2</v>
      </c>
      <c r="D16" s="24">
        <v>8.2872928176795563E-2</v>
      </c>
      <c r="E16" s="24">
        <v>8.8888888888888892E-2</v>
      </c>
      <c r="F16" s="25">
        <v>7.9113924050632917E-2</v>
      </c>
      <c r="G16" s="31">
        <f>AVERAGE(C16:F16)</f>
        <v>7.921639720801335E-2</v>
      </c>
    </row>
    <row r="17" spans="1:7" ht="24" x14ac:dyDescent="0.25">
      <c r="A17" s="21"/>
      <c r="B17" s="22" t="s">
        <v>19</v>
      </c>
      <c r="C17" s="23">
        <v>7.1065989847715741E-2</v>
      </c>
      <c r="D17" s="24">
        <v>7.4585635359116026E-2</v>
      </c>
      <c r="E17" s="24">
        <v>5.5555555555555552E-2</v>
      </c>
      <c r="F17" s="25">
        <v>6.0126582278481014E-2</v>
      </c>
      <c r="G17" s="31">
        <f>AVERAGE(C17:F17)</f>
        <v>6.533344076021709E-2</v>
      </c>
    </row>
    <row r="18" spans="1:7" ht="24" x14ac:dyDescent="0.25">
      <c r="A18" s="21"/>
      <c r="B18" s="22" t="s">
        <v>20</v>
      </c>
      <c r="C18" s="23">
        <v>0.2512690355329949</v>
      </c>
      <c r="D18" s="24">
        <v>0.23204419889502761</v>
      </c>
      <c r="E18" s="24">
        <v>0.3</v>
      </c>
      <c r="F18" s="25">
        <v>0.36392405063291133</v>
      </c>
      <c r="G18" s="31">
        <f>AVERAGE(C18:F18)</f>
        <v>0.28680932126523345</v>
      </c>
    </row>
    <row r="19" spans="1:7" ht="24" x14ac:dyDescent="0.25">
      <c r="A19" s="21"/>
      <c r="B19" s="22" t="s">
        <v>21</v>
      </c>
      <c r="C19" s="23">
        <v>0.14720812182741116</v>
      </c>
      <c r="D19" s="24">
        <v>0.18508287292817679</v>
      </c>
      <c r="E19" s="24">
        <v>0.13703703703703704</v>
      </c>
      <c r="F19" s="25">
        <v>0.11708860759493671</v>
      </c>
      <c r="G19" s="31">
        <f>AVERAGE(C19:F19)</f>
        <v>0.14660415984689043</v>
      </c>
    </row>
    <row r="20" spans="1:7" ht="24" x14ac:dyDescent="0.25">
      <c r="A20" s="21"/>
      <c r="B20" s="22" t="s">
        <v>22</v>
      </c>
      <c r="C20" s="23">
        <v>0.26142131979695432</v>
      </c>
      <c r="D20" s="24">
        <v>0.19060773480662985</v>
      </c>
      <c r="E20" s="24">
        <v>0.18888888888888888</v>
      </c>
      <c r="F20" s="25">
        <v>0.17088607594936708</v>
      </c>
      <c r="G20" s="31">
        <f>AVERAGE(C20:F20)</f>
        <v>0.20295100486046003</v>
      </c>
    </row>
    <row r="21" spans="1:7" ht="24" x14ac:dyDescent="0.25">
      <c r="A21" s="21"/>
      <c r="B21" s="22" t="s">
        <v>23</v>
      </c>
      <c r="C21" s="23">
        <v>9.3908629441624369E-2</v>
      </c>
      <c r="D21" s="24">
        <v>7.4585635359116026E-2</v>
      </c>
      <c r="E21" s="24">
        <v>8.1481481481481488E-2</v>
      </c>
      <c r="F21" s="25">
        <v>0.10759493670886076</v>
      </c>
      <c r="G21" s="31">
        <f>AVERAGE(C21:F21)</f>
        <v>8.9392670747770658E-2</v>
      </c>
    </row>
    <row r="22" spans="1:7" ht="24" x14ac:dyDescent="0.25">
      <c r="A22" s="21"/>
      <c r="B22" s="22" t="s">
        <v>24</v>
      </c>
      <c r="C22" s="23">
        <v>0.10406091370558376</v>
      </c>
      <c r="D22" s="24">
        <v>9.9447513812154706E-2</v>
      </c>
      <c r="E22" s="24">
        <v>0.12222222222222222</v>
      </c>
      <c r="F22" s="25">
        <v>0.12025316455696203</v>
      </c>
      <c r="G22" s="31">
        <f>AVERAGE(C22:F22)</f>
        <v>0.11149595357423067</v>
      </c>
    </row>
    <row r="23" spans="1:7" ht="24" x14ac:dyDescent="0.25">
      <c r="A23" s="21"/>
      <c r="B23" s="22" t="s">
        <v>25</v>
      </c>
      <c r="C23" s="23">
        <v>0.20558375634517767</v>
      </c>
      <c r="D23" s="24">
        <v>0.14088397790055249</v>
      </c>
      <c r="E23" s="24">
        <v>0.1851851851851852</v>
      </c>
      <c r="F23" s="25">
        <v>0.16455696202531644</v>
      </c>
      <c r="G23" s="31">
        <f>AVERAGE(C23:F23)</f>
        <v>0.17405247036405797</v>
      </c>
    </row>
    <row r="24" spans="1:7" ht="24" x14ac:dyDescent="0.25">
      <c r="A24" s="21"/>
      <c r="B24" s="22" t="s">
        <v>26</v>
      </c>
      <c r="C24" s="23">
        <v>0.14213197969543148</v>
      </c>
      <c r="D24" s="24">
        <v>0.1132596685082873</v>
      </c>
      <c r="E24" s="24">
        <v>0.1111111111111111</v>
      </c>
      <c r="F24" s="25">
        <v>0.12025316455696203</v>
      </c>
      <c r="G24" s="31">
        <f>AVERAGE(C24:F24)</f>
        <v>0.12168898096794797</v>
      </c>
    </row>
    <row r="25" spans="1:7" ht="24.75" thickBot="1" x14ac:dyDescent="0.3">
      <c r="A25" s="26"/>
      <c r="B25" s="27" t="s">
        <v>27</v>
      </c>
      <c r="C25" s="28">
        <v>8.3756345177664976E-2</v>
      </c>
      <c r="D25" s="29">
        <v>8.2872928176795563E-2</v>
      </c>
      <c r="E25" s="29">
        <v>0.18148148148148149</v>
      </c>
      <c r="F25" s="30">
        <v>8.8607594936708847E-2</v>
      </c>
      <c r="G25" s="31">
        <f>AVERAGE(C25:F25)</f>
        <v>0.10917958744316271</v>
      </c>
    </row>
    <row r="26" spans="1:7" ht="15.75" thickTop="1" x14ac:dyDescent="0.25">
      <c r="C26" s="32">
        <f>AVERAGE(C6:C25)</f>
        <v>0.18032994923857865</v>
      </c>
      <c r="D26" s="32">
        <f>AVERAGE(D6:D25)</f>
        <v>0.18149171270718228</v>
      </c>
      <c r="E26" s="32">
        <f>AVERAGE(E6:E25)</f>
        <v>0.17481481481481478</v>
      </c>
      <c r="F26" s="32">
        <f>AVERAGE(F6:F25)</f>
        <v>0.18797468354430383</v>
      </c>
      <c r="G26" s="32">
        <f>AVERAGE(G6:G25)</f>
        <v>0.18115279007621993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24.75" thickTop="1" x14ac:dyDescent="0.25">
      <c r="A33" s="16" t="s">
        <v>7</v>
      </c>
      <c r="B33" s="17" t="s">
        <v>8</v>
      </c>
      <c r="C33" s="18">
        <f>C6 -($G6*C$26/$G$26)</f>
        <v>-2.0306339276858709E-2</v>
      </c>
      <c r="D33" s="19">
        <f t="shared" ref="D33:F33" si="0">D6 -($G6*D$26/$G$26)</f>
        <v>-4.1541765876846881E-3</v>
      </c>
      <c r="E33" s="19">
        <f t="shared" si="0"/>
        <v>5.5707806050050712E-3</v>
      </c>
      <c r="F33" s="20">
        <f t="shared" si="0"/>
        <v>1.8889735259538548E-2</v>
      </c>
    </row>
    <row r="34" spans="1:6" ht="24" x14ac:dyDescent="0.25">
      <c r="A34" s="21"/>
      <c r="B34" s="22" t="s">
        <v>9</v>
      </c>
      <c r="C34" s="23">
        <f t="shared" ref="C34:F34" si="1">C7 -($G7*C$26/$G$26)</f>
        <v>5.0880754011634055E-3</v>
      </c>
      <c r="D34" s="24">
        <f t="shared" si="1"/>
        <v>3.9317844884718012E-2</v>
      </c>
      <c r="E34" s="24">
        <f t="shared" si="1"/>
        <v>-4.3598826042153122E-2</v>
      </c>
      <c r="F34" s="25">
        <f t="shared" si="1"/>
        <v>-8.0709424372810146E-4</v>
      </c>
    </row>
    <row r="35" spans="1:6" ht="24" x14ac:dyDescent="0.25">
      <c r="A35" s="21"/>
      <c r="B35" s="22" t="s">
        <v>10</v>
      </c>
      <c r="C35" s="23">
        <f t="shared" ref="C35:F35" si="2">C8 -($G8*C$26/$G$26)</f>
        <v>-2.0064347218993028E-2</v>
      </c>
      <c r="D35" s="24">
        <f t="shared" si="2"/>
        <v>-1.3412921382164544E-2</v>
      </c>
      <c r="E35" s="24">
        <f t="shared" si="2"/>
        <v>-2.2294297305610028E-2</v>
      </c>
      <c r="F35" s="25">
        <f t="shared" si="2"/>
        <v>5.5771565906767906E-2</v>
      </c>
    </row>
    <row r="36" spans="1:6" ht="24" x14ac:dyDescent="0.25">
      <c r="A36" s="21"/>
      <c r="B36" s="22" t="s">
        <v>11</v>
      </c>
      <c r="C36" s="23">
        <f t="shared" ref="C36:F36" si="3">C9 -($G9*C$26/$G$26)</f>
        <v>1.0506798358786845E-2</v>
      </c>
      <c r="D36" s="24">
        <f t="shared" si="3"/>
        <v>-1.9213499132745046E-2</v>
      </c>
      <c r="E36" s="24">
        <f t="shared" si="3"/>
        <v>-3.1303316510611356E-2</v>
      </c>
      <c r="F36" s="25">
        <f t="shared" si="3"/>
        <v>4.0010017284569682E-2</v>
      </c>
    </row>
    <row r="37" spans="1:6" ht="24" x14ac:dyDescent="0.25">
      <c r="A37" s="21"/>
      <c r="B37" s="22" t="s">
        <v>12</v>
      </c>
      <c r="C37" s="23">
        <f t="shared" ref="C37:F37" si="4">C10 -($G10*C$26/$G$26)</f>
        <v>-5.1715642281830065E-2</v>
      </c>
      <c r="D37" s="24">
        <f t="shared" si="4"/>
        <v>6.5378798178117647E-2</v>
      </c>
      <c r="E37" s="24">
        <f t="shared" si="4"/>
        <v>6.0724296588905213E-2</v>
      </c>
      <c r="F37" s="25">
        <f t="shared" si="4"/>
        <v>-7.4387452485192407E-2</v>
      </c>
    </row>
    <row r="38" spans="1:6" ht="24" x14ac:dyDescent="0.25">
      <c r="A38" s="21"/>
      <c r="B38" s="22" t="s">
        <v>13</v>
      </c>
      <c r="C38" s="23">
        <f t="shared" ref="C38:F38" si="5">C11 -($G11*C$26/$G$26)</f>
        <v>-3.6234968712516316E-2</v>
      </c>
      <c r="D38" s="24">
        <f t="shared" si="5"/>
        <v>1.5842817364689288E-2</v>
      </c>
      <c r="E38" s="24">
        <f t="shared" si="5"/>
        <v>-5.7010163221149629E-2</v>
      </c>
      <c r="F38" s="25">
        <f t="shared" si="5"/>
        <v>7.7402314568976727E-2</v>
      </c>
    </row>
    <row r="39" spans="1:6" ht="24" x14ac:dyDescent="0.25">
      <c r="A39" s="21"/>
      <c r="B39" s="22" t="s">
        <v>14</v>
      </c>
      <c r="C39" s="23">
        <f t="shared" ref="C39:F39" si="6">C12 -($G12*C$26/$G$26)</f>
        <v>-1.7154518830457877E-2</v>
      </c>
      <c r="D39" s="24">
        <f t="shared" si="6"/>
        <v>2.046809913097275E-2</v>
      </c>
      <c r="E39" s="24">
        <f t="shared" si="6"/>
        <v>-5.1433218953072124E-2</v>
      </c>
      <c r="F39" s="25">
        <f t="shared" si="6"/>
        <v>4.8119638652557584E-2</v>
      </c>
    </row>
    <row r="40" spans="1:6" ht="24" x14ac:dyDescent="0.25">
      <c r="A40" s="21"/>
      <c r="B40" s="22" t="s">
        <v>15</v>
      </c>
      <c r="C40" s="23">
        <f t="shared" ref="C40:F40" si="7">C13 -($G13*C$26/$G$26)</f>
        <v>4.2652954094848317E-2</v>
      </c>
      <c r="D40" s="24">
        <f t="shared" si="7"/>
        <v>4.1279226717953144E-2</v>
      </c>
      <c r="E40" s="24">
        <f t="shared" si="7"/>
        <v>7.0924730477273101E-3</v>
      </c>
      <c r="F40" s="25">
        <f t="shared" si="7"/>
        <v>-9.1024653860528326E-2</v>
      </c>
    </row>
    <row r="41" spans="1:6" ht="24" x14ac:dyDescent="0.25">
      <c r="A41" s="21"/>
      <c r="B41" s="22" t="s">
        <v>16</v>
      </c>
      <c r="C41" s="23">
        <f t="shared" ref="C41:F41" si="8">C14 -($G14*C$26/$G$26)</f>
        <v>3.3894280928279938E-2</v>
      </c>
      <c r="D41" s="24">
        <f t="shared" si="8"/>
        <v>-2.8408498518541186E-2</v>
      </c>
      <c r="E41" s="24">
        <f t="shared" si="8"/>
        <v>2.7188738424533399E-2</v>
      </c>
      <c r="F41" s="25">
        <f t="shared" si="8"/>
        <v>-3.2674520834272025E-2</v>
      </c>
    </row>
    <row r="42" spans="1:6" ht="24" x14ac:dyDescent="0.25">
      <c r="A42" s="21"/>
      <c r="B42" s="22" t="s">
        <v>17</v>
      </c>
      <c r="C42" s="23">
        <f t="shared" ref="C42:F42" si="9">C15 -($G15*C$26/$G$26)</f>
        <v>7.3629116978399245E-3</v>
      </c>
      <c r="D42" s="24">
        <f t="shared" si="9"/>
        <v>-4.022345961798568E-3</v>
      </c>
      <c r="E42" s="24">
        <f t="shared" si="9"/>
        <v>-8.5815103467881543E-3</v>
      </c>
      <c r="F42" s="25">
        <f t="shared" si="9"/>
        <v>5.2409446107468394E-3</v>
      </c>
    </row>
    <row r="43" spans="1:6" ht="24" x14ac:dyDescent="0.25">
      <c r="A43" s="21"/>
      <c r="B43" s="22" t="s">
        <v>18</v>
      </c>
      <c r="C43" s="23">
        <f t="shared" ref="C43:F43" si="10">C16 -($G16*C$26/$G$26)</f>
        <v>-1.2866728997069143E-2</v>
      </c>
      <c r="D43" s="24">
        <f t="shared" si="10"/>
        <v>3.5083233163038657E-3</v>
      </c>
      <c r="E43" s="24">
        <f t="shared" si="10"/>
        <v>1.2444028158954554E-2</v>
      </c>
      <c r="F43" s="25">
        <f t="shared" si="10"/>
        <v>-3.0856224781891928E-3</v>
      </c>
    </row>
    <row r="44" spans="1:6" ht="24" x14ac:dyDescent="0.25">
      <c r="A44" s="21"/>
      <c r="B44" s="22" t="s">
        <v>19</v>
      </c>
      <c r="C44" s="23">
        <f t="shared" ref="C44:F44" si="11">C17 -($G17*C$26/$G$26)</f>
        <v>6.0293097562054698E-3</v>
      </c>
      <c r="D44" s="24">
        <f t="shared" si="11"/>
        <v>9.1299608666833842E-3</v>
      </c>
      <c r="E44" s="24">
        <f t="shared" si="11"/>
        <v>-7.4920703899600399E-3</v>
      </c>
      <c r="F44" s="25">
        <f t="shared" si="11"/>
        <v>-7.6672002329287864E-3</v>
      </c>
    </row>
    <row r="45" spans="1:6" ht="24" x14ac:dyDescent="0.25">
      <c r="A45" s="21"/>
      <c r="B45" s="22" t="s">
        <v>20</v>
      </c>
      <c r="C45" s="23">
        <f t="shared" ref="C45:F45" si="12">C18 -($G18*C$26/$G$26)</f>
        <v>-3.4237526762564863E-2</v>
      </c>
      <c r="D45" s="24">
        <f t="shared" si="12"/>
        <v>-5.5301720066034038E-2</v>
      </c>
      <c r="E45" s="24">
        <f t="shared" si="12"/>
        <v>2.3225248901500462E-2</v>
      </c>
      <c r="F45" s="25">
        <f t="shared" si="12"/>
        <v>6.6313997927098689E-2</v>
      </c>
    </row>
    <row r="46" spans="1:6" ht="24" x14ac:dyDescent="0.25">
      <c r="A46" s="21"/>
      <c r="B46" s="22" t="s">
        <v>21</v>
      </c>
      <c r="C46" s="23">
        <f t="shared" ref="C46:F46" si="13">C19 -($G19*C$26/$G$26)</f>
        <v>1.2698743831912052E-3</v>
      </c>
      <c r="D46" s="24">
        <f t="shared" si="13"/>
        <v>3.8204428221834702E-2</v>
      </c>
      <c r="E46" s="24">
        <f t="shared" si="13"/>
        <v>-4.4378971548815482E-3</v>
      </c>
      <c r="F46" s="25">
        <f t="shared" si="13"/>
        <v>-3.5036405450144206E-2</v>
      </c>
    </row>
    <row r="47" spans="1:6" ht="24" x14ac:dyDescent="0.25">
      <c r="A47" s="21"/>
      <c r="B47" s="22" t="s">
        <v>22</v>
      </c>
      <c r="C47" s="23">
        <f t="shared" ref="C47:F47" si="14">C20 -($G20*C$26/$G$26)</f>
        <v>5.9392168664329531E-2</v>
      </c>
      <c r="D47" s="24">
        <f t="shared" si="14"/>
        <v>-1.2722975431234629E-2</v>
      </c>
      <c r="E47" s="24">
        <f t="shared" si="14"/>
        <v>-6.9614886638619811E-3</v>
      </c>
      <c r="F47" s="25">
        <f t="shared" si="14"/>
        <v>-3.9707704569232699E-2</v>
      </c>
    </row>
    <row r="48" spans="1:6" ht="24" x14ac:dyDescent="0.25">
      <c r="A48" s="21"/>
      <c r="B48" s="22" t="s">
        <v>23</v>
      </c>
      <c r="C48" s="23">
        <f t="shared" ref="C48:F48" si="15">C21 -($G21*C$26/$G$26)</f>
        <v>4.9220023437811511E-3</v>
      </c>
      <c r="D48" s="24">
        <f t="shared" si="15"/>
        <v>-1.497428204903363E-2</v>
      </c>
      <c r="E48" s="24">
        <f t="shared" si="15"/>
        <v>-4.783616483601566E-3</v>
      </c>
      <c r="F48" s="25">
        <f t="shared" si="15"/>
        <v>1.4835896188854156E-2</v>
      </c>
    </row>
    <row r="49" spans="1:6" ht="24" x14ac:dyDescent="0.25">
      <c r="A49" s="21"/>
      <c r="B49" s="22" t="s">
        <v>24</v>
      </c>
      <c r="C49" s="23">
        <f t="shared" ref="C49:F49" si="16">C22 -($G22*C$26/$G$26)</f>
        <v>-6.9285976339232003E-3</v>
      </c>
      <c r="D49" s="24">
        <f t="shared" si="16"/>
        <v>-1.22570399272246E-2</v>
      </c>
      <c r="E49" s="24">
        <f t="shared" si="16"/>
        <v>1.462716686326565E-2</v>
      </c>
      <c r="F49" s="25">
        <f t="shared" si="16"/>
        <v>4.5584706978823025E-3</v>
      </c>
    </row>
    <row r="50" spans="1:6" ht="24" x14ac:dyDescent="0.25">
      <c r="A50" s="21"/>
      <c r="B50" s="22" t="s">
        <v>25</v>
      </c>
      <c r="C50" s="23">
        <f t="shared" ref="C50:F50" si="17">C23 -($G23*C$26/$G$26)</f>
        <v>3.2321875408131223E-2</v>
      </c>
      <c r="D50" s="24">
        <f t="shared" si="17"/>
        <v>-3.3494130954397433E-2</v>
      </c>
      <c r="E50" s="24">
        <f t="shared" si="17"/>
        <v>1.7222271878955087E-2</v>
      </c>
      <c r="F50" s="25">
        <f t="shared" si="17"/>
        <v>-1.6050016332688793E-2</v>
      </c>
    </row>
    <row r="51" spans="1:6" ht="24" x14ac:dyDescent="0.25">
      <c r="A51" s="21"/>
      <c r="B51" s="22" t="s">
        <v>26</v>
      </c>
      <c r="C51" s="23">
        <f t="shared" ref="C51:F51" si="18">C24 -($G24*C$26/$G$26)</f>
        <v>2.0995740217080491E-2</v>
      </c>
      <c r="D51" s="24">
        <f t="shared" si="18"/>
        <v>-8.6569829778538054E-3</v>
      </c>
      <c r="E51" s="24">
        <f t="shared" si="18"/>
        <v>-6.3203491714753784E-3</v>
      </c>
      <c r="F51" s="25">
        <f t="shared" si="18"/>
        <v>-6.0184080677511964E-3</v>
      </c>
    </row>
    <row r="52" spans="1:6" ht="24.75" thickBot="1" x14ac:dyDescent="0.3">
      <c r="A52" s="26"/>
      <c r="B52" s="27" t="s">
        <v>27</v>
      </c>
      <c r="C52" s="28">
        <f t="shared" ref="C52:F52" si="19">C25 -($G25*C$26/$G$26)</f>
        <v>-2.4927321539423009E-2</v>
      </c>
      <c r="D52" s="29">
        <f t="shared" si="19"/>
        <v>-2.6510925692559389E-2</v>
      </c>
      <c r="E52" s="29">
        <f t="shared" si="19"/>
        <v>7.6121749774319514E-2</v>
      </c>
      <c r="F52" s="30">
        <f t="shared" si="19"/>
        <v>-2.4683502542336991E-2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A76A0-DD63-4C7D-8849-C9BF27C9B6A8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28</v>
      </c>
      <c r="B6" s="17" t="s">
        <v>29</v>
      </c>
      <c r="C6" s="18">
        <v>0.32487309644670048</v>
      </c>
      <c r="D6" s="19">
        <v>0.43370165745856354</v>
      </c>
      <c r="E6" s="19">
        <v>0.41111111111111109</v>
      </c>
      <c r="F6" s="20">
        <v>0.29746835443037972</v>
      </c>
      <c r="G6" s="31">
        <f>AVERAGE(C6:F6)</f>
        <v>0.36678855486168876</v>
      </c>
    </row>
    <row r="7" spans="1:7" x14ac:dyDescent="0.25">
      <c r="A7" s="21"/>
      <c r="B7" s="22" t="s">
        <v>30</v>
      </c>
      <c r="C7" s="23">
        <v>0.15736040609137056</v>
      </c>
      <c r="D7" s="24">
        <v>0.16574585635359113</v>
      </c>
      <c r="E7" s="24">
        <v>0.14444444444444443</v>
      </c>
      <c r="F7" s="25">
        <v>0.189873417721519</v>
      </c>
      <c r="G7" s="31">
        <f>AVERAGE(C7:F7)</f>
        <v>0.16435603115273129</v>
      </c>
    </row>
    <row r="8" spans="1:7" x14ac:dyDescent="0.25">
      <c r="A8" s="21"/>
      <c r="B8" s="22" t="s">
        <v>31</v>
      </c>
      <c r="C8" s="23">
        <v>0.24619289340101522</v>
      </c>
      <c r="D8" s="24">
        <v>0.21823204419889503</v>
      </c>
      <c r="E8" s="24">
        <v>0.18888888888888888</v>
      </c>
      <c r="F8" s="25">
        <v>0.24367088607594936</v>
      </c>
      <c r="G8" s="31">
        <f>AVERAGE(C8:F8)</f>
        <v>0.22424617814118711</v>
      </c>
    </row>
    <row r="9" spans="1:7" x14ac:dyDescent="0.25">
      <c r="A9" s="21"/>
      <c r="B9" s="22" t="s">
        <v>32</v>
      </c>
      <c r="C9" s="23">
        <v>0.16751269035532995</v>
      </c>
      <c r="D9" s="24">
        <v>0.17955801104972377</v>
      </c>
      <c r="E9" s="24">
        <v>0.17407407407407408</v>
      </c>
      <c r="F9" s="25">
        <v>0.1550632911392405</v>
      </c>
      <c r="G9" s="31">
        <f>AVERAGE(C9:F9)</f>
        <v>0.16905201665459207</v>
      </c>
    </row>
    <row r="10" spans="1:7" x14ac:dyDescent="0.25">
      <c r="A10" s="21"/>
      <c r="B10" s="22" t="s">
        <v>33</v>
      </c>
      <c r="C10" s="23">
        <v>9.3908629441624369E-2</v>
      </c>
      <c r="D10" s="24">
        <v>8.8397790055248601E-2</v>
      </c>
      <c r="E10" s="24">
        <v>9.6296296296296297E-2</v>
      </c>
      <c r="F10" s="25">
        <v>7.9113924050632917E-2</v>
      </c>
      <c r="G10" s="31">
        <f>AVERAGE(C10:F10)</f>
        <v>8.9429159960950549E-2</v>
      </c>
    </row>
    <row r="11" spans="1:7" x14ac:dyDescent="0.25">
      <c r="A11" s="21"/>
      <c r="B11" s="22" t="s">
        <v>34</v>
      </c>
      <c r="C11" s="23">
        <v>0.37563451776649748</v>
      </c>
      <c r="D11" s="24">
        <v>0.32596685082872928</v>
      </c>
      <c r="E11" s="24">
        <v>0.35925925925925933</v>
      </c>
      <c r="F11" s="25">
        <v>0.38924050632911394</v>
      </c>
      <c r="G11" s="31">
        <f>AVERAGE(C11:F11)</f>
        <v>0.36252528354590002</v>
      </c>
    </row>
    <row r="12" spans="1:7" x14ac:dyDescent="0.25">
      <c r="A12" s="21"/>
      <c r="B12" s="22" t="s">
        <v>35</v>
      </c>
      <c r="C12" s="23">
        <v>0.22842639593908629</v>
      </c>
      <c r="D12" s="24">
        <v>0.16574585635359113</v>
      </c>
      <c r="E12" s="24">
        <v>0.17407407407407408</v>
      </c>
      <c r="F12" s="25">
        <v>0.24367088607594936</v>
      </c>
      <c r="G12" s="31">
        <f>AVERAGE(C12:F12)</f>
        <v>0.20297930311067519</v>
      </c>
    </row>
    <row r="13" spans="1:7" x14ac:dyDescent="0.25">
      <c r="A13" s="21"/>
      <c r="B13" s="22" t="s">
        <v>36</v>
      </c>
      <c r="C13" s="23">
        <v>0.1065989847715736</v>
      </c>
      <c r="D13" s="24">
        <v>0.18784530386740333</v>
      </c>
      <c r="E13" s="24">
        <v>0.17037037037037039</v>
      </c>
      <c r="F13" s="25">
        <v>7.2784810126582278E-2</v>
      </c>
      <c r="G13" s="31">
        <f>AVERAGE(C13:F13)</f>
        <v>0.1343998672839824</v>
      </c>
    </row>
    <row r="14" spans="1:7" x14ac:dyDescent="0.25">
      <c r="A14" s="21"/>
      <c r="B14" s="22" t="s">
        <v>37</v>
      </c>
      <c r="C14" s="23">
        <v>0.22081218274111675</v>
      </c>
      <c r="D14" s="24">
        <v>0.15193370165745856</v>
      </c>
      <c r="E14" s="24">
        <v>0.15925925925925927</v>
      </c>
      <c r="F14" s="25">
        <v>0.26265822784810128</v>
      </c>
      <c r="G14" s="31">
        <f>AVERAGE(C14:F14)</f>
        <v>0.19866584287648398</v>
      </c>
    </row>
    <row r="15" spans="1:7" ht="24" x14ac:dyDescent="0.25">
      <c r="A15" s="21"/>
      <c r="B15" s="22" t="s">
        <v>38</v>
      </c>
      <c r="C15" s="23">
        <v>0.2512690355329949</v>
      </c>
      <c r="D15" s="24">
        <v>0.212707182320442</v>
      </c>
      <c r="E15" s="24">
        <v>0.15555555555555556</v>
      </c>
      <c r="F15" s="25">
        <v>0.39873417721518989</v>
      </c>
      <c r="G15" s="31">
        <f>AVERAGE(C15:F15)</f>
        <v>0.25456648765604561</v>
      </c>
    </row>
    <row r="16" spans="1:7" x14ac:dyDescent="0.25">
      <c r="A16" s="21"/>
      <c r="B16" s="22" t="s">
        <v>39</v>
      </c>
      <c r="C16" s="23">
        <v>0.20558375634517767</v>
      </c>
      <c r="D16" s="24">
        <v>0.143646408839779</v>
      </c>
      <c r="E16" s="24">
        <v>0.18888888888888888</v>
      </c>
      <c r="F16" s="25">
        <v>0.25632911392405061</v>
      </c>
      <c r="G16" s="31">
        <f>AVERAGE(C16:F16)</f>
        <v>0.19861204199947402</v>
      </c>
    </row>
    <row r="17" spans="1:7" x14ac:dyDescent="0.25">
      <c r="A17" s="21"/>
      <c r="B17" s="22" t="s">
        <v>40</v>
      </c>
      <c r="C17" s="23">
        <v>0.10406091370558376</v>
      </c>
      <c r="D17" s="24">
        <v>0.14088397790055249</v>
      </c>
      <c r="E17" s="24">
        <v>0.1111111111111111</v>
      </c>
      <c r="F17" s="25">
        <v>0.15189873417721519</v>
      </c>
      <c r="G17" s="31">
        <f>AVERAGE(C17:F17)</f>
        <v>0.12698868422361564</v>
      </c>
    </row>
    <row r="18" spans="1:7" x14ac:dyDescent="0.25">
      <c r="A18" s="21"/>
      <c r="B18" s="22" t="s">
        <v>41</v>
      </c>
      <c r="C18" s="23">
        <v>0.31218274111675126</v>
      </c>
      <c r="D18" s="24">
        <v>0.20441988950276244</v>
      </c>
      <c r="E18" s="24">
        <v>0.28888888888888886</v>
      </c>
      <c r="F18" s="25">
        <v>0.20569620253164558</v>
      </c>
      <c r="G18" s="31">
        <f>AVERAGE(C18:F18)</f>
        <v>0.25279693051001206</v>
      </c>
    </row>
    <row r="19" spans="1:7" ht="24" x14ac:dyDescent="0.25">
      <c r="A19" s="21"/>
      <c r="B19" s="22" t="s">
        <v>42</v>
      </c>
      <c r="C19" s="23">
        <v>5.0761421319796954E-2</v>
      </c>
      <c r="D19" s="24">
        <v>4.6961325966850834E-2</v>
      </c>
      <c r="E19" s="24">
        <v>5.5555555555555552E-2</v>
      </c>
      <c r="F19" s="25">
        <v>9.8101265822784806E-2</v>
      </c>
      <c r="G19" s="31">
        <f>AVERAGE(C19:F19)</f>
        <v>6.2844892166247029E-2</v>
      </c>
    </row>
    <row r="20" spans="1:7" ht="24" x14ac:dyDescent="0.25">
      <c r="A20" s="21"/>
      <c r="B20" s="22" t="s">
        <v>43</v>
      </c>
      <c r="C20" s="23">
        <v>0.3350253807106599</v>
      </c>
      <c r="D20" s="24">
        <v>0.39226519337016574</v>
      </c>
      <c r="E20" s="24">
        <v>0.42962962962962964</v>
      </c>
      <c r="F20" s="25">
        <v>0.37341772151898733</v>
      </c>
      <c r="G20" s="31">
        <f>AVERAGE(C20:F20)</f>
        <v>0.38258448130736067</v>
      </c>
    </row>
    <row r="21" spans="1:7" ht="24.75" thickBot="1" x14ac:dyDescent="0.3">
      <c r="A21" s="26"/>
      <c r="B21" s="27" t="s">
        <v>44</v>
      </c>
      <c r="C21" s="28">
        <v>0.23096446700507614</v>
      </c>
      <c r="D21" s="29">
        <v>0.21546961325966851</v>
      </c>
      <c r="E21" s="29">
        <v>0.1962962962962963</v>
      </c>
      <c r="F21" s="30">
        <v>0.20253164556962028</v>
      </c>
      <c r="G21" s="31">
        <f>AVERAGE(C21:F21)</f>
        <v>0.21131550553266532</v>
      </c>
    </row>
    <row r="22" spans="1:7" ht="15.75" thickTop="1" x14ac:dyDescent="0.25">
      <c r="C22" s="32">
        <f>AVERAGE(C6:C21)</f>
        <v>0.21319796954314715</v>
      </c>
      <c r="D22" s="32">
        <f>AVERAGE(D6:D21)</f>
        <v>0.20459254143646405</v>
      </c>
      <c r="E22" s="32">
        <f>AVERAGE(E6:E21)</f>
        <v>0.20648148148148146</v>
      </c>
      <c r="F22" s="32">
        <f>AVERAGE(F6:F21)</f>
        <v>0.22626582278481017</v>
      </c>
      <c r="G22" s="32">
        <f>AVERAGE(G6:G21)</f>
        <v>0.21263445381147575</v>
      </c>
    </row>
    <row r="25" spans="1:7" ht="15.75" thickBot="1" x14ac:dyDescent="0.3"/>
    <row r="26" spans="1:7" ht="15.75" thickTop="1" x14ac:dyDescent="0.25">
      <c r="A26" s="1"/>
      <c r="B26" s="2"/>
      <c r="C26" s="3" t="s">
        <v>1</v>
      </c>
      <c r="D26" s="4"/>
      <c r="E26" s="4"/>
      <c r="F26" s="5"/>
    </row>
    <row r="27" spans="1:7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10" t="s">
        <v>5</v>
      </c>
    </row>
    <row r="28" spans="1:7" ht="25.5" thickBot="1" x14ac:dyDescent="0.3">
      <c r="A28" s="11"/>
      <c r="B28" s="12"/>
      <c r="C28" s="13" t="s">
        <v>6</v>
      </c>
      <c r="D28" s="14" t="s">
        <v>6</v>
      </c>
      <c r="E28" s="14" t="s">
        <v>6</v>
      </c>
      <c r="F28" s="15" t="s">
        <v>6</v>
      </c>
    </row>
    <row r="29" spans="1:7" ht="15.75" thickTop="1" x14ac:dyDescent="0.25">
      <c r="A29" s="16" t="s">
        <v>28</v>
      </c>
      <c r="B29" s="17" t="s">
        <v>29</v>
      </c>
      <c r="C29" s="18">
        <f>C6 -($G6*C$22/$G$22)</f>
        <v>-4.2887507474567488E-2</v>
      </c>
      <c r="D29" s="19">
        <f t="shared" ref="D29:F29" si="0">D6 -($G6*D$22/$G$22)</f>
        <v>8.0785179137067509E-2</v>
      </c>
      <c r="E29" s="19">
        <f t="shared" si="0"/>
        <v>5.4936263428897125E-2</v>
      </c>
      <c r="F29" s="20">
        <f t="shared" si="0"/>
        <v>-9.2833935091397146E-2</v>
      </c>
    </row>
    <row r="30" spans="1:7" x14ac:dyDescent="0.25">
      <c r="A30" s="21"/>
      <c r="B30" s="22" t="s">
        <v>30</v>
      </c>
      <c r="C30" s="23">
        <f t="shared" ref="C30:F30" si="1">C7 -($G7*C$22/$G$22)</f>
        <v>-7.431195155903153E-3</v>
      </c>
      <c r="D30" s="24">
        <f t="shared" si="1"/>
        <v>7.6058300728023276E-3</v>
      </c>
      <c r="E30" s="24">
        <f t="shared" si="1"/>
        <v>-1.5155640088050759E-2</v>
      </c>
      <c r="F30" s="25">
        <f t="shared" si="1"/>
        <v>1.4981005171151696E-2</v>
      </c>
    </row>
    <row r="31" spans="1:7" x14ac:dyDescent="0.25">
      <c r="A31" s="21"/>
      <c r="B31" s="22" t="s">
        <v>31</v>
      </c>
      <c r="C31" s="23">
        <f t="shared" ref="C31:F31" si="2">C8 -($G8*C$22/$G$22)</f>
        <v>2.1352426578550771E-2</v>
      </c>
      <c r="D31" s="24">
        <f t="shared" si="2"/>
        <v>2.4669380698738308E-3</v>
      </c>
      <c r="E31" s="24">
        <f t="shared" si="2"/>
        <v>-2.8868310140601539E-2</v>
      </c>
      <c r="F31" s="25">
        <f t="shared" si="2"/>
        <v>5.048945492177187E-3</v>
      </c>
    </row>
    <row r="32" spans="1:7" x14ac:dyDescent="0.25">
      <c r="A32" s="21"/>
      <c r="B32" s="22" t="s">
        <v>32</v>
      </c>
      <c r="C32" s="23">
        <f t="shared" ref="C32:F32" si="3">C9 -($G9*C$22/$G$22)</f>
        <v>-1.9873415157429797E-3</v>
      </c>
      <c r="D32" s="24">
        <f t="shared" si="3"/>
        <v>1.6899603146611819E-2</v>
      </c>
      <c r="E32" s="24">
        <f t="shared" si="3"/>
        <v>9.9138910906501898E-3</v>
      </c>
      <c r="F32" s="25">
        <f t="shared" si="3"/>
        <v>-2.4826152721518918E-2</v>
      </c>
    </row>
    <row r="33" spans="1:6" x14ac:dyDescent="0.25">
      <c r="A33" s="21"/>
      <c r="B33" s="22" t="s">
        <v>33</v>
      </c>
      <c r="C33" s="23">
        <f t="shared" ref="C33:F33" si="4">C10 -($G10*C$22/$G$22)</f>
        <v>4.2424677267020316E-3</v>
      </c>
      <c r="D33" s="24">
        <f t="shared" si="4"/>
        <v>2.3508734480233301E-3</v>
      </c>
      <c r="E33" s="24">
        <f t="shared" si="4"/>
        <v>9.454934958151362E-3</v>
      </c>
      <c r="F33" s="25">
        <f t="shared" si="4"/>
        <v>-1.6048276132876668E-2</v>
      </c>
    </row>
    <row r="34" spans="1:6" x14ac:dyDescent="0.25">
      <c r="A34" s="21"/>
      <c r="B34" s="22" t="s">
        <v>34</v>
      </c>
      <c r="C34" s="23">
        <f t="shared" ref="C34:F34" si="5">C11 -($G11*C$22/$G$22)</f>
        <v>1.2148483520299957E-2</v>
      </c>
      <c r="D34" s="24">
        <f t="shared" si="5"/>
        <v>-2.2847594648626901E-2</v>
      </c>
      <c r="E34" s="24">
        <f t="shared" si="5"/>
        <v>7.2243172295039515E-3</v>
      </c>
      <c r="F34" s="25">
        <f t="shared" si="5"/>
        <v>3.4747938988233251E-3</v>
      </c>
    </row>
    <row r="35" spans="1:6" x14ac:dyDescent="0.25">
      <c r="A35" s="21"/>
      <c r="B35" s="22" t="s">
        <v>35</v>
      </c>
      <c r="C35" s="23">
        <f t="shared" ref="C35:F35" si="6">C12 -($G12*C$22/$G$22)</f>
        <v>2.4909164809427037E-2</v>
      </c>
      <c r="D35" s="24">
        <f t="shared" si="6"/>
        <v>-2.9556695693005591E-2</v>
      </c>
      <c r="E35" s="24">
        <f t="shared" si="6"/>
        <v>-2.3031646401169809E-2</v>
      </c>
      <c r="F35" s="25">
        <f t="shared" si="6"/>
        <v>2.7679177284748585E-2</v>
      </c>
    </row>
    <row r="36" spans="1:6" x14ac:dyDescent="0.25">
      <c r="A36" s="21"/>
      <c r="B36" s="22" t="s">
        <v>36</v>
      </c>
      <c r="C36" s="23">
        <f t="shared" ref="C36:F36" si="7">C13 -($G13*C$22/$G$22)</f>
        <v>-2.8157063922295569E-2</v>
      </c>
      <c r="D36" s="24">
        <f t="shared" si="7"/>
        <v>5.8528488443253895E-2</v>
      </c>
      <c r="E36" s="24">
        <f t="shared" si="7"/>
        <v>3.9859612540335848E-2</v>
      </c>
      <c r="F36" s="25">
        <f t="shared" si="7"/>
        <v>-7.0231037061294077E-2</v>
      </c>
    </row>
    <row r="37" spans="1:6" x14ac:dyDescent="0.25">
      <c r="A37" s="21"/>
      <c r="B37" s="22" t="s">
        <v>37</v>
      </c>
      <c r="C37" s="23">
        <f t="shared" ref="C37:F37" si="8">C14 -($G14*C$22/$G$22)</f>
        <v>2.1619843213690593E-2</v>
      </c>
      <c r="D37" s="24">
        <f t="shared" si="8"/>
        <v>-3.921852678974283E-2</v>
      </c>
      <c r="E37" s="24">
        <f t="shared" si="8"/>
        <v>-3.3657818954571428E-2</v>
      </c>
      <c r="F37" s="25">
        <f t="shared" si="8"/>
        <v>5.1256502530623721E-2</v>
      </c>
    </row>
    <row r="38" spans="1:6" ht="24" x14ac:dyDescent="0.25">
      <c r="A38" s="21"/>
      <c r="B38" s="22" t="s">
        <v>38</v>
      </c>
      <c r="C38" s="23">
        <f t="shared" ref="C38:F38" si="9">C15 -($G15*C$22/$G$22)</f>
        <v>-3.9720945339071778E-3</v>
      </c>
      <c r="D38" s="24">
        <f t="shared" si="9"/>
        <v>-3.22315081905582E-2</v>
      </c>
      <c r="E38" s="24">
        <f t="shared" si="9"/>
        <v>-9.164457859279268E-2</v>
      </c>
      <c r="F38" s="25">
        <f t="shared" si="9"/>
        <v>0.12784818131725811</v>
      </c>
    </row>
    <row r="39" spans="1:6" x14ac:dyDescent="0.25">
      <c r="A39" s="21"/>
      <c r="B39" s="22" t="s">
        <v>39</v>
      </c>
      <c r="C39" s="23">
        <f t="shared" ref="C39:F39" si="10">C16 -($G16*C$22/$G$22)</f>
        <v>6.4453602757968131E-3</v>
      </c>
      <c r="D39" s="24">
        <f t="shared" si="10"/>
        <v>-4.7454053499147469E-2</v>
      </c>
      <c r="E39" s="24">
        <f t="shared" si="10"/>
        <v>-3.9759452761016778E-3</v>
      </c>
      <c r="F39" s="25">
        <f t="shared" si="10"/>
        <v>4.4984638499452584E-2</v>
      </c>
    </row>
    <row r="40" spans="1:6" x14ac:dyDescent="0.25">
      <c r="A40" s="21"/>
      <c r="B40" s="22" t="s">
        <v>40</v>
      </c>
      <c r="C40" s="23">
        <f t="shared" ref="C40:F40" si="11">C17 -($G17*C$22/$G$22)</f>
        <v>-2.3264311092814294E-2</v>
      </c>
      <c r="D40" s="24">
        <f t="shared" si="11"/>
        <v>1.8698051898094092E-2</v>
      </c>
      <c r="E40" s="24">
        <f t="shared" si="11"/>
        <v>-1.220291998717872E-2</v>
      </c>
      <c r="F40" s="25">
        <f t="shared" si="11"/>
        <v>1.6769179181898991E-2</v>
      </c>
    </row>
    <row r="41" spans="1:6" x14ac:dyDescent="0.25">
      <c r="A41" s="21"/>
      <c r="B41" s="22" t="s">
        <v>41</v>
      </c>
      <c r="C41" s="23">
        <f t="shared" ref="C41:F41" si="12">C18 -($G18*C$22/$G$22)</f>
        <v>5.8715857808840588E-2</v>
      </c>
      <c r="D41" s="24">
        <f t="shared" si="12"/>
        <v>-3.8816169157027763E-2</v>
      </c>
      <c r="E41" s="24">
        <f t="shared" si="12"/>
        <v>4.3407106468257795E-2</v>
      </c>
      <c r="F41" s="25">
        <f t="shared" si="12"/>
        <v>-6.3306795120070564E-2</v>
      </c>
    </row>
    <row r="42" spans="1:6" ht="24" x14ac:dyDescent="0.25">
      <c r="A42" s="21"/>
      <c r="B42" s="22" t="s">
        <v>42</v>
      </c>
      <c r="C42" s="23">
        <f t="shared" ref="C42:F42" si="13">C19 -($G19*C$22/$G$22)</f>
        <v>-1.2250019986328756E-2</v>
      </c>
      <c r="D42" s="24">
        <f t="shared" si="13"/>
        <v>-1.3506749521953576E-2</v>
      </c>
      <c r="E42" s="24">
        <f t="shared" si="13"/>
        <v>-5.4708030868476434E-3</v>
      </c>
      <c r="F42" s="25">
        <f t="shared" si="13"/>
        <v>3.1227572595130051E-2</v>
      </c>
    </row>
    <row r="43" spans="1:6" ht="24" x14ac:dyDescent="0.25">
      <c r="A43" s="21"/>
      <c r="B43" s="22" t="s">
        <v>43</v>
      </c>
      <c r="C43" s="23">
        <f t="shared" ref="C43:F43" si="14">C20 -($G20*C$22/$G$22)</f>
        <v>-4.8573011418985401E-2</v>
      </c>
      <c r="D43" s="24">
        <f t="shared" si="14"/>
        <v>2.4150196285907199E-2</v>
      </c>
      <c r="E43" s="24">
        <f t="shared" si="14"/>
        <v>5.811593993281633E-2</v>
      </c>
      <c r="F43" s="25">
        <f t="shared" si="14"/>
        <v>-3.3693124799737906E-2</v>
      </c>
    </row>
    <row r="44" spans="1:6" ht="24.75" thickBot="1" x14ac:dyDescent="0.3">
      <c r="A44" s="26"/>
      <c r="B44" s="27" t="s">
        <v>44</v>
      </c>
      <c r="C44" s="28">
        <f t="shared" ref="C44:F44" si="15">C21 -($G21*C$22/$G$22)</f>
        <v>1.9088941167238027E-2</v>
      </c>
      <c r="D44" s="29">
        <f t="shared" si="15"/>
        <v>1.2146136998429202E-2</v>
      </c>
      <c r="E44" s="29">
        <f t="shared" si="15"/>
        <v>-8.9044031212977826E-3</v>
      </c>
      <c r="F44" s="30">
        <f t="shared" si="15"/>
        <v>-2.2330675044369336E-2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6FD0-C709-4FFD-B76B-78725BC4BE66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0.14213197969543148</v>
      </c>
      <c r="D6" s="19">
        <v>9.1160220994475141E-2</v>
      </c>
      <c r="E6" s="19">
        <v>0.13333333333333333</v>
      </c>
      <c r="F6" s="20">
        <v>0.18037974683544303</v>
      </c>
      <c r="G6" s="31">
        <f>AVERAGE(C6:F6)</f>
        <v>0.13675132021467074</v>
      </c>
    </row>
    <row r="7" spans="1:7" ht="24" x14ac:dyDescent="0.25">
      <c r="A7" s="21"/>
      <c r="B7" s="22" t="s">
        <v>66</v>
      </c>
      <c r="C7" s="23">
        <v>0.22588832487309646</v>
      </c>
      <c r="D7" s="24">
        <v>0.16298342541436464</v>
      </c>
      <c r="E7" s="24">
        <v>0.1851851851851852</v>
      </c>
      <c r="F7" s="25">
        <v>0.25316455696202533</v>
      </c>
      <c r="G7" s="31">
        <f>AVERAGE(C7:F7)</f>
        <v>0.20680537310866792</v>
      </c>
    </row>
    <row r="8" spans="1:7" ht="24" x14ac:dyDescent="0.25">
      <c r="A8" s="21"/>
      <c r="B8" s="22" t="s">
        <v>67</v>
      </c>
      <c r="C8" s="23">
        <v>3.8071065989847719E-2</v>
      </c>
      <c r="D8" s="24">
        <v>6.6298342541436461E-2</v>
      </c>
      <c r="E8" s="24">
        <v>5.5555555555555552E-2</v>
      </c>
      <c r="F8" s="25">
        <v>5.6962025316455694E-2</v>
      </c>
      <c r="G8" s="31">
        <f>AVERAGE(C8:F8)</f>
        <v>5.4221747350823857E-2</v>
      </c>
    </row>
    <row r="9" spans="1:7" ht="24" x14ac:dyDescent="0.25">
      <c r="A9" s="21"/>
      <c r="B9" s="22" t="s">
        <v>68</v>
      </c>
      <c r="C9" s="23">
        <v>0.18781725888324874</v>
      </c>
      <c r="D9" s="24">
        <v>0.16022099447513813</v>
      </c>
      <c r="E9" s="24">
        <v>0.16296296296296298</v>
      </c>
      <c r="F9" s="25">
        <v>0.21202531645569617</v>
      </c>
      <c r="G9" s="31">
        <f>AVERAGE(C9:F9)</f>
        <v>0.1807566331942615</v>
      </c>
    </row>
    <row r="10" spans="1:7" ht="24" x14ac:dyDescent="0.25">
      <c r="A10" s="21"/>
      <c r="B10" s="22" t="s">
        <v>69</v>
      </c>
      <c r="C10" s="23">
        <v>0.13705583756345177</v>
      </c>
      <c r="D10" s="24">
        <v>0.13812154696132597</v>
      </c>
      <c r="E10" s="24">
        <v>0.11481481481481481</v>
      </c>
      <c r="F10" s="25">
        <v>0.18037974683544303</v>
      </c>
      <c r="G10" s="31">
        <f>AVERAGE(C10:F10)</f>
        <v>0.1425929865437589</v>
      </c>
    </row>
    <row r="11" spans="1:7" ht="24" x14ac:dyDescent="0.25">
      <c r="A11" s="21"/>
      <c r="B11" s="22" t="s">
        <v>70</v>
      </c>
      <c r="C11" s="23">
        <v>8.8832487309644673E-2</v>
      </c>
      <c r="D11" s="24">
        <v>7.18232044198895E-2</v>
      </c>
      <c r="E11" s="24">
        <v>7.407407407407407E-2</v>
      </c>
      <c r="F11" s="25">
        <v>9.8101265822784806E-2</v>
      </c>
      <c r="G11" s="31">
        <f>AVERAGE(C11:F11)</f>
        <v>8.3207757906598262E-2</v>
      </c>
    </row>
    <row r="12" spans="1:7" ht="24" x14ac:dyDescent="0.25">
      <c r="A12" s="21"/>
      <c r="B12" s="22" t="s">
        <v>71</v>
      </c>
      <c r="C12" s="23">
        <v>0.20304568527918782</v>
      </c>
      <c r="D12" s="24">
        <v>0.22099447513812154</v>
      </c>
      <c r="E12" s="24">
        <v>0.21481481481481482</v>
      </c>
      <c r="F12" s="25">
        <v>0.19620253164556961</v>
      </c>
      <c r="G12" s="31">
        <f>AVERAGE(C12:F12)</f>
        <v>0.20876437671942344</v>
      </c>
    </row>
    <row r="13" spans="1:7" ht="24" x14ac:dyDescent="0.25">
      <c r="A13" s="21"/>
      <c r="B13" s="22" t="s">
        <v>72</v>
      </c>
      <c r="C13" s="23">
        <v>0.15736040609137056</v>
      </c>
      <c r="D13" s="24">
        <v>0.13535911602209943</v>
      </c>
      <c r="E13" s="24">
        <v>0.16296296296296298</v>
      </c>
      <c r="F13" s="25">
        <v>0.12658227848101267</v>
      </c>
      <c r="G13" s="31">
        <f>AVERAGE(C13:F13)</f>
        <v>0.1455661908893614</v>
      </c>
    </row>
    <row r="14" spans="1:7" ht="24" x14ac:dyDescent="0.25">
      <c r="A14" s="21"/>
      <c r="B14" s="22" t="s">
        <v>73</v>
      </c>
      <c r="C14" s="23">
        <v>0.13451776649746192</v>
      </c>
      <c r="D14" s="24">
        <v>0.12983425414364641</v>
      </c>
      <c r="E14" s="24">
        <v>0.14074074074074075</v>
      </c>
      <c r="F14" s="25">
        <v>0.11392405063291139</v>
      </c>
      <c r="G14" s="31">
        <f>AVERAGE(C14:F14)</f>
        <v>0.12975420300369012</v>
      </c>
    </row>
    <row r="15" spans="1:7" ht="24" x14ac:dyDescent="0.25">
      <c r="A15" s="21"/>
      <c r="B15" s="22" t="s">
        <v>74</v>
      </c>
      <c r="C15" s="23">
        <v>0.19543147208121828</v>
      </c>
      <c r="D15" s="24">
        <v>0.23204419889502761</v>
      </c>
      <c r="E15" s="24">
        <v>0.15185185185185185</v>
      </c>
      <c r="F15" s="25">
        <v>0.16139240506329114</v>
      </c>
      <c r="G15" s="31">
        <f>AVERAGE(C15:F15)</f>
        <v>0.18517998197284721</v>
      </c>
    </row>
    <row r="16" spans="1:7" ht="24" x14ac:dyDescent="0.25">
      <c r="A16" s="21"/>
      <c r="B16" s="22" t="s">
        <v>75</v>
      </c>
      <c r="C16" s="23">
        <v>0.13959390862944163</v>
      </c>
      <c r="D16" s="24">
        <v>0.19613259668508287</v>
      </c>
      <c r="E16" s="24">
        <v>0.1851851851851852</v>
      </c>
      <c r="F16" s="25">
        <v>0.17721518987341769</v>
      </c>
      <c r="G16" s="31">
        <f>AVERAGE(C16:F16)</f>
        <v>0.17453172009328186</v>
      </c>
    </row>
    <row r="17" spans="1:7" ht="24" x14ac:dyDescent="0.25">
      <c r="A17" s="21"/>
      <c r="B17" s="22" t="s">
        <v>76</v>
      </c>
      <c r="C17" s="23">
        <v>0.13451776649746192</v>
      </c>
      <c r="D17" s="24">
        <v>0.18232044198895028</v>
      </c>
      <c r="E17" s="24">
        <v>0.13703703703703704</v>
      </c>
      <c r="F17" s="25">
        <v>0.10443037974683544</v>
      </c>
      <c r="G17" s="31">
        <f>AVERAGE(C17:F17)</f>
        <v>0.13957640631757118</v>
      </c>
    </row>
    <row r="18" spans="1:7" ht="24" x14ac:dyDescent="0.25">
      <c r="A18" s="21"/>
      <c r="B18" s="22" t="s">
        <v>77</v>
      </c>
      <c r="C18" s="23">
        <v>0.33756345177664976</v>
      </c>
      <c r="D18" s="24">
        <v>0.350828729281768</v>
      </c>
      <c r="E18" s="24">
        <v>0.33333333333333326</v>
      </c>
      <c r="F18" s="25">
        <v>0.33860759493670883</v>
      </c>
      <c r="G18" s="31">
        <f>AVERAGE(C18:F18)</f>
        <v>0.34008327733211496</v>
      </c>
    </row>
    <row r="19" spans="1:7" ht="24" x14ac:dyDescent="0.25">
      <c r="A19" s="21"/>
      <c r="B19" s="22" t="s">
        <v>78</v>
      </c>
      <c r="C19" s="23">
        <v>0.12690355329949238</v>
      </c>
      <c r="D19" s="24">
        <v>0.12430939226519337</v>
      </c>
      <c r="E19" s="24">
        <v>9.6296296296296297E-2</v>
      </c>
      <c r="F19" s="25">
        <v>0.13924050632911392</v>
      </c>
      <c r="G19" s="31">
        <f>AVERAGE(C19:F19)</f>
        <v>0.12168743704752399</v>
      </c>
    </row>
    <row r="20" spans="1:7" ht="24" x14ac:dyDescent="0.25">
      <c r="A20" s="21"/>
      <c r="B20" s="22" t="s">
        <v>79</v>
      </c>
      <c r="C20" s="23">
        <v>0.40862944162436549</v>
      </c>
      <c r="D20" s="24">
        <v>0.38950276243093923</v>
      </c>
      <c r="E20" s="24">
        <v>0.46296296296296297</v>
      </c>
      <c r="F20" s="25">
        <v>0.42088607594936711</v>
      </c>
      <c r="G20" s="31">
        <f>AVERAGE(C20:F20)</f>
        <v>0.42049531074190871</v>
      </c>
    </row>
    <row r="21" spans="1:7" ht="24" x14ac:dyDescent="0.25">
      <c r="A21" s="21"/>
      <c r="B21" s="22" t="s">
        <v>80</v>
      </c>
      <c r="C21" s="23">
        <v>0.22842639593908629</v>
      </c>
      <c r="D21" s="24">
        <v>0.20441988950276244</v>
      </c>
      <c r="E21" s="24">
        <v>0.22592592592592592</v>
      </c>
      <c r="F21" s="25">
        <v>0.25316455696202533</v>
      </c>
      <c r="G21" s="31">
        <f>AVERAGE(C21:F21)</f>
        <v>0.22798419208244999</v>
      </c>
    </row>
    <row r="22" spans="1:7" ht="24" x14ac:dyDescent="0.25">
      <c r="A22" s="21"/>
      <c r="B22" s="22" t="s">
        <v>81</v>
      </c>
      <c r="C22" s="23">
        <v>0.32994923857868019</v>
      </c>
      <c r="D22" s="24">
        <v>0.26795580110497236</v>
      </c>
      <c r="E22" s="24">
        <v>0.26296296296296295</v>
      </c>
      <c r="F22" s="25">
        <v>0.34177215189873417</v>
      </c>
      <c r="G22" s="31">
        <f>AVERAGE(C22:F22)</f>
        <v>0.30066003863633739</v>
      </c>
    </row>
    <row r="23" spans="1:7" ht="24.75" thickBot="1" x14ac:dyDescent="0.3">
      <c r="A23" s="26"/>
      <c r="B23" s="27" t="s">
        <v>82</v>
      </c>
      <c r="C23" s="28">
        <v>0.2766497461928934</v>
      </c>
      <c r="D23" s="29">
        <v>0.28176795580110497</v>
      </c>
      <c r="E23" s="29">
        <v>0.26296296296296295</v>
      </c>
      <c r="F23" s="30">
        <v>0.25</v>
      </c>
      <c r="G23" s="31">
        <f>AVERAGE(C23:F23)</f>
        <v>0.26784516623924037</v>
      </c>
    </row>
    <row r="24" spans="1:7" ht="15.75" thickTop="1" x14ac:dyDescent="0.25">
      <c r="C24" s="32">
        <f>AVERAGE(C6:C23)</f>
        <v>0.19402143260011279</v>
      </c>
      <c r="D24" s="32">
        <f>AVERAGE(D6:D23)</f>
        <v>0.18922651933701654</v>
      </c>
      <c r="E24" s="32">
        <f>AVERAGE(E6:E23)</f>
        <v>0.18683127572016459</v>
      </c>
      <c r="F24" s="32">
        <f>AVERAGE(F6:F23)</f>
        <v>0.20024613220815751</v>
      </c>
      <c r="G24" s="32">
        <f>AVERAGE(G6:G23)</f>
        <v>0.1925813399663629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4.3580548559766508E-3</v>
      </c>
      <c r="D31" s="19">
        <f t="shared" ref="D31:F31" si="0">D6 -($G6*D$24/$G$24)</f>
        <v>-4.3208853099015523E-2</v>
      </c>
      <c r="E31" s="19">
        <f t="shared" si="0"/>
        <v>6.6511315900988355E-4</v>
      </c>
      <c r="F31" s="20">
        <f t="shared" si="0"/>
        <v>3.8185685084029142E-2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1.7536494072911218E-2</v>
      </c>
      <c r="D32" s="24">
        <f t="shared" si="1"/>
        <v>-4.021934044229325E-2</v>
      </c>
      <c r="E32" s="24">
        <f t="shared" si="1"/>
        <v>-1.5445424667387658E-2</v>
      </c>
      <c r="F32" s="25">
        <f t="shared" si="1"/>
        <v>3.8128271036769773E-2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-1.6556142964694376E-2</v>
      </c>
      <c r="D33" s="24">
        <f t="shared" si="2"/>
        <v>1.3021153145207381E-2</v>
      </c>
      <c r="E33" s="24">
        <f t="shared" si="2"/>
        <v>2.9527528587819096E-3</v>
      </c>
      <c r="F33" s="25">
        <f t="shared" si="2"/>
        <v>5.8223696070511949E-4</v>
      </c>
    </row>
    <row r="34" spans="1:6" ht="24" x14ac:dyDescent="0.25">
      <c r="A34" s="21"/>
      <c r="B34" s="22" t="s">
        <v>68</v>
      </c>
      <c r="C34" s="23">
        <f t="shared" ref="C34:F34" si="3">C9 -($G9*C$24/$G$24)</f>
        <v>5.708956331977072E-3</v>
      </c>
      <c r="D34" s="24">
        <f t="shared" si="3"/>
        <v>-1.7386807778196178E-2</v>
      </c>
      <c r="E34" s="24">
        <f t="shared" si="3"/>
        <v>-1.2396666274554602E-2</v>
      </c>
      <c r="F34" s="25">
        <f t="shared" si="3"/>
        <v>2.4074517720773875E-2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-6.6034366568905878E-3</v>
      </c>
      <c r="D35" s="24">
        <f t="shared" si="4"/>
        <v>-1.9874300052814542E-3</v>
      </c>
      <c r="E35" s="24">
        <f t="shared" si="4"/>
        <v>-2.3520652107224177E-2</v>
      </c>
      <c r="F35" s="25">
        <f t="shared" si="4"/>
        <v>3.2111518769396302E-2</v>
      </c>
    </row>
    <row r="36" spans="1:6" ht="24" x14ac:dyDescent="0.25">
      <c r="A36" s="21"/>
      <c r="B36" s="22" t="s">
        <v>70</v>
      </c>
      <c r="C36" s="23">
        <f t="shared" ref="C36:F36" si="5">C11 -($G11*C$24/$G$24)</f>
        <v>5.0025150220837228E-3</v>
      </c>
      <c r="D36" s="24">
        <f t="shared" si="5"/>
        <v>-9.9350511476167663E-3</v>
      </c>
      <c r="E36" s="24">
        <f t="shared" si="5"/>
        <v>-6.6492793007631029E-3</v>
      </c>
      <c r="F36" s="25">
        <f t="shared" si="5"/>
        <v>1.1581815426296216E-2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-7.2797982492106561E-3</v>
      </c>
      <c r="D37" s="24">
        <f t="shared" si="6"/>
        <v>1.5866832059731467E-2</v>
      </c>
      <c r="E37" s="24">
        <f t="shared" si="6"/>
        <v>1.2283692982203887E-2</v>
      </c>
      <c r="F37" s="25">
        <f t="shared" si="6"/>
        <v>-2.0870726792724476E-2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1.0705694376162728E-2</v>
      </c>
      <c r="D38" s="24">
        <f t="shared" si="7"/>
        <v>-7.6712712415508977E-3</v>
      </c>
      <c r="E38" s="24">
        <f t="shared" si="7"/>
        <v>2.1743065176736048E-2</v>
      </c>
      <c r="F38" s="25">
        <f t="shared" si="7"/>
        <v>-2.4777488311347712E-2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3.7932821987286813E-3</v>
      </c>
      <c r="D39" s="24">
        <f t="shared" si="8"/>
        <v>2.3404055286899428E-3</v>
      </c>
      <c r="E39" s="24">
        <f t="shared" si="8"/>
        <v>1.4860718920003207E-2</v>
      </c>
      <c r="F39" s="25">
        <f t="shared" si="8"/>
        <v>-2.0994406647421721E-2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8.8667436526468635E-3</v>
      </c>
      <c r="D40" s="24">
        <f t="shared" si="9"/>
        <v>5.0090103831955807E-2</v>
      </c>
      <c r="E40" s="24">
        <f t="shared" si="9"/>
        <v>-2.7799054491758901E-2</v>
      </c>
      <c r="F40" s="25">
        <f t="shared" si="9"/>
        <v>-3.1157792992843603E-2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-3.6242931910639153E-2</v>
      </c>
      <c r="D41" s="24">
        <f t="shared" si="10"/>
        <v>2.464126781115028E-2</v>
      </c>
      <c r="E41" s="24">
        <f t="shared" si="10"/>
        <v>1.5864606543672027E-2</v>
      </c>
      <c r="F41" s="25">
        <f t="shared" si="10"/>
        <v>-4.262942444183071E-3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-6.1023699894928729E-3</v>
      </c>
      <c r="D42" s="24">
        <f t="shared" si="11"/>
        <v>4.5175495580039027E-2</v>
      </c>
      <c r="E42" s="24">
        <f t="shared" si="11"/>
        <v>1.6280817493511679E-3</v>
      </c>
      <c r="F42" s="25">
        <f t="shared" si="11"/>
        <v>-4.0701207339897238E-2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-5.0629142193671095E-3</v>
      </c>
      <c r="D43" s="24">
        <f t="shared" si="12"/>
        <v>1.6669797447969648E-2</v>
      </c>
      <c r="E43" s="24">
        <f t="shared" si="12"/>
        <v>3.404210573301425E-3</v>
      </c>
      <c r="F43" s="25">
        <f t="shared" si="12"/>
        <v>-1.5011093801903574E-2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4.3061569498747815E-3</v>
      </c>
      <c r="D44" s="24">
        <f t="shared" si="13"/>
        <v>4.7417842946226585E-3</v>
      </c>
      <c r="E44" s="24">
        <f t="shared" si="13"/>
        <v>-2.1757815834594088E-2</v>
      </c>
      <c r="F44" s="25">
        <f t="shared" si="13"/>
        <v>1.2709874590096731E-2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-1.5010266179229237E-2</v>
      </c>
      <c r="D45" s="24">
        <f t="shared" si="14"/>
        <v>-2.3667402773677237E-2</v>
      </c>
      <c r="E45" s="24">
        <f t="shared" si="14"/>
        <v>5.5022737009712441E-2</v>
      </c>
      <c r="F45" s="25">
        <f t="shared" si="14"/>
        <v>-1.6345068056805634E-2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-1.2626256750654929E-3</v>
      </c>
      <c r="D46" s="24">
        <f t="shared" si="15"/>
        <v>-1.9592754396999368E-2</v>
      </c>
      <c r="E46" s="24">
        <f t="shared" si="15"/>
        <v>4.7488510429962716E-3</v>
      </c>
      <c r="F46" s="25">
        <f t="shared" si="15"/>
        <v>1.6106529029068783E-2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2.7040911987867178E-2</v>
      </c>
      <c r="D47" s="24">
        <f t="shared" si="16"/>
        <v>-2.7466655841397403E-2</v>
      </c>
      <c r="E47" s="24">
        <f t="shared" si="16"/>
        <v>-2.8720014143293837E-2</v>
      </c>
      <c r="F47" s="25">
        <f t="shared" si="16"/>
        <v>2.9145757996824395E-2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6.8016763963612559E-3</v>
      </c>
      <c r="D48" s="29">
        <f t="shared" si="17"/>
        <v>1.8588727026662921E-2</v>
      </c>
      <c r="E48" s="29">
        <f t="shared" si="17"/>
        <v>3.1150768038087362E-3</v>
      </c>
      <c r="F48" s="30">
        <f t="shared" si="17"/>
        <v>-2.8505480226832858E-2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FEC3F-A3E1-4668-BB7F-BC0171EE7F2B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0.13554987212276215</v>
      </c>
      <c r="D6" s="19">
        <v>0.10863509749303621</v>
      </c>
      <c r="E6" s="19">
        <v>9.7014925373134331E-2</v>
      </c>
      <c r="F6" s="20">
        <v>0.15555555555555556</v>
      </c>
      <c r="G6" s="31">
        <f>AVERAGE(C6:F6)</f>
        <v>0.12418886263612205</v>
      </c>
    </row>
    <row r="7" spans="1:7" x14ac:dyDescent="0.25">
      <c r="A7" s="21"/>
      <c r="B7" s="22" t="s">
        <v>85</v>
      </c>
      <c r="C7" s="23">
        <v>0.25319693094629159</v>
      </c>
      <c r="D7" s="24">
        <v>0.1977715877437326</v>
      </c>
      <c r="E7" s="24">
        <v>0.22388059701492538</v>
      </c>
      <c r="F7" s="25">
        <v>0.27619047619047621</v>
      </c>
      <c r="G7" s="31">
        <f>AVERAGE(C7:F7)</f>
        <v>0.23775989797385644</v>
      </c>
    </row>
    <row r="8" spans="1:7" x14ac:dyDescent="0.25">
      <c r="A8" s="21"/>
      <c r="B8" s="22" t="s">
        <v>86</v>
      </c>
      <c r="C8" s="23">
        <v>0.17647058823529413</v>
      </c>
      <c r="D8" s="24">
        <v>0.15598885793871867</v>
      </c>
      <c r="E8" s="24">
        <v>0.14925373134328357</v>
      </c>
      <c r="F8" s="25">
        <v>0.21269841269841269</v>
      </c>
      <c r="G8" s="31">
        <f>AVERAGE(C8:F8)</f>
        <v>0.17360289755392727</v>
      </c>
    </row>
    <row r="9" spans="1:7" x14ac:dyDescent="0.25">
      <c r="A9" s="21"/>
      <c r="B9" s="22" t="s">
        <v>87</v>
      </c>
      <c r="C9" s="23">
        <v>0.17135549872122763</v>
      </c>
      <c r="D9" s="24">
        <v>0.12813370473537605</v>
      </c>
      <c r="E9" s="24">
        <v>0.14925373134328357</v>
      </c>
      <c r="F9" s="25">
        <v>0.19682539682539685</v>
      </c>
      <c r="G9" s="31">
        <f>AVERAGE(C9:F9)</f>
        <v>0.16139208290632101</v>
      </c>
    </row>
    <row r="10" spans="1:7" ht="24" x14ac:dyDescent="0.25">
      <c r="A10" s="21"/>
      <c r="B10" s="22" t="s">
        <v>88</v>
      </c>
      <c r="C10" s="23">
        <v>9.2071611253196933E-2</v>
      </c>
      <c r="D10" s="24">
        <v>8.0779944289693595E-2</v>
      </c>
      <c r="E10" s="24">
        <v>7.0895522388059698E-2</v>
      </c>
      <c r="F10" s="25">
        <v>0.1111111111111111</v>
      </c>
      <c r="G10" s="31">
        <f>AVERAGE(C10:F10)</f>
        <v>8.8714547260515336E-2</v>
      </c>
    </row>
    <row r="11" spans="1:7" ht="24" x14ac:dyDescent="0.25">
      <c r="A11" s="21"/>
      <c r="B11" s="22" t="s">
        <v>89</v>
      </c>
      <c r="C11" s="23">
        <v>9.9744245524296671E-2</v>
      </c>
      <c r="D11" s="24">
        <v>9.7493036211699163E-2</v>
      </c>
      <c r="E11" s="24">
        <v>0.11567164179104478</v>
      </c>
      <c r="F11" s="25">
        <v>0.10158730158730159</v>
      </c>
      <c r="G11" s="31">
        <f>AVERAGE(C11:F11)</f>
        <v>0.10362405627858554</v>
      </c>
    </row>
    <row r="12" spans="1:7" x14ac:dyDescent="0.25">
      <c r="A12" s="21"/>
      <c r="B12" s="22" t="s">
        <v>90</v>
      </c>
      <c r="C12" s="23">
        <v>0.12020460358056266</v>
      </c>
      <c r="D12" s="24">
        <v>0.1030640668523677</v>
      </c>
      <c r="E12" s="24">
        <v>0.10074626865671642</v>
      </c>
      <c r="F12" s="25">
        <v>0.12380952380952381</v>
      </c>
      <c r="G12" s="31">
        <f>AVERAGE(C12:F12)</f>
        <v>0.11195611572479265</v>
      </c>
    </row>
    <row r="13" spans="1:7" x14ac:dyDescent="0.25">
      <c r="A13" s="21"/>
      <c r="B13" s="22" t="s">
        <v>91</v>
      </c>
      <c r="C13" s="23">
        <v>8.1841432225063945E-2</v>
      </c>
      <c r="D13" s="24">
        <v>8.3565459610027856E-2</v>
      </c>
      <c r="E13" s="24">
        <v>8.9552238805970144E-2</v>
      </c>
      <c r="F13" s="25">
        <v>0.10158730158730159</v>
      </c>
      <c r="G13" s="31">
        <f>AVERAGE(C13:F13)</f>
        <v>8.9136608057090894E-2</v>
      </c>
    </row>
    <row r="14" spans="1:7" x14ac:dyDescent="0.25">
      <c r="A14" s="21"/>
      <c r="B14" s="22" t="s">
        <v>92</v>
      </c>
      <c r="C14" s="23">
        <v>0.17135549872122763</v>
      </c>
      <c r="D14" s="24">
        <v>0.22841225626740946</v>
      </c>
      <c r="E14" s="24">
        <v>0.19402985074626866</v>
      </c>
      <c r="F14" s="25">
        <v>0.14603174603174604</v>
      </c>
      <c r="G14" s="31">
        <f>AVERAGE(C14:F14)</f>
        <v>0.18495733794166294</v>
      </c>
    </row>
    <row r="15" spans="1:7" x14ac:dyDescent="0.25">
      <c r="A15" s="21"/>
      <c r="B15" s="22" t="s">
        <v>93</v>
      </c>
      <c r="C15" s="23">
        <v>0.25831202046035806</v>
      </c>
      <c r="D15" s="24">
        <v>0.26462395543175488</v>
      </c>
      <c r="E15" s="24">
        <v>0.2537313432835821</v>
      </c>
      <c r="F15" s="25">
        <v>0.20317460317460317</v>
      </c>
      <c r="G15" s="31">
        <f>AVERAGE(C15:F15)</f>
        <v>0.24496048058757453</v>
      </c>
    </row>
    <row r="16" spans="1:7" x14ac:dyDescent="0.25">
      <c r="A16" s="21"/>
      <c r="B16" s="22" t="s">
        <v>94</v>
      </c>
      <c r="C16" s="23">
        <v>0.29667519181585678</v>
      </c>
      <c r="D16" s="24">
        <v>0.28690807799442897</v>
      </c>
      <c r="E16" s="24">
        <v>0.30970149253731344</v>
      </c>
      <c r="F16" s="25">
        <v>0.30793650793650795</v>
      </c>
      <c r="G16" s="31">
        <f>AVERAGE(C16:F16)</f>
        <v>0.3003053175710268</v>
      </c>
    </row>
    <row r="17" spans="1:7" ht="24" x14ac:dyDescent="0.25">
      <c r="A17" s="21"/>
      <c r="B17" s="22" t="s">
        <v>95</v>
      </c>
      <c r="C17" s="23">
        <v>0.1867007672634271</v>
      </c>
      <c r="D17" s="24">
        <v>0.16713091922005571</v>
      </c>
      <c r="E17" s="24">
        <v>0.17537313432835824</v>
      </c>
      <c r="F17" s="25">
        <v>0.15555555555555556</v>
      </c>
      <c r="G17" s="31">
        <f>AVERAGE(C17:F17)</f>
        <v>0.17119009409184915</v>
      </c>
    </row>
    <row r="18" spans="1:7" ht="24" x14ac:dyDescent="0.25">
      <c r="A18" s="21"/>
      <c r="B18" s="22" t="s">
        <v>96</v>
      </c>
      <c r="C18" s="23">
        <v>0.1867007672634271</v>
      </c>
      <c r="D18" s="24">
        <v>0.18662952646239556</v>
      </c>
      <c r="E18" s="24">
        <v>0.16791044776119401</v>
      </c>
      <c r="F18" s="25">
        <v>0.17777777777777778</v>
      </c>
      <c r="G18" s="31">
        <f>AVERAGE(C18:F18)</f>
        <v>0.17975462981619861</v>
      </c>
    </row>
    <row r="19" spans="1:7" x14ac:dyDescent="0.25">
      <c r="A19" s="21"/>
      <c r="B19" s="22" t="s">
        <v>97</v>
      </c>
      <c r="C19" s="23">
        <v>0.33759590792838873</v>
      </c>
      <c r="D19" s="24">
        <v>0.3370473537604457</v>
      </c>
      <c r="E19" s="24">
        <v>0.32089552238805974</v>
      </c>
      <c r="F19" s="25">
        <v>0.30476190476190479</v>
      </c>
      <c r="G19" s="31">
        <f>AVERAGE(C19:F19)</f>
        <v>0.32507517220969973</v>
      </c>
    </row>
    <row r="20" spans="1:7" x14ac:dyDescent="0.25">
      <c r="A20" s="21"/>
      <c r="B20" s="22" t="s">
        <v>98</v>
      </c>
      <c r="C20" s="23">
        <v>0.30946291560102301</v>
      </c>
      <c r="D20" s="24">
        <v>0.3426183844011142</v>
      </c>
      <c r="E20" s="24">
        <v>0.28358208955223879</v>
      </c>
      <c r="F20" s="25">
        <v>0.26031746031746034</v>
      </c>
      <c r="G20" s="31">
        <f>AVERAGE(C20:F20)</f>
        <v>0.29899521246795907</v>
      </c>
    </row>
    <row r="21" spans="1:7" x14ac:dyDescent="0.25">
      <c r="A21" s="21"/>
      <c r="B21" s="22" t="s">
        <v>99</v>
      </c>
      <c r="C21" s="23">
        <v>0.23273657289002558</v>
      </c>
      <c r="D21" s="24">
        <v>0.30919220055710306</v>
      </c>
      <c r="E21" s="24">
        <v>0.29850746268656714</v>
      </c>
      <c r="F21" s="25">
        <v>0.29841269841269841</v>
      </c>
      <c r="G21" s="31">
        <f>AVERAGE(C21:F21)</f>
        <v>0.28471223363659853</v>
      </c>
    </row>
    <row r="22" spans="1:7" ht="15.75" thickBot="1" x14ac:dyDescent="0.3">
      <c r="A22" s="26"/>
      <c r="B22" s="27" t="s">
        <v>100</v>
      </c>
      <c r="C22" s="28">
        <v>0.19437340153452684</v>
      </c>
      <c r="D22" s="29">
        <v>0.1977715877437326</v>
      </c>
      <c r="E22" s="29">
        <v>0.23134328358208955</v>
      </c>
      <c r="F22" s="30">
        <v>0.24126984126984127</v>
      </c>
      <c r="G22" s="31">
        <f>AVERAGE(C22:F22)</f>
        <v>0.21618952853254758</v>
      </c>
    </row>
    <row r="23" spans="1:7" ht="15.75" thickTop="1" x14ac:dyDescent="0.25">
      <c r="C23" s="32">
        <f>AVERAGE(C6:C22)</f>
        <v>0.19437340153452687</v>
      </c>
      <c r="D23" s="32">
        <f>AVERAGE(D6:D22)</f>
        <v>0.19269211863018187</v>
      </c>
      <c r="E23" s="32">
        <f>AVERAGE(E6:E22)</f>
        <v>0.19007901668129942</v>
      </c>
      <c r="F23" s="32">
        <f>AVERAGE(F6:F22)</f>
        <v>0.19850606909430435</v>
      </c>
      <c r="G23" s="32">
        <f>AVERAGE(G6:G22)</f>
        <v>0.19391265148507811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1.1065928045783296E-2</v>
      </c>
      <c r="D30" s="19">
        <f t="shared" ref="D30:F30" si="0">D6 -($G6*D$23/$G$23)</f>
        <v>-1.4772090580344663E-2</v>
      </c>
      <c r="E30" s="19">
        <f t="shared" si="0"/>
        <v>-2.4718735178970191E-2</v>
      </c>
      <c r="F30" s="20">
        <f t="shared" si="0"/>
        <v>2.8424897713531544E-2</v>
      </c>
    </row>
    <row r="31" spans="1:7" x14ac:dyDescent="0.25">
      <c r="A31" s="21"/>
      <c r="B31" s="22" t="s">
        <v>85</v>
      </c>
      <c r="C31" s="23">
        <f t="shared" ref="C31:F31" si="1">C7 -($G7*C$23/$G$23)</f>
        <v>1.4872098792486549E-2</v>
      </c>
      <c r="D31" s="24">
        <f t="shared" si="1"/>
        <v>-3.8491792262722424E-2</v>
      </c>
      <c r="E31" s="24">
        <f t="shared" si="1"/>
        <v>-9.1788102336748945E-3</v>
      </c>
      <c r="F31" s="25">
        <f t="shared" si="1"/>
        <v>3.2798503703910686E-2</v>
      </c>
    </row>
    <row r="32" spans="1:7" x14ac:dyDescent="0.25">
      <c r="A32" s="21"/>
      <c r="B32" s="22" t="s">
        <v>86</v>
      </c>
      <c r="C32" s="23">
        <f t="shared" ref="C32:F32" si="2">C8 -($G8*C$23/$G$23)</f>
        <v>2.455198030578809E-3</v>
      </c>
      <c r="D32" s="24">
        <f t="shared" si="2"/>
        <v>-1.6521341235051279E-2</v>
      </c>
      <c r="E32" s="24">
        <f t="shared" si="2"/>
        <v>-2.0917053323719598E-2</v>
      </c>
      <c r="F32" s="25">
        <f t="shared" si="2"/>
        <v>3.4983196528191984E-2</v>
      </c>
    </row>
    <row r="33" spans="1:6" x14ac:dyDescent="0.25">
      <c r="A33" s="21"/>
      <c r="B33" s="22" t="s">
        <v>87</v>
      </c>
      <c r="C33" s="23">
        <f t="shared" ref="C33:F33" si="3">C9 -($G9*C$23/$G$23)</f>
        <v>9.5799369154628278E-3</v>
      </c>
      <c r="D33" s="24">
        <f t="shared" si="3"/>
        <v>-3.2242537594279641E-2</v>
      </c>
      <c r="E33" s="24">
        <f t="shared" si="3"/>
        <v>-8.9476453283200974E-3</v>
      </c>
      <c r="F33" s="25">
        <f t="shared" si="3"/>
        <v>3.1610246007136938E-2</v>
      </c>
    </row>
    <row r="34" spans="1:6" ht="24" x14ac:dyDescent="0.25">
      <c r="A34" s="21"/>
      <c r="B34" s="22" t="s">
        <v>88</v>
      </c>
      <c r="C34" s="23">
        <f t="shared" ref="C34:F34" si="4">C10 -($G10*C$23/$G$23)</f>
        <v>3.1462720112195031E-3</v>
      </c>
      <c r="D34" s="24">
        <f t="shared" si="4"/>
        <v>-7.3762122788815915E-3</v>
      </c>
      <c r="E34" s="24">
        <f t="shared" si="4"/>
        <v>-1.6065146652676096E-2</v>
      </c>
      <c r="F34" s="25">
        <f t="shared" si="4"/>
        <v>2.0295086920338115E-2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-4.1260287740456231E-3</v>
      </c>
      <c r="D35" s="24">
        <f t="shared" si="5"/>
        <v>-5.4787853401833536E-3</v>
      </c>
      <c r="E35" s="24">
        <f t="shared" si="5"/>
        <v>1.4096223317243611E-2</v>
      </c>
      <c r="F35" s="25">
        <f t="shared" si="5"/>
        <v>-4.4914092030146208E-3</v>
      </c>
    </row>
    <row r="36" spans="1:6" x14ac:dyDescent="0.25">
      <c r="A36" s="21"/>
      <c r="B36" s="22" t="s">
        <v>90</v>
      </c>
      <c r="C36" s="23">
        <f t="shared" ref="C36:F36" si="6">C12 -($G12*C$23/$G$23)</f>
        <v>7.9824722788530977E-3</v>
      </c>
      <c r="D36" s="24">
        <f t="shared" si="6"/>
        <v>-8.187370160117266E-3</v>
      </c>
      <c r="E36" s="24">
        <f t="shared" si="6"/>
        <v>-8.9964852350476743E-3</v>
      </c>
      <c r="F36" s="25">
        <f t="shared" si="6"/>
        <v>9.2013831163117871E-3</v>
      </c>
    </row>
    <row r="37" spans="1:6" x14ac:dyDescent="0.25">
      <c r="A37" s="21"/>
      <c r="B37" s="22" t="s">
        <v>91</v>
      </c>
      <c r="C37" s="23">
        <f t="shared" ref="C37:F37" si="7">C13 -($G13*C$23/$G$23)</f>
        <v>-7.5069706595199959E-3</v>
      </c>
      <c r="D37" s="24">
        <f t="shared" si="7"/>
        <v>-5.0101012029843822E-3</v>
      </c>
      <c r="E37" s="24">
        <f t="shared" si="7"/>
        <v>2.1778530707412119E-3</v>
      </c>
      <c r="F37" s="25">
        <f t="shared" si="7"/>
        <v>1.0339218791763069E-2</v>
      </c>
    </row>
    <row r="38" spans="1:6" x14ac:dyDescent="0.25">
      <c r="A38" s="21"/>
      <c r="B38" s="22" t="s">
        <v>92</v>
      </c>
      <c r="C38" s="23">
        <f t="shared" ref="C38:F38" si="8">C14 -($G14*C$23/$G$23)</f>
        <v>-1.4041310817310915E-2</v>
      </c>
      <c r="D38" s="24">
        <f t="shared" si="8"/>
        <v>4.4619084283888333E-2</v>
      </c>
      <c r="E38" s="24">
        <f t="shared" si="8"/>
        <v>1.2729101905508078E-2</v>
      </c>
      <c r="F38" s="25">
        <f t="shared" si="8"/>
        <v>-4.3306875372085551E-2</v>
      </c>
    </row>
    <row r="39" spans="1:6" x14ac:dyDescent="0.25">
      <c r="A39" s="21"/>
      <c r="B39" s="22" t="s">
        <v>93</v>
      </c>
      <c r="C39" s="23">
        <f t="shared" ref="C39:F39" si="9">C15 -($G15*C$23/$G$23)</f>
        <v>1.2769496603923347E-2</v>
      </c>
      <c r="D39" s="24">
        <f t="shared" si="9"/>
        <v>2.1205315009938247E-2</v>
      </c>
      <c r="E39" s="24">
        <f t="shared" si="9"/>
        <v>1.361370825940364E-2</v>
      </c>
      <c r="F39" s="25">
        <f t="shared" si="9"/>
        <v>-4.7588519873265289E-2</v>
      </c>
    </row>
    <row r="40" spans="1:6" x14ac:dyDescent="0.25">
      <c r="A40" s="21"/>
      <c r="B40" s="22" t="s">
        <v>94</v>
      </c>
      <c r="C40" s="23">
        <f t="shared" ref="C40:F40" si="10">C16 -($G16*C$23/$G$23)</f>
        <v>-4.3436722353037416E-3</v>
      </c>
      <c r="D40" s="24">
        <f t="shared" si="10"/>
        <v>-1.1507045699156615E-2</v>
      </c>
      <c r="E40" s="24">
        <f t="shared" si="10"/>
        <v>1.5333182729231343E-2</v>
      </c>
      <c r="F40" s="25">
        <f t="shared" si="10"/>
        <v>5.1753520522884733E-4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1.5103913510906591E-2</v>
      </c>
      <c r="D41" s="24">
        <f t="shared" si="11"/>
        <v>-2.9816632567869206E-3</v>
      </c>
      <c r="E41" s="24">
        <f t="shared" si="11"/>
        <v>7.5674522268900646E-3</v>
      </c>
      <c r="F41" s="25">
        <f t="shared" si="11"/>
        <v>-1.9689702481009735E-2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6.5190278494680343E-3</v>
      </c>
      <c r="D42" s="24">
        <f t="shared" si="12"/>
        <v>8.0063155084018345E-3</v>
      </c>
      <c r="E42" s="24">
        <f t="shared" si="12"/>
        <v>-8.2904500023192051E-3</v>
      </c>
      <c r="F42" s="25">
        <f t="shared" si="12"/>
        <v>-6.2348933555507191E-3</v>
      </c>
    </row>
    <row r="43" spans="1:6" x14ac:dyDescent="0.25">
      <c r="A43" s="21"/>
      <c r="B43" s="22" t="s">
        <v>97</v>
      </c>
      <c r="C43" s="23">
        <f t="shared" ref="C43:F43" si="13">C19 -($G19*C$23/$G$23)</f>
        <v>1.1748334328046839E-2</v>
      </c>
      <c r="D43" s="24">
        <f t="shared" si="13"/>
        <v>1.401828284921397E-2</v>
      </c>
      <c r="E43" s="24">
        <f t="shared" si="13"/>
        <v>2.2470556278667564E-3</v>
      </c>
      <c r="F43" s="25">
        <f t="shared" si="13"/>
        <v>-2.8013672805127676E-2</v>
      </c>
    </row>
    <row r="44" spans="1:6" x14ac:dyDescent="0.25">
      <c r="A44" s="21"/>
      <c r="B44" s="22" t="s">
        <v>98</v>
      </c>
      <c r="C44" s="23">
        <f t="shared" ref="C44:F44" si="14">C20 -($G20*C$23/$G$23)</f>
        <v>9.7572695544680954E-3</v>
      </c>
      <c r="D44" s="24">
        <f t="shared" si="14"/>
        <v>4.5505119694061846E-2</v>
      </c>
      <c r="E44" s="24">
        <f t="shared" si="14"/>
        <v>-9.5020158069168414E-3</v>
      </c>
      <c r="F44" s="25">
        <f t="shared" si="14"/>
        <v>-4.5760373441613156E-2</v>
      </c>
    </row>
    <row r="45" spans="1:6" x14ac:dyDescent="0.25">
      <c r="A45" s="21"/>
      <c r="B45" s="22" t="s">
        <v>99</v>
      </c>
      <c r="C45" s="23">
        <f t="shared" ref="C45:F45" si="15">C21 -($G21*C$23/$G$23)</f>
        <v>-5.2652156966505381E-2</v>
      </c>
      <c r="D45" s="24">
        <f t="shared" si="15"/>
        <v>2.6272014178293168E-2</v>
      </c>
      <c r="E45" s="24">
        <f t="shared" si="15"/>
        <v>1.9423963016379386E-2</v>
      </c>
      <c r="F45" s="25">
        <f t="shared" si="15"/>
        <v>6.9561797718327711E-3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-2.2329808468511791E-2</v>
      </c>
      <c r="D46" s="29">
        <f t="shared" si="16"/>
        <v>-1.7057191913289416E-2</v>
      </c>
      <c r="E46" s="29">
        <f t="shared" si="16"/>
        <v>1.9427801608379591E-2</v>
      </c>
      <c r="F46" s="30">
        <f t="shared" si="16"/>
        <v>1.9959198773421477E-2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8BD6F-1934-488A-9850-31597F8DD272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45</v>
      </c>
      <c r="B6" s="17" t="s">
        <v>46</v>
      </c>
      <c r="C6" s="18">
        <v>0.20304568527918782</v>
      </c>
      <c r="D6" s="19">
        <v>0.18508287292817679</v>
      </c>
      <c r="E6" s="19">
        <v>0.1962962962962963</v>
      </c>
      <c r="F6" s="20">
        <v>0.18670886075949367</v>
      </c>
      <c r="G6" s="31">
        <f>AVERAGE(C6:F6)</f>
        <v>0.19278342881578864</v>
      </c>
    </row>
    <row r="7" spans="1:7" ht="24" x14ac:dyDescent="0.25">
      <c r="A7" s="21"/>
      <c r="B7" s="22" t="s">
        <v>47</v>
      </c>
      <c r="C7" s="23">
        <v>0.21573604060913706</v>
      </c>
      <c r="D7" s="24">
        <v>0.21823204419889503</v>
      </c>
      <c r="E7" s="24">
        <v>0.26666666666666666</v>
      </c>
      <c r="F7" s="25">
        <v>0.24683544303797469</v>
      </c>
      <c r="G7" s="31">
        <f>AVERAGE(C7:F7)</f>
        <v>0.23686754862816833</v>
      </c>
    </row>
    <row r="8" spans="1:7" ht="24" x14ac:dyDescent="0.25">
      <c r="A8" s="21"/>
      <c r="B8" s="22" t="s">
        <v>48</v>
      </c>
      <c r="C8" s="23">
        <v>0.30710659898477155</v>
      </c>
      <c r="D8" s="24">
        <v>0.28453038674033149</v>
      </c>
      <c r="E8" s="24">
        <v>0.30740740740740741</v>
      </c>
      <c r="F8" s="25">
        <v>0.33860759493670883</v>
      </c>
      <c r="G8" s="31">
        <f>AVERAGE(C8:F8)</f>
        <v>0.30941299701730485</v>
      </c>
    </row>
    <row r="9" spans="1:7" ht="24" x14ac:dyDescent="0.25">
      <c r="A9" s="21"/>
      <c r="B9" s="22" t="s">
        <v>49</v>
      </c>
      <c r="C9" s="23">
        <v>0.16751269035532995</v>
      </c>
      <c r="D9" s="24">
        <v>0.10773480662983426</v>
      </c>
      <c r="E9" s="24">
        <v>0.11481481481481481</v>
      </c>
      <c r="F9" s="25">
        <v>0.12974683544303797</v>
      </c>
      <c r="G9" s="31">
        <f>AVERAGE(C9:F9)</f>
        <v>0.12995228681075424</v>
      </c>
    </row>
    <row r="10" spans="1:7" ht="24" x14ac:dyDescent="0.25">
      <c r="A10" s="21"/>
      <c r="B10" s="22" t="s">
        <v>50</v>
      </c>
      <c r="C10" s="23">
        <v>0.4441624365482234</v>
      </c>
      <c r="D10" s="24">
        <v>0.40607734806629836</v>
      </c>
      <c r="E10" s="24">
        <v>0.38888888888888895</v>
      </c>
      <c r="F10" s="25">
        <v>0.40822784810126583</v>
      </c>
      <c r="G10" s="31">
        <f>AVERAGE(C10:F10)</f>
        <v>0.41183913040116915</v>
      </c>
    </row>
    <row r="11" spans="1:7" ht="24" x14ac:dyDescent="0.25">
      <c r="A11" s="21"/>
      <c r="B11" s="22" t="s">
        <v>51</v>
      </c>
      <c r="C11" s="23">
        <v>0.22842639593908629</v>
      </c>
      <c r="D11" s="24">
        <v>0.20441988950276244</v>
      </c>
      <c r="E11" s="24">
        <v>0.29259259259259257</v>
      </c>
      <c r="F11" s="25">
        <v>0.18037974683544303</v>
      </c>
      <c r="G11" s="31">
        <f>AVERAGE(C11:F11)</f>
        <v>0.22645465621747107</v>
      </c>
    </row>
    <row r="12" spans="1:7" ht="24" x14ac:dyDescent="0.25">
      <c r="A12" s="21"/>
      <c r="B12" s="22" t="s">
        <v>52</v>
      </c>
      <c r="C12" s="23">
        <v>0.1065989847715736</v>
      </c>
      <c r="D12" s="24">
        <v>6.9060773480662987E-2</v>
      </c>
      <c r="E12" s="24">
        <v>0.12222222222222222</v>
      </c>
      <c r="F12" s="25">
        <v>0.11708860759493671</v>
      </c>
      <c r="G12" s="31">
        <f>AVERAGE(C12:F12)</f>
        <v>0.10374264701734888</v>
      </c>
    </row>
    <row r="13" spans="1:7" ht="24" x14ac:dyDescent="0.25">
      <c r="A13" s="21"/>
      <c r="B13" s="22" t="s">
        <v>53</v>
      </c>
      <c r="C13" s="23">
        <v>6.0913705583756347E-2</v>
      </c>
      <c r="D13" s="24">
        <v>6.6298342541436461E-2</v>
      </c>
      <c r="E13" s="24">
        <v>7.7777777777777779E-2</v>
      </c>
      <c r="F13" s="25">
        <v>9.1772151898734181E-2</v>
      </c>
      <c r="G13" s="31">
        <f>AVERAGE(C13:F13)</f>
        <v>7.4190494450426192E-2</v>
      </c>
    </row>
    <row r="14" spans="1:7" ht="24" x14ac:dyDescent="0.25">
      <c r="A14" s="21"/>
      <c r="B14" s="22" t="s">
        <v>54</v>
      </c>
      <c r="C14" s="23">
        <v>9.1370558375634514E-2</v>
      </c>
      <c r="D14" s="24">
        <v>6.0773480662983423E-2</v>
      </c>
      <c r="E14" s="24">
        <v>6.6666666666666666E-2</v>
      </c>
      <c r="F14" s="25">
        <v>8.5443037974683542E-2</v>
      </c>
      <c r="G14" s="31">
        <f>AVERAGE(C14:F14)</f>
        <v>7.606343591999204E-2</v>
      </c>
    </row>
    <row r="15" spans="1:7" ht="24" x14ac:dyDescent="0.25">
      <c r="A15" s="21"/>
      <c r="B15" s="22" t="s">
        <v>55</v>
      </c>
      <c r="C15" s="23">
        <v>0.22588832487309646</v>
      </c>
      <c r="D15" s="24">
        <v>0.27900552486187846</v>
      </c>
      <c r="E15" s="24">
        <v>0.24814814814814812</v>
      </c>
      <c r="F15" s="25">
        <v>0.27531645569620256</v>
      </c>
      <c r="G15" s="31">
        <f>AVERAGE(C15:F15)</f>
        <v>0.25708961339483138</v>
      </c>
    </row>
    <row r="16" spans="1:7" ht="24" x14ac:dyDescent="0.25">
      <c r="A16" s="21"/>
      <c r="B16" s="22" t="s">
        <v>56</v>
      </c>
      <c r="C16" s="23">
        <v>0.2233502538071066</v>
      </c>
      <c r="D16" s="24">
        <v>0.14640883977900551</v>
      </c>
      <c r="E16" s="24">
        <v>0.15555555555555556</v>
      </c>
      <c r="F16" s="25">
        <v>0.25</v>
      </c>
      <c r="G16" s="31">
        <f>AVERAGE(C16:F16)</f>
        <v>0.19382866228541692</v>
      </c>
    </row>
    <row r="17" spans="1:7" ht="24" x14ac:dyDescent="0.25">
      <c r="A17" s="21"/>
      <c r="B17" s="22" t="s">
        <v>57</v>
      </c>
      <c r="C17" s="23">
        <v>0.24111675126903553</v>
      </c>
      <c r="D17" s="24">
        <v>0.26795580110497236</v>
      </c>
      <c r="E17" s="24">
        <v>0.22222222222222221</v>
      </c>
      <c r="F17" s="25">
        <v>0.26582278481012656</v>
      </c>
      <c r="G17" s="31">
        <f>AVERAGE(C17:F17)</f>
        <v>0.24927938985158915</v>
      </c>
    </row>
    <row r="18" spans="1:7" ht="24" x14ac:dyDescent="0.25">
      <c r="A18" s="21"/>
      <c r="B18" s="22" t="s">
        <v>58</v>
      </c>
      <c r="C18" s="23">
        <v>0.21319796954314721</v>
      </c>
      <c r="D18" s="24">
        <v>0.24033149171270718</v>
      </c>
      <c r="E18" s="24">
        <v>0.21111111111111111</v>
      </c>
      <c r="F18" s="25">
        <v>0.30063291139240506</v>
      </c>
      <c r="G18" s="31">
        <f>AVERAGE(C18:F18)</f>
        <v>0.24131837093984265</v>
      </c>
    </row>
    <row r="19" spans="1:7" ht="24" x14ac:dyDescent="0.25">
      <c r="A19" s="21"/>
      <c r="B19" s="22" t="s">
        <v>59</v>
      </c>
      <c r="C19" s="23">
        <v>0.20812182741116753</v>
      </c>
      <c r="D19" s="24">
        <v>0.19889502762430941</v>
      </c>
      <c r="E19" s="24">
        <v>0.15555555555555556</v>
      </c>
      <c r="F19" s="25">
        <v>0.17088607594936708</v>
      </c>
      <c r="G19" s="31">
        <f>AVERAGE(C19:F19)</f>
        <v>0.18336462163509989</v>
      </c>
    </row>
    <row r="20" spans="1:7" ht="24" x14ac:dyDescent="0.25">
      <c r="A20" s="21"/>
      <c r="B20" s="22" t="s">
        <v>60</v>
      </c>
      <c r="C20" s="23">
        <v>0.30964467005076141</v>
      </c>
      <c r="D20" s="24">
        <v>0.34254143646408841</v>
      </c>
      <c r="E20" s="24">
        <v>0.35185185185185186</v>
      </c>
      <c r="F20" s="25">
        <v>0.34810126582278483</v>
      </c>
      <c r="G20" s="31">
        <f>AVERAGE(C20:F20)</f>
        <v>0.33803480604737163</v>
      </c>
    </row>
    <row r="21" spans="1:7" ht="24" x14ac:dyDescent="0.25">
      <c r="A21" s="21"/>
      <c r="B21" s="22" t="s">
        <v>61</v>
      </c>
      <c r="C21" s="23">
        <v>0.17258883248730963</v>
      </c>
      <c r="D21" s="24">
        <v>0.24585635359116023</v>
      </c>
      <c r="E21" s="24">
        <v>0.22222222222222221</v>
      </c>
      <c r="F21" s="25">
        <v>0.21202531645569617</v>
      </c>
      <c r="G21" s="31">
        <f>AVERAGE(C21:F21)</f>
        <v>0.21317318118909706</v>
      </c>
    </row>
    <row r="22" spans="1:7" ht="24" x14ac:dyDescent="0.25">
      <c r="A22" s="21"/>
      <c r="B22" s="22" t="s">
        <v>62</v>
      </c>
      <c r="C22" s="23">
        <v>0.14720812182741116</v>
      </c>
      <c r="D22" s="24">
        <v>0.18232044198895028</v>
      </c>
      <c r="E22" s="24">
        <v>0.14444444444444443</v>
      </c>
      <c r="F22" s="25">
        <v>0.10443037974683544</v>
      </c>
      <c r="G22" s="31">
        <f>AVERAGE(C22:F22)</f>
        <v>0.14460084700191034</v>
      </c>
    </row>
    <row r="23" spans="1:7" ht="24" x14ac:dyDescent="0.25">
      <c r="A23" s="21"/>
      <c r="B23" s="22" t="s">
        <v>63</v>
      </c>
      <c r="C23" s="23">
        <v>8.8832487309644673E-2</v>
      </c>
      <c r="D23" s="24">
        <v>0.10220994475138122</v>
      </c>
      <c r="E23" s="24">
        <v>0.11481481481481481</v>
      </c>
      <c r="F23" s="25">
        <v>8.2278481012658222E-2</v>
      </c>
      <c r="G23" s="31">
        <f>AVERAGE(C23:F23)</f>
        <v>9.7033931972124732E-2</v>
      </c>
    </row>
    <row r="24" spans="1:7" ht="24" x14ac:dyDescent="0.25">
      <c r="A24" s="21" t="s">
        <v>7</v>
      </c>
      <c r="B24" s="22" t="s">
        <v>8</v>
      </c>
      <c r="C24" s="23">
        <v>0.1649746192893401</v>
      </c>
      <c r="D24" s="24">
        <v>0.18232044198895028</v>
      </c>
      <c r="E24" s="24">
        <v>0.1851851851851852</v>
      </c>
      <c r="F24" s="25">
        <v>0.21202531645569617</v>
      </c>
      <c r="G24" s="31">
        <f>AVERAGE(C24:F24)</f>
        <v>0.18612639072979292</v>
      </c>
    </row>
    <row r="25" spans="1:7" ht="24" x14ac:dyDescent="0.25">
      <c r="A25" s="21"/>
      <c r="B25" s="22" t="s">
        <v>9</v>
      </c>
      <c r="C25" s="23">
        <v>0.24873096446700507</v>
      </c>
      <c r="D25" s="24">
        <v>0.28453038674033149</v>
      </c>
      <c r="E25" s="24">
        <v>0.19259259259259259</v>
      </c>
      <c r="F25" s="25">
        <v>0.25316455696202533</v>
      </c>
      <c r="G25" s="31">
        <f>AVERAGE(C25:F25)</f>
        <v>0.24475462519048863</v>
      </c>
    </row>
    <row r="26" spans="1:7" ht="24" x14ac:dyDescent="0.25">
      <c r="A26" s="21"/>
      <c r="B26" s="22" t="s">
        <v>10</v>
      </c>
      <c r="C26" s="23">
        <v>0.2512690355329949</v>
      </c>
      <c r="D26" s="24">
        <v>0.25966850828729282</v>
      </c>
      <c r="E26" s="24">
        <v>0.24074074074074073</v>
      </c>
      <c r="F26" s="25">
        <v>0.33860759493670883</v>
      </c>
      <c r="G26" s="31">
        <f>AVERAGE(C26:F26)</f>
        <v>0.27257146987443431</v>
      </c>
    </row>
    <row r="27" spans="1:7" ht="24" x14ac:dyDescent="0.25">
      <c r="A27" s="21"/>
      <c r="B27" s="22" t="s">
        <v>11</v>
      </c>
      <c r="C27" s="23">
        <v>0.14213197969543148</v>
      </c>
      <c r="D27" s="24">
        <v>0.1132596685082873</v>
      </c>
      <c r="E27" s="24">
        <v>9.6296296296296297E-2</v>
      </c>
      <c r="F27" s="25">
        <v>0.17721518987341769</v>
      </c>
      <c r="G27" s="31">
        <f>AVERAGE(C27:F27)</f>
        <v>0.13222578359335818</v>
      </c>
    </row>
    <row r="28" spans="1:7" ht="24" x14ac:dyDescent="0.25">
      <c r="A28" s="21"/>
      <c r="B28" s="22" t="s">
        <v>12</v>
      </c>
      <c r="C28" s="23">
        <v>0.28680203045685282</v>
      </c>
      <c r="D28" s="24">
        <v>0.40607734806629836</v>
      </c>
      <c r="E28" s="24">
        <v>0.38888888888888895</v>
      </c>
      <c r="F28" s="25">
        <v>0.27848101265822783</v>
      </c>
      <c r="G28" s="31">
        <f>AVERAGE(C28:F28)</f>
        <v>0.34006232001756698</v>
      </c>
    </row>
    <row r="29" spans="1:7" ht="24" x14ac:dyDescent="0.25">
      <c r="A29" s="21"/>
      <c r="B29" s="22" t="s">
        <v>13</v>
      </c>
      <c r="C29" s="23">
        <v>9.8984771573604066E-2</v>
      </c>
      <c r="D29" s="24">
        <v>0.15193370165745856</v>
      </c>
      <c r="E29" s="24">
        <v>7.407407407407407E-2</v>
      </c>
      <c r="F29" s="25">
        <v>0.21835443037974683</v>
      </c>
      <c r="G29" s="31">
        <f>AVERAGE(C29:F29)</f>
        <v>0.1358367444212209</v>
      </c>
    </row>
    <row r="30" spans="1:7" ht="24" x14ac:dyDescent="0.25">
      <c r="A30" s="21"/>
      <c r="B30" s="22" t="s">
        <v>14</v>
      </c>
      <c r="C30" s="23">
        <v>0.29187817258883247</v>
      </c>
      <c r="D30" s="24">
        <v>0.33149171270718225</v>
      </c>
      <c r="E30" s="24">
        <v>0.24814814814814812</v>
      </c>
      <c r="F30" s="25">
        <v>0.370253164556962</v>
      </c>
      <c r="G30" s="31">
        <f>AVERAGE(C30:F30)</f>
        <v>0.3104427995002812</v>
      </c>
    </row>
    <row r="31" spans="1:7" ht="24" x14ac:dyDescent="0.25">
      <c r="A31" s="21"/>
      <c r="B31" s="22" t="s">
        <v>15</v>
      </c>
      <c r="C31" s="23">
        <v>0.45177664974619292</v>
      </c>
      <c r="D31" s="24">
        <v>0.45303867403314918</v>
      </c>
      <c r="E31" s="24">
        <v>0.40370370370370373</v>
      </c>
      <c r="F31" s="25">
        <v>0.33544303797468361</v>
      </c>
      <c r="G31" s="31">
        <f>AVERAGE(C31:F31)</f>
        <v>0.41099051636443235</v>
      </c>
    </row>
    <row r="32" spans="1:7" ht="24" x14ac:dyDescent="0.25">
      <c r="A32" s="21"/>
      <c r="B32" s="22" t="s">
        <v>16</v>
      </c>
      <c r="C32" s="23">
        <v>0.14720812182741116</v>
      </c>
      <c r="D32" s="24">
        <v>8.5635359116022103E-2</v>
      </c>
      <c r="E32" s="24">
        <v>0.13703703703703704</v>
      </c>
      <c r="F32" s="25">
        <v>8.5443037974683542E-2</v>
      </c>
      <c r="G32" s="31">
        <f>AVERAGE(C32:F32)</f>
        <v>0.11383088898878846</v>
      </c>
    </row>
    <row r="33" spans="1:7" ht="24" x14ac:dyDescent="0.25">
      <c r="A33" s="21"/>
      <c r="B33" s="22" t="s">
        <v>17</v>
      </c>
      <c r="C33" s="23">
        <v>9.6446700507614211E-2</v>
      </c>
      <c r="D33" s="24">
        <v>8.5635359116022103E-2</v>
      </c>
      <c r="E33" s="24">
        <v>7.7777777777777779E-2</v>
      </c>
      <c r="F33" s="25">
        <v>9.8101265822784806E-2</v>
      </c>
      <c r="G33" s="31">
        <f>AVERAGE(C33:F33)</f>
        <v>8.9490275806049735E-2</v>
      </c>
    </row>
    <row r="34" spans="1:7" ht="24" x14ac:dyDescent="0.25">
      <c r="A34" s="21"/>
      <c r="B34" s="22" t="s">
        <v>18</v>
      </c>
      <c r="C34" s="23">
        <v>6.5989847715736044E-2</v>
      </c>
      <c r="D34" s="24">
        <v>8.2872928176795563E-2</v>
      </c>
      <c r="E34" s="24">
        <v>8.8888888888888892E-2</v>
      </c>
      <c r="F34" s="25">
        <v>7.9113924050632917E-2</v>
      </c>
      <c r="G34" s="31">
        <f>AVERAGE(C34:F34)</f>
        <v>7.921639720801335E-2</v>
      </c>
    </row>
    <row r="35" spans="1:7" ht="24" x14ac:dyDescent="0.25">
      <c r="A35" s="21"/>
      <c r="B35" s="22" t="s">
        <v>19</v>
      </c>
      <c r="C35" s="23">
        <v>7.1065989847715741E-2</v>
      </c>
      <c r="D35" s="24">
        <v>7.4585635359116026E-2</v>
      </c>
      <c r="E35" s="24">
        <v>5.5555555555555552E-2</v>
      </c>
      <c r="F35" s="25">
        <v>6.0126582278481014E-2</v>
      </c>
      <c r="G35" s="31">
        <f>AVERAGE(C35:F35)</f>
        <v>6.533344076021709E-2</v>
      </c>
    </row>
    <row r="36" spans="1:7" ht="24" x14ac:dyDescent="0.25">
      <c r="A36" s="21"/>
      <c r="B36" s="22" t="s">
        <v>20</v>
      </c>
      <c r="C36" s="23">
        <v>0.2512690355329949</v>
      </c>
      <c r="D36" s="24">
        <v>0.23204419889502761</v>
      </c>
      <c r="E36" s="24">
        <v>0.3</v>
      </c>
      <c r="F36" s="25">
        <v>0.36392405063291133</v>
      </c>
      <c r="G36" s="31">
        <f>AVERAGE(C36:F36)</f>
        <v>0.28680932126523345</v>
      </c>
    </row>
    <row r="37" spans="1:7" ht="24" x14ac:dyDescent="0.25">
      <c r="A37" s="21"/>
      <c r="B37" s="22" t="s">
        <v>21</v>
      </c>
      <c r="C37" s="23">
        <v>0.14720812182741116</v>
      </c>
      <c r="D37" s="24">
        <v>0.18508287292817679</v>
      </c>
      <c r="E37" s="24">
        <v>0.13703703703703704</v>
      </c>
      <c r="F37" s="25">
        <v>0.11708860759493671</v>
      </c>
      <c r="G37" s="31">
        <f>AVERAGE(C37:F37)</f>
        <v>0.14660415984689043</v>
      </c>
    </row>
    <row r="38" spans="1:7" ht="24" x14ac:dyDescent="0.25">
      <c r="A38" s="21"/>
      <c r="B38" s="22" t="s">
        <v>22</v>
      </c>
      <c r="C38" s="23">
        <v>0.26142131979695432</v>
      </c>
      <c r="D38" s="24">
        <v>0.19060773480662985</v>
      </c>
      <c r="E38" s="24">
        <v>0.18888888888888888</v>
      </c>
      <c r="F38" s="25">
        <v>0.17088607594936708</v>
      </c>
      <c r="G38" s="31">
        <f>AVERAGE(C38:F38)</f>
        <v>0.20295100486046003</v>
      </c>
    </row>
    <row r="39" spans="1:7" ht="24" x14ac:dyDescent="0.25">
      <c r="A39" s="21"/>
      <c r="B39" s="22" t="s">
        <v>23</v>
      </c>
      <c r="C39" s="23">
        <v>9.3908629441624369E-2</v>
      </c>
      <c r="D39" s="24">
        <v>7.4585635359116026E-2</v>
      </c>
      <c r="E39" s="24">
        <v>8.1481481481481488E-2</v>
      </c>
      <c r="F39" s="25">
        <v>0.10759493670886076</v>
      </c>
      <c r="G39" s="31">
        <f>AVERAGE(C39:F39)</f>
        <v>8.9392670747770658E-2</v>
      </c>
    </row>
    <row r="40" spans="1:7" ht="24" x14ac:dyDescent="0.25">
      <c r="A40" s="21"/>
      <c r="B40" s="22" t="s">
        <v>24</v>
      </c>
      <c r="C40" s="23">
        <v>0.10406091370558376</v>
      </c>
      <c r="D40" s="24">
        <v>9.9447513812154706E-2</v>
      </c>
      <c r="E40" s="24">
        <v>0.12222222222222222</v>
      </c>
      <c r="F40" s="25">
        <v>0.12025316455696203</v>
      </c>
      <c r="G40" s="31">
        <f>AVERAGE(C40:F40)</f>
        <v>0.11149595357423067</v>
      </c>
    </row>
    <row r="41" spans="1:7" ht="24" x14ac:dyDescent="0.25">
      <c r="A41" s="21"/>
      <c r="B41" s="22" t="s">
        <v>25</v>
      </c>
      <c r="C41" s="23">
        <v>0.20558375634517767</v>
      </c>
      <c r="D41" s="24">
        <v>0.14088397790055249</v>
      </c>
      <c r="E41" s="24">
        <v>0.1851851851851852</v>
      </c>
      <c r="F41" s="25">
        <v>0.16455696202531644</v>
      </c>
      <c r="G41" s="31">
        <f>AVERAGE(C41:F41)</f>
        <v>0.17405247036405797</v>
      </c>
    </row>
    <row r="42" spans="1:7" ht="24" x14ac:dyDescent="0.25">
      <c r="A42" s="21"/>
      <c r="B42" s="22" t="s">
        <v>26</v>
      </c>
      <c r="C42" s="23">
        <v>0.14213197969543148</v>
      </c>
      <c r="D42" s="24">
        <v>0.1132596685082873</v>
      </c>
      <c r="E42" s="24">
        <v>0.1111111111111111</v>
      </c>
      <c r="F42" s="25">
        <v>0.12025316455696203</v>
      </c>
      <c r="G42" s="31">
        <f>AVERAGE(C42:F42)</f>
        <v>0.12168898096794797</v>
      </c>
    </row>
    <row r="43" spans="1:7" ht="24" x14ac:dyDescent="0.25">
      <c r="A43" s="21"/>
      <c r="B43" s="22" t="s">
        <v>27</v>
      </c>
      <c r="C43" s="23">
        <v>8.3756345177664976E-2</v>
      </c>
      <c r="D43" s="24">
        <v>8.2872928176795563E-2</v>
      </c>
      <c r="E43" s="24">
        <v>0.18148148148148149</v>
      </c>
      <c r="F43" s="25">
        <v>8.8607594936708847E-2</v>
      </c>
      <c r="G43" s="31">
        <f>AVERAGE(C43:F43)</f>
        <v>0.10917958744316271</v>
      </c>
    </row>
    <row r="44" spans="1:7" x14ac:dyDescent="0.25">
      <c r="A44" s="21" t="s">
        <v>28</v>
      </c>
      <c r="B44" s="22" t="s">
        <v>29</v>
      </c>
      <c r="C44" s="23">
        <v>0.32487309644670048</v>
      </c>
      <c r="D44" s="24">
        <v>0.43370165745856354</v>
      </c>
      <c r="E44" s="24">
        <v>0.41111111111111109</v>
      </c>
      <c r="F44" s="25">
        <v>0.29746835443037972</v>
      </c>
      <c r="G44" s="31">
        <f>AVERAGE(C44:F44)</f>
        <v>0.36678855486168876</v>
      </c>
    </row>
    <row r="45" spans="1:7" x14ac:dyDescent="0.25">
      <c r="A45" s="21"/>
      <c r="B45" s="22" t="s">
        <v>30</v>
      </c>
      <c r="C45" s="23">
        <v>0.15736040609137056</v>
      </c>
      <c r="D45" s="24">
        <v>0.16574585635359113</v>
      </c>
      <c r="E45" s="24">
        <v>0.14444444444444443</v>
      </c>
      <c r="F45" s="25">
        <v>0.189873417721519</v>
      </c>
      <c r="G45" s="31">
        <f>AVERAGE(C45:F45)</f>
        <v>0.16435603115273129</v>
      </c>
    </row>
    <row r="46" spans="1:7" x14ac:dyDescent="0.25">
      <c r="A46" s="21"/>
      <c r="B46" s="22" t="s">
        <v>31</v>
      </c>
      <c r="C46" s="23">
        <v>0.24619289340101522</v>
      </c>
      <c r="D46" s="24">
        <v>0.21823204419889503</v>
      </c>
      <c r="E46" s="24">
        <v>0.18888888888888888</v>
      </c>
      <c r="F46" s="25">
        <v>0.24367088607594936</v>
      </c>
      <c r="G46" s="31">
        <f>AVERAGE(C46:F46)</f>
        <v>0.22424617814118711</v>
      </c>
    </row>
    <row r="47" spans="1:7" x14ac:dyDescent="0.25">
      <c r="A47" s="21"/>
      <c r="B47" s="22" t="s">
        <v>32</v>
      </c>
      <c r="C47" s="23">
        <v>0.16751269035532995</v>
      </c>
      <c r="D47" s="24">
        <v>0.17955801104972377</v>
      </c>
      <c r="E47" s="24">
        <v>0.17407407407407408</v>
      </c>
      <c r="F47" s="25">
        <v>0.1550632911392405</v>
      </c>
      <c r="G47" s="31">
        <f>AVERAGE(C47:F47)</f>
        <v>0.16905201665459207</v>
      </c>
    </row>
    <row r="48" spans="1:7" x14ac:dyDescent="0.25">
      <c r="A48" s="21"/>
      <c r="B48" s="22" t="s">
        <v>33</v>
      </c>
      <c r="C48" s="23">
        <v>9.3908629441624369E-2</v>
      </c>
      <c r="D48" s="24">
        <v>8.8397790055248601E-2</v>
      </c>
      <c r="E48" s="24">
        <v>9.6296296296296297E-2</v>
      </c>
      <c r="F48" s="25">
        <v>7.9113924050632917E-2</v>
      </c>
      <c r="G48" s="31">
        <f>AVERAGE(C48:F48)</f>
        <v>8.9429159960950549E-2</v>
      </c>
    </row>
    <row r="49" spans="1:7" x14ac:dyDescent="0.25">
      <c r="A49" s="21"/>
      <c r="B49" s="22" t="s">
        <v>34</v>
      </c>
      <c r="C49" s="23">
        <v>0.37563451776649748</v>
      </c>
      <c r="D49" s="24">
        <v>0.32596685082872928</v>
      </c>
      <c r="E49" s="24">
        <v>0.35925925925925933</v>
      </c>
      <c r="F49" s="25">
        <v>0.38924050632911394</v>
      </c>
      <c r="G49" s="31">
        <f>AVERAGE(C49:F49)</f>
        <v>0.36252528354590002</v>
      </c>
    </row>
    <row r="50" spans="1:7" x14ac:dyDescent="0.25">
      <c r="A50" s="21"/>
      <c r="B50" s="22" t="s">
        <v>35</v>
      </c>
      <c r="C50" s="23">
        <v>0.22842639593908629</v>
      </c>
      <c r="D50" s="24">
        <v>0.16574585635359113</v>
      </c>
      <c r="E50" s="24">
        <v>0.17407407407407408</v>
      </c>
      <c r="F50" s="25">
        <v>0.24367088607594936</v>
      </c>
      <c r="G50" s="31">
        <f>AVERAGE(C50:F50)</f>
        <v>0.20297930311067519</v>
      </c>
    </row>
    <row r="51" spans="1:7" x14ac:dyDescent="0.25">
      <c r="A51" s="21"/>
      <c r="B51" s="22" t="s">
        <v>36</v>
      </c>
      <c r="C51" s="23">
        <v>0.1065989847715736</v>
      </c>
      <c r="D51" s="24">
        <v>0.18784530386740333</v>
      </c>
      <c r="E51" s="24">
        <v>0.17037037037037039</v>
      </c>
      <c r="F51" s="25">
        <v>7.2784810126582278E-2</v>
      </c>
      <c r="G51" s="31">
        <f>AVERAGE(C51:F51)</f>
        <v>0.1343998672839824</v>
      </c>
    </row>
    <row r="52" spans="1:7" x14ac:dyDescent="0.25">
      <c r="A52" s="21"/>
      <c r="B52" s="22" t="s">
        <v>37</v>
      </c>
      <c r="C52" s="23">
        <v>0.22081218274111675</v>
      </c>
      <c r="D52" s="24">
        <v>0.15193370165745856</v>
      </c>
      <c r="E52" s="24">
        <v>0.15925925925925927</v>
      </c>
      <c r="F52" s="25">
        <v>0.26265822784810128</v>
      </c>
      <c r="G52" s="31">
        <f>AVERAGE(C52:F52)</f>
        <v>0.19866584287648398</v>
      </c>
    </row>
    <row r="53" spans="1:7" ht="24" x14ac:dyDescent="0.25">
      <c r="A53" s="21"/>
      <c r="B53" s="22" t="s">
        <v>38</v>
      </c>
      <c r="C53" s="23">
        <v>0.2512690355329949</v>
      </c>
      <c r="D53" s="24">
        <v>0.212707182320442</v>
      </c>
      <c r="E53" s="24">
        <v>0.15555555555555556</v>
      </c>
      <c r="F53" s="25">
        <v>0.39873417721518989</v>
      </c>
      <c r="G53" s="31">
        <f>AVERAGE(C53:F53)</f>
        <v>0.25456648765604561</v>
      </c>
    </row>
    <row r="54" spans="1:7" x14ac:dyDescent="0.25">
      <c r="A54" s="21"/>
      <c r="B54" s="22" t="s">
        <v>39</v>
      </c>
      <c r="C54" s="23">
        <v>0.20558375634517767</v>
      </c>
      <c r="D54" s="24">
        <v>0.143646408839779</v>
      </c>
      <c r="E54" s="24">
        <v>0.18888888888888888</v>
      </c>
      <c r="F54" s="25">
        <v>0.25632911392405061</v>
      </c>
      <c r="G54" s="31">
        <f>AVERAGE(C54:F54)</f>
        <v>0.19861204199947402</v>
      </c>
    </row>
    <row r="55" spans="1:7" x14ac:dyDescent="0.25">
      <c r="A55" s="21"/>
      <c r="B55" s="22" t="s">
        <v>40</v>
      </c>
      <c r="C55" s="23">
        <v>0.10406091370558376</v>
      </c>
      <c r="D55" s="24">
        <v>0.14088397790055249</v>
      </c>
      <c r="E55" s="24">
        <v>0.1111111111111111</v>
      </c>
      <c r="F55" s="25">
        <v>0.15189873417721519</v>
      </c>
      <c r="G55" s="31">
        <f>AVERAGE(C55:F55)</f>
        <v>0.12698868422361564</v>
      </c>
    </row>
    <row r="56" spans="1:7" x14ac:dyDescent="0.25">
      <c r="A56" s="21"/>
      <c r="B56" s="22" t="s">
        <v>41</v>
      </c>
      <c r="C56" s="23">
        <v>0.31218274111675126</v>
      </c>
      <c r="D56" s="24">
        <v>0.20441988950276244</v>
      </c>
      <c r="E56" s="24">
        <v>0.28888888888888886</v>
      </c>
      <c r="F56" s="25">
        <v>0.20569620253164558</v>
      </c>
      <c r="G56" s="31">
        <f>AVERAGE(C56:F56)</f>
        <v>0.25279693051001206</v>
      </c>
    </row>
    <row r="57" spans="1:7" ht="24" x14ac:dyDescent="0.25">
      <c r="A57" s="21"/>
      <c r="B57" s="22" t="s">
        <v>42</v>
      </c>
      <c r="C57" s="23">
        <v>5.0761421319796954E-2</v>
      </c>
      <c r="D57" s="24">
        <v>4.6961325966850834E-2</v>
      </c>
      <c r="E57" s="24">
        <v>5.5555555555555552E-2</v>
      </c>
      <c r="F57" s="25">
        <v>9.8101265822784806E-2</v>
      </c>
      <c r="G57" s="31">
        <f>AVERAGE(C57:F57)</f>
        <v>6.2844892166247029E-2</v>
      </c>
    </row>
    <row r="58" spans="1:7" ht="24" x14ac:dyDescent="0.25">
      <c r="A58" s="21"/>
      <c r="B58" s="22" t="s">
        <v>43</v>
      </c>
      <c r="C58" s="23">
        <v>0.3350253807106599</v>
      </c>
      <c r="D58" s="24">
        <v>0.39226519337016574</v>
      </c>
      <c r="E58" s="24">
        <v>0.42962962962962964</v>
      </c>
      <c r="F58" s="25">
        <v>0.37341772151898733</v>
      </c>
      <c r="G58" s="31">
        <f>AVERAGE(C58:F58)</f>
        <v>0.38258448130736067</v>
      </c>
    </row>
    <row r="59" spans="1:7" ht="24" x14ac:dyDescent="0.25">
      <c r="A59" s="21"/>
      <c r="B59" s="22" t="s">
        <v>44</v>
      </c>
      <c r="C59" s="23">
        <v>0.23096446700507614</v>
      </c>
      <c r="D59" s="24">
        <v>0.21546961325966851</v>
      </c>
      <c r="E59" s="24">
        <v>0.1962962962962963</v>
      </c>
      <c r="F59" s="25">
        <v>0.20253164556962028</v>
      </c>
      <c r="G59" s="31">
        <f>AVERAGE(C59:F59)</f>
        <v>0.21131550553266532</v>
      </c>
    </row>
    <row r="60" spans="1:7" ht="24" x14ac:dyDescent="0.25">
      <c r="A60" s="21" t="s">
        <v>64</v>
      </c>
      <c r="B60" s="22" t="s">
        <v>65</v>
      </c>
      <c r="C60" s="23">
        <v>0.14213197969543148</v>
      </c>
      <c r="D60" s="24">
        <v>9.1160220994475141E-2</v>
      </c>
      <c r="E60" s="24">
        <v>0.13333333333333333</v>
      </c>
      <c r="F60" s="25">
        <v>0.18037974683544303</v>
      </c>
      <c r="G60" s="31">
        <f>AVERAGE(C60:F60)</f>
        <v>0.13675132021467074</v>
      </c>
    </row>
    <row r="61" spans="1:7" ht="24" x14ac:dyDescent="0.25">
      <c r="A61" s="21"/>
      <c r="B61" s="22" t="s">
        <v>66</v>
      </c>
      <c r="C61" s="23">
        <v>0.22588832487309646</v>
      </c>
      <c r="D61" s="24">
        <v>0.16298342541436464</v>
      </c>
      <c r="E61" s="24">
        <v>0.1851851851851852</v>
      </c>
      <c r="F61" s="25">
        <v>0.25316455696202533</v>
      </c>
      <c r="G61" s="31">
        <f>AVERAGE(C61:F61)</f>
        <v>0.20680537310866792</v>
      </c>
    </row>
    <row r="62" spans="1:7" ht="24" x14ac:dyDescent="0.25">
      <c r="A62" s="21"/>
      <c r="B62" s="22" t="s">
        <v>67</v>
      </c>
      <c r="C62" s="23">
        <v>3.8071065989847719E-2</v>
      </c>
      <c r="D62" s="24">
        <v>6.6298342541436461E-2</v>
      </c>
      <c r="E62" s="24">
        <v>5.5555555555555552E-2</v>
      </c>
      <c r="F62" s="25">
        <v>5.6962025316455694E-2</v>
      </c>
      <c r="G62" s="31">
        <f>AVERAGE(C62:F62)</f>
        <v>5.4221747350823857E-2</v>
      </c>
    </row>
    <row r="63" spans="1:7" ht="24" x14ac:dyDescent="0.25">
      <c r="A63" s="21"/>
      <c r="B63" s="22" t="s">
        <v>68</v>
      </c>
      <c r="C63" s="23">
        <v>0.18781725888324874</v>
      </c>
      <c r="D63" s="24">
        <v>0.16022099447513813</v>
      </c>
      <c r="E63" s="24">
        <v>0.16296296296296298</v>
      </c>
      <c r="F63" s="25">
        <v>0.21202531645569617</v>
      </c>
      <c r="G63" s="31">
        <f>AVERAGE(C63:F63)</f>
        <v>0.1807566331942615</v>
      </c>
    </row>
    <row r="64" spans="1:7" ht="24" x14ac:dyDescent="0.25">
      <c r="A64" s="21"/>
      <c r="B64" s="22" t="s">
        <v>69</v>
      </c>
      <c r="C64" s="23">
        <v>0.13705583756345177</v>
      </c>
      <c r="D64" s="24">
        <v>0.13812154696132597</v>
      </c>
      <c r="E64" s="24">
        <v>0.11481481481481481</v>
      </c>
      <c r="F64" s="25">
        <v>0.18037974683544303</v>
      </c>
      <c r="G64" s="31">
        <f>AVERAGE(C64:F64)</f>
        <v>0.1425929865437589</v>
      </c>
    </row>
    <row r="65" spans="1:7" ht="24" x14ac:dyDescent="0.25">
      <c r="A65" s="21"/>
      <c r="B65" s="22" t="s">
        <v>70</v>
      </c>
      <c r="C65" s="23">
        <v>8.8832487309644673E-2</v>
      </c>
      <c r="D65" s="24">
        <v>7.18232044198895E-2</v>
      </c>
      <c r="E65" s="24">
        <v>7.407407407407407E-2</v>
      </c>
      <c r="F65" s="25">
        <v>9.8101265822784806E-2</v>
      </c>
      <c r="G65" s="31">
        <f>AVERAGE(C65:F65)</f>
        <v>8.3207757906598262E-2</v>
      </c>
    </row>
    <row r="66" spans="1:7" ht="24" x14ac:dyDescent="0.25">
      <c r="A66" s="21"/>
      <c r="B66" s="22" t="s">
        <v>71</v>
      </c>
      <c r="C66" s="23">
        <v>0.20304568527918782</v>
      </c>
      <c r="D66" s="24">
        <v>0.22099447513812154</v>
      </c>
      <c r="E66" s="24">
        <v>0.21481481481481482</v>
      </c>
      <c r="F66" s="25">
        <v>0.19620253164556961</v>
      </c>
      <c r="G66" s="31">
        <f>AVERAGE(C66:F66)</f>
        <v>0.20876437671942344</v>
      </c>
    </row>
    <row r="67" spans="1:7" ht="24" x14ac:dyDescent="0.25">
      <c r="A67" s="21"/>
      <c r="B67" s="22" t="s">
        <v>72</v>
      </c>
      <c r="C67" s="23">
        <v>0.15736040609137056</v>
      </c>
      <c r="D67" s="24">
        <v>0.13535911602209943</v>
      </c>
      <c r="E67" s="24">
        <v>0.16296296296296298</v>
      </c>
      <c r="F67" s="25">
        <v>0.12658227848101267</v>
      </c>
      <c r="G67" s="31">
        <f>AVERAGE(C67:F67)</f>
        <v>0.1455661908893614</v>
      </c>
    </row>
    <row r="68" spans="1:7" ht="24" x14ac:dyDescent="0.25">
      <c r="A68" s="21"/>
      <c r="B68" s="22" t="s">
        <v>73</v>
      </c>
      <c r="C68" s="23">
        <v>0.13451776649746192</v>
      </c>
      <c r="D68" s="24">
        <v>0.12983425414364641</v>
      </c>
      <c r="E68" s="24">
        <v>0.14074074074074075</v>
      </c>
      <c r="F68" s="25">
        <v>0.11392405063291139</v>
      </c>
      <c r="G68" s="31">
        <f>AVERAGE(C68:F68)</f>
        <v>0.12975420300369012</v>
      </c>
    </row>
    <row r="69" spans="1:7" ht="24" x14ac:dyDescent="0.25">
      <c r="A69" s="21"/>
      <c r="B69" s="22" t="s">
        <v>74</v>
      </c>
      <c r="C69" s="23">
        <v>0.19543147208121828</v>
      </c>
      <c r="D69" s="24">
        <v>0.23204419889502761</v>
      </c>
      <c r="E69" s="24">
        <v>0.15185185185185185</v>
      </c>
      <c r="F69" s="25">
        <v>0.16139240506329114</v>
      </c>
      <c r="G69" s="31">
        <f>AVERAGE(C69:F69)</f>
        <v>0.18517998197284721</v>
      </c>
    </row>
    <row r="70" spans="1:7" ht="24" x14ac:dyDescent="0.25">
      <c r="A70" s="21"/>
      <c r="B70" s="22" t="s">
        <v>75</v>
      </c>
      <c r="C70" s="23">
        <v>0.13959390862944163</v>
      </c>
      <c r="D70" s="24">
        <v>0.19613259668508287</v>
      </c>
      <c r="E70" s="24">
        <v>0.1851851851851852</v>
      </c>
      <c r="F70" s="25">
        <v>0.17721518987341769</v>
      </c>
      <c r="G70" s="31">
        <f>AVERAGE(C70:F70)</f>
        <v>0.17453172009328186</v>
      </c>
    </row>
    <row r="71" spans="1:7" ht="24" x14ac:dyDescent="0.25">
      <c r="A71" s="21"/>
      <c r="B71" s="22" t="s">
        <v>76</v>
      </c>
      <c r="C71" s="23">
        <v>0.13451776649746192</v>
      </c>
      <c r="D71" s="24">
        <v>0.18232044198895028</v>
      </c>
      <c r="E71" s="24">
        <v>0.13703703703703704</v>
      </c>
      <c r="F71" s="25">
        <v>0.10443037974683544</v>
      </c>
      <c r="G71" s="31">
        <f>AVERAGE(C71:F71)</f>
        <v>0.13957640631757118</v>
      </c>
    </row>
    <row r="72" spans="1:7" ht="24" x14ac:dyDescent="0.25">
      <c r="A72" s="21"/>
      <c r="B72" s="22" t="s">
        <v>77</v>
      </c>
      <c r="C72" s="23">
        <v>0.33756345177664976</v>
      </c>
      <c r="D72" s="24">
        <v>0.350828729281768</v>
      </c>
      <c r="E72" s="24">
        <v>0.33333333333333326</v>
      </c>
      <c r="F72" s="25">
        <v>0.33860759493670883</v>
      </c>
      <c r="G72" s="31">
        <f>AVERAGE(C72:F72)</f>
        <v>0.34008327733211496</v>
      </c>
    </row>
    <row r="73" spans="1:7" ht="24" x14ac:dyDescent="0.25">
      <c r="A73" s="21"/>
      <c r="B73" s="22" t="s">
        <v>78</v>
      </c>
      <c r="C73" s="23">
        <v>0.12690355329949238</v>
      </c>
      <c r="D73" s="24">
        <v>0.12430939226519337</v>
      </c>
      <c r="E73" s="24">
        <v>9.6296296296296297E-2</v>
      </c>
      <c r="F73" s="25">
        <v>0.13924050632911392</v>
      </c>
      <c r="G73" s="31">
        <f>AVERAGE(C73:F73)</f>
        <v>0.12168743704752399</v>
      </c>
    </row>
    <row r="74" spans="1:7" ht="24" x14ac:dyDescent="0.25">
      <c r="A74" s="21"/>
      <c r="B74" s="22" t="s">
        <v>79</v>
      </c>
      <c r="C74" s="23">
        <v>0.40862944162436549</v>
      </c>
      <c r="D74" s="24">
        <v>0.38950276243093923</v>
      </c>
      <c r="E74" s="24">
        <v>0.46296296296296297</v>
      </c>
      <c r="F74" s="25">
        <v>0.42088607594936711</v>
      </c>
      <c r="G74" s="31">
        <f>AVERAGE(C74:F74)</f>
        <v>0.42049531074190871</v>
      </c>
    </row>
    <row r="75" spans="1:7" ht="24" x14ac:dyDescent="0.25">
      <c r="A75" s="21"/>
      <c r="B75" s="22" t="s">
        <v>80</v>
      </c>
      <c r="C75" s="23">
        <v>0.22842639593908629</v>
      </c>
      <c r="D75" s="24">
        <v>0.20441988950276244</v>
      </c>
      <c r="E75" s="24">
        <v>0.22592592592592592</v>
      </c>
      <c r="F75" s="25">
        <v>0.25316455696202533</v>
      </c>
      <c r="G75" s="31">
        <f>AVERAGE(C75:F75)</f>
        <v>0.22798419208244999</v>
      </c>
    </row>
    <row r="76" spans="1:7" ht="24" x14ac:dyDescent="0.25">
      <c r="A76" s="21"/>
      <c r="B76" s="22" t="s">
        <v>81</v>
      </c>
      <c r="C76" s="23">
        <v>0.32994923857868019</v>
      </c>
      <c r="D76" s="24">
        <v>0.26795580110497236</v>
      </c>
      <c r="E76" s="24">
        <v>0.26296296296296295</v>
      </c>
      <c r="F76" s="25">
        <v>0.34177215189873417</v>
      </c>
      <c r="G76" s="31">
        <f>AVERAGE(C76:F76)</f>
        <v>0.30066003863633739</v>
      </c>
    </row>
    <row r="77" spans="1:7" ht="24" x14ac:dyDescent="0.25">
      <c r="A77" s="21"/>
      <c r="B77" s="22" t="s">
        <v>82</v>
      </c>
      <c r="C77" s="23">
        <v>0.2766497461928934</v>
      </c>
      <c r="D77" s="24">
        <v>0.28176795580110497</v>
      </c>
      <c r="E77" s="24">
        <v>0.26296296296296295</v>
      </c>
      <c r="F77" s="25">
        <v>0.25</v>
      </c>
      <c r="G77" s="31">
        <f>AVERAGE(C77:F77)</f>
        <v>0.26784516623924037</v>
      </c>
    </row>
    <row r="78" spans="1:7" x14ac:dyDescent="0.25">
      <c r="A78" s="21" t="s">
        <v>83</v>
      </c>
      <c r="B78" s="22" t="s">
        <v>84</v>
      </c>
      <c r="C78" s="23">
        <v>0.13554987212276215</v>
      </c>
      <c r="D78" s="24">
        <v>0.10863509749303621</v>
      </c>
      <c r="E78" s="24">
        <v>9.7014925373134331E-2</v>
      </c>
      <c r="F78" s="25">
        <v>0.15555555555555556</v>
      </c>
      <c r="G78" s="31">
        <f>AVERAGE(C78:F78)</f>
        <v>0.12418886263612205</v>
      </c>
    </row>
    <row r="79" spans="1:7" x14ac:dyDescent="0.25">
      <c r="A79" s="21"/>
      <c r="B79" s="22" t="s">
        <v>85</v>
      </c>
      <c r="C79" s="23">
        <v>0.25319693094629159</v>
      </c>
      <c r="D79" s="24">
        <v>0.1977715877437326</v>
      </c>
      <c r="E79" s="24">
        <v>0.22388059701492538</v>
      </c>
      <c r="F79" s="25">
        <v>0.27619047619047621</v>
      </c>
      <c r="G79" s="31">
        <f>AVERAGE(C79:F79)</f>
        <v>0.23775989797385644</v>
      </c>
    </row>
    <row r="80" spans="1:7" x14ac:dyDescent="0.25">
      <c r="A80" s="21"/>
      <c r="B80" s="22" t="s">
        <v>86</v>
      </c>
      <c r="C80" s="23">
        <v>0.17647058823529413</v>
      </c>
      <c r="D80" s="24">
        <v>0.15598885793871867</v>
      </c>
      <c r="E80" s="24">
        <v>0.14925373134328357</v>
      </c>
      <c r="F80" s="25">
        <v>0.21269841269841269</v>
      </c>
      <c r="G80" s="31">
        <f>AVERAGE(C80:F80)</f>
        <v>0.17360289755392727</v>
      </c>
    </row>
    <row r="81" spans="1:7" x14ac:dyDescent="0.25">
      <c r="A81" s="21"/>
      <c r="B81" s="22" t="s">
        <v>87</v>
      </c>
      <c r="C81" s="23">
        <v>0.17135549872122763</v>
      </c>
      <c r="D81" s="24">
        <v>0.12813370473537605</v>
      </c>
      <c r="E81" s="24">
        <v>0.14925373134328357</v>
      </c>
      <c r="F81" s="25">
        <v>0.19682539682539685</v>
      </c>
      <c r="G81" s="31">
        <f>AVERAGE(C81:F81)</f>
        <v>0.16139208290632101</v>
      </c>
    </row>
    <row r="82" spans="1:7" ht="24" x14ac:dyDescent="0.25">
      <c r="A82" s="21"/>
      <c r="B82" s="22" t="s">
        <v>88</v>
      </c>
      <c r="C82" s="23">
        <v>9.2071611253196933E-2</v>
      </c>
      <c r="D82" s="24">
        <v>8.0779944289693595E-2</v>
      </c>
      <c r="E82" s="24">
        <v>7.0895522388059698E-2</v>
      </c>
      <c r="F82" s="25">
        <v>0.1111111111111111</v>
      </c>
      <c r="G82" s="31">
        <f>AVERAGE(C82:F82)</f>
        <v>8.8714547260515336E-2</v>
      </c>
    </row>
    <row r="83" spans="1:7" ht="24" x14ac:dyDescent="0.25">
      <c r="A83" s="21"/>
      <c r="B83" s="22" t="s">
        <v>89</v>
      </c>
      <c r="C83" s="23">
        <v>9.9744245524296671E-2</v>
      </c>
      <c r="D83" s="24">
        <v>9.7493036211699163E-2</v>
      </c>
      <c r="E83" s="24">
        <v>0.11567164179104478</v>
      </c>
      <c r="F83" s="25">
        <v>0.10158730158730159</v>
      </c>
      <c r="G83" s="31">
        <f>AVERAGE(C83:F83)</f>
        <v>0.10362405627858554</v>
      </c>
    </row>
    <row r="84" spans="1:7" x14ac:dyDescent="0.25">
      <c r="A84" s="21"/>
      <c r="B84" s="22" t="s">
        <v>90</v>
      </c>
      <c r="C84" s="23">
        <v>0.12020460358056266</v>
      </c>
      <c r="D84" s="24">
        <v>0.1030640668523677</v>
      </c>
      <c r="E84" s="24">
        <v>0.10074626865671642</v>
      </c>
      <c r="F84" s="25">
        <v>0.12380952380952381</v>
      </c>
      <c r="G84" s="31">
        <f>AVERAGE(C84:F84)</f>
        <v>0.11195611572479265</v>
      </c>
    </row>
    <row r="85" spans="1:7" x14ac:dyDescent="0.25">
      <c r="A85" s="21"/>
      <c r="B85" s="22" t="s">
        <v>91</v>
      </c>
      <c r="C85" s="23">
        <v>8.1841432225063945E-2</v>
      </c>
      <c r="D85" s="24">
        <v>8.3565459610027856E-2</v>
      </c>
      <c r="E85" s="24">
        <v>8.9552238805970144E-2</v>
      </c>
      <c r="F85" s="25">
        <v>0.10158730158730159</v>
      </c>
      <c r="G85" s="31">
        <f>AVERAGE(C85:F85)</f>
        <v>8.9136608057090894E-2</v>
      </c>
    </row>
    <row r="86" spans="1:7" x14ac:dyDescent="0.25">
      <c r="A86" s="21"/>
      <c r="B86" s="22" t="s">
        <v>92</v>
      </c>
      <c r="C86" s="23">
        <v>0.17135549872122763</v>
      </c>
      <c r="D86" s="24">
        <v>0.22841225626740946</v>
      </c>
      <c r="E86" s="24">
        <v>0.19402985074626866</v>
      </c>
      <c r="F86" s="25">
        <v>0.14603174603174604</v>
      </c>
      <c r="G86" s="31">
        <f>AVERAGE(C86:F86)</f>
        <v>0.18495733794166294</v>
      </c>
    </row>
    <row r="87" spans="1:7" x14ac:dyDescent="0.25">
      <c r="A87" s="21"/>
      <c r="B87" s="22" t="s">
        <v>93</v>
      </c>
      <c r="C87" s="23">
        <v>0.25831202046035806</v>
      </c>
      <c r="D87" s="24">
        <v>0.26462395543175488</v>
      </c>
      <c r="E87" s="24">
        <v>0.2537313432835821</v>
      </c>
      <c r="F87" s="25">
        <v>0.20317460317460317</v>
      </c>
      <c r="G87" s="31">
        <f>AVERAGE(C87:F87)</f>
        <v>0.24496048058757453</v>
      </c>
    </row>
    <row r="88" spans="1:7" x14ac:dyDescent="0.25">
      <c r="A88" s="21"/>
      <c r="B88" s="22" t="s">
        <v>94</v>
      </c>
      <c r="C88" s="23">
        <v>0.29667519181585678</v>
      </c>
      <c r="D88" s="24">
        <v>0.28690807799442897</v>
      </c>
      <c r="E88" s="24">
        <v>0.30970149253731344</v>
      </c>
      <c r="F88" s="25">
        <v>0.30793650793650795</v>
      </c>
      <c r="G88" s="31">
        <f>AVERAGE(C88:F88)</f>
        <v>0.3003053175710268</v>
      </c>
    </row>
    <row r="89" spans="1:7" ht="24" x14ac:dyDescent="0.25">
      <c r="A89" s="21"/>
      <c r="B89" s="22" t="s">
        <v>95</v>
      </c>
      <c r="C89" s="23">
        <v>0.1867007672634271</v>
      </c>
      <c r="D89" s="24">
        <v>0.16713091922005571</v>
      </c>
      <c r="E89" s="24">
        <v>0.17537313432835824</v>
      </c>
      <c r="F89" s="25">
        <v>0.15555555555555556</v>
      </c>
      <c r="G89" s="31">
        <f>AVERAGE(C89:F89)</f>
        <v>0.17119009409184915</v>
      </c>
    </row>
    <row r="90" spans="1:7" ht="24" x14ac:dyDescent="0.25">
      <c r="A90" s="21"/>
      <c r="B90" s="22" t="s">
        <v>96</v>
      </c>
      <c r="C90" s="23">
        <v>0.1867007672634271</v>
      </c>
      <c r="D90" s="24">
        <v>0.18662952646239556</v>
      </c>
      <c r="E90" s="24">
        <v>0.16791044776119401</v>
      </c>
      <c r="F90" s="25">
        <v>0.17777777777777778</v>
      </c>
      <c r="G90" s="31">
        <f>AVERAGE(C90:F90)</f>
        <v>0.17975462981619861</v>
      </c>
    </row>
    <row r="91" spans="1:7" x14ac:dyDescent="0.25">
      <c r="A91" s="21"/>
      <c r="B91" s="22" t="s">
        <v>97</v>
      </c>
      <c r="C91" s="23">
        <v>0.33759590792838873</v>
      </c>
      <c r="D91" s="24">
        <v>0.3370473537604457</v>
      </c>
      <c r="E91" s="24">
        <v>0.32089552238805974</v>
      </c>
      <c r="F91" s="25">
        <v>0.30476190476190479</v>
      </c>
      <c r="G91" s="31">
        <f>AVERAGE(C91:F91)</f>
        <v>0.32507517220969973</v>
      </c>
    </row>
    <row r="92" spans="1:7" x14ac:dyDescent="0.25">
      <c r="A92" s="21"/>
      <c r="B92" s="22" t="s">
        <v>98</v>
      </c>
      <c r="C92" s="23">
        <v>0.30946291560102301</v>
      </c>
      <c r="D92" s="24">
        <v>0.3426183844011142</v>
      </c>
      <c r="E92" s="24">
        <v>0.28358208955223879</v>
      </c>
      <c r="F92" s="25">
        <v>0.26031746031746034</v>
      </c>
      <c r="G92" s="31">
        <f>AVERAGE(C92:F92)</f>
        <v>0.29899521246795907</v>
      </c>
    </row>
    <row r="93" spans="1:7" x14ac:dyDescent="0.25">
      <c r="A93" s="21"/>
      <c r="B93" s="22" t="s">
        <v>99</v>
      </c>
      <c r="C93" s="23">
        <v>0.23273657289002558</v>
      </c>
      <c r="D93" s="24">
        <v>0.30919220055710306</v>
      </c>
      <c r="E93" s="24">
        <v>0.29850746268656714</v>
      </c>
      <c r="F93" s="25">
        <v>0.29841269841269841</v>
      </c>
      <c r="G93" s="31">
        <f>AVERAGE(C93:F93)</f>
        <v>0.28471223363659853</v>
      </c>
    </row>
    <row r="94" spans="1:7" ht="15.75" thickBot="1" x14ac:dyDescent="0.3">
      <c r="A94" s="26"/>
      <c r="B94" s="27" t="s">
        <v>100</v>
      </c>
      <c r="C94" s="28">
        <v>0.19437340153452684</v>
      </c>
      <c r="D94" s="29">
        <v>0.1977715877437326</v>
      </c>
      <c r="E94" s="29">
        <v>0.23134328358208955</v>
      </c>
      <c r="F94" s="30">
        <v>0.24126984126984127</v>
      </c>
      <c r="G94" s="31">
        <f>AVERAGE(C94:F94)</f>
        <v>0.21618952853254758</v>
      </c>
    </row>
    <row r="95" spans="1:7" ht="15.75" thickTop="1" x14ac:dyDescent="0.25">
      <c r="C95" s="32">
        <f>AVERAGE(C6:C94)</f>
        <v>0.19628452185816067</v>
      </c>
      <c r="D95" s="32">
        <f>AVERAGE(D6:D94)</f>
        <v>0.1931785740284977</v>
      </c>
      <c r="E95" s="32">
        <f>AVERAGE(E6:E94)</f>
        <v>0.19161309557083495</v>
      </c>
      <c r="F95" s="32">
        <f>AVERAGE(F6:F94)</f>
        <v>0.20396723805911676</v>
      </c>
      <c r="G95" s="32">
        <f>AVERAGE(G6:G94)</f>
        <v>0.19626085737915253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45</v>
      </c>
      <c r="B102" s="17" t="s">
        <v>46</v>
      </c>
      <c r="C102" s="18">
        <f>C6 -($G6*C$95/$G$95)</f>
        <v>1.0239011281118565E-2</v>
      </c>
      <c r="D102" s="19">
        <f t="shared" ref="D102:F102" si="0">D6 -($G6*D$95/$G$95)</f>
        <v>-4.6728856692294374E-3</v>
      </c>
      <c r="E102" s="19">
        <f t="shared" si="0"/>
        <v>8.0782783815491477E-3</v>
      </c>
      <c r="F102" s="20">
        <f t="shared" si="0"/>
        <v>-1.364440399343822E-2</v>
      </c>
    </row>
    <row r="103" spans="1:6" ht="24" x14ac:dyDescent="0.25">
      <c r="A103" s="21"/>
      <c r="B103" s="22" t="s">
        <v>47</v>
      </c>
      <c r="C103" s="23">
        <f t="shared" ref="C103:F103" si="1">C7 -($G7*C$95/$G$95)</f>
        <v>-2.1160068717313518E-2</v>
      </c>
      <c r="D103" s="24">
        <f t="shared" si="1"/>
        <v>-1.4915491629998862E-2</v>
      </c>
      <c r="E103" s="24">
        <f t="shared" si="1"/>
        <v>3.5408509339673572E-2</v>
      </c>
      <c r="F103" s="25">
        <f t="shared" si="1"/>
        <v>6.6705100763897462E-4</v>
      </c>
    </row>
    <row r="104" spans="1:6" ht="24" x14ac:dyDescent="0.25">
      <c r="A104" s="21"/>
      <c r="B104" s="22" t="s">
        <v>48</v>
      </c>
      <c r="C104" s="23">
        <f t="shared" ref="C104:F104" si="2">C8 -($G8*C$95/$G$95)</f>
        <v>-2.3437060188049585E-3</v>
      </c>
      <c r="D104" s="24">
        <f t="shared" si="2"/>
        <v>-2.0023268776491576E-2</v>
      </c>
      <c r="E104" s="24">
        <f t="shared" si="2"/>
        <v>5.3217905398586507E-3</v>
      </c>
      <c r="F104" s="25">
        <f t="shared" si="2"/>
        <v>1.7045184255437829E-2</v>
      </c>
    </row>
    <row r="105" spans="1:6" ht="24" x14ac:dyDescent="0.25">
      <c r="A105" s="21"/>
      <c r="B105" s="22" t="s">
        <v>49</v>
      </c>
      <c r="C105" s="23">
        <f t="shared" ref="C105:F105" si="3">C9 -($G9*C$95/$G$95)</f>
        <v>3.7544734331649815E-2</v>
      </c>
      <c r="D105" s="24">
        <f t="shared" si="3"/>
        <v>-2.0176575156019921E-2</v>
      </c>
      <c r="E105" s="24">
        <f t="shared" si="3"/>
        <v>-1.2060000086318023E-2</v>
      </c>
      <c r="F105" s="25">
        <f t="shared" si="3"/>
        <v>-5.3081590893118147E-3</v>
      </c>
    </row>
    <row r="106" spans="1:6" ht="24" x14ac:dyDescent="0.25">
      <c r="A106" s="21"/>
      <c r="B106" s="22" t="s">
        <v>50</v>
      </c>
      <c r="C106" s="23">
        <f t="shared" ref="C106:F106" si="4">C10 -($G10*C$95/$G$95)</f>
        <v>3.2273647959546792E-2</v>
      </c>
      <c r="D106" s="24">
        <f t="shared" si="4"/>
        <v>7.0616502730413977E-4</v>
      </c>
      <c r="E106" s="24">
        <f t="shared" si="4"/>
        <v>-1.3197251501891105E-2</v>
      </c>
      <c r="F106" s="25">
        <f t="shared" si="4"/>
        <v>-1.9782561484959826E-2</v>
      </c>
    </row>
    <row r="107" spans="1:6" ht="24" x14ac:dyDescent="0.25">
      <c r="A107" s="21"/>
      <c r="B107" s="22" t="s">
        <v>51</v>
      </c>
      <c r="C107" s="23">
        <f t="shared" ref="C107:F107" si="5">C11 -($G11*C$95/$G$95)</f>
        <v>1.9444345751386538E-3</v>
      </c>
      <c r="D107" s="24">
        <f t="shared" si="5"/>
        <v>-1.8478288740147814E-2</v>
      </c>
      <c r="E107" s="24">
        <f t="shared" si="5"/>
        <v>7.1500734217433637E-2</v>
      </c>
      <c r="F107" s="25">
        <f t="shared" si="5"/>
        <v>-5.4966880052424394E-2</v>
      </c>
    </row>
    <row r="108" spans="1:6" ht="24" x14ac:dyDescent="0.25">
      <c r="A108" s="21"/>
      <c r="B108" s="22" t="s">
        <v>52</v>
      </c>
      <c r="C108" s="23">
        <f t="shared" ref="C108:F108" si="6">C12 -($G12*C$95/$G$95)</f>
        <v>2.8438288121698796E-3</v>
      </c>
      <c r="D108" s="24">
        <f t="shared" si="6"/>
        <v>-3.305259178420332E-2</v>
      </c>
      <c r="E108" s="24">
        <f t="shared" si="6"/>
        <v>2.0936362152305793E-2</v>
      </c>
      <c r="F108" s="25">
        <f t="shared" si="6"/>
        <v>9.2724008197276886E-3</v>
      </c>
    </row>
    <row r="109" spans="1:6" ht="24" x14ac:dyDescent="0.25">
      <c r="A109" s="21"/>
      <c r="B109" s="22" t="s">
        <v>53</v>
      </c>
      <c r="C109" s="23">
        <f t="shared" ref="C109:F109" si="7">C13 -($G13*C$95/$G$95)</f>
        <v>-1.3285734508821687E-2</v>
      </c>
      <c r="D109" s="24">
        <f t="shared" si="7"/>
        <v>-6.7269877041904874E-3</v>
      </c>
      <c r="E109" s="24">
        <f t="shared" si="7"/>
        <v>5.3442294206866303E-3</v>
      </c>
      <c r="F109" s="25">
        <f t="shared" si="7"/>
        <v>1.4668492792325544E-2</v>
      </c>
    </row>
    <row r="110" spans="1:6" ht="24" x14ac:dyDescent="0.25">
      <c r="A110" s="21"/>
      <c r="B110" s="22" t="s">
        <v>54</v>
      </c>
      <c r="C110" s="23">
        <f t="shared" ref="C110:F110" si="8">C14 -($G14*C$95/$G$95)</f>
        <v>1.5297950980460648E-2</v>
      </c>
      <c r="D110" s="24">
        <f t="shared" si="8"/>
        <v>-1.4095376443583454E-2</v>
      </c>
      <c r="E110" s="24">
        <f t="shared" si="8"/>
        <v>-7.5954689981482387E-3</v>
      </c>
      <c r="F110" s="25">
        <f t="shared" si="8"/>
        <v>6.3928944612710453E-3</v>
      </c>
    </row>
    <row r="111" spans="1:6" ht="24" x14ac:dyDescent="0.25">
      <c r="A111" s="21"/>
      <c r="B111" s="22" t="s">
        <v>55</v>
      </c>
      <c r="C111" s="23">
        <f t="shared" ref="C111:F111" si="9">C15 -($G15*C$95/$G$95)</f>
        <v>-3.1232287529079694E-2</v>
      </c>
      <c r="D111" s="24">
        <f t="shared" si="9"/>
        <v>2.5953512472031537E-2</v>
      </c>
      <c r="E111" s="24">
        <f t="shared" si="9"/>
        <v>-2.8531840559858912E-3</v>
      </c>
      <c r="F111" s="25">
        <f t="shared" si="9"/>
        <v>8.131959113034215E-3</v>
      </c>
    </row>
    <row r="112" spans="1:6" ht="24" x14ac:dyDescent="0.25">
      <c r="A112" s="21"/>
      <c r="B112" s="22" t="s">
        <v>56</v>
      </c>
      <c r="C112" s="23">
        <f t="shared" ref="C112:F112" si="10">C16 -($G16*C$95/$G$95)</f>
        <v>2.9498220308646572E-2</v>
      </c>
      <c r="D112" s="24">
        <f t="shared" si="10"/>
        <v>-4.4375736861315768E-2</v>
      </c>
      <c r="E112" s="24">
        <f t="shared" si="10"/>
        <v>-3.3682943077477656E-2</v>
      </c>
      <c r="F112" s="25">
        <f t="shared" si="10"/>
        <v>4.8560459630146879E-2</v>
      </c>
    </row>
    <row r="113" spans="1:6" ht="24" x14ac:dyDescent="0.25">
      <c r="A113" s="21"/>
      <c r="B113" s="22" t="s">
        <v>57</v>
      </c>
      <c r="C113" s="23">
        <f t="shared" ref="C113:F113" si="11">C17 -($G17*C$95/$G$95)</f>
        <v>-8.1926958592163368E-3</v>
      </c>
      <c r="D113" s="24">
        <f t="shared" si="11"/>
        <v>2.2591352435549689E-2</v>
      </c>
      <c r="E113" s="24">
        <f t="shared" si="11"/>
        <v>-2.115384465796738E-2</v>
      </c>
      <c r="F113" s="25">
        <f t="shared" si="11"/>
        <v>6.7551880816341114E-3</v>
      </c>
    </row>
    <row r="114" spans="1:6" ht="24" x14ac:dyDescent="0.25">
      <c r="A114" s="21"/>
      <c r="B114" s="22" t="s">
        <v>58</v>
      </c>
      <c r="C114" s="23">
        <f t="shared" ref="C114:F114" si="12">C18 -($G18*C$95/$G$95)</f>
        <v>-2.814949876027395E-2</v>
      </c>
      <c r="D114" s="24">
        <f t="shared" si="12"/>
        <v>2.80303388589076E-3</v>
      </c>
      <c r="E114" s="24">
        <f t="shared" si="12"/>
        <v>-2.4492466145073916E-2</v>
      </c>
      <c r="F114" s="25">
        <f t="shared" si="12"/>
        <v>4.9838931019457022E-2</v>
      </c>
    </row>
    <row r="115" spans="1:6" ht="24" x14ac:dyDescent="0.25">
      <c r="A115" s="21"/>
      <c r="B115" s="22" t="s">
        <v>59</v>
      </c>
      <c r="C115" s="23">
        <f t="shared" ref="C115:F115" si="13">C19 -($G19*C$95/$G$95)</f>
        <v>2.4735096282114205E-2</v>
      </c>
      <c r="D115" s="24">
        <f t="shared" si="13"/>
        <v>1.8410153524771988E-2</v>
      </c>
      <c r="E115" s="24">
        <f t="shared" si="13"/>
        <v>-2.3466707155748334E-2</v>
      </c>
      <c r="F115" s="25">
        <f t="shared" si="13"/>
        <v>-1.9678542651137831E-2</v>
      </c>
    </row>
    <row r="116" spans="1:6" ht="24" x14ac:dyDescent="0.25">
      <c r="A116" s="21"/>
      <c r="B116" s="22" t="s">
        <v>60</v>
      </c>
      <c r="C116" s="23">
        <f t="shared" ref="C116:F116" si="14">C20 -($G20*C$95/$G$95)</f>
        <v>-2.8430895105066967E-2</v>
      </c>
      <c r="D116" s="24">
        <f t="shared" si="14"/>
        <v>9.8154783884179531E-3</v>
      </c>
      <c r="E116" s="24">
        <f t="shared" si="14"/>
        <v>2.1822234828972387E-2</v>
      </c>
      <c r="F116" s="25">
        <f t="shared" si="14"/>
        <v>-3.2068181123233175E-3</v>
      </c>
    </row>
    <row r="117" spans="1:6" ht="24" x14ac:dyDescent="0.25">
      <c r="A117" s="21"/>
      <c r="B117" s="22" t="s">
        <v>61</v>
      </c>
      <c r="C117" s="23">
        <f t="shared" ref="C117:F117" si="15">C21 -($G21*C$95/$G$95)</f>
        <v>-4.0610052412342418E-2</v>
      </c>
      <c r="D117" s="24">
        <f t="shared" si="15"/>
        <v>3.6031064365644655E-2</v>
      </c>
      <c r="E117" s="24">
        <f t="shared" si="15"/>
        <v>1.4097312926558192E-2</v>
      </c>
      <c r="F117" s="25">
        <f t="shared" si="15"/>
        <v>-9.5183248798604014E-3</v>
      </c>
    </row>
    <row r="118" spans="1:6" ht="24" x14ac:dyDescent="0.25">
      <c r="A118" s="21"/>
      <c r="B118" s="22" t="s">
        <v>62</v>
      </c>
      <c r="C118" s="23">
        <f t="shared" ref="C118:F118" si="16">C22 -($G22*C$95/$G$95)</f>
        <v>2.5898393380881513E-3</v>
      </c>
      <c r="D118" s="24">
        <f t="shared" si="16"/>
        <v>3.9990556141273226E-2</v>
      </c>
      <c r="E118" s="24">
        <f t="shared" si="16"/>
        <v>3.2679700001627954E-3</v>
      </c>
      <c r="F118" s="25">
        <f t="shared" si="16"/>
        <v>-4.58483654795242E-2</v>
      </c>
    </row>
    <row r="119" spans="1:6" ht="24" x14ac:dyDescent="0.25">
      <c r="A119" s="21"/>
      <c r="B119" s="22" t="s">
        <v>63</v>
      </c>
      <c r="C119" s="23">
        <f t="shared" ref="C119:F119" si="17">C23 -($G23*C$95/$G$95)</f>
        <v>-8.2131446900703536E-3</v>
      </c>
      <c r="D119" s="24">
        <f t="shared" si="17"/>
        <v>6.6999339368434829E-3</v>
      </c>
      <c r="E119" s="24">
        <f t="shared" si="17"/>
        <v>2.0078797002209256E-2</v>
      </c>
      <c r="F119" s="25">
        <f t="shared" si="17"/>
        <v>-1.8565586248982358E-2</v>
      </c>
    </row>
    <row r="120" spans="1:6" ht="24" x14ac:dyDescent="0.25">
      <c r="A120" s="21" t="s">
        <v>7</v>
      </c>
      <c r="B120" s="22" t="s">
        <v>8</v>
      </c>
      <c r="C120" s="23">
        <f t="shared" ref="C120:F120" si="18">C24 -($G24*C$95/$G$95)</f>
        <v>-2.1174213939304132E-2</v>
      </c>
      <c r="D120" s="24">
        <f t="shared" si="18"/>
        <v>-8.8282752897711481E-4</v>
      </c>
      <c r="E120" s="24">
        <f t="shared" si="18"/>
        <v>3.4665563591462778E-3</v>
      </c>
      <c r="F120" s="25">
        <f t="shared" si="18"/>
        <v>1.8590485109135024E-2</v>
      </c>
    </row>
    <row r="121" spans="1:6" ht="24" x14ac:dyDescent="0.25">
      <c r="A121" s="21"/>
      <c r="B121" s="22" t="s">
        <v>9</v>
      </c>
      <c r="C121" s="23">
        <f t="shared" ref="C121:F121" si="19">C25 -($G25*C$95/$G$95)</f>
        <v>3.9468275808716147E-3</v>
      </c>
      <c r="D121" s="24">
        <f t="shared" si="19"/>
        <v>4.3619641151178695E-2</v>
      </c>
      <c r="E121" s="24">
        <f t="shared" si="19"/>
        <v>-4.636586307861279E-2</v>
      </c>
      <c r="F121" s="25">
        <f t="shared" si="19"/>
        <v>-1.200605653437492E-3</v>
      </c>
    </row>
    <row r="122" spans="1:6" ht="24" x14ac:dyDescent="0.25">
      <c r="A122" s="21"/>
      <c r="B122" s="22" t="s">
        <v>10</v>
      </c>
      <c r="C122" s="23">
        <f t="shared" ref="C122:F122" si="20">C26 -($G26*C$95/$G$95)</f>
        <v>-2.1335300099355692E-2</v>
      </c>
      <c r="D122" s="24">
        <f t="shared" si="20"/>
        <v>-8.6222175066525963E-3</v>
      </c>
      <c r="E122" s="24">
        <f t="shared" si="20"/>
        <v>-2.537581354514104E-2</v>
      </c>
      <c r="F122" s="25">
        <f t="shared" si="20"/>
        <v>5.5333331151149356E-2</v>
      </c>
    </row>
    <row r="123" spans="1:6" ht="24" x14ac:dyDescent="0.25">
      <c r="A123" s="21"/>
      <c r="B123" s="22" t="s">
        <v>11</v>
      </c>
      <c r="C123" s="23">
        <f t="shared" ref="C123:F123" si="21">C27 -($G27*C$95/$G$95)</f>
        <v>9.8902527584949496E-3</v>
      </c>
      <c r="D123" s="24">
        <f t="shared" si="21"/>
        <v>-1.6889504716913042E-2</v>
      </c>
      <c r="E123" s="24">
        <f t="shared" si="21"/>
        <v>-3.2798175453901901E-2</v>
      </c>
      <c r="F123" s="25">
        <f t="shared" si="21"/>
        <v>3.9797427412320036E-2</v>
      </c>
    </row>
    <row r="124" spans="1:6" ht="24" x14ac:dyDescent="0.25">
      <c r="A124" s="21"/>
      <c r="B124" s="22" t="s">
        <v>12</v>
      </c>
      <c r="C124" s="23">
        <f t="shared" ref="C124:F124" si="22">C28 -($G28*C$95/$G$95)</f>
        <v>-5.3301293140037009E-2</v>
      </c>
      <c r="D124" s="24">
        <f t="shared" si="22"/>
        <v>7.1355718195367512E-2</v>
      </c>
      <c r="E124" s="24">
        <f t="shared" si="22"/>
        <v>5.6879772574453313E-2</v>
      </c>
      <c r="F124" s="25">
        <f t="shared" si="22"/>
        <v>-7.493419762978365E-2</v>
      </c>
    </row>
    <row r="125" spans="1:6" ht="24" x14ac:dyDescent="0.25">
      <c r="A125" s="21"/>
      <c r="B125" s="22" t="s">
        <v>13</v>
      </c>
      <c r="C125" s="23">
        <f t="shared" ref="C125:F125" si="23">C29 -($G29*C$95/$G$95)</f>
        <v>-3.6868351588797407E-2</v>
      </c>
      <c r="D125" s="24">
        <f t="shared" si="23"/>
        <v>1.8230277865362576E-2</v>
      </c>
      <c r="E125" s="24">
        <f t="shared" si="23"/>
        <v>-5.8545845345371356E-2</v>
      </c>
      <c r="F125" s="25">
        <f t="shared" si="23"/>
        <v>7.7183919068806173E-2</v>
      </c>
    </row>
    <row r="126" spans="1:6" ht="24" x14ac:dyDescent="0.25">
      <c r="A126" s="21"/>
      <c r="B126" s="22" t="s">
        <v>14</v>
      </c>
      <c r="C126" s="23">
        <f t="shared" ref="C126:F126" si="24">C30 -($G30*C$95/$G$95)</f>
        <v>-1.8602059067865995E-2</v>
      </c>
      <c r="D126" s="24">
        <f t="shared" si="24"/>
        <v>2.5924427789932925E-2</v>
      </c>
      <c r="E126" s="24">
        <f t="shared" si="24"/>
        <v>-5.4942883880756133E-2</v>
      </c>
      <c r="F126" s="25">
        <f t="shared" si="24"/>
        <v>4.7620515158689369E-2</v>
      </c>
    </row>
    <row r="127" spans="1:6" ht="24" x14ac:dyDescent="0.25">
      <c r="A127" s="21"/>
      <c r="B127" s="22" t="s">
        <v>15</v>
      </c>
      <c r="C127" s="23">
        <f t="shared" ref="C127:F127" si="25">C31 -($G31*C$95/$G$95)</f>
        <v>4.0736577517300754E-2</v>
      </c>
      <c r="D127" s="24">
        <f t="shared" si="25"/>
        <v>4.8502777518969697E-2</v>
      </c>
      <c r="E127" s="24">
        <f t="shared" si="25"/>
        <v>2.4460808517514643E-3</v>
      </c>
      <c r="F127" s="25">
        <f t="shared" si="25"/>
        <v>-9.1685435888021749E-2</v>
      </c>
    </row>
    <row r="128" spans="1:6" ht="24" x14ac:dyDescent="0.25">
      <c r="A128" s="21"/>
      <c r="B128" s="22" t="s">
        <v>16</v>
      </c>
      <c r="C128" s="23">
        <f t="shared" ref="C128:F128" si="26">C32 -($G32*C$95/$G$95)</f>
        <v>3.3363507490028366E-2</v>
      </c>
      <c r="D128" s="24">
        <f t="shared" si="26"/>
        <v>-2.6407811941612291E-2</v>
      </c>
      <c r="E128" s="24">
        <f t="shared" si="26"/>
        <v>2.5901840228105169E-2</v>
      </c>
      <c r="F128" s="25">
        <f t="shared" si="26"/>
        <v>-3.2857535776521188E-2</v>
      </c>
    </row>
    <row r="129" spans="1:6" ht="24" x14ac:dyDescent="0.25">
      <c r="A129" s="21"/>
      <c r="B129" s="22" t="s">
        <v>17</v>
      </c>
      <c r="C129" s="23">
        <f t="shared" ref="C129:F129" si="27">C33 -($G33*C$95/$G$95)</f>
        <v>6.945634262851802E-3</v>
      </c>
      <c r="D129" s="24">
        <f t="shared" si="27"/>
        <v>-2.4494689056555469E-3</v>
      </c>
      <c r="E129" s="24">
        <f t="shared" si="27"/>
        <v>-9.5932293586989958E-3</v>
      </c>
      <c r="F129" s="25">
        <f t="shared" si="27"/>
        <v>5.0970640015026991E-3</v>
      </c>
    </row>
    <row r="130" spans="1:6" ht="24" x14ac:dyDescent="0.25">
      <c r="A130" s="21"/>
      <c r="B130" s="22" t="s">
        <v>18</v>
      </c>
      <c r="C130" s="23">
        <f t="shared" ref="C130:F130" si="28">C34 -($G34*C$95/$G$95)</f>
        <v>-1.3236101141005749E-2</v>
      </c>
      <c r="D130" s="24">
        <f t="shared" si="28"/>
        <v>4.9006271450330735E-3</v>
      </c>
      <c r="E130" s="24">
        <f t="shared" si="28"/>
        <v>1.1548458954495674E-2</v>
      </c>
      <c r="F130" s="25">
        <f t="shared" si="28"/>
        <v>-3.2129849585229714E-3</v>
      </c>
    </row>
    <row r="131" spans="1:6" ht="24" x14ac:dyDescent="0.25">
      <c r="A131" s="21"/>
      <c r="B131" s="22" t="s">
        <v>19</v>
      </c>
      <c r="C131" s="23">
        <f t="shared" ref="C131:F131" si="29">C35 -($G35*C$95/$G$95)</f>
        <v>5.7246713993134163E-3</v>
      </c>
      <c r="D131" s="24">
        <f t="shared" si="29"/>
        <v>1.0278258478295804E-2</v>
      </c>
      <c r="E131" s="24">
        <f t="shared" si="29"/>
        <v>-8.2306878937647848E-3</v>
      </c>
      <c r="F131" s="25">
        <f t="shared" si="29"/>
        <v>-7.7722419838444634E-3</v>
      </c>
    </row>
    <row r="132" spans="1:6" ht="24" x14ac:dyDescent="0.25">
      <c r="A132" s="21"/>
      <c r="B132" s="22" t="s">
        <v>20</v>
      </c>
      <c r="C132" s="23">
        <f t="shared" ref="C132:F132" si="30">C36 -($G36*C$95/$G$95)</f>
        <v>-3.5574868242745528E-2</v>
      </c>
      <c r="D132" s="24">
        <f t="shared" si="30"/>
        <v>-5.0260772355874644E-2</v>
      </c>
      <c r="E132" s="24">
        <f t="shared" si="30"/>
        <v>1.9982768749286339E-2</v>
      </c>
      <c r="F132" s="25">
        <f t="shared" si="30"/>
        <v>6.5852871849333861E-2</v>
      </c>
    </row>
    <row r="133" spans="1:6" ht="24" x14ac:dyDescent="0.25">
      <c r="A133" s="21"/>
      <c r="B133" s="22" t="s">
        <v>21</v>
      </c>
      <c r="C133" s="23">
        <f t="shared" ref="C133:F133" si="31">C37 -($G37*C$95/$G$95)</f>
        <v>5.8628494033283185E-4</v>
      </c>
      <c r="D133" s="24">
        <f t="shared" si="31"/>
        <v>4.0781136330971052E-2</v>
      </c>
      <c r="E133" s="24">
        <f t="shared" si="31"/>
        <v>-6.0953086938041745E-3</v>
      </c>
      <c r="F133" s="25">
        <f t="shared" si="31"/>
        <v>-3.5272112577499695E-2</v>
      </c>
    </row>
    <row r="134" spans="1:6" ht="24" x14ac:dyDescent="0.25">
      <c r="A134" s="21"/>
      <c r="B134" s="22" t="s">
        <v>22</v>
      </c>
      <c r="C134" s="23">
        <f t="shared" ref="C134:F134" si="32">C38 -($G38*C$95/$G$95)</f>
        <v>5.8445843781836454E-2</v>
      </c>
      <c r="D134" s="24">
        <f t="shared" si="32"/>
        <v>-9.1559177124941327E-3</v>
      </c>
      <c r="E134" s="24">
        <f t="shared" si="32"/>
        <v>-9.2559210840809647E-3</v>
      </c>
      <c r="F134" s="25">
        <f t="shared" si="32"/>
        <v>-4.0034004985261329E-2</v>
      </c>
    </row>
    <row r="135" spans="1:6" ht="24" x14ac:dyDescent="0.25">
      <c r="A135" s="21"/>
      <c r="B135" s="22" t="s">
        <v>23</v>
      </c>
      <c r="C135" s="23">
        <f t="shared" ref="C135:F135" si="33">C39 -($G39*C$95/$G$95)</f>
        <v>4.5051800240331341E-3</v>
      </c>
      <c r="D135" s="24">
        <f t="shared" si="33"/>
        <v>-1.340312049499795E-2</v>
      </c>
      <c r="E135" s="24">
        <f t="shared" si="33"/>
        <v>-5.794232036033381E-3</v>
      </c>
      <c r="F135" s="25">
        <f t="shared" si="33"/>
        <v>1.4692172506998225E-2</v>
      </c>
    </row>
    <row r="136" spans="1:6" ht="24" x14ac:dyDescent="0.25">
      <c r="A136" s="21"/>
      <c r="B136" s="22" t="s">
        <v>24</v>
      </c>
      <c r="C136" s="23">
        <f t="shared" ref="C136:F136" si="34">C40 -($G40*C$95/$G$95)</f>
        <v>-7.4484836785236319E-3</v>
      </c>
      <c r="D136" s="24">
        <f t="shared" si="34"/>
        <v>-1.0297392069956085E-2</v>
      </c>
      <c r="E136" s="24">
        <f t="shared" si="34"/>
        <v>1.3366665932118077E-2</v>
      </c>
      <c r="F136" s="25">
        <f t="shared" si="34"/>
        <v>4.3792098163616955E-3</v>
      </c>
    </row>
    <row r="137" spans="1:6" ht="24" x14ac:dyDescent="0.25">
      <c r="A137" s="21"/>
      <c r="B137" s="22" t="s">
        <v>25</v>
      </c>
      <c r="C137" s="23">
        <f t="shared" ref="C137:F137" si="35">C41 -($G41*C$95/$G$95)</f>
        <v>3.1510299315279905E-2</v>
      </c>
      <c r="D137" s="24">
        <f t="shared" si="35"/>
        <v>-3.0434992576123115E-2</v>
      </c>
      <c r="E137" s="24">
        <f t="shared" si="35"/>
        <v>1.5254547545207275E-2</v>
      </c>
      <c r="F137" s="25">
        <f t="shared" si="35"/>
        <v>-1.632985428436412E-2</v>
      </c>
    </row>
    <row r="138" spans="1:6" ht="24" x14ac:dyDescent="0.25">
      <c r="A138" s="21"/>
      <c r="B138" s="22" t="s">
        <v>26</v>
      </c>
      <c r="C138" s="23">
        <f t="shared" ref="C138:F138" si="36">C42 -($G42*C$95/$G$95)</f>
        <v>2.042832587639086E-2</v>
      </c>
      <c r="D138" s="24">
        <f t="shared" si="36"/>
        <v>-6.5181829302963651E-3</v>
      </c>
      <c r="E138" s="24">
        <f t="shared" si="36"/>
        <v>-7.6960858588016601E-3</v>
      </c>
      <c r="F138" s="25">
        <f t="shared" si="36"/>
        <v>-6.2140570872928347E-3</v>
      </c>
    </row>
    <row r="139" spans="1:6" ht="24" x14ac:dyDescent="0.25">
      <c r="A139" s="21"/>
      <c r="B139" s="22" t="s">
        <v>27</v>
      </c>
      <c r="C139" s="23">
        <f t="shared" ref="C139:F139" si="37">C43 -($G43*C$95/$G$95)</f>
        <v>-2.5436406775679071E-2</v>
      </c>
      <c r="D139" s="24">
        <f t="shared" si="37"/>
        <v>-2.4591990182061138E-2</v>
      </c>
      <c r="E139" s="24">
        <f t="shared" si="37"/>
        <v>7.4887436176178129E-2</v>
      </c>
      <c r="F139" s="25">
        <f t="shared" si="37"/>
        <v>-2.4859039218437851E-2</v>
      </c>
    </row>
    <row r="140" spans="1:6" x14ac:dyDescent="0.25">
      <c r="A140" s="21" t="s">
        <v>28</v>
      </c>
      <c r="B140" s="22" t="s">
        <v>29</v>
      </c>
      <c r="C140" s="23">
        <f t="shared" ref="C140:F140" si="38">C44 -($G44*C$95/$G$95)</f>
        <v>-4.1959684554488841E-2</v>
      </c>
      <c r="D140" s="24">
        <f t="shared" si="38"/>
        <v>7.26735291585342E-2</v>
      </c>
      <c r="E140" s="24">
        <f t="shared" si="38"/>
        <v>5.3008678687585298E-2</v>
      </c>
      <c r="F140" s="25">
        <f t="shared" si="38"/>
        <v>-8.3722523291630824E-2</v>
      </c>
    </row>
    <row r="141" spans="1:6" x14ac:dyDescent="0.25">
      <c r="A141" s="21"/>
      <c r="B141" s="22" t="s">
        <v>30</v>
      </c>
      <c r="C141" s="23">
        <f t="shared" ref="C141:F141" si="39">C45 -($G45*C$95/$G$95)</f>
        <v>-7.0154425629299078E-3</v>
      </c>
      <c r="D141" s="24">
        <f t="shared" si="39"/>
        <v>3.9710421850651934E-3</v>
      </c>
      <c r="E141" s="24">
        <f t="shared" si="39"/>
        <v>-1.6019380718976545E-2</v>
      </c>
      <c r="F141" s="25">
        <f t="shared" si="39"/>
        <v>1.9063781096841231E-2</v>
      </c>
    </row>
    <row r="142" spans="1:6" x14ac:dyDescent="0.25">
      <c r="A142" s="21"/>
      <c r="B142" s="22" t="s">
        <v>31</v>
      </c>
      <c r="C142" s="23">
        <f t="shared" ref="C142:F142" si="40">C46 -($G46*C$95/$G$95)</f>
        <v>2.1919676404265453E-2</v>
      </c>
      <c r="D142" s="24">
        <f t="shared" si="40"/>
        <v>-2.492340190024589E-3</v>
      </c>
      <c r="E142" s="24">
        <f t="shared" si="40"/>
        <v>-3.0046791599613959E-2</v>
      </c>
      <c r="F142" s="25">
        <f t="shared" si="40"/>
        <v>1.0619455385373233E-2</v>
      </c>
    </row>
    <row r="143" spans="1:6" x14ac:dyDescent="0.25">
      <c r="A143" s="21"/>
      <c r="B143" s="22" t="s">
        <v>32</v>
      </c>
      <c r="C143" s="23">
        <f t="shared" ref="C143:F143" si="41">C47 -($G47*C$95/$G$95)</f>
        <v>-1.5597100270865472E-3</v>
      </c>
      <c r="D143" s="24">
        <f t="shared" si="41"/>
        <v>1.3160961989217124E-2</v>
      </c>
      <c r="E143" s="24">
        <f t="shared" si="41"/>
        <v>9.0254716362474785E-3</v>
      </c>
      <c r="F143" s="25">
        <f t="shared" si="41"/>
        <v>-2.0626723598378027E-2</v>
      </c>
    </row>
    <row r="144" spans="1:6" x14ac:dyDescent="0.25">
      <c r="A144" s="21"/>
      <c r="B144" s="22" t="s">
        <v>33</v>
      </c>
      <c r="C144" s="23">
        <f t="shared" ref="C144:F144" si="42">C48 -($G48*C$95/$G$95)</f>
        <v>4.4686864111057323E-3</v>
      </c>
      <c r="D144" s="24">
        <f t="shared" si="42"/>
        <v>3.7311805227210892E-4</v>
      </c>
      <c r="E144" s="24">
        <f t="shared" si="42"/>
        <v>8.9849576868211156E-3</v>
      </c>
      <c r="F144" s="25">
        <f t="shared" si="42"/>
        <v>-1.3826762150198957E-2</v>
      </c>
    </row>
    <row r="145" spans="1:6" x14ac:dyDescent="0.25">
      <c r="A145" s="21"/>
      <c r="B145" s="22" t="s">
        <v>34</v>
      </c>
      <c r="C145" s="23">
        <f t="shared" ref="C145:F145" si="43">C49 -($G49*C$95/$G$95)</f>
        <v>1.3065522132120089E-2</v>
      </c>
      <c r="D145" s="24">
        <f t="shared" si="43"/>
        <v>-3.0864960974579414E-2</v>
      </c>
      <c r="E145" s="24">
        <f t="shared" si="43"/>
        <v>5.3191372678054183E-3</v>
      </c>
      <c r="F145" s="25">
        <f t="shared" si="43"/>
        <v>1.2480301574653907E-2</v>
      </c>
    </row>
    <row r="146" spans="1:6" x14ac:dyDescent="0.25">
      <c r="A146" s="21"/>
      <c r="B146" s="22" t="s">
        <v>35</v>
      </c>
      <c r="C146" s="23">
        <f t="shared" ref="C146:F146" si="44">C50 -($G50*C$95/$G$95)</f>
        <v>2.5422618261644742E-2</v>
      </c>
      <c r="D146" s="24">
        <f t="shared" si="44"/>
        <v>-3.4045649990778859E-2</v>
      </c>
      <c r="E146" s="24">
        <f t="shared" si="44"/>
        <v>-2.4098364002611311E-2</v>
      </c>
      <c r="F146" s="25">
        <f t="shared" si="44"/>
        <v>3.2721395731745484E-2</v>
      </c>
    </row>
    <row r="147" spans="1:6" x14ac:dyDescent="0.25">
      <c r="A147" s="21"/>
      <c r="B147" s="22" t="s">
        <v>36</v>
      </c>
      <c r="C147" s="23">
        <f t="shared" ref="C147:F147" si="45">C51 -($G51*C$95/$G$95)</f>
        <v>-2.7817087999740878E-2</v>
      </c>
      <c r="D147" s="24">
        <f t="shared" si="45"/>
        <v>5.5556191008891226E-2</v>
      </c>
      <c r="E147" s="24">
        <f t="shared" si="45"/>
        <v>3.9153300606724284E-2</v>
      </c>
      <c r="F147" s="25">
        <f t="shared" si="45"/>
        <v>-6.6892403615874618E-2</v>
      </c>
    </row>
    <row r="148" spans="1:6" x14ac:dyDescent="0.25">
      <c r="A148" s="21"/>
      <c r="B148" s="22" t="s">
        <v>37</v>
      </c>
      <c r="C148" s="23">
        <f t="shared" ref="C148:F148" si="46">C52 -($G52*C$95/$G$95)</f>
        <v>2.2122385400501904E-2</v>
      </c>
      <c r="D148" s="24">
        <f t="shared" si="46"/>
        <v>-4.3612087490435936E-2</v>
      </c>
      <c r="E148" s="24">
        <f t="shared" si="46"/>
        <v>-3.4701868018460452E-2</v>
      </c>
      <c r="F148" s="25">
        <f t="shared" si="46"/>
        <v>5.6191570108394484E-2</v>
      </c>
    </row>
    <row r="149" spans="1:6" ht="24" x14ac:dyDescent="0.25">
      <c r="A149" s="21"/>
      <c r="B149" s="22" t="s">
        <v>38</v>
      </c>
      <c r="C149" s="23">
        <f t="shared" ref="C149:F149" si="47">C53 -($G53*C$95/$G$95)</f>
        <v>-3.3281469003168529E-3</v>
      </c>
      <c r="D149" s="24">
        <f t="shared" si="47"/>
        <v>-3.7861330105010083E-2</v>
      </c>
      <c r="E149" s="24">
        <f t="shared" si="47"/>
        <v>-9.298240244457609E-2</v>
      </c>
      <c r="F149" s="25">
        <f t="shared" si="47"/>
        <v>0.13417187944990294</v>
      </c>
    </row>
    <row r="150" spans="1:6" x14ac:dyDescent="0.25">
      <c r="A150" s="21"/>
      <c r="B150" s="22" t="s">
        <v>39</v>
      </c>
      <c r="C150" s="23">
        <f t="shared" ref="C150:F150" si="48">C54 -($G54*C$95/$G$95)</f>
        <v>6.9477663687028957E-3</v>
      </c>
      <c r="D150" s="24">
        <f t="shared" si="48"/>
        <v>-5.1846424375684264E-2</v>
      </c>
      <c r="E150" s="24">
        <f t="shared" si="48"/>
        <v>-5.0197116001172437E-3</v>
      </c>
      <c r="F150" s="25">
        <f t="shared" si="48"/>
        <v>4.9918369607098695E-2</v>
      </c>
    </row>
    <row r="151" spans="1:6" x14ac:dyDescent="0.25">
      <c r="A151" s="21"/>
      <c r="B151" s="22" t="s">
        <v>40</v>
      </c>
      <c r="C151" s="23">
        <f t="shared" ref="C151:F151" si="49">C55 -($G55*C$95/$G$95)</f>
        <v>-2.2943082389651176E-2</v>
      </c>
      <c r="D151" s="24">
        <f t="shared" si="49"/>
        <v>1.5889655223762483E-2</v>
      </c>
      <c r="E151" s="24">
        <f t="shared" si="49"/>
        <v>-1.2870283913299627E-2</v>
      </c>
      <c r="F151" s="25">
        <f t="shared" si="49"/>
        <v>1.9923711079188305E-2</v>
      </c>
    </row>
    <row r="152" spans="1:6" x14ac:dyDescent="0.25">
      <c r="A152" s="21"/>
      <c r="B152" s="22" t="s">
        <v>41</v>
      </c>
      <c r="C152" s="23">
        <f t="shared" ref="C152:F152" si="50">C56 -($G56*C$95/$G$95)</f>
        <v>5.9355329196766449E-2</v>
      </c>
      <c r="D152" s="24">
        <f t="shared" si="50"/>
        <v>-4.4406856731011857E-2</v>
      </c>
      <c r="E152" s="24">
        <f t="shared" si="50"/>
        <v>4.2078582174239626E-2</v>
      </c>
      <c r="F152" s="25">
        <f t="shared" si="50"/>
        <v>-5.7027054639994329E-2</v>
      </c>
    </row>
    <row r="153" spans="1:6" ht="24" x14ac:dyDescent="0.25">
      <c r="A153" s="21"/>
      <c r="B153" s="22" t="s">
        <v>42</v>
      </c>
      <c r="C153" s="23">
        <f t="shared" ref="C153:F153" si="51">C57 -($G57*C$95/$G$95)</f>
        <v>-1.2091048473753335E-2</v>
      </c>
      <c r="D153" s="24">
        <f t="shared" si="51"/>
        <v>-1.4896585059170638E-2</v>
      </c>
      <c r="E153" s="24">
        <f t="shared" si="51"/>
        <v>-5.8010719941060038E-3</v>
      </c>
      <c r="F153" s="25">
        <f t="shared" si="51"/>
        <v>3.2788705527030018E-2</v>
      </c>
    </row>
    <row r="154" spans="1:6" ht="24" x14ac:dyDescent="0.25">
      <c r="A154" s="21"/>
      <c r="B154" s="22" t="s">
        <v>43</v>
      </c>
      <c r="C154" s="23">
        <f t="shared" ref="C154:F154" si="52">C58 -($G58*C$95/$G$95)</f>
        <v>-4.7605231356280808E-2</v>
      </c>
      <c r="D154" s="24">
        <f t="shared" si="52"/>
        <v>1.5689214179324673E-2</v>
      </c>
      <c r="E154" s="24">
        <f t="shared" si="52"/>
        <v>5.6105342822694193E-2</v>
      </c>
      <c r="F154" s="25">
        <f t="shared" si="52"/>
        <v>-2.4189325645738058E-2</v>
      </c>
    </row>
    <row r="155" spans="1:6" ht="24" x14ac:dyDescent="0.25">
      <c r="A155" s="21"/>
      <c r="B155" s="22" t="s">
        <v>44</v>
      </c>
      <c r="C155" s="23">
        <f t="shared" ref="C155:F155" si="53">C59 -($G59*C$95/$G$95)</f>
        <v>1.9623481754185018E-2</v>
      </c>
      <c r="D155" s="24">
        <f t="shared" si="53"/>
        <v>7.4728248320662938E-3</v>
      </c>
      <c r="E155" s="24">
        <f t="shared" si="53"/>
        <v>-1.001492998662204E-2</v>
      </c>
      <c r="F155" s="25">
        <f t="shared" si="53"/>
        <v>-1.70813765996293E-2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5.3641704630841003E-3</v>
      </c>
      <c r="D156" s="24">
        <f t="shared" si="54"/>
        <v>-4.3443415147546058E-2</v>
      </c>
      <c r="E156" s="24">
        <f t="shared" si="54"/>
        <v>-1.7950330484473032E-4</v>
      </c>
      <c r="F156" s="25">
        <f t="shared" si="54"/>
        <v>3.8258747989306757E-2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1.9058015862914307E-2</v>
      </c>
      <c r="D157" s="24">
        <f t="shared" si="55"/>
        <v>-4.0574062370296149E-2</v>
      </c>
      <c r="E157" s="24">
        <f t="shared" si="55"/>
        <v>-1.6722715611760142E-2</v>
      </c>
      <c r="F157" s="25">
        <f t="shared" si="55"/>
        <v>3.8238762119141956E-2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-1.6157219238264069E-2</v>
      </c>
      <c r="D158" s="24">
        <f t="shared" si="56"/>
        <v>1.29281495521631E-2</v>
      </c>
      <c r="E158" s="24">
        <f t="shared" si="56"/>
        <v>2.617863364189961E-3</v>
      </c>
      <c r="F158" s="25">
        <f t="shared" si="56"/>
        <v>6.1120632191100782E-4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7.0388306575737969E-3</v>
      </c>
      <c r="D159" s="24">
        <f t="shared" si="57"/>
        <v>-1.7696849729535113E-2</v>
      </c>
      <c r="E159" s="24">
        <f t="shared" si="57"/>
        <v>-1.3513072522824437E-2</v>
      </c>
      <c r="F159" s="25">
        <f t="shared" si="57"/>
        <v>2.4171091594785782E-2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-5.5543423666085667E-3</v>
      </c>
      <c r="D160" s="24">
        <f t="shared" si="58"/>
        <v>-2.232011944068496E-3</v>
      </c>
      <c r="E160" s="24">
        <f t="shared" si="58"/>
        <v>-2.4401348424276187E-2</v>
      </c>
      <c r="F160" s="25">
        <f t="shared" si="58"/>
        <v>3.218770273495325E-2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5.614696489369228E-3</v>
      </c>
      <c r="D161" s="24">
        <f t="shared" si="59"/>
        <v>-1.0077772856756886E-2</v>
      </c>
      <c r="E161" s="24">
        <f t="shared" si="59"/>
        <v>-7.1631949407585521E-3</v>
      </c>
      <c r="F161" s="25">
        <f t="shared" si="59"/>
        <v>1.162627130814621E-2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-5.7438635518655135E-3</v>
      </c>
      <c r="D162" s="24">
        <f t="shared" si="60"/>
        <v>1.550874996014634E-2</v>
      </c>
      <c r="E162" s="24">
        <f t="shared" si="60"/>
        <v>1.0994302654075555E-2</v>
      </c>
      <c r="F162" s="25">
        <f t="shared" si="60"/>
        <v>-2.0759189062356326E-2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1.1776663316653113E-2</v>
      </c>
      <c r="D163" s="24">
        <f t="shared" si="61"/>
        <v>-7.9209529548842361E-3</v>
      </c>
      <c r="E163" s="24">
        <f t="shared" si="61"/>
        <v>2.0844005473233645E-2</v>
      </c>
      <c r="F163" s="25">
        <f t="shared" si="61"/>
        <v>-2.4699715835002495E-2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4.7479181651300939E-3</v>
      </c>
      <c r="D164" s="24">
        <f t="shared" si="62"/>
        <v>2.1178452520197455E-3</v>
      </c>
      <c r="E164" s="24">
        <f t="shared" si="62"/>
        <v>1.4059318714584962E-2</v>
      </c>
      <c r="F164" s="25">
        <f t="shared" si="62"/>
        <v>-2.0925082131734773E-2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1.0229161724328306E-2</v>
      </c>
      <c r="D165" s="24">
        <f t="shared" si="63"/>
        <v>4.9772474752761448E-2</v>
      </c>
      <c r="E165" s="24">
        <f t="shared" si="63"/>
        <v>-2.894278064595654E-2</v>
      </c>
      <c r="F165" s="25">
        <f t="shared" si="63"/>
        <v>-3.1058855831133131E-2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-3.4958855916012471E-2</v>
      </c>
      <c r="D166" s="24">
        <f t="shared" si="64"/>
        <v>2.4341903112262031E-2</v>
      </c>
      <c r="E166" s="24">
        <f t="shared" si="64"/>
        <v>1.4786647193632485E-2</v>
      </c>
      <c r="F166" s="25">
        <f t="shared" si="64"/>
        <v>-4.1696943898820171E-3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-5.0754694772372488E-3</v>
      </c>
      <c r="D167" s="24">
        <f t="shared" si="65"/>
        <v>4.4936087816070197E-2</v>
      </c>
      <c r="E167" s="24">
        <f t="shared" si="65"/>
        <v>7.6601672097395546E-4</v>
      </c>
      <c r="F167" s="25">
        <f t="shared" si="65"/>
        <v>-4.0626635059806904E-2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-2.560831661751084E-3</v>
      </c>
      <c r="D168" s="24">
        <f t="shared" si="66"/>
        <v>1.6086471231617383E-2</v>
      </c>
      <c r="E168" s="24">
        <f t="shared" si="66"/>
        <v>1.3037560060955022E-3</v>
      </c>
      <c r="F168" s="25">
        <f t="shared" si="66"/>
        <v>-1.4829395575961746E-2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5.2014435870365167E-3</v>
      </c>
      <c r="D169" s="24">
        <f t="shared" si="67"/>
        <v>4.5330604997116247E-3</v>
      </c>
      <c r="E169" s="24">
        <f t="shared" si="67"/>
        <v>-2.250939331562514E-2</v>
      </c>
      <c r="F169" s="25">
        <f t="shared" si="67"/>
        <v>1.2774889228876984E-2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-1.1916571038379398E-2</v>
      </c>
      <c r="D170" s="24">
        <f t="shared" si="68"/>
        <v>-2.4388655346085863E-2</v>
      </c>
      <c r="E170" s="24">
        <f t="shared" si="68"/>
        <v>5.2425634021099454E-2</v>
      </c>
      <c r="F170" s="25">
        <f t="shared" si="68"/>
        <v>-1.6120407636634249E-2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4.1471428383113573E-4</v>
      </c>
      <c r="D171" s="24">
        <f t="shared" si="69"/>
        <v>-1.9983803193043825E-2</v>
      </c>
      <c r="E171" s="24">
        <f t="shared" si="69"/>
        <v>3.3407534697577901E-3</v>
      </c>
      <c r="F171" s="25">
        <f t="shared" si="69"/>
        <v>1.6228335439454927E-2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2.9252947358572867E-2</v>
      </c>
      <c r="D172" s="24">
        <f t="shared" si="70"/>
        <v>-2.7982361535961064E-2</v>
      </c>
      <c r="E172" s="24">
        <f t="shared" si="70"/>
        <v>-3.0576979167520224E-2</v>
      </c>
      <c r="F172" s="25">
        <f t="shared" si="70"/>
        <v>2.9306393344908588E-2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8.7722840776513489E-3</v>
      </c>
      <c r="D173" s="24">
        <f t="shared" si="71"/>
        <v>1.8129306885172114E-2</v>
      </c>
      <c r="E173" s="24">
        <f t="shared" si="71"/>
        <v>1.4607861043521297E-3</v>
      </c>
      <c r="F173" s="25">
        <f t="shared" si="71"/>
        <v>-2.8362377067175704E-2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1.1346035208161229E-2</v>
      </c>
      <c r="D174" s="24">
        <f t="shared" si="72"/>
        <v>-1.3603374888239553E-2</v>
      </c>
      <c r="E174" s="24">
        <f t="shared" si="72"/>
        <v>-2.4232952185848866E-2</v>
      </c>
      <c r="F174" s="25">
        <f t="shared" si="72"/>
        <v>2.6490291865927246E-2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1.5408364677647723E-2</v>
      </c>
      <c r="D175" s="24">
        <f t="shared" si="73"/>
        <v>-3.6254283054432651E-2</v>
      </c>
      <c r="E175" s="24">
        <f t="shared" si="73"/>
        <v>-8.2487774398294078E-3</v>
      </c>
      <c r="F175" s="25">
        <f t="shared" si="73"/>
        <v>2.9094695816614419E-2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2.8467582235157107E-3</v>
      </c>
      <c r="D176" s="24">
        <f t="shared" si="74"/>
        <v>-1.4887600283894714E-2</v>
      </c>
      <c r="E176" s="24">
        <f t="shared" si="74"/>
        <v>-2.0237980068693623E-2</v>
      </c>
      <c r="F176" s="25">
        <f t="shared" si="74"/>
        <v>3.2278822129072626E-2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9.943955696322504E-3</v>
      </c>
      <c r="D177" s="24">
        <f t="shared" si="75"/>
        <v>-3.0723710093404494E-2</v>
      </c>
      <c r="E177" s="24">
        <f t="shared" si="75"/>
        <v>-8.3163364698917996E-3</v>
      </c>
      <c r="F177" s="25">
        <f t="shared" si="75"/>
        <v>2.90960908669739E-2</v>
      </c>
    </row>
    <row r="178" spans="1:6" ht="24" x14ac:dyDescent="0.25">
      <c r="A178" s="21"/>
      <c r="B178" s="22" t="s">
        <v>88</v>
      </c>
      <c r="C178" s="23">
        <f t="shared" ref="C178:F178" si="76">C82 -($G82*C$95/$G$95)</f>
        <v>3.3463670887273478E-3</v>
      </c>
      <c r="D178" s="24">
        <f t="shared" si="76"/>
        <v>-6.5413380292867751E-3</v>
      </c>
      <c r="E178" s="24">
        <f t="shared" si="76"/>
        <v>-1.5718126659201401E-2</v>
      </c>
      <c r="F178" s="25">
        <f t="shared" si="76"/>
        <v>1.8913097599760828E-2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-3.8923053970683213E-3</v>
      </c>
      <c r="D179" s="24">
        <f t="shared" si="77"/>
        <v>-4.5036007859353966E-3</v>
      </c>
      <c r="E179" s="24">
        <f t="shared" si="77"/>
        <v>1.4501564047079252E-2</v>
      </c>
      <c r="F179" s="25">
        <f t="shared" si="77"/>
        <v>-6.1056578640754783E-3</v>
      </c>
    </row>
    <row r="180" spans="1:6" x14ac:dyDescent="0.25">
      <c r="A180" s="21"/>
      <c r="B180" s="22" t="s">
        <v>90</v>
      </c>
      <c r="C180" s="23">
        <f t="shared" ref="C180:F180" si="78">C84 -($G84*C$95/$G$95)</f>
        <v>8.2349885610773221E-3</v>
      </c>
      <c r="D180" s="24">
        <f t="shared" si="78"/>
        <v>-7.1337743182897789E-3</v>
      </c>
      <c r="E180" s="24">
        <f t="shared" si="78"/>
        <v>-8.5585524297978194E-3</v>
      </c>
      <c r="F180" s="25">
        <f t="shared" si="78"/>
        <v>7.4573381870102901E-3</v>
      </c>
    </row>
    <row r="181" spans="1:6" x14ac:dyDescent="0.25">
      <c r="A181" s="21"/>
      <c r="B181" s="22" t="s">
        <v>91</v>
      </c>
      <c r="C181" s="23">
        <f t="shared" ref="C181:F181" si="79">C85 -($G85*C$95/$G$95)</f>
        <v>-7.3059236266630884E-3</v>
      </c>
      <c r="D181" s="24">
        <f t="shared" si="79"/>
        <v>-4.1712550265556314E-3</v>
      </c>
      <c r="E181" s="24">
        <f t="shared" si="79"/>
        <v>2.5265240170685849E-3</v>
      </c>
      <c r="F181" s="25">
        <f t="shared" si="79"/>
        <v>8.9506546361501071E-3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-1.3624140758804054E-2</v>
      </c>
      <c r="D182" s="24">
        <f t="shared" si="80"/>
        <v>4.6359679524346997E-2</v>
      </c>
      <c r="E182" s="24">
        <f t="shared" si="80"/>
        <v>1.3452589723319225E-2</v>
      </c>
      <c r="F182" s="25">
        <f t="shared" si="80"/>
        <v>-4.618812848886214E-2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1.3322003355782125E-2</v>
      </c>
      <c r="D183" s="24">
        <f t="shared" si="81"/>
        <v>2.3510587411434886E-2</v>
      </c>
      <c r="E183" s="24">
        <f t="shared" si="81"/>
        <v>1.4571907190695427E-2</v>
      </c>
      <c r="F183" s="25">
        <f t="shared" si="81"/>
        <v>-5.1404497957912298E-2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-3.6663355678580589E-3</v>
      </c>
      <c r="D184" s="24">
        <f t="shared" si="82"/>
        <v>-8.6809344874272387E-3</v>
      </c>
      <c r="E184" s="24">
        <f t="shared" si="82"/>
        <v>1.650787112659069E-2</v>
      </c>
      <c r="F184" s="25">
        <f t="shared" si="82"/>
        <v>-4.1606010713054475E-3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1.5490031641513635E-2</v>
      </c>
      <c r="D185" s="24">
        <f t="shared" si="83"/>
        <v>-1.3706286998128869E-3</v>
      </c>
      <c r="E185" s="24">
        <f t="shared" si="83"/>
        <v>8.2370874464694765E-3</v>
      </c>
      <c r="F185" s="25">
        <f t="shared" si="83"/>
        <v>-2.2356490388170197E-2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6.9244632340374201E-3</v>
      </c>
      <c r="D186" s="24">
        <f t="shared" si="84"/>
        <v>9.6979491391105954E-3</v>
      </c>
      <c r="E186" s="24">
        <f t="shared" si="84"/>
        <v>-7.5873133421874017E-3</v>
      </c>
      <c r="F186" s="25">
        <f t="shared" si="84"/>
        <v>-9.0350990309605583E-3</v>
      </c>
    </row>
    <row r="187" spans="1:6" x14ac:dyDescent="0.25">
      <c r="A187" s="21"/>
      <c r="B187" s="22" t="s">
        <v>97</v>
      </c>
      <c r="C187" s="23">
        <f t="shared" ref="C187:F187" si="85">C91 -($G91*C$95/$G$95)</f>
        <v>1.2481539239617423E-2</v>
      </c>
      <c r="D187" s="24">
        <f t="shared" si="85"/>
        <v>1.7077498038167216E-2</v>
      </c>
      <c r="E187" s="24">
        <f t="shared" si="85"/>
        <v>3.5186349530447192E-3</v>
      </c>
      <c r="F187" s="25">
        <f t="shared" si="85"/>
        <v>-3.3077672230829303E-2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1.043165128847573E-2</v>
      </c>
      <c r="D188" s="24">
        <f t="shared" si="86"/>
        <v>4.8318901777721635E-2</v>
      </c>
      <c r="E188" s="24">
        <f t="shared" si="86"/>
        <v>-8.3324520782657729E-3</v>
      </c>
      <c r="F188" s="25">
        <f t="shared" si="86"/>
        <v>-5.0418100987931425E-2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-5.2009990397254346E-2</v>
      </c>
      <c r="D189" s="24">
        <f t="shared" si="87"/>
        <v>2.8951382103260426E-2</v>
      </c>
      <c r="E189" s="24">
        <f t="shared" si="87"/>
        <v>2.0537656773600532E-2</v>
      </c>
      <c r="F189" s="25">
        <f t="shared" si="87"/>
        <v>2.5209515203934441E-3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-2.1842194409669002E-2</v>
      </c>
      <c r="D190" s="29">
        <f t="shared" si="88"/>
        <v>-1.5022676988991318E-2</v>
      </c>
      <c r="E190" s="29">
        <f t="shared" si="88"/>
        <v>2.0273458731110083E-2</v>
      </c>
      <c r="F190" s="30">
        <f t="shared" si="88"/>
        <v>1.6591412667550209E-2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Becherovka + Comp (1)</vt:lpstr>
      <vt:lpstr> 1 Becherovka + Comp (2)</vt:lpstr>
      <vt:lpstr> 1 Becherovka + Comp (3)</vt:lpstr>
      <vt:lpstr> 1 Becherovka + Comp (4)</vt:lpstr>
      <vt:lpstr> 1 Becherovka + Comp (5)</vt:lpstr>
      <vt:lpstr> 1 Becherovka + Comp (6)</vt:lpstr>
      <vt:lpstr> 1 Becherovka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2024-08-20T14:54:11Z</dcterms:created>
  <dcterms:modified xsi:type="dcterms:W3CDTF">2024-08-20T14:54:15Z</dcterms:modified>
</cp:coreProperties>
</file>