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03B216F4-C084-4355-B1BC-05C66B25797C}" xr6:coauthVersionLast="47" xr6:coauthVersionMax="47" xr10:uidLastSave="{00000000-0000-0000-0000-000000000000}"/>
  <bookViews>
    <workbookView xWindow="-120" yWindow="-120" windowWidth="29040" windowHeight="15720" xr2:uid="{13AF9C63-6AB9-4A24-BEE7-63AD4626A9B2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<sst xmlns="http://schemas.openxmlformats.org/spreadsheetml/2006/main" count="557" uniqueCount="100">
  <si>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Gin</t>
  </si>
  <si>
    <t>BRAND BRAND</t>
  </si>
  <si>
    <t>9,00 Beefeater</t>
  </si>
  <si>
    <t>10,00 Gordon`s</t>
  </si>
  <si>
    <t>11,00 Kensington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</si>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</sst>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0232" xfId="16" xr:uid="{7763A8F8-7A56-49E2-9AF7-C6D4A050B731}"/>
    <cellStyle name="style1724165560255" xfId="17" xr:uid="{A620AB5E-46F2-48C6-9BEF-4A15782A5622}"/>
    <cellStyle name="style1724165560277" xfId="21" xr:uid="{DD7D4997-ACFD-4D54-A619-7718B5E4040B}"/>
    <cellStyle name="style1724165560295" xfId="22" xr:uid="{1C47FF38-1869-4511-B5B8-99BEEE334334}"/>
    <cellStyle name="style1724165560315" xfId="26" xr:uid="{0D9529E2-60F3-4529-A4CE-0ADA9949044D}"/>
    <cellStyle name="style1724165560330" xfId="27" xr:uid="{6D344163-C358-4E14-B28E-C293DB205745}"/>
    <cellStyle name="style1724165560413" xfId="1" xr:uid="{01D5067B-57EE-4BF9-9CFE-945DBC213A7E}"/>
    <cellStyle name="style1724165560425" xfId="2" xr:uid="{9B23E2F5-843B-4327-886F-05271EC9D386}"/>
    <cellStyle name="style1724165560435" xfId="6" xr:uid="{F753B412-8588-460E-AC86-B075F74BB46E}"/>
    <cellStyle name="style1724165560447" xfId="7" xr:uid="{96EDA2B2-722B-49D3-B100-F2809D5C54C3}"/>
    <cellStyle name="style1724165560458" xfId="11" xr:uid="{FDC9F8BC-F719-487A-9F54-124BEB678787}"/>
    <cellStyle name="style1724165560469" xfId="12" xr:uid="{AAC43B1C-7FBE-4213-8B11-12046257E34C}"/>
    <cellStyle name="style1724165560481" xfId="3" xr:uid="{2BEFF623-6721-44AE-B8EE-75048F8B4134}"/>
    <cellStyle name="style1724165560496" xfId="4" xr:uid="{1AA3D318-8FE5-4074-AAC6-1CD27626032D}"/>
    <cellStyle name="style1724165560510" xfId="5" xr:uid="{FBB33244-551D-4FC9-8989-E7E2695B49B5}"/>
    <cellStyle name="style1724165560524" xfId="8" xr:uid="{588EE64C-BE54-451A-A16E-D9E38A3DA104}"/>
    <cellStyle name="style1724165560538" xfId="9" xr:uid="{2837BB4A-B21C-4AA2-80B6-22DA4E44554D}"/>
    <cellStyle name="style1724165560552" xfId="10" xr:uid="{1A60E60B-2721-4166-826E-9832DA2D9358}"/>
    <cellStyle name="style1724165560566" xfId="13" xr:uid="{5B99F18E-1629-4FB5-B373-4F20D87DFB8E}"/>
    <cellStyle name="style1724165560580" xfId="14" xr:uid="{96B7631C-4AAC-4719-BA13-FE37EF141D0D}"/>
    <cellStyle name="style1724165560595" xfId="15" xr:uid="{86BABD25-8FC0-492E-9928-C1F69A62BF13}"/>
    <cellStyle name="style1724165560613" xfId="18" xr:uid="{F3072885-5077-41A5-A778-15BBD6291D15}"/>
    <cellStyle name="style1724165560628" xfId="19" xr:uid="{204E5245-715C-47C6-822C-B55B1EDE7B78}"/>
    <cellStyle name="style1724165560642" xfId="20" xr:uid="{5887B1BD-781C-4BDD-B159-E30496284240}"/>
    <cellStyle name="style1724165560657" xfId="23" xr:uid="{A694E718-0432-441A-A1C6-921276DC043E}"/>
    <cellStyle name="style1724165560672" xfId="24" xr:uid="{A00B9AFD-C380-46F8-80C8-7DEBB81437C1}"/>
    <cellStyle name="style1724165560687" xfId="25" xr:uid="{7EC6D5FA-8115-42E4-AC4E-6AD9CBBCA24C}"/>
    <cellStyle name="style1724165560703" xfId="28" xr:uid="{AB50ED3E-C8AA-473F-BFA8-8C28BA11C61D}"/>
    <cellStyle name="style1724165560717" xfId="29" xr:uid="{C5FD404F-143F-48F8-8E75-940F8DE6EEE5}"/>
    <cellStyle name="style1724165560732" xfId="30" xr:uid="{7DBBA84F-93BE-4C34-9C22-DE21BCB1C4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1F019-AC7D-4539-9C3E-808F14054C2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5CE2-3F6C-4A13-969F-5E47B6B9119F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0.20081967213114754</v>
      </c>
      <c r="D6" s="19">
        <v>9.7560975609756101E-2</v>
      </c>
      <c r="E6" s="20">
        <v>0.23376623376623373</v>
      </c>
      <c r="F6" s="31">
        <f>AVERAGE(C6:E6)</f>
        <v>0.17738229383571247</v>
      </c>
    </row>
    <row r="7" spans="1:6" ht="24" x14ac:dyDescent="0.25">
      <c r="A7" s="21"/>
      <c r="B7" s="22" t="s">
        <v>8</v>
      </c>
      <c r="C7" s="23">
        <v>0.14754098360655737</v>
      </c>
      <c r="D7" s="24">
        <v>0.1951219512195122</v>
      </c>
      <c r="E7" s="25">
        <v>0.16883116883116883</v>
      </c>
      <c r="F7" s="31">
        <f>AVERAGE(C7:E7)</f>
        <v>0.17049803455241283</v>
      </c>
    </row>
    <row r="8" spans="1:6" ht="24" x14ac:dyDescent="0.25">
      <c r="A8" s="21"/>
      <c r="B8" s="22" t="s">
        <v>9</v>
      </c>
      <c r="C8" s="23">
        <v>0.25409836065573771</v>
      </c>
      <c r="D8" s="24">
        <v>0.14634146341463414</v>
      </c>
      <c r="E8" s="25">
        <v>0.18181818181818182</v>
      </c>
      <c r="F8" s="31">
        <f>AVERAGE(C8:E8)</f>
        <v>0.1940860019628512</v>
      </c>
    </row>
    <row r="9" spans="1:6" ht="24" x14ac:dyDescent="0.25">
      <c r="A9" s="21"/>
      <c r="B9" s="22" t="s">
        <v>10</v>
      </c>
      <c r="C9" s="23">
        <v>0.13934426229508196</v>
      </c>
      <c r="D9" s="24">
        <v>0.12195121951219512</v>
      </c>
      <c r="E9" s="25">
        <v>0.12337662337662338</v>
      </c>
      <c r="F9" s="31">
        <f>AVERAGE(C9:E9)</f>
        <v>0.12822403506130015</v>
      </c>
    </row>
    <row r="10" spans="1:6" ht="24" x14ac:dyDescent="0.25">
      <c r="A10" s="21"/>
      <c r="B10" s="22" t="s">
        <v>11</v>
      </c>
      <c r="C10" s="23">
        <v>0.21721311475409835</v>
      </c>
      <c r="D10" s="24">
        <v>0.24390243902439024</v>
      </c>
      <c r="E10" s="25">
        <v>0.25974025974025972</v>
      </c>
      <c r="F10" s="31">
        <f>AVERAGE(C10:E10)</f>
        <v>0.24028527117291609</v>
      </c>
    </row>
    <row r="11" spans="1:6" ht="24" x14ac:dyDescent="0.25">
      <c r="A11" s="21"/>
      <c r="B11" s="22" t="s">
        <v>12</v>
      </c>
      <c r="C11" s="23">
        <v>8.6065573770491802E-2</v>
      </c>
      <c r="D11" s="24">
        <v>0.17073170731707318</v>
      </c>
      <c r="E11" s="25">
        <v>7.1428571428571425E-2</v>
      </c>
      <c r="F11" s="31">
        <f>AVERAGE(C11:E11)</f>
        <v>0.10940861750537882</v>
      </c>
    </row>
    <row r="12" spans="1:6" ht="24" x14ac:dyDescent="0.25">
      <c r="A12" s="21"/>
      <c r="B12" s="22" t="s">
        <v>13</v>
      </c>
      <c r="C12" s="23">
        <v>0.25409836065573771</v>
      </c>
      <c r="D12" s="24">
        <v>9.7560975609756101E-2</v>
      </c>
      <c r="E12" s="25">
        <v>0.24675324675324675</v>
      </c>
      <c r="F12" s="31">
        <f>AVERAGE(C12:E12)</f>
        <v>0.19947086100624686</v>
      </c>
    </row>
    <row r="13" spans="1:6" ht="24" x14ac:dyDescent="0.25">
      <c r="A13" s="21"/>
      <c r="B13" s="22" t="s">
        <v>14</v>
      </c>
      <c r="C13" s="23">
        <v>0.38524590163934425</v>
      </c>
      <c r="D13" s="24">
        <v>0.29268292682926828</v>
      </c>
      <c r="E13" s="25">
        <v>0.37012987012987009</v>
      </c>
      <c r="F13" s="31">
        <f>AVERAGE(C13:E13)</f>
        <v>0.3493528995328275</v>
      </c>
    </row>
    <row r="14" spans="1:6" ht="24" x14ac:dyDescent="0.25">
      <c r="A14" s="21"/>
      <c r="B14" s="22" t="s">
        <v>15</v>
      </c>
      <c r="C14" s="23">
        <v>0.1721311475409836</v>
      </c>
      <c r="D14" s="24">
        <v>0.24390243902439024</v>
      </c>
      <c r="E14" s="25">
        <v>0.11688311688311687</v>
      </c>
      <c r="F14" s="31">
        <f>AVERAGE(C14:E14)</f>
        <v>0.1776389011494969</v>
      </c>
    </row>
    <row r="15" spans="1:6" ht="24" x14ac:dyDescent="0.25">
      <c r="A15" s="21"/>
      <c r="B15" s="22" t="s">
        <v>16</v>
      </c>
      <c r="C15" s="23">
        <v>0.10245901639344263</v>
      </c>
      <c r="D15" s="24">
        <v>0.14634146341463414</v>
      </c>
      <c r="E15" s="25">
        <v>0.10389610389610389</v>
      </c>
      <c r="F15" s="31">
        <f>AVERAGE(C15:E15)</f>
        <v>0.11756552790139356</v>
      </c>
    </row>
    <row r="16" spans="1:6" ht="24" x14ac:dyDescent="0.25">
      <c r="A16" s="21"/>
      <c r="B16" s="22" t="s">
        <v>17</v>
      </c>
      <c r="C16" s="23">
        <v>0.12704918032786885</v>
      </c>
      <c r="D16" s="24">
        <v>0.12195121951219512</v>
      </c>
      <c r="E16" s="25">
        <v>0.10389610389610389</v>
      </c>
      <c r="F16" s="31">
        <f>AVERAGE(C16:E16)</f>
        <v>0.11763216791205595</v>
      </c>
    </row>
    <row r="17" spans="1:6" ht="24" x14ac:dyDescent="0.25">
      <c r="A17" s="21"/>
      <c r="B17" s="22" t="s">
        <v>18</v>
      </c>
      <c r="C17" s="23">
        <v>4.9180327868852458E-2</v>
      </c>
      <c r="D17" s="24">
        <v>7.3170731707317069E-2</v>
      </c>
      <c r="E17" s="25">
        <v>9.0909090909090912E-2</v>
      </c>
      <c r="F17" s="31">
        <f>AVERAGE(C17:E17)</f>
        <v>7.1086716828420146E-2</v>
      </c>
    </row>
    <row r="18" spans="1:6" ht="24" x14ac:dyDescent="0.25">
      <c r="A18" s="21"/>
      <c r="B18" s="22" t="s">
        <v>19</v>
      </c>
      <c r="C18" s="23">
        <v>0.27049180327868855</v>
      </c>
      <c r="D18" s="24">
        <v>9.7560975609756101E-2</v>
      </c>
      <c r="E18" s="25">
        <v>0.25324675324675322</v>
      </c>
      <c r="F18" s="31">
        <f>AVERAGE(C18:E18)</f>
        <v>0.20709984404506598</v>
      </c>
    </row>
    <row r="19" spans="1:6" ht="24" x14ac:dyDescent="0.25">
      <c r="A19" s="21"/>
      <c r="B19" s="22" t="s">
        <v>20</v>
      </c>
      <c r="C19" s="23">
        <v>8.1967213114754092E-2</v>
      </c>
      <c r="D19" s="24">
        <v>9.7560975609756101E-2</v>
      </c>
      <c r="E19" s="25">
        <v>0.14285714285714285</v>
      </c>
      <c r="F19" s="31">
        <f>AVERAGE(C19:E19)</f>
        <v>0.10746177719388435</v>
      </c>
    </row>
    <row r="20" spans="1:6" ht="24" x14ac:dyDescent="0.25">
      <c r="A20" s="21"/>
      <c r="B20" s="22" t="s">
        <v>21</v>
      </c>
      <c r="C20" s="23">
        <v>0.25819672131147542</v>
      </c>
      <c r="D20" s="24">
        <v>0.17073170731707318</v>
      </c>
      <c r="E20" s="25">
        <v>0.20779220779220778</v>
      </c>
      <c r="F20" s="31">
        <f>AVERAGE(C20:E20)</f>
        <v>0.21224021214025213</v>
      </c>
    </row>
    <row r="21" spans="1:6" ht="24" x14ac:dyDescent="0.25">
      <c r="A21" s="21"/>
      <c r="B21" s="22" t="s">
        <v>22</v>
      </c>
      <c r="C21" s="23">
        <v>7.7868852459016397E-2</v>
      </c>
      <c r="D21" s="24">
        <v>9.7560975609756101E-2</v>
      </c>
      <c r="E21" s="25">
        <v>0.10389610389610389</v>
      </c>
      <c r="F21" s="31">
        <f>AVERAGE(C21:E21)</f>
        <v>9.310864398829212E-2</v>
      </c>
    </row>
    <row r="22" spans="1:6" ht="24" x14ac:dyDescent="0.25">
      <c r="A22" s="21"/>
      <c r="B22" s="22" t="s">
        <v>23</v>
      </c>
      <c r="C22" s="23">
        <v>8.6065573770491802E-2</v>
      </c>
      <c r="D22" s="24">
        <v>9.7560975609756101E-2</v>
      </c>
      <c r="E22" s="25">
        <v>9.7402597402597421E-2</v>
      </c>
      <c r="F22" s="31">
        <f>AVERAGE(C22:E22)</f>
        <v>9.3676382260948446E-2</v>
      </c>
    </row>
    <row r="23" spans="1:6" ht="24" x14ac:dyDescent="0.25">
      <c r="A23" s="21"/>
      <c r="B23" s="22" t="s">
        <v>24</v>
      </c>
      <c r="C23" s="23">
        <v>0.20081967213114754</v>
      </c>
      <c r="D23" s="24">
        <v>0.14634146341463414</v>
      </c>
      <c r="E23" s="25">
        <v>0.17532467532467533</v>
      </c>
      <c r="F23" s="31">
        <f>AVERAGE(C23:E23)</f>
        <v>0.174161936956819</v>
      </c>
    </row>
    <row r="24" spans="1:6" ht="24" x14ac:dyDescent="0.25">
      <c r="A24" s="21"/>
      <c r="B24" s="22" t="s">
        <v>25</v>
      </c>
      <c r="C24" s="23">
        <v>0.16803278688524589</v>
      </c>
      <c r="D24" s="24">
        <v>0.26829268292682928</v>
      </c>
      <c r="E24" s="25">
        <v>0.1103896103896104</v>
      </c>
      <c r="F24" s="31">
        <f>AVERAGE(C24:E24)</f>
        <v>0.18223836006722852</v>
      </c>
    </row>
    <row r="25" spans="1:6" ht="24" x14ac:dyDescent="0.25">
      <c r="A25" s="21"/>
      <c r="B25" s="22" t="s">
        <v>26</v>
      </c>
      <c r="C25" s="23">
        <v>0.36475409836065575</v>
      </c>
      <c r="D25" s="24">
        <v>0.26829268292682928</v>
      </c>
      <c r="E25" s="25">
        <v>0.27272727272727271</v>
      </c>
      <c r="F25" s="31">
        <f>AVERAGE(C25:E25)</f>
        <v>0.3019246846715859</v>
      </c>
    </row>
    <row r="26" spans="1:6" x14ac:dyDescent="0.25">
      <c r="A26" s="21" t="s">
        <v>27</v>
      </c>
      <c r="B26" s="22" t="s">
        <v>28</v>
      </c>
      <c r="C26" s="23">
        <v>0.11065573770491803</v>
      </c>
      <c r="D26" s="24">
        <v>0.14634146341463414</v>
      </c>
      <c r="E26" s="25">
        <v>0.17532467532467533</v>
      </c>
      <c r="F26" s="31">
        <f>AVERAGE(C26:E26)</f>
        <v>0.14410729214807583</v>
      </c>
    </row>
    <row r="27" spans="1:6" x14ac:dyDescent="0.25">
      <c r="A27" s="21"/>
      <c r="B27" s="22" t="s">
        <v>29</v>
      </c>
      <c r="C27" s="23">
        <v>0.16393442622950818</v>
      </c>
      <c r="D27" s="24">
        <v>0.31707317073170732</v>
      </c>
      <c r="E27" s="25">
        <v>0.14935064935064934</v>
      </c>
      <c r="F27" s="31">
        <f>AVERAGE(C27:E27)</f>
        <v>0.21011941543728829</v>
      </c>
    </row>
    <row r="28" spans="1:6" x14ac:dyDescent="0.25">
      <c r="A28" s="21"/>
      <c r="B28" s="22" t="s">
        <v>30</v>
      </c>
      <c r="C28" s="23">
        <v>0.21311475409836064</v>
      </c>
      <c r="D28" s="24">
        <v>0.26829268292682928</v>
      </c>
      <c r="E28" s="25">
        <v>0.26623376623376621</v>
      </c>
      <c r="F28" s="31">
        <f>AVERAGE(C28:E28)</f>
        <v>0.24921373441965203</v>
      </c>
    </row>
    <row r="29" spans="1:6" x14ac:dyDescent="0.25">
      <c r="A29" s="21"/>
      <c r="B29" s="22" t="s">
        <v>31</v>
      </c>
      <c r="C29" s="23">
        <v>0.11475409836065573</v>
      </c>
      <c r="D29" s="24">
        <v>0.12195121951219512</v>
      </c>
      <c r="E29" s="25">
        <v>0.12987012987012986</v>
      </c>
      <c r="F29" s="31">
        <f>AVERAGE(C29:E29)</f>
        <v>0.12219181591432689</v>
      </c>
    </row>
    <row r="30" spans="1:6" x14ac:dyDescent="0.25">
      <c r="A30" s="21"/>
      <c r="B30" s="22" t="s">
        <v>32</v>
      </c>
      <c r="C30" s="23">
        <v>8.1967213114754092E-2</v>
      </c>
      <c r="D30" s="24">
        <v>0.21951219512195125</v>
      </c>
      <c r="E30" s="25">
        <v>0.12337662337662338</v>
      </c>
      <c r="F30" s="31">
        <f>AVERAGE(C30:E30)</f>
        <v>0.14161867720444291</v>
      </c>
    </row>
    <row r="31" spans="1:6" x14ac:dyDescent="0.25">
      <c r="A31" s="21"/>
      <c r="B31" s="22" t="s">
        <v>33</v>
      </c>
      <c r="C31" s="23">
        <v>0.40163934426229508</v>
      </c>
      <c r="D31" s="24">
        <v>9.7560975609756101E-2</v>
      </c>
      <c r="E31" s="25">
        <v>0.39610389610389612</v>
      </c>
      <c r="F31" s="31">
        <f>AVERAGE(C31:E31)</f>
        <v>0.29843473865864906</v>
      </c>
    </row>
    <row r="32" spans="1:6" x14ac:dyDescent="0.25">
      <c r="A32" s="21"/>
      <c r="B32" s="22" t="s">
        <v>34</v>
      </c>
      <c r="C32" s="23">
        <v>0.34836065573770492</v>
      </c>
      <c r="D32" s="24">
        <v>0.31707317073170732</v>
      </c>
      <c r="E32" s="25">
        <v>0.33116883116883117</v>
      </c>
      <c r="F32" s="31">
        <f>AVERAGE(C32:E32)</f>
        <v>0.33220088587941449</v>
      </c>
    </row>
    <row r="33" spans="1:6" x14ac:dyDescent="0.25">
      <c r="A33" s="21"/>
      <c r="B33" s="22" t="s">
        <v>35</v>
      </c>
      <c r="C33" s="23">
        <v>4.9180327868852458E-2</v>
      </c>
      <c r="D33" s="24">
        <v>9.7560975609756101E-2</v>
      </c>
      <c r="E33" s="25">
        <v>0.12987012987012986</v>
      </c>
      <c r="F33" s="31">
        <f>AVERAGE(C33:E33)</f>
        <v>9.2203811116246134E-2</v>
      </c>
    </row>
    <row r="34" spans="1:6" x14ac:dyDescent="0.25">
      <c r="A34" s="21"/>
      <c r="B34" s="22" t="s">
        <v>36</v>
      </c>
      <c r="C34" s="23">
        <v>0.28688524590163933</v>
      </c>
      <c r="D34" s="24">
        <v>0.24390243902439024</v>
      </c>
      <c r="E34" s="25">
        <v>0.16883116883116883</v>
      </c>
      <c r="F34" s="31">
        <f>AVERAGE(C34:E34)</f>
        <v>0.23320628458573278</v>
      </c>
    </row>
    <row r="35" spans="1:6" ht="24" x14ac:dyDescent="0.25">
      <c r="A35" s="21"/>
      <c r="B35" s="22" t="s">
        <v>37</v>
      </c>
      <c r="C35" s="23">
        <v>0.21721311475409835</v>
      </c>
      <c r="D35" s="24">
        <v>0.21951219512195125</v>
      </c>
      <c r="E35" s="25">
        <v>0.17532467532467533</v>
      </c>
      <c r="F35" s="31">
        <f>AVERAGE(C35:E35)</f>
        <v>0.20401666173357499</v>
      </c>
    </row>
    <row r="36" spans="1:6" x14ac:dyDescent="0.25">
      <c r="A36" s="21"/>
      <c r="B36" s="22" t="s">
        <v>38</v>
      </c>
      <c r="C36" s="23">
        <v>0.22540983606557374</v>
      </c>
      <c r="D36" s="24">
        <v>0.14634146341463414</v>
      </c>
      <c r="E36" s="25">
        <v>0.18181818181818182</v>
      </c>
      <c r="F36" s="31">
        <f>AVERAGE(C36:E36)</f>
        <v>0.1845231604327966</v>
      </c>
    </row>
    <row r="37" spans="1:6" x14ac:dyDescent="0.25">
      <c r="A37" s="21"/>
      <c r="B37" s="22" t="s">
        <v>39</v>
      </c>
      <c r="C37" s="23">
        <v>6.9672131147540978E-2</v>
      </c>
      <c r="D37" s="24">
        <v>0.24390243902439024</v>
      </c>
      <c r="E37" s="25">
        <v>0.12987012987012986</v>
      </c>
      <c r="F37" s="31">
        <f>AVERAGE(C37:E37)</f>
        <v>0.14781490001402037</v>
      </c>
    </row>
    <row r="38" spans="1:6" x14ac:dyDescent="0.25">
      <c r="A38" s="21"/>
      <c r="B38" s="22" t="s">
        <v>40</v>
      </c>
      <c r="C38" s="23">
        <v>0.47540983606557374</v>
      </c>
      <c r="D38" s="24">
        <v>0.26829268292682928</v>
      </c>
      <c r="E38" s="25">
        <v>0.36363636363636365</v>
      </c>
      <c r="F38" s="31">
        <f>AVERAGE(C38:E38)</f>
        <v>0.36911296087625556</v>
      </c>
    </row>
    <row r="39" spans="1:6" ht="24" x14ac:dyDescent="0.25">
      <c r="A39" s="21"/>
      <c r="B39" s="22" t="s">
        <v>41</v>
      </c>
      <c r="C39" s="23">
        <v>7.7868852459016397E-2</v>
      </c>
      <c r="D39" s="24">
        <v>9.7560975609756101E-2</v>
      </c>
      <c r="E39" s="25">
        <v>0.10389610389610389</v>
      </c>
      <c r="F39" s="31">
        <f>AVERAGE(C39:E39)</f>
        <v>9.310864398829212E-2</v>
      </c>
    </row>
    <row r="40" spans="1:6" ht="24" x14ac:dyDescent="0.25">
      <c r="A40" s="21"/>
      <c r="B40" s="22" t="s">
        <v>42</v>
      </c>
      <c r="C40" s="23">
        <v>0.28688524590163933</v>
      </c>
      <c r="D40" s="24">
        <v>0.24390243902439024</v>
      </c>
      <c r="E40" s="25">
        <v>0.25974025974025972</v>
      </c>
      <c r="F40" s="31">
        <f>AVERAGE(C40:E40)</f>
        <v>0.26350931488876311</v>
      </c>
    </row>
    <row r="41" spans="1:6" ht="24.75" thickBot="1" x14ac:dyDescent="0.3">
      <c r="A41" s="26"/>
      <c r="B41" s="27" t="s">
        <v>43</v>
      </c>
      <c r="C41" s="28">
        <v>0.22950819672131145</v>
      </c>
      <c r="D41" s="29">
        <v>0.12195121951219512</v>
      </c>
      <c r="E41" s="30">
        <v>0.24025974025974026</v>
      </c>
      <c r="F41" s="31">
        <f>AVERAGE(C41:E41)</f>
        <v>0.19723971883108227</v>
      </c>
    </row>
    <row r="42" spans="1:6" ht="15.75" thickTop="1" x14ac:dyDescent="0.25">
      <c r="C42" s="32">
        <f>AVERAGE(C6:C41)</f>
        <v>0.19433060109289621</v>
      </c>
      <c r="D42" s="32">
        <f>AVERAGE(D6:D41)</f>
        <v>0.176829268292683</v>
      </c>
      <c r="E42" s="32">
        <f>AVERAGE(E6:E41)</f>
        <v>0.18777056277056275</v>
      </c>
      <c r="F42" s="32">
        <f>AVERAGE(F6:F41)</f>
        <v>0.18631014405204727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1.580125587840156E-2</v>
      </c>
      <c r="D49" s="19">
        <f t="shared" ref="D49:E49" si="0">D6 -($F6*D$42/$F$42)</f>
        <v>-7.079475932158652E-2</v>
      </c>
      <c r="E49" s="20">
        <f t="shared" si="0"/>
        <v>5.4993503443184766E-2</v>
      </c>
    </row>
    <row r="50" spans="1:5" ht="24" x14ac:dyDescent="0.25">
      <c r="A50" s="21"/>
      <c r="B50" s="22" t="s">
        <v>8</v>
      </c>
      <c r="C50" s="23">
        <f t="shared" ref="C50:E50" si="1">C7 -($F7*C$42/$F$42)</f>
        <v>-3.0296813193555677E-2</v>
      </c>
      <c r="D50" s="24">
        <f t="shared" si="1"/>
        <v>3.3300152150850859E-2</v>
      </c>
      <c r="E50" s="25">
        <f t="shared" si="1"/>
        <v>-3.0033389572954317E-3</v>
      </c>
    </row>
    <row r="51" spans="1:5" ht="24" x14ac:dyDescent="0.25">
      <c r="A51" s="21"/>
      <c r="B51" s="22" t="s">
        <v>9</v>
      </c>
      <c r="C51" s="23">
        <f t="shared" ref="C51:E51" si="2">C8 -($F8*C$42/$F$42)</f>
        <v>5.1657159093350447E-2</v>
      </c>
      <c r="D51" s="24">
        <f t="shared" si="2"/>
        <v>-3.7867968055482787E-2</v>
      </c>
      <c r="E51" s="25">
        <f t="shared" si="2"/>
        <v>-1.3789191037867743E-2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5.6003164954477325E-3</v>
      </c>
      <c r="D52" s="24">
        <f t="shared" si="3"/>
        <v>2.5219763236158932E-4</v>
      </c>
      <c r="E52" s="25">
        <f t="shared" si="3"/>
        <v>-5.8525141278094189E-3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-3.3416186287919952E-2</v>
      </c>
      <c r="D53" s="24">
        <f t="shared" si="4"/>
        <v>1.5844708194951956E-2</v>
      </c>
      <c r="E53" s="25">
        <f t="shared" si="4"/>
        <v>1.7571478092967829E-2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-2.8052970406166E-2</v>
      </c>
      <c r="D54" s="24">
        <f t="shared" si="5"/>
        <v>6.6890631583775909E-2</v>
      </c>
      <c r="E54" s="25">
        <f t="shared" si="5"/>
        <v>-3.8837661177610075E-2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4.6040487494345805E-2</v>
      </c>
      <c r="D55" s="24">
        <f t="shared" si="6"/>
        <v>-9.1759292360153788E-2</v>
      </c>
      <c r="E55" s="25">
        <f t="shared" si="6"/>
        <v>4.5718804865807816E-2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2.0853724792575579E-2</v>
      </c>
      <c r="D56" s="24">
        <f t="shared" si="7"/>
        <v>-3.8892242706640101E-2</v>
      </c>
      <c r="E56" s="25">
        <f t="shared" si="7"/>
        <v>1.80385179140643E-2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-1.3154922702296706E-2</v>
      </c>
      <c r="D57" s="24">
        <f t="shared" si="8"/>
        <v>7.5303154909153597E-2</v>
      </c>
      <c r="E57" s="25">
        <f t="shared" si="8"/>
        <v>-6.2148232206857029E-2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-2.016758464927404E-2</v>
      </c>
      <c r="D58" s="24">
        <f t="shared" si="9"/>
        <v>3.475856286446953E-2</v>
      </c>
      <c r="E58" s="25">
        <f t="shared" si="9"/>
        <v>-1.459097821519563E-2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4.3530704916576041E-3</v>
      </c>
      <c r="D59" s="24">
        <f t="shared" si="10"/>
        <v>1.0305070101457717E-2</v>
      </c>
      <c r="E59" s="25">
        <f t="shared" si="10"/>
        <v>-1.4658140593115418E-2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-2.4966597846197411E-2</v>
      </c>
      <c r="D60" s="24">
        <f t="shared" si="11"/>
        <v>5.7014471653701881E-3</v>
      </c>
      <c r="E60" s="25">
        <f t="shared" si="11"/>
        <v>1.9265150680827153E-2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5.4476527329571506E-2</v>
      </c>
      <c r="D61" s="24">
        <f t="shared" si="12"/>
        <v>-9.9000054775080698E-2</v>
      </c>
      <c r="E61" s="25">
        <f t="shared" si="12"/>
        <v>4.4523527445508887E-2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-3.0120681309097355E-2</v>
      </c>
      <c r="D62" s="24">
        <f t="shared" si="13"/>
        <v>-4.4323298396639066E-3</v>
      </c>
      <c r="E62" s="25">
        <f t="shared" si="13"/>
        <v>3.4553011148761179E-2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3.6819789791434632E-2</v>
      </c>
      <c r="D63" s="24">
        <f t="shared" si="14"/>
        <v>-3.0708110176493941E-2</v>
      </c>
      <c r="E63" s="25">
        <f t="shared" si="14"/>
        <v>-6.1116796149408847E-3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-1.9248021371184809E-2</v>
      </c>
      <c r="D64" s="24">
        <f t="shared" si="15"/>
        <v>9.1904068898147617E-3</v>
      </c>
      <c r="E64" s="25">
        <f t="shared" si="15"/>
        <v>1.0057614481369992E-2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-1.1643478871819199E-2</v>
      </c>
      <c r="D65" s="24">
        <f t="shared" si="16"/>
        <v>8.651559454285293E-3</v>
      </c>
      <c r="E65" s="25">
        <f t="shared" si="16"/>
        <v>2.9919194175337949E-3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1.9160245756237704E-2</v>
      </c>
      <c r="D66" s="24">
        <f t="shared" si="17"/>
        <v>-1.895779086487151E-2</v>
      </c>
      <c r="E66" s="25">
        <f t="shared" si="17"/>
        <v>-2.024548913663049E-4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-2.205074417656705E-2</v>
      </c>
      <c r="D67" s="24">
        <f t="shared" si="18"/>
        <v>9.5327995311407843E-2</v>
      </c>
      <c r="E67" s="25">
        <f t="shared" si="18"/>
        <v>-7.3277251134840959E-2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4.9831871470950861E-2</v>
      </c>
      <c r="D68" s="24">
        <f t="shared" si="19"/>
        <v>-1.8267779691142239E-2</v>
      </c>
      <c r="E68" s="25">
        <f t="shared" si="19"/>
        <v>-3.1564091779808845E-2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-3.9655222803930593E-2</v>
      </c>
      <c r="D69" s="24">
        <f t="shared" si="20"/>
        <v>9.5674452534682264E-3</v>
      </c>
      <c r="E69" s="25">
        <f t="shared" si="20"/>
        <v>3.0087777550462269E-2</v>
      </c>
    </row>
    <row r="70" spans="1:5" x14ac:dyDescent="0.25">
      <c r="A70" s="21"/>
      <c r="B70" s="22" t="s">
        <v>29</v>
      </c>
      <c r="C70" s="23">
        <f t="shared" ref="C70:E70" si="21">C27 -($F27*C$42/$F$42)</f>
        <v>-5.5230410505357291E-2</v>
      </c>
      <c r="D70" s="24">
        <f t="shared" si="21"/>
        <v>0.11764622769052571</v>
      </c>
      <c r="E70" s="25">
        <f t="shared" si="21"/>
        <v>-6.2415817185168643E-2</v>
      </c>
    </row>
    <row r="71" spans="1:5" x14ac:dyDescent="0.25">
      <c r="A71" s="21"/>
      <c r="B71" s="22" t="s">
        <v>30</v>
      </c>
      <c r="C71" s="23">
        <f t="shared" ref="C71:E71" si="22">C28 -($F28*C$42/$F$42)</f>
        <v>-4.6827371204527318E-2</v>
      </c>
      <c r="D71" s="24">
        <f t="shared" si="22"/>
        <v>3.176083690129422E-2</v>
      </c>
      <c r="E71" s="25">
        <f t="shared" si="22"/>
        <v>1.5066534303232904E-2</v>
      </c>
    </row>
    <row r="72" spans="1:5" x14ac:dyDescent="0.25">
      <c r="A72" s="21"/>
      <c r="B72" s="22" t="s">
        <v>31</v>
      </c>
      <c r="C72" s="23">
        <f t="shared" ref="C72:E72" si="23">C29 -($F29*C$42/$F$42)</f>
        <v>-1.2697947560312117E-2</v>
      </c>
      <c r="D72" s="24">
        <f t="shared" si="23"/>
        <v>5.9774516348619078E-3</v>
      </c>
      <c r="E72" s="25">
        <f t="shared" si="23"/>
        <v>6.720495925450154E-3</v>
      </c>
    </row>
    <row r="73" spans="1:5" x14ac:dyDescent="0.25">
      <c r="A73" s="21"/>
      <c r="B73" s="22" t="s">
        <v>32</v>
      </c>
      <c r="C73" s="23">
        <f t="shared" ref="C73:E73" si="24">C30 -($F30*C$42/$F$42)</f>
        <v>-6.574800017729325E-2</v>
      </c>
      <c r="D73" s="24">
        <f t="shared" si="24"/>
        <v>8.510015226698181E-2</v>
      </c>
      <c r="E73" s="25">
        <f t="shared" si="24"/>
        <v>-1.9352152089688698E-2</v>
      </c>
    </row>
    <row r="74" spans="1:5" x14ac:dyDescent="0.25">
      <c r="A74" s="21"/>
      <c r="B74" s="22" t="s">
        <v>33</v>
      </c>
      <c r="C74" s="23">
        <f t="shared" ref="C74:E74" si="25">C31 -($F31*C$42/$F$42)</f>
        <v>9.0357301915018062E-2</v>
      </c>
      <c r="D74" s="24">
        <f t="shared" si="25"/>
        <v>-0.1856871359658793</v>
      </c>
      <c r="E74" s="25">
        <f t="shared" si="25"/>
        <v>9.5329834050861151E-2</v>
      </c>
    </row>
    <row r="75" spans="1:5" x14ac:dyDescent="0.25">
      <c r="A75" s="21"/>
      <c r="B75" s="22" t="s">
        <v>34</v>
      </c>
      <c r="C75" s="23">
        <f t="shared" ref="C75:E75" si="26">C32 -($F32*C$42/$F$42)</f>
        <v>1.8588688113593266E-3</v>
      </c>
      <c r="D75" s="24">
        <f t="shared" si="26"/>
        <v>1.7771900693357989E-3</v>
      </c>
      <c r="E75" s="25">
        <f t="shared" si="26"/>
        <v>-3.6360588806954586E-3</v>
      </c>
    </row>
    <row r="76" spans="1:5" x14ac:dyDescent="0.25">
      <c r="A76" s="21"/>
      <c r="B76" s="22" t="s">
        <v>35</v>
      </c>
      <c r="C76" s="23">
        <f t="shared" ref="C76:E76" si="27">C33 -($F33*C$42/$F$42)</f>
        <v>-4.6992760979548784E-2</v>
      </c>
      <c r="D76" s="24">
        <f t="shared" si="27"/>
        <v>1.0049194990189803E-2</v>
      </c>
      <c r="E76" s="25">
        <f t="shared" si="27"/>
        <v>3.6943565989358912E-2</v>
      </c>
    </row>
    <row r="77" spans="1:5" x14ac:dyDescent="0.25">
      <c r="A77" s="21"/>
      <c r="B77" s="22" t="s">
        <v>36</v>
      </c>
      <c r="C77" s="23">
        <f t="shared" ref="C77:E77" si="28">C34 -($F34*C$42/$F$42)</f>
        <v>4.3639674423114783E-2</v>
      </c>
      <c r="D77" s="24">
        <f t="shared" si="28"/>
        <v>2.2563462156709652E-2</v>
      </c>
      <c r="E77" s="25">
        <f t="shared" si="28"/>
        <v>-6.6203136579824601E-2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4.4137488936110414E-3</v>
      </c>
      <c r="D78" s="24">
        <f t="shared" si="29"/>
        <v>2.5877451305824251E-2</v>
      </c>
      <c r="E78" s="25">
        <f t="shared" si="29"/>
        <v>-3.0291200199435514E-2</v>
      </c>
    </row>
    <row r="79" spans="1:5" x14ac:dyDescent="0.25">
      <c r="A79" s="21"/>
      <c r="B79" s="22" t="s">
        <v>38</v>
      </c>
      <c r="C79" s="23">
        <f t="shared" ref="C79:E79" si="30">C36 -($F36*C$42/$F$42)</f>
        <v>3.2943146369660475E-2</v>
      </c>
      <c r="D79" s="24">
        <f t="shared" si="30"/>
        <v>-2.8791756563283838E-2</v>
      </c>
      <c r="E79" s="25">
        <f t="shared" si="30"/>
        <v>-4.1513898063768873E-3</v>
      </c>
    </row>
    <row r="80" spans="1:5" x14ac:dyDescent="0.25">
      <c r="A80" s="21"/>
      <c r="B80" s="22" t="s">
        <v>39</v>
      </c>
      <c r="C80" s="23">
        <f t="shared" ref="C80:E80" si="31">C37 -($F37*C$42/$F$42)</f>
        <v>-8.4506045872097729E-2</v>
      </c>
      <c r="D80" s="24">
        <f t="shared" si="31"/>
        <v>0.10360948425680949</v>
      </c>
      <c r="E80" s="25">
        <f t="shared" si="31"/>
        <v>-1.9103438384711929E-2</v>
      </c>
    </row>
    <row r="81" spans="1:5" x14ac:dyDescent="0.25">
      <c r="A81" s="21"/>
      <c r="B81" s="22" t="s">
        <v>40</v>
      </c>
      <c r="C81" s="23">
        <f t="shared" ref="C81:E81" si="32">C38 -($F38*C$42/$F$42)</f>
        <v>9.0406947880252608E-2</v>
      </c>
      <c r="D81" s="24">
        <f t="shared" si="32"/>
        <v>-8.2037005889579406E-2</v>
      </c>
      <c r="E81" s="25">
        <f t="shared" si="32"/>
        <v>-8.3699419906735351E-3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-1.9248021371184809E-2</v>
      </c>
      <c r="D82" s="24">
        <f t="shared" si="33"/>
        <v>9.1904068898147617E-3</v>
      </c>
      <c r="E82" s="25">
        <f t="shared" si="33"/>
        <v>1.0057614481369992E-2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1.2032130326755541E-2</v>
      </c>
      <c r="D83" s="24">
        <f t="shared" si="34"/>
        <v>-6.1975197146742489E-3</v>
      </c>
      <c r="E83" s="25">
        <f t="shared" si="34"/>
        <v>-5.8346106120815699E-3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2.3777514074582673E-2</v>
      </c>
      <c r="D84" s="29">
        <f t="shared" si="35"/>
        <v>-6.5251443749185956E-2</v>
      </c>
      <c r="E84" s="30">
        <f t="shared" si="35"/>
        <v>4.1473929674603116E-2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56E9-6195-43D1-8116-FCB53D8C41D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0.19672131147540983</v>
      </c>
      <c r="D6" s="19">
        <v>0.14634146341463414</v>
      </c>
      <c r="E6" s="20">
        <v>0.2207792207792208</v>
      </c>
      <c r="F6" s="31">
        <f>AVERAGE(C6:E6)</f>
        <v>0.18794733188975496</v>
      </c>
    </row>
    <row r="7" spans="1:6" ht="24" x14ac:dyDescent="0.25">
      <c r="A7" s="21"/>
      <c r="B7" s="22" t="s">
        <v>46</v>
      </c>
      <c r="C7" s="23">
        <v>0.29508196721311475</v>
      </c>
      <c r="D7" s="24">
        <v>0.31707317073170732</v>
      </c>
      <c r="E7" s="25">
        <v>0.25324675324675322</v>
      </c>
      <c r="F7" s="31">
        <f>AVERAGE(C7:E7)</f>
        <v>0.28846729706385843</v>
      </c>
    </row>
    <row r="8" spans="1:6" ht="24" x14ac:dyDescent="0.25">
      <c r="A8" s="21"/>
      <c r="B8" s="22" t="s">
        <v>47</v>
      </c>
      <c r="C8" s="23">
        <v>0.41803278688524592</v>
      </c>
      <c r="D8" s="24">
        <v>0.31707317073170732</v>
      </c>
      <c r="E8" s="25">
        <v>0.39610389610389612</v>
      </c>
      <c r="F8" s="31">
        <f>AVERAGE(C8:E8)</f>
        <v>0.37706995124028309</v>
      </c>
    </row>
    <row r="9" spans="1:6" ht="24" x14ac:dyDescent="0.25">
      <c r="A9" s="21"/>
      <c r="B9" s="22" t="s">
        <v>48</v>
      </c>
      <c r="C9" s="23">
        <v>0.21721311475409835</v>
      </c>
      <c r="D9" s="24">
        <v>0.1951219512195122</v>
      </c>
      <c r="E9" s="25">
        <v>0.2207792207792208</v>
      </c>
      <c r="F9" s="31">
        <f>AVERAGE(C9:E9)</f>
        <v>0.21103809558427714</v>
      </c>
    </row>
    <row r="10" spans="1:6" ht="24" x14ac:dyDescent="0.25">
      <c r="A10" s="21"/>
      <c r="B10" s="22" t="s">
        <v>49</v>
      </c>
      <c r="C10" s="23">
        <v>0.48770491803278687</v>
      </c>
      <c r="D10" s="24">
        <v>0.36585365853658536</v>
      </c>
      <c r="E10" s="25">
        <v>0.42857142857142855</v>
      </c>
      <c r="F10" s="31">
        <f>AVERAGE(C10:E10)</f>
        <v>0.42737666838026694</v>
      </c>
    </row>
    <row r="11" spans="1:6" ht="24" x14ac:dyDescent="0.25">
      <c r="A11" s="21"/>
      <c r="B11" s="22" t="s">
        <v>50</v>
      </c>
      <c r="C11" s="23">
        <v>0.16803278688524589</v>
      </c>
      <c r="D11" s="24">
        <v>0.1951219512195122</v>
      </c>
      <c r="E11" s="25">
        <v>0.16883116883116883</v>
      </c>
      <c r="F11" s="31">
        <f>AVERAGE(C11:E11)</f>
        <v>0.17732863564530899</v>
      </c>
    </row>
    <row r="12" spans="1:6" ht="24" x14ac:dyDescent="0.25">
      <c r="A12" s="21"/>
      <c r="B12" s="22" t="s">
        <v>51</v>
      </c>
      <c r="C12" s="23">
        <v>9.8360655737704916E-2</v>
      </c>
      <c r="D12" s="24">
        <v>4.878048780487805E-2</v>
      </c>
      <c r="E12" s="25">
        <v>0.14935064935064934</v>
      </c>
      <c r="F12" s="31">
        <f>AVERAGE(C12:E12)</f>
        <v>9.8830597631077433E-2</v>
      </c>
    </row>
    <row r="13" spans="1:6" ht="24" x14ac:dyDescent="0.25">
      <c r="A13" s="21"/>
      <c r="B13" s="22" t="s">
        <v>52</v>
      </c>
      <c r="C13" s="23">
        <v>9.8360655737704916E-2</v>
      </c>
      <c r="D13" s="24">
        <v>0.24390243902439024</v>
      </c>
      <c r="E13" s="25">
        <v>0.11688311688311687</v>
      </c>
      <c r="F13" s="31">
        <f>AVERAGE(C13:E13)</f>
        <v>0.15304873721507067</v>
      </c>
    </row>
    <row r="14" spans="1:6" ht="24" x14ac:dyDescent="0.25">
      <c r="A14" s="21"/>
      <c r="B14" s="22" t="s">
        <v>53</v>
      </c>
      <c r="C14" s="23">
        <v>4.0983606557377046E-2</v>
      </c>
      <c r="D14" s="24">
        <v>0.14634146341463414</v>
      </c>
      <c r="E14" s="25">
        <v>7.1428571428571425E-2</v>
      </c>
      <c r="F14" s="31">
        <f>AVERAGE(C14:E14)</f>
        <v>8.6251213800194196E-2</v>
      </c>
    </row>
    <row r="15" spans="1:6" ht="24" x14ac:dyDescent="0.25">
      <c r="A15" s="21"/>
      <c r="B15" s="22" t="s">
        <v>54</v>
      </c>
      <c r="C15" s="23">
        <v>0.20901639344262296</v>
      </c>
      <c r="D15" s="24">
        <v>0.12195121951219512</v>
      </c>
      <c r="E15" s="25">
        <v>0.18181818181818182</v>
      </c>
      <c r="F15" s="31">
        <f>AVERAGE(C15:E15)</f>
        <v>0.17092859825766663</v>
      </c>
    </row>
    <row r="16" spans="1:6" ht="24" x14ac:dyDescent="0.25">
      <c r="A16" s="21"/>
      <c r="B16" s="22" t="s">
        <v>55</v>
      </c>
      <c r="C16" s="23">
        <v>0.28688524590163933</v>
      </c>
      <c r="D16" s="24">
        <v>0.26829268292682928</v>
      </c>
      <c r="E16" s="25">
        <v>0.25324675324675322</v>
      </c>
      <c r="F16" s="31">
        <f>AVERAGE(C16:E16)</f>
        <v>0.26947489402507396</v>
      </c>
    </row>
    <row r="17" spans="1:6" ht="24" x14ac:dyDescent="0.25">
      <c r="A17" s="21"/>
      <c r="B17" s="22" t="s">
        <v>56</v>
      </c>
      <c r="C17" s="23">
        <v>0.26639344262295084</v>
      </c>
      <c r="D17" s="24">
        <v>9.7560975609756101E-2</v>
      </c>
      <c r="E17" s="25">
        <v>0.20129870129870131</v>
      </c>
      <c r="F17" s="31">
        <f>AVERAGE(C17:E17)</f>
        <v>0.18841770651046941</v>
      </c>
    </row>
    <row r="18" spans="1:6" ht="24" x14ac:dyDescent="0.25">
      <c r="A18" s="21"/>
      <c r="B18" s="22" t="s">
        <v>57</v>
      </c>
      <c r="C18" s="23">
        <v>0.18032786885245902</v>
      </c>
      <c r="D18" s="24">
        <v>0.17073170731707318</v>
      </c>
      <c r="E18" s="25">
        <v>0.20129870129870131</v>
      </c>
      <c r="F18" s="31">
        <f>AVERAGE(C18:E18)</f>
        <v>0.18411942582274451</v>
      </c>
    </row>
    <row r="19" spans="1:6" ht="24" x14ac:dyDescent="0.25">
      <c r="A19" s="21"/>
      <c r="B19" s="22" t="s">
        <v>58</v>
      </c>
      <c r="C19" s="23">
        <v>0.36065573770491804</v>
      </c>
      <c r="D19" s="24">
        <v>0.29268292682926828</v>
      </c>
      <c r="E19" s="25">
        <v>0.20129870129870131</v>
      </c>
      <c r="F19" s="31">
        <f>AVERAGE(C19:E19)</f>
        <v>0.28487912194429588</v>
      </c>
    </row>
    <row r="20" spans="1:6" ht="24" x14ac:dyDescent="0.25">
      <c r="A20" s="21"/>
      <c r="B20" s="22" t="s">
        <v>59</v>
      </c>
      <c r="C20" s="23">
        <v>0.28688524590163933</v>
      </c>
      <c r="D20" s="24">
        <v>0.31707317073170732</v>
      </c>
      <c r="E20" s="25">
        <v>0.24025974025974026</v>
      </c>
      <c r="F20" s="31">
        <f>AVERAGE(C20:E20)</f>
        <v>0.28140605229769566</v>
      </c>
    </row>
    <row r="21" spans="1:6" ht="24" x14ac:dyDescent="0.25">
      <c r="A21" s="21"/>
      <c r="B21" s="22" t="s">
        <v>60</v>
      </c>
      <c r="C21" s="23">
        <v>0.10245901639344263</v>
      </c>
      <c r="D21" s="24">
        <v>0.12195121951219512</v>
      </c>
      <c r="E21" s="25">
        <v>0.12987012987012986</v>
      </c>
      <c r="F21" s="31">
        <f>AVERAGE(C21:E21)</f>
        <v>0.11809345525858921</v>
      </c>
    </row>
    <row r="22" spans="1:6" ht="24" x14ac:dyDescent="0.25">
      <c r="A22" s="21"/>
      <c r="B22" s="22" t="s">
        <v>61</v>
      </c>
      <c r="C22" s="23">
        <v>6.1475409836065573E-2</v>
      </c>
      <c r="D22" s="24">
        <v>0.17073170731707318</v>
      </c>
      <c r="E22" s="25">
        <v>7.1428571428571425E-2</v>
      </c>
      <c r="F22" s="31">
        <f>AVERAGE(C22:E22)</f>
        <v>0.1012118961939034</v>
      </c>
    </row>
    <row r="23" spans="1:6" ht="24.75" thickBot="1" x14ac:dyDescent="0.3">
      <c r="A23" s="26"/>
      <c r="B23" s="27" t="s">
        <v>62</v>
      </c>
      <c r="C23" s="28">
        <v>9.4262295081967207E-2</v>
      </c>
      <c r="D23" s="29">
        <v>0.14634146341463414</v>
      </c>
      <c r="E23" s="30">
        <v>0.14935064935064934</v>
      </c>
      <c r="F23" s="31">
        <f>AVERAGE(C23:E23)</f>
        <v>0.12998480261575021</v>
      </c>
    </row>
    <row r="24" spans="1:6" ht="15.75" thickTop="1" x14ac:dyDescent="0.25">
      <c r="C24" s="32">
        <f>AVERAGE(C6:C23)</f>
        <v>0.21493624772313297</v>
      </c>
      <c r="D24" s="32">
        <f>AVERAGE(D6:D23)</f>
        <v>0.20460704607046068</v>
      </c>
      <c r="E24" s="32">
        <f>AVERAGE(E6:E23)</f>
        <v>0.20310245310245309</v>
      </c>
      <c r="F24" s="32">
        <f>AVERAGE(F6:F23)</f>
        <v>0.20754858229868223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2.0840181797921187E-3</v>
      </c>
      <c r="D31" s="19">
        <f t="shared" ref="D31:E31" si="0">D6 -($F6*D$24/$F$24)</f>
        <v>-3.8942136063035815E-2</v>
      </c>
      <c r="E31" s="20">
        <f t="shared" si="0"/>
        <v>3.685811788324353E-2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-3.6532866491021943E-3</v>
      </c>
      <c r="D32" s="24">
        <f t="shared" si="1"/>
        <v>3.269425141330301E-2</v>
      </c>
      <c r="E32" s="25">
        <f t="shared" si="1"/>
        <v>-2.9040964764200872E-2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2.7541078625354154E-2</v>
      </c>
      <c r="D33" s="24">
        <f t="shared" si="2"/>
        <v>-5.4652658617389716E-2</v>
      </c>
      <c r="E33" s="25">
        <f t="shared" si="2"/>
        <v>2.7111579992035506E-2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-1.3368550367981735E-3</v>
      </c>
      <c r="D34" s="24">
        <f t="shared" si="3"/>
        <v>-1.2925152102516296E-2</v>
      </c>
      <c r="E34" s="25">
        <f t="shared" si="3"/>
        <v>1.4262007139314359E-2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4.5115831426187913E-2</v>
      </c>
      <c r="D35" s="24">
        <f t="shared" si="4"/>
        <v>-5.5465902928212352E-2</v>
      </c>
      <c r="E35" s="25">
        <f t="shared" si="4"/>
        <v>1.0350071502024327E-2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-1.5607839021873654E-2</v>
      </c>
      <c r="D36" s="24">
        <f t="shared" si="5"/>
        <v>2.0306551753774493E-2</v>
      </c>
      <c r="E36" s="25">
        <f t="shared" si="5"/>
        <v>-4.6987127319008948E-3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-3.9878044627549153E-3</v>
      </c>
      <c r="D37" s="24">
        <f t="shared" si="6"/>
        <v>-4.8649407493430677E-2</v>
      </c>
      <c r="E37" s="25">
        <f t="shared" si="6"/>
        <v>5.2637211956185564E-2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-6.0135831838543763E-2</v>
      </c>
      <c r="D38" s="24">
        <f t="shared" si="7"/>
        <v>9.3022824817607846E-2</v>
      </c>
      <c r="E38" s="25">
        <f t="shared" si="7"/>
        <v>-3.2886992979064167E-2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-4.8337708242551354E-2</v>
      </c>
      <c r="D39" s="24">
        <f t="shared" si="8"/>
        <v>6.1312667360258324E-2</v>
      </c>
      <c r="E39" s="25">
        <f t="shared" si="8"/>
        <v>-1.297495911770695E-2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3.2003613441036943E-2</v>
      </c>
      <c r="D40" s="24">
        <f t="shared" si="9"/>
        <v>-4.6554848759260942E-2</v>
      </c>
      <c r="E40" s="25">
        <f t="shared" si="9"/>
        <v>1.4551235318223971E-2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7.8184272519893905E-3</v>
      </c>
      <c r="D41" s="24">
        <f t="shared" si="10"/>
        <v>2.6369918786766089E-3</v>
      </c>
      <c r="E41" s="25">
        <f t="shared" si="10"/>
        <v>-1.045541913066611E-2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7.1269031781740544E-2</v>
      </c>
      <c r="D42" s="24">
        <f t="shared" si="11"/>
        <v>-8.8186331982057442E-2</v>
      </c>
      <c r="E42" s="25">
        <f t="shared" si="11"/>
        <v>1.691730020031687E-2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-1.0345264545907173E-2</v>
      </c>
      <c r="D43" s="24">
        <f t="shared" si="12"/>
        <v>-1.077823808726236E-2</v>
      </c>
      <c r="E43" s="25">
        <f t="shared" si="12"/>
        <v>2.112350263316945E-2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6.5636379599880557E-2</v>
      </c>
      <c r="D44" s="24">
        <f t="shared" si="13"/>
        <v>1.1841328285913555E-2</v>
      </c>
      <c r="E44" s="25">
        <f t="shared" si="13"/>
        <v>-7.7477707885794167E-2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-4.5374190838707307E-3</v>
      </c>
      <c r="D45" s="24">
        <f t="shared" si="14"/>
        <v>3.9655418852673374E-2</v>
      </c>
      <c r="E45" s="25">
        <f t="shared" si="14"/>
        <v>-3.5117999768802838E-2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-1.9837960405044569E-2</v>
      </c>
      <c r="D46" s="24">
        <f t="shared" si="15"/>
        <v>5.5314744428621998E-3</v>
      </c>
      <c r="E46" s="25">
        <f t="shared" si="15"/>
        <v>1.4306485962182314E-2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-4.3339110947095486E-2</v>
      </c>
      <c r="D47" s="24">
        <f t="shared" si="16"/>
        <v>7.0954263028762274E-2</v>
      </c>
      <c r="E47" s="25">
        <f t="shared" si="16"/>
        <v>-2.7615152081666844E-2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-4.0349300072440253E-2</v>
      </c>
      <c r="D48" s="29">
        <f t="shared" si="17"/>
        <v>1.8198904199333704E-2</v>
      </c>
      <c r="E48" s="30">
        <f t="shared" si="17"/>
        <v>2.2150395873106576E-2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4215-C604-4B0A-8BB5-5459817731A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0.20081967213114754</v>
      </c>
      <c r="D6" s="19">
        <v>9.7560975609756101E-2</v>
      </c>
      <c r="E6" s="20">
        <v>0.23376623376623373</v>
      </c>
      <c r="F6" s="31">
        <f>AVERAGE(C6:E6)</f>
        <v>0.17738229383571247</v>
      </c>
    </row>
    <row r="7" spans="1:6" ht="24" x14ac:dyDescent="0.25">
      <c r="A7" s="21"/>
      <c r="B7" s="22" t="s">
        <v>8</v>
      </c>
      <c r="C7" s="23">
        <v>0.14754098360655737</v>
      </c>
      <c r="D7" s="24">
        <v>0.1951219512195122</v>
      </c>
      <c r="E7" s="25">
        <v>0.16883116883116883</v>
      </c>
      <c r="F7" s="31">
        <f>AVERAGE(C7:E7)</f>
        <v>0.17049803455241283</v>
      </c>
    </row>
    <row r="8" spans="1:6" ht="24" x14ac:dyDescent="0.25">
      <c r="A8" s="21"/>
      <c r="B8" s="22" t="s">
        <v>9</v>
      </c>
      <c r="C8" s="23">
        <v>0.25409836065573771</v>
      </c>
      <c r="D8" s="24">
        <v>0.14634146341463414</v>
      </c>
      <c r="E8" s="25">
        <v>0.18181818181818182</v>
      </c>
      <c r="F8" s="31">
        <f>AVERAGE(C8:E8)</f>
        <v>0.1940860019628512</v>
      </c>
    </row>
    <row r="9" spans="1:6" ht="24" x14ac:dyDescent="0.25">
      <c r="A9" s="21"/>
      <c r="B9" s="22" t="s">
        <v>10</v>
      </c>
      <c r="C9" s="23">
        <v>0.13934426229508196</v>
      </c>
      <c r="D9" s="24">
        <v>0.12195121951219512</v>
      </c>
      <c r="E9" s="25">
        <v>0.12337662337662338</v>
      </c>
      <c r="F9" s="31">
        <f>AVERAGE(C9:E9)</f>
        <v>0.12822403506130015</v>
      </c>
    </row>
    <row r="10" spans="1:6" ht="24" x14ac:dyDescent="0.25">
      <c r="A10" s="21"/>
      <c r="B10" s="22" t="s">
        <v>11</v>
      </c>
      <c r="C10" s="23">
        <v>0.21721311475409835</v>
      </c>
      <c r="D10" s="24">
        <v>0.24390243902439024</v>
      </c>
      <c r="E10" s="25">
        <v>0.25974025974025972</v>
      </c>
      <c r="F10" s="31">
        <f>AVERAGE(C10:E10)</f>
        <v>0.24028527117291609</v>
      </c>
    </row>
    <row r="11" spans="1:6" ht="24" x14ac:dyDescent="0.25">
      <c r="A11" s="21"/>
      <c r="B11" s="22" t="s">
        <v>12</v>
      </c>
      <c r="C11" s="23">
        <v>8.6065573770491802E-2</v>
      </c>
      <c r="D11" s="24">
        <v>0.17073170731707318</v>
      </c>
      <c r="E11" s="25">
        <v>7.1428571428571425E-2</v>
      </c>
      <c r="F11" s="31">
        <f>AVERAGE(C11:E11)</f>
        <v>0.10940861750537882</v>
      </c>
    </row>
    <row r="12" spans="1:6" ht="24" x14ac:dyDescent="0.25">
      <c r="A12" s="21"/>
      <c r="B12" s="22" t="s">
        <v>13</v>
      </c>
      <c r="C12" s="23">
        <v>0.25409836065573771</v>
      </c>
      <c r="D12" s="24">
        <v>9.7560975609756101E-2</v>
      </c>
      <c r="E12" s="25">
        <v>0.24675324675324675</v>
      </c>
      <c r="F12" s="31">
        <f>AVERAGE(C12:E12)</f>
        <v>0.19947086100624686</v>
      </c>
    </row>
    <row r="13" spans="1:6" ht="24" x14ac:dyDescent="0.25">
      <c r="A13" s="21"/>
      <c r="B13" s="22" t="s">
        <v>14</v>
      </c>
      <c r="C13" s="23">
        <v>0.38524590163934425</v>
      </c>
      <c r="D13" s="24">
        <v>0.29268292682926828</v>
      </c>
      <c r="E13" s="25">
        <v>0.37012987012987009</v>
      </c>
      <c r="F13" s="31">
        <f>AVERAGE(C13:E13)</f>
        <v>0.3493528995328275</v>
      </c>
    </row>
    <row r="14" spans="1:6" ht="24" x14ac:dyDescent="0.25">
      <c r="A14" s="21"/>
      <c r="B14" s="22" t="s">
        <v>15</v>
      </c>
      <c r="C14" s="23">
        <v>0.1721311475409836</v>
      </c>
      <c r="D14" s="24">
        <v>0.24390243902439024</v>
      </c>
      <c r="E14" s="25">
        <v>0.11688311688311687</v>
      </c>
      <c r="F14" s="31">
        <f>AVERAGE(C14:E14)</f>
        <v>0.1776389011494969</v>
      </c>
    </row>
    <row r="15" spans="1:6" ht="24" x14ac:dyDescent="0.25">
      <c r="A15" s="21"/>
      <c r="B15" s="22" t="s">
        <v>16</v>
      </c>
      <c r="C15" s="23">
        <v>0.10245901639344263</v>
      </c>
      <c r="D15" s="24">
        <v>0.14634146341463414</v>
      </c>
      <c r="E15" s="25">
        <v>0.10389610389610389</v>
      </c>
      <c r="F15" s="31">
        <f>AVERAGE(C15:E15)</f>
        <v>0.11756552790139356</v>
      </c>
    </row>
    <row r="16" spans="1:6" ht="24" x14ac:dyDescent="0.25">
      <c r="A16" s="21"/>
      <c r="B16" s="22" t="s">
        <v>17</v>
      </c>
      <c r="C16" s="23">
        <v>0.12704918032786885</v>
      </c>
      <c r="D16" s="24">
        <v>0.12195121951219512</v>
      </c>
      <c r="E16" s="25">
        <v>0.10389610389610389</v>
      </c>
      <c r="F16" s="31">
        <f>AVERAGE(C16:E16)</f>
        <v>0.11763216791205595</v>
      </c>
    </row>
    <row r="17" spans="1:6" ht="24" x14ac:dyDescent="0.25">
      <c r="A17" s="21"/>
      <c r="B17" s="22" t="s">
        <v>18</v>
      </c>
      <c r="C17" s="23">
        <v>4.9180327868852458E-2</v>
      </c>
      <c r="D17" s="24">
        <v>7.3170731707317069E-2</v>
      </c>
      <c r="E17" s="25">
        <v>9.0909090909090912E-2</v>
      </c>
      <c r="F17" s="31">
        <f>AVERAGE(C17:E17)</f>
        <v>7.1086716828420146E-2</v>
      </c>
    </row>
    <row r="18" spans="1:6" ht="24" x14ac:dyDescent="0.25">
      <c r="A18" s="21"/>
      <c r="B18" s="22" t="s">
        <v>19</v>
      </c>
      <c r="C18" s="23">
        <v>0.27049180327868855</v>
      </c>
      <c r="D18" s="24">
        <v>9.7560975609756101E-2</v>
      </c>
      <c r="E18" s="25">
        <v>0.25324675324675322</v>
      </c>
      <c r="F18" s="31">
        <f>AVERAGE(C18:E18)</f>
        <v>0.20709984404506598</v>
      </c>
    </row>
    <row r="19" spans="1:6" ht="24" x14ac:dyDescent="0.25">
      <c r="A19" s="21"/>
      <c r="B19" s="22" t="s">
        <v>20</v>
      </c>
      <c r="C19" s="23">
        <v>8.1967213114754092E-2</v>
      </c>
      <c r="D19" s="24">
        <v>9.7560975609756101E-2</v>
      </c>
      <c r="E19" s="25">
        <v>0.14285714285714285</v>
      </c>
      <c r="F19" s="31">
        <f>AVERAGE(C19:E19)</f>
        <v>0.10746177719388435</v>
      </c>
    </row>
    <row r="20" spans="1:6" ht="24" x14ac:dyDescent="0.25">
      <c r="A20" s="21"/>
      <c r="B20" s="22" t="s">
        <v>21</v>
      </c>
      <c r="C20" s="23">
        <v>0.25819672131147542</v>
      </c>
      <c r="D20" s="24">
        <v>0.17073170731707318</v>
      </c>
      <c r="E20" s="25">
        <v>0.20779220779220778</v>
      </c>
      <c r="F20" s="31">
        <f>AVERAGE(C20:E20)</f>
        <v>0.21224021214025213</v>
      </c>
    </row>
    <row r="21" spans="1:6" ht="24" x14ac:dyDescent="0.25">
      <c r="A21" s="21"/>
      <c r="B21" s="22" t="s">
        <v>22</v>
      </c>
      <c r="C21" s="23">
        <v>7.7868852459016397E-2</v>
      </c>
      <c r="D21" s="24">
        <v>9.7560975609756101E-2</v>
      </c>
      <c r="E21" s="25">
        <v>0.10389610389610389</v>
      </c>
      <c r="F21" s="31">
        <f>AVERAGE(C21:E21)</f>
        <v>9.310864398829212E-2</v>
      </c>
    </row>
    <row r="22" spans="1:6" ht="24" x14ac:dyDescent="0.25">
      <c r="A22" s="21"/>
      <c r="B22" s="22" t="s">
        <v>23</v>
      </c>
      <c r="C22" s="23">
        <v>8.6065573770491802E-2</v>
      </c>
      <c r="D22" s="24">
        <v>9.7560975609756101E-2</v>
      </c>
      <c r="E22" s="25">
        <v>9.7402597402597421E-2</v>
      </c>
      <c r="F22" s="31">
        <f>AVERAGE(C22:E22)</f>
        <v>9.3676382260948446E-2</v>
      </c>
    </row>
    <row r="23" spans="1:6" ht="24" x14ac:dyDescent="0.25">
      <c r="A23" s="21"/>
      <c r="B23" s="22" t="s">
        <v>24</v>
      </c>
      <c r="C23" s="23">
        <v>0.20081967213114754</v>
      </c>
      <c r="D23" s="24">
        <v>0.14634146341463414</v>
      </c>
      <c r="E23" s="25">
        <v>0.17532467532467533</v>
      </c>
      <c r="F23" s="31">
        <f>AVERAGE(C23:E23)</f>
        <v>0.174161936956819</v>
      </c>
    </row>
    <row r="24" spans="1:6" ht="24" x14ac:dyDescent="0.25">
      <c r="A24" s="21"/>
      <c r="B24" s="22" t="s">
        <v>25</v>
      </c>
      <c r="C24" s="23">
        <v>0.16803278688524589</v>
      </c>
      <c r="D24" s="24">
        <v>0.26829268292682928</v>
      </c>
      <c r="E24" s="25">
        <v>0.1103896103896104</v>
      </c>
      <c r="F24" s="31">
        <f>AVERAGE(C24:E24)</f>
        <v>0.18223836006722852</v>
      </c>
    </row>
    <row r="25" spans="1:6" ht="24.75" thickBot="1" x14ac:dyDescent="0.3">
      <c r="A25" s="26"/>
      <c r="B25" s="27" t="s">
        <v>26</v>
      </c>
      <c r="C25" s="28">
        <v>0.36475409836065575</v>
      </c>
      <c r="D25" s="29">
        <v>0.26829268292682928</v>
      </c>
      <c r="E25" s="30">
        <v>0.27272727272727271</v>
      </c>
      <c r="F25" s="31">
        <f>AVERAGE(C25:E25)</f>
        <v>0.3019246846715859</v>
      </c>
    </row>
    <row r="26" spans="1:6" ht="15.75" thickTop="1" x14ac:dyDescent="0.25">
      <c r="C26" s="32">
        <f>AVERAGE(C6:C25)</f>
        <v>0.18217213114754099</v>
      </c>
      <c r="D26" s="32">
        <f>AVERAGE(D6:D25)</f>
        <v>0.15975609756097567</v>
      </c>
      <c r="E26" s="32">
        <f>AVERAGE(E6:E25)</f>
        <v>0.17175324675324671</v>
      </c>
      <c r="F26" s="32">
        <f>AVERAGE(F6:F25)</f>
        <v>0.17122715848725439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1.2098964613850127E-2</v>
      </c>
      <c r="D33" s="19">
        <f t="shared" ref="D33:E33" si="0">D6 -($F6*D$26/$F$26)</f>
        <v>-6.7937904883066641E-2</v>
      </c>
      <c r="E33" s="20">
        <f t="shared" si="0"/>
        <v>5.5838940269216292E-2</v>
      </c>
    </row>
    <row r="34" spans="1:5" ht="24" x14ac:dyDescent="0.25">
      <c r="A34" s="21"/>
      <c r="B34" s="22" t="s">
        <v>8</v>
      </c>
      <c r="C34" s="23">
        <f t="shared" ref="C34:E34" si="1">C7 -($F7*C$26/$F$26)</f>
        <v>-3.3855417439203922E-2</v>
      </c>
      <c r="D34" s="24">
        <f t="shared" si="1"/>
        <v>3.6046131223717665E-2</v>
      </c>
      <c r="E34" s="25">
        <f t="shared" si="1"/>
        <v>-2.1907137845140201E-3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4.7606231043540143E-2</v>
      </c>
      <c r="D35" s="24">
        <f t="shared" si="2"/>
        <v>-3.4742089794624953E-2</v>
      </c>
      <c r="E35" s="25">
        <f t="shared" si="2"/>
        <v>-1.2864141248915328E-2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2.9240475474733296E-3</v>
      </c>
      <c r="D36" s="24">
        <f t="shared" si="3"/>
        <v>2.3173271093153702E-3</v>
      </c>
      <c r="E36" s="25">
        <f t="shared" si="3"/>
        <v>-5.241374656788797E-3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-3.8431377157465224E-2</v>
      </c>
      <c r="D37" s="24">
        <f t="shared" si="4"/>
        <v>1.9714655012175314E-2</v>
      </c>
      <c r="E37" s="25">
        <f t="shared" si="4"/>
        <v>1.871672214528966E-2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-3.0336527350310449E-2</v>
      </c>
      <c r="D38" s="24">
        <f t="shared" si="5"/>
        <v>6.8652726817599277E-2</v>
      </c>
      <c r="E38" s="25">
        <f t="shared" si="5"/>
        <v>-3.8316199467288994E-2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4.1877167637179191E-2</v>
      </c>
      <c r="D39" s="24">
        <f t="shared" si="6"/>
        <v>-8.8546687526275231E-2</v>
      </c>
      <c r="E39" s="25">
        <f t="shared" si="6"/>
        <v>4.666951988909579E-2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1.3562094042868289E-2</v>
      </c>
      <c r="D40" s="24">
        <f t="shared" si="7"/>
        <v>-3.3265692502229494E-2</v>
      </c>
      <c r="E40" s="25">
        <f t="shared" si="7"/>
        <v>1.9703598459360927E-2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-1.6862569828449137E-2</v>
      </c>
      <c r="D41" s="24">
        <f t="shared" si="8"/>
        <v>7.816414217134765E-2</v>
      </c>
      <c r="E41" s="25">
        <f t="shared" si="8"/>
        <v>-6.1301572342898736E-2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-2.2621391156956466E-2</v>
      </c>
      <c r="D42" s="24">
        <f t="shared" si="9"/>
        <v>3.665203031795225E-2</v>
      </c>
      <c r="E42" s="25">
        <f t="shared" si="9"/>
        <v>-1.403063916099595E-2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1.8978730856842041E-3</v>
      </c>
      <c r="D43" s="24">
        <f t="shared" si="10"/>
        <v>1.2199610834612976E-2</v>
      </c>
      <c r="E43" s="25">
        <f t="shared" si="10"/>
        <v>-1.4097483920297305E-2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-2.6450306986768438E-2</v>
      </c>
      <c r="D44" s="24">
        <f t="shared" si="11"/>
        <v>6.8463438633414725E-3</v>
      </c>
      <c r="E44" s="25">
        <f t="shared" si="11"/>
        <v>1.9603963123426896E-2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5.0153976713509713E-2</v>
      </c>
      <c r="D45" s="24">
        <f t="shared" si="12"/>
        <v>-9.5664580326740883E-2</v>
      </c>
      <c r="E45" s="25">
        <f t="shared" si="12"/>
        <v>4.5510603613230838E-2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-3.2363604153169814E-2</v>
      </c>
      <c r="D46" s="24">
        <f t="shared" si="13"/>
        <v>-2.7015897048456999E-3</v>
      </c>
      <c r="E46" s="25">
        <f t="shared" si="13"/>
        <v>3.5065193858015403E-2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3.2389950339019119E-2</v>
      </c>
      <c r="D47" s="24">
        <f t="shared" si="14"/>
        <v>-2.7289846837048881E-2</v>
      </c>
      <c r="E47" s="25">
        <f t="shared" si="14"/>
        <v>-5.1001035019704599E-3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-2.1191368206080016E-2</v>
      </c>
      <c r="D48" s="24">
        <f t="shared" si="15"/>
        <v>1.0689980703472185E-2</v>
      </c>
      <c r="E48" s="25">
        <f t="shared" si="15"/>
        <v>1.0501387502607762E-2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-1.359867543760894E-2</v>
      </c>
      <c r="D49" s="24">
        <f t="shared" si="16"/>
        <v>1.016027705320495E-2</v>
      </c>
      <c r="E49" s="25">
        <f t="shared" si="16"/>
        <v>3.438398384403879E-3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1.5525169200007155E-2</v>
      </c>
      <c r="D50" s="24">
        <f t="shared" si="17"/>
        <v>-1.6152802318060128E-2</v>
      </c>
      <c r="E50" s="25">
        <f t="shared" si="17"/>
        <v>6.2763311805275057E-4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-2.5854390380217862E-2</v>
      </c>
      <c r="D51" s="24">
        <f t="shared" si="18"/>
        <v>9.8263059779053336E-2</v>
      </c>
      <c r="E51" s="25">
        <f t="shared" si="18"/>
        <v>-7.240866939883564E-2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4.3530153873097721E-2</v>
      </c>
      <c r="D52" s="29">
        <f t="shared" si="19"/>
        <v>-1.3405090992902602E-2</v>
      </c>
      <c r="E52" s="30">
        <f t="shared" si="19"/>
        <v>-3.0125062880195397E-2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E123-49A1-4003-B32E-ACC081D5C4B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0.11065573770491803</v>
      </c>
      <c r="D6" s="19">
        <v>0.14634146341463414</v>
      </c>
      <c r="E6" s="20">
        <v>0.17532467532467533</v>
      </c>
      <c r="F6" s="31">
        <f>AVERAGE(C6:E6)</f>
        <v>0.14410729214807583</v>
      </c>
    </row>
    <row r="7" spans="1:6" x14ac:dyDescent="0.25">
      <c r="A7" s="21"/>
      <c r="B7" s="22" t="s">
        <v>29</v>
      </c>
      <c r="C7" s="23">
        <v>0.16393442622950818</v>
      </c>
      <c r="D7" s="24">
        <v>0.31707317073170732</v>
      </c>
      <c r="E7" s="25">
        <v>0.14935064935064934</v>
      </c>
      <c r="F7" s="31">
        <f>AVERAGE(C7:E7)</f>
        <v>0.21011941543728829</v>
      </c>
    </row>
    <row r="8" spans="1:6" x14ac:dyDescent="0.25">
      <c r="A8" s="21"/>
      <c r="B8" s="22" t="s">
        <v>30</v>
      </c>
      <c r="C8" s="23">
        <v>0.21311475409836064</v>
      </c>
      <c r="D8" s="24">
        <v>0.26829268292682928</v>
      </c>
      <c r="E8" s="25">
        <v>0.26623376623376621</v>
      </c>
      <c r="F8" s="31">
        <f>AVERAGE(C8:E8)</f>
        <v>0.24921373441965203</v>
      </c>
    </row>
    <row r="9" spans="1:6" x14ac:dyDescent="0.25">
      <c r="A9" s="21"/>
      <c r="B9" s="22" t="s">
        <v>31</v>
      </c>
      <c r="C9" s="23">
        <v>0.11475409836065573</v>
      </c>
      <c r="D9" s="24">
        <v>0.12195121951219512</v>
      </c>
      <c r="E9" s="25">
        <v>0.12987012987012986</v>
      </c>
      <c r="F9" s="31">
        <f>AVERAGE(C9:E9)</f>
        <v>0.12219181591432689</v>
      </c>
    </row>
    <row r="10" spans="1:6" x14ac:dyDescent="0.25">
      <c r="A10" s="21"/>
      <c r="B10" s="22" t="s">
        <v>32</v>
      </c>
      <c r="C10" s="23">
        <v>8.1967213114754092E-2</v>
      </c>
      <c r="D10" s="24">
        <v>0.21951219512195125</v>
      </c>
      <c r="E10" s="25">
        <v>0.12337662337662338</v>
      </c>
      <c r="F10" s="31">
        <f>AVERAGE(C10:E10)</f>
        <v>0.14161867720444291</v>
      </c>
    </row>
    <row r="11" spans="1:6" x14ac:dyDescent="0.25">
      <c r="A11" s="21"/>
      <c r="B11" s="22" t="s">
        <v>33</v>
      </c>
      <c r="C11" s="23">
        <v>0.40163934426229508</v>
      </c>
      <c r="D11" s="24">
        <v>9.7560975609756101E-2</v>
      </c>
      <c r="E11" s="25">
        <v>0.39610389610389612</v>
      </c>
      <c r="F11" s="31">
        <f>AVERAGE(C11:E11)</f>
        <v>0.29843473865864906</v>
      </c>
    </row>
    <row r="12" spans="1:6" x14ac:dyDescent="0.25">
      <c r="A12" s="21"/>
      <c r="B12" s="22" t="s">
        <v>34</v>
      </c>
      <c r="C12" s="23">
        <v>0.34836065573770492</v>
      </c>
      <c r="D12" s="24">
        <v>0.31707317073170732</v>
      </c>
      <c r="E12" s="25">
        <v>0.33116883116883117</v>
      </c>
      <c r="F12" s="31">
        <f>AVERAGE(C12:E12)</f>
        <v>0.33220088587941449</v>
      </c>
    </row>
    <row r="13" spans="1:6" x14ac:dyDescent="0.25">
      <c r="A13" s="21"/>
      <c r="B13" s="22" t="s">
        <v>35</v>
      </c>
      <c r="C13" s="23">
        <v>4.9180327868852458E-2</v>
      </c>
      <c r="D13" s="24">
        <v>9.7560975609756101E-2</v>
      </c>
      <c r="E13" s="25">
        <v>0.12987012987012986</v>
      </c>
      <c r="F13" s="31">
        <f>AVERAGE(C13:E13)</f>
        <v>9.2203811116246134E-2</v>
      </c>
    </row>
    <row r="14" spans="1:6" x14ac:dyDescent="0.25">
      <c r="A14" s="21"/>
      <c r="B14" s="22" t="s">
        <v>36</v>
      </c>
      <c r="C14" s="23">
        <v>0.28688524590163933</v>
      </c>
      <c r="D14" s="24">
        <v>0.24390243902439024</v>
      </c>
      <c r="E14" s="25">
        <v>0.16883116883116883</v>
      </c>
      <c r="F14" s="31">
        <f>AVERAGE(C14:E14)</f>
        <v>0.23320628458573278</v>
      </c>
    </row>
    <row r="15" spans="1:6" ht="24" x14ac:dyDescent="0.25">
      <c r="A15" s="21"/>
      <c r="B15" s="22" t="s">
        <v>37</v>
      </c>
      <c r="C15" s="23">
        <v>0.21721311475409835</v>
      </c>
      <c r="D15" s="24">
        <v>0.21951219512195125</v>
      </c>
      <c r="E15" s="25">
        <v>0.17532467532467533</v>
      </c>
      <c r="F15" s="31">
        <f>AVERAGE(C15:E15)</f>
        <v>0.20401666173357499</v>
      </c>
    </row>
    <row r="16" spans="1:6" x14ac:dyDescent="0.25">
      <c r="A16" s="21"/>
      <c r="B16" s="22" t="s">
        <v>38</v>
      </c>
      <c r="C16" s="23">
        <v>0.22540983606557374</v>
      </c>
      <c r="D16" s="24">
        <v>0.14634146341463414</v>
      </c>
      <c r="E16" s="25">
        <v>0.18181818181818182</v>
      </c>
      <c r="F16" s="31">
        <f>AVERAGE(C16:E16)</f>
        <v>0.1845231604327966</v>
      </c>
    </row>
    <row r="17" spans="1:6" x14ac:dyDescent="0.25">
      <c r="A17" s="21"/>
      <c r="B17" s="22" t="s">
        <v>39</v>
      </c>
      <c r="C17" s="23">
        <v>6.9672131147540978E-2</v>
      </c>
      <c r="D17" s="24">
        <v>0.24390243902439024</v>
      </c>
      <c r="E17" s="25">
        <v>0.12987012987012986</v>
      </c>
      <c r="F17" s="31">
        <f>AVERAGE(C17:E17)</f>
        <v>0.14781490001402037</v>
      </c>
    </row>
    <row r="18" spans="1:6" x14ac:dyDescent="0.25">
      <c r="A18" s="21"/>
      <c r="B18" s="22" t="s">
        <v>40</v>
      </c>
      <c r="C18" s="23">
        <v>0.47540983606557374</v>
      </c>
      <c r="D18" s="24">
        <v>0.26829268292682928</v>
      </c>
      <c r="E18" s="25">
        <v>0.36363636363636365</v>
      </c>
      <c r="F18" s="31">
        <f>AVERAGE(C18:E18)</f>
        <v>0.36911296087625556</v>
      </c>
    </row>
    <row r="19" spans="1:6" ht="24" x14ac:dyDescent="0.25">
      <c r="A19" s="21"/>
      <c r="B19" s="22" t="s">
        <v>41</v>
      </c>
      <c r="C19" s="23">
        <v>7.7868852459016397E-2</v>
      </c>
      <c r="D19" s="24">
        <v>9.7560975609756101E-2</v>
      </c>
      <c r="E19" s="25">
        <v>0.10389610389610389</v>
      </c>
      <c r="F19" s="31">
        <f>AVERAGE(C19:E19)</f>
        <v>9.310864398829212E-2</v>
      </c>
    </row>
    <row r="20" spans="1:6" ht="24" x14ac:dyDescent="0.25">
      <c r="A20" s="21"/>
      <c r="B20" s="22" t="s">
        <v>42</v>
      </c>
      <c r="C20" s="23">
        <v>0.28688524590163933</v>
      </c>
      <c r="D20" s="24">
        <v>0.24390243902439024</v>
      </c>
      <c r="E20" s="25">
        <v>0.25974025974025972</v>
      </c>
      <c r="F20" s="31">
        <f>AVERAGE(C20:E20)</f>
        <v>0.26350931488876311</v>
      </c>
    </row>
    <row r="21" spans="1:6" ht="24.75" thickBot="1" x14ac:dyDescent="0.3">
      <c r="A21" s="26"/>
      <c r="B21" s="27" t="s">
        <v>43</v>
      </c>
      <c r="C21" s="28">
        <v>0.22950819672131145</v>
      </c>
      <c r="D21" s="29">
        <v>0.12195121951219512</v>
      </c>
      <c r="E21" s="30">
        <v>0.24025974025974026</v>
      </c>
      <c r="F21" s="31">
        <f>AVERAGE(C21:E21)</f>
        <v>0.19723971883108227</v>
      </c>
    </row>
    <row r="22" spans="1:6" ht="15.75" thickTop="1" x14ac:dyDescent="0.25">
      <c r="C22" s="32">
        <f>AVERAGE(C6:C21)</f>
        <v>0.20952868852459014</v>
      </c>
      <c r="D22" s="32">
        <f>AVERAGE(D6:D21)</f>
        <v>0.19817073170731714</v>
      </c>
      <c r="E22" s="32">
        <f>AVERAGE(E6:E21)</f>
        <v>0.20779220779220778</v>
      </c>
      <c r="F22" s="32">
        <f>AVERAGE(F6:F21)</f>
        <v>0.20516387600803837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-3.6517402704231108E-2</v>
      </c>
      <c r="D29" s="19">
        <f t="shared" ref="D29:E29" si="0">D6 -($F6*D$22/$F$22)</f>
        <v>7.146162151046187E-3</v>
      </c>
      <c r="E29" s="20">
        <f t="shared" si="0"/>
        <v>2.9371240553184963E-2</v>
      </c>
    </row>
    <row r="30" spans="1:6" x14ac:dyDescent="0.25">
      <c r="A30" s="21"/>
      <c r="B30" s="22" t="s">
        <v>29</v>
      </c>
      <c r="C30" s="23">
        <f t="shared" ref="C30:E30" si="1">C7 -($F7*C$22/$F$22)</f>
        <v>-5.0655229643456423E-2</v>
      </c>
      <c r="D30" s="24">
        <f t="shared" si="1"/>
        <v>0.11411581238325361</v>
      </c>
      <c r="E30" s="25">
        <f t="shared" si="1"/>
        <v>-6.3460582739797128E-2</v>
      </c>
    </row>
    <row r="31" spans="1:6" x14ac:dyDescent="0.25">
      <c r="A31" s="21"/>
      <c r="B31" s="22" t="s">
        <v>30</v>
      </c>
      <c r="C31" s="23">
        <f t="shared" ref="C31:E31" si="2">C8 -($F8*C$22/$F$22)</f>
        <v>-4.1400943066667112E-2</v>
      </c>
      <c r="D31" s="24">
        <f t="shared" si="2"/>
        <v>2.7573560913749073E-2</v>
      </c>
      <c r="E31" s="25">
        <f t="shared" si="2"/>
        <v>1.3827382152918177E-2</v>
      </c>
    </row>
    <row r="32" spans="1:6" x14ac:dyDescent="0.25">
      <c r="A32" s="21"/>
      <c r="B32" s="22" t="s">
        <v>31</v>
      </c>
      <c r="C32" s="23">
        <f t="shared" ref="C32:E32" si="3">C9 -($F9*C$22/$F$22)</f>
        <v>-1.0037319286201038E-2</v>
      </c>
      <c r="D32" s="24">
        <f t="shared" si="3"/>
        <v>3.9243912052507879E-3</v>
      </c>
      <c r="E32" s="25">
        <f t="shared" si="3"/>
        <v>6.1129280809503334E-3</v>
      </c>
    </row>
    <row r="33" spans="1:5" x14ac:dyDescent="0.25">
      <c r="A33" s="21"/>
      <c r="B33" s="22" t="s">
        <v>32</v>
      </c>
      <c r="C33" s="23">
        <f t="shared" ref="C33:E33" si="4">C10 -($F10*C$22/$F$22)</f>
        <v>-6.2664367661540002E-2</v>
      </c>
      <c r="D33" s="24">
        <f t="shared" si="4"/>
        <v>8.272068274124722E-2</v>
      </c>
      <c r="E33" s="25">
        <f t="shared" si="4"/>
        <v>-2.0056315079707163E-2</v>
      </c>
    </row>
    <row r="34" spans="1:5" x14ac:dyDescent="0.25">
      <c r="A34" s="21"/>
      <c r="B34" s="22" t="s">
        <v>33</v>
      </c>
      <c r="C34" s="23">
        <f t="shared" ref="C34:E34" si="5">C11 -($F11*C$22/$F$22)</f>
        <v>9.685547773563824E-2</v>
      </c>
      <c r="D34" s="24">
        <f t="shared" si="5"/>
        <v>-0.19070142066389048</v>
      </c>
      <c r="E34" s="25">
        <f t="shared" si="5"/>
        <v>9.3845942928252435E-2</v>
      </c>
    </row>
    <row r="35" spans="1:5" x14ac:dyDescent="0.25">
      <c r="A35" s="21"/>
      <c r="B35" s="22" t="s">
        <v>34</v>
      </c>
      <c r="C35" s="23">
        <f t="shared" ref="C35:E35" si="6">C12 -($F12*C$22/$F$22)</f>
        <v>9.0922752636803938E-3</v>
      </c>
      <c r="D35" s="24">
        <f t="shared" si="6"/>
        <v>-3.8044316487584884E-3</v>
      </c>
      <c r="E35" s="25">
        <f t="shared" si="6"/>
        <v>-5.28784361492185E-3</v>
      </c>
    </row>
    <row r="36" spans="1:5" x14ac:dyDescent="0.25">
      <c r="A36" s="21"/>
      <c r="B36" s="22" t="s">
        <v>35</v>
      </c>
      <c r="C36" s="23">
        <f t="shared" ref="C36:E36" si="7">C13 -($F13*C$22/$F$22)</f>
        <v>-4.4985097332020343E-2</v>
      </c>
      <c r="D36" s="24">
        <f t="shared" si="7"/>
        <v>8.4999914314602409E-3</v>
      </c>
      <c r="E36" s="25">
        <f t="shared" si="7"/>
        <v>3.648510590056013E-2</v>
      </c>
    </row>
    <row r="37" spans="1:5" x14ac:dyDescent="0.25">
      <c r="A37" s="21"/>
      <c r="B37" s="22" t="s">
        <v>36</v>
      </c>
      <c r="C37" s="23">
        <f t="shared" ref="C37:E37" si="8">C14 -($F14*C$22/$F$22)</f>
        <v>4.8717553246883427E-2</v>
      </c>
      <c r="D37" s="24">
        <f t="shared" si="8"/>
        <v>1.8645142494815997E-2</v>
      </c>
      <c r="E37" s="25">
        <f t="shared" si="8"/>
        <v>-6.7362695741699313E-2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8.8560472139722901E-3</v>
      </c>
      <c r="D38" s="24">
        <f t="shared" si="9"/>
        <v>2.2449574143574402E-2</v>
      </c>
      <c r="E38" s="25">
        <f t="shared" si="9"/>
        <v>-3.1305621357546692E-2</v>
      </c>
    </row>
    <row r="39" spans="1:5" x14ac:dyDescent="0.25">
      <c r="A39" s="21"/>
      <c r="B39" s="22" t="s">
        <v>38</v>
      </c>
      <c r="C39" s="23">
        <f t="shared" ref="C39:E39" si="10">C16 -($F16*C$22/$F$22)</f>
        <v>3.6960989415876055E-2</v>
      </c>
      <c r="D39" s="24">
        <f t="shared" si="10"/>
        <v>-3.1892104947474909E-2</v>
      </c>
      <c r="E39" s="25">
        <f t="shared" si="10"/>
        <v>-5.0688844684011747E-3</v>
      </c>
    </row>
    <row r="40" spans="1:5" x14ac:dyDescent="0.25">
      <c r="A40" s="21"/>
      <c r="B40" s="22" t="s">
        <v>39</v>
      </c>
      <c r="C40" s="23">
        <f t="shared" ref="C40:E40" si="11">C17 -($F17*C$22/$F$22)</f>
        <v>-8.1287495600384368E-2</v>
      </c>
      <c r="D40" s="24">
        <f t="shared" si="11"/>
        <v>0.10112590612307848</v>
      </c>
      <c r="E40" s="25">
        <f t="shared" si="11"/>
        <v>-1.9838410522694083E-2</v>
      </c>
    </row>
    <row r="41" spans="1:5" x14ac:dyDescent="0.25">
      <c r="A41" s="21"/>
      <c r="B41" s="22" t="s">
        <v>40</v>
      </c>
      <c r="C41" s="23">
        <f t="shared" ref="C41:E41" si="12">C18 -($F18*C$22/$F$22)</f>
        <v>9.844408500518731E-2</v>
      </c>
      <c r="D41" s="24">
        <f t="shared" si="12"/>
        <v>-8.8238822339896883E-2</v>
      </c>
      <c r="E41" s="25">
        <f t="shared" si="12"/>
        <v>-1.0205262665290371E-2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-1.7220655717391065E-2</v>
      </c>
      <c r="D42" s="24">
        <f t="shared" si="13"/>
        <v>7.6260003770157458E-3</v>
      </c>
      <c r="E42" s="25">
        <f t="shared" si="13"/>
        <v>9.5946553403753881E-3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1.7769833203487018E-2</v>
      </c>
      <c r="D43" s="24">
        <f t="shared" si="14"/>
        <v>-1.0624989289325371E-2</v>
      </c>
      <c r="E43" s="25">
        <f t="shared" si="14"/>
        <v>-7.1448439141617026E-3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2.8072249927167447E-2</v>
      </c>
      <c r="D44" s="29">
        <f t="shared" si="15"/>
        <v>-6.8565455075146137E-2</v>
      </c>
      <c r="E44" s="30">
        <f t="shared" si="15"/>
        <v>4.0493205147978745E-2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E96A-916D-4C89-A228-E555FDE0935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0.15573770491803279</v>
      </c>
      <c r="D6" s="19">
        <v>0.24390243902439024</v>
      </c>
      <c r="E6" s="20">
        <v>0.18181818181818182</v>
      </c>
      <c r="F6" s="31">
        <f>AVERAGE(C6:E6)</f>
        <v>0.19381944192020162</v>
      </c>
    </row>
    <row r="7" spans="1:6" ht="24" x14ac:dyDescent="0.25">
      <c r="A7" s="21"/>
      <c r="B7" s="22" t="s">
        <v>65</v>
      </c>
      <c r="C7" s="23">
        <v>0.20901639344262296</v>
      </c>
      <c r="D7" s="24">
        <v>0.21951219512195125</v>
      </c>
      <c r="E7" s="25">
        <v>0.22727272727272727</v>
      </c>
      <c r="F7" s="31">
        <f>AVERAGE(C7:E7)</f>
        <v>0.21860043861243383</v>
      </c>
    </row>
    <row r="8" spans="1:6" ht="24" x14ac:dyDescent="0.25">
      <c r="A8" s="21"/>
      <c r="B8" s="22" t="s">
        <v>66</v>
      </c>
      <c r="C8" s="23">
        <v>5.3278688524590161E-2</v>
      </c>
      <c r="D8" s="24">
        <v>0.14634146341463414</v>
      </c>
      <c r="E8" s="25">
        <v>8.4415584415584416E-2</v>
      </c>
      <c r="F8" s="31">
        <f>AVERAGE(C8:E8)</f>
        <v>9.467857878493624E-2</v>
      </c>
    </row>
    <row r="9" spans="1:6" ht="24" x14ac:dyDescent="0.25">
      <c r="A9" s="21"/>
      <c r="B9" s="22" t="s">
        <v>67</v>
      </c>
      <c r="C9" s="23">
        <v>0.12704918032786885</v>
      </c>
      <c r="D9" s="24">
        <v>0.14634146341463414</v>
      </c>
      <c r="E9" s="25">
        <v>0.14285714285714285</v>
      </c>
      <c r="F9" s="31">
        <f>AVERAGE(C9:E9)</f>
        <v>0.13874926219988196</v>
      </c>
    </row>
    <row r="10" spans="1:6" ht="24" x14ac:dyDescent="0.25">
      <c r="A10" s="21"/>
      <c r="B10" s="22" t="s">
        <v>68</v>
      </c>
      <c r="C10" s="23">
        <v>0.14754098360655737</v>
      </c>
      <c r="D10" s="24">
        <v>0.17073170731707318</v>
      </c>
      <c r="E10" s="25">
        <v>0.16233766233766234</v>
      </c>
      <c r="F10" s="31">
        <f>AVERAGE(C10:E10)</f>
        <v>0.16020345108709763</v>
      </c>
    </row>
    <row r="11" spans="1:6" ht="24" x14ac:dyDescent="0.25">
      <c r="A11" s="21"/>
      <c r="B11" s="22" t="s">
        <v>69</v>
      </c>
      <c r="C11" s="23">
        <v>6.9672131147540978E-2</v>
      </c>
      <c r="D11" s="24">
        <v>9.7560975609756101E-2</v>
      </c>
      <c r="E11" s="25">
        <v>7.792207792207792E-2</v>
      </c>
      <c r="F11" s="31">
        <f>AVERAGE(C11:E11)</f>
        <v>8.1718394893125004E-2</v>
      </c>
    </row>
    <row r="12" spans="1:6" ht="24" x14ac:dyDescent="0.25">
      <c r="A12" s="21"/>
      <c r="B12" s="22" t="s">
        <v>70</v>
      </c>
      <c r="C12" s="23">
        <v>0.12704918032786885</v>
      </c>
      <c r="D12" s="24">
        <v>0.12195121951219512</v>
      </c>
      <c r="E12" s="25">
        <v>0.14935064935064934</v>
      </c>
      <c r="F12" s="31">
        <f>AVERAGE(C12:E12)</f>
        <v>0.13278368306357111</v>
      </c>
    </row>
    <row r="13" spans="1:6" ht="24" x14ac:dyDescent="0.25">
      <c r="A13" s="21"/>
      <c r="B13" s="22" t="s">
        <v>71</v>
      </c>
      <c r="C13" s="23">
        <v>0.13114754098360656</v>
      </c>
      <c r="D13" s="24">
        <v>0.1951219512195122</v>
      </c>
      <c r="E13" s="25">
        <v>0.16883116883116883</v>
      </c>
      <c r="F13" s="31">
        <f>AVERAGE(C13:E13)</f>
        <v>0.16503355367809586</v>
      </c>
    </row>
    <row r="14" spans="1:6" ht="24" x14ac:dyDescent="0.25">
      <c r="A14" s="21"/>
      <c r="B14" s="22" t="s">
        <v>72</v>
      </c>
      <c r="C14" s="23">
        <v>0.11065573770491803</v>
      </c>
      <c r="D14" s="24">
        <v>0.17073170731707318</v>
      </c>
      <c r="E14" s="25">
        <v>0.10389610389610389</v>
      </c>
      <c r="F14" s="31">
        <f>AVERAGE(C14:E14)</f>
        <v>0.12842784963936502</v>
      </c>
    </row>
    <row r="15" spans="1:6" ht="24" x14ac:dyDescent="0.25">
      <c r="A15" s="21"/>
      <c r="B15" s="22" t="s">
        <v>73</v>
      </c>
      <c r="C15" s="23">
        <v>0.18852459016393441</v>
      </c>
      <c r="D15" s="24">
        <v>0.12195121951219512</v>
      </c>
      <c r="E15" s="25">
        <v>0.12337662337662338</v>
      </c>
      <c r="F15" s="31">
        <f>AVERAGE(C15:E15)</f>
        <v>0.14461747768425096</v>
      </c>
    </row>
    <row r="16" spans="1:6" ht="24" x14ac:dyDescent="0.25">
      <c r="A16" s="21"/>
      <c r="B16" s="22" t="s">
        <v>74</v>
      </c>
      <c r="C16" s="23">
        <v>0.11475409836065573</v>
      </c>
      <c r="D16" s="24">
        <v>0.24390243902439024</v>
      </c>
      <c r="E16" s="25">
        <v>0.18181818181818182</v>
      </c>
      <c r="F16" s="31">
        <f>AVERAGE(C16:E16)</f>
        <v>0.18015823973440925</v>
      </c>
    </row>
    <row r="17" spans="1:6" ht="24" x14ac:dyDescent="0.25">
      <c r="A17" s="21"/>
      <c r="B17" s="22" t="s">
        <v>75</v>
      </c>
      <c r="C17" s="23">
        <v>9.4262295081967207E-2</v>
      </c>
      <c r="D17" s="24">
        <v>4.878048780487805E-2</v>
      </c>
      <c r="E17" s="25">
        <v>0.13636363636363635</v>
      </c>
      <c r="F17" s="31">
        <f>AVERAGE(C17:E17)</f>
        <v>9.3135473083493861E-2</v>
      </c>
    </row>
    <row r="18" spans="1:6" ht="24" x14ac:dyDescent="0.25">
      <c r="A18" s="21"/>
      <c r="B18" s="22" t="s">
        <v>76</v>
      </c>
      <c r="C18" s="23">
        <v>0.36065573770491804</v>
      </c>
      <c r="D18" s="24">
        <v>0.14634146341463414</v>
      </c>
      <c r="E18" s="25">
        <v>0.33766233766233766</v>
      </c>
      <c r="F18" s="31">
        <f>AVERAGE(C18:E18)</f>
        <v>0.28155317959396325</v>
      </c>
    </row>
    <row r="19" spans="1:6" ht="24" x14ac:dyDescent="0.25">
      <c r="A19" s="21"/>
      <c r="B19" s="22" t="s">
        <v>77</v>
      </c>
      <c r="C19" s="23">
        <v>9.8360655737704916E-2</v>
      </c>
      <c r="D19" s="24">
        <v>0.17073170731707318</v>
      </c>
      <c r="E19" s="25">
        <v>0.12337662337662338</v>
      </c>
      <c r="F19" s="31">
        <f>AVERAGE(C19:E19)</f>
        <v>0.13082299547713383</v>
      </c>
    </row>
    <row r="20" spans="1:6" ht="24" x14ac:dyDescent="0.25">
      <c r="A20" s="21"/>
      <c r="B20" s="22" t="s">
        <v>78</v>
      </c>
      <c r="C20" s="23">
        <v>0.4344262295081967</v>
      </c>
      <c r="D20" s="24">
        <v>0.1951219512195122</v>
      </c>
      <c r="E20" s="25">
        <v>0.42857142857142855</v>
      </c>
      <c r="F20" s="31">
        <f>AVERAGE(C20:E20)</f>
        <v>0.35270653643304578</v>
      </c>
    </row>
    <row r="21" spans="1:6" ht="24" x14ac:dyDescent="0.25">
      <c r="A21" s="21"/>
      <c r="B21" s="22" t="s">
        <v>79</v>
      </c>
      <c r="C21" s="23">
        <v>0.31967213114754101</v>
      </c>
      <c r="D21" s="24">
        <v>0.1951219512195122</v>
      </c>
      <c r="E21" s="25">
        <v>0.32467532467532467</v>
      </c>
      <c r="F21" s="31">
        <f>AVERAGE(C21:E21)</f>
        <v>0.27982313568079259</v>
      </c>
    </row>
    <row r="22" spans="1:6" ht="24" x14ac:dyDescent="0.25">
      <c r="A22" s="21"/>
      <c r="B22" s="22" t="s">
        <v>80</v>
      </c>
      <c r="C22" s="23">
        <v>0.38934426229508196</v>
      </c>
      <c r="D22" s="24">
        <v>0.31707317073170732</v>
      </c>
      <c r="E22" s="25">
        <v>0.2792207792207792</v>
      </c>
      <c r="F22" s="31">
        <f>AVERAGE(C22:E22)</f>
        <v>0.32854607074918946</v>
      </c>
    </row>
    <row r="23" spans="1:6" ht="24.75" thickBot="1" x14ac:dyDescent="0.3">
      <c r="A23" s="26"/>
      <c r="B23" s="27" t="s">
        <v>81</v>
      </c>
      <c r="C23" s="28">
        <v>0.30327868852459017</v>
      </c>
      <c r="D23" s="29">
        <v>0.31707317073170732</v>
      </c>
      <c r="E23" s="30">
        <v>0.24675324675324675</v>
      </c>
      <c r="F23" s="31">
        <f>AVERAGE(C23:E23)</f>
        <v>0.28903503533651476</v>
      </c>
    </row>
    <row r="24" spans="1:6" ht="15.75" thickTop="1" x14ac:dyDescent="0.25">
      <c r="C24" s="32">
        <f>AVERAGE(C6:C23)</f>
        <v>0.19080145719489983</v>
      </c>
      <c r="D24" s="32">
        <f>AVERAGE(D6:D23)</f>
        <v>0.1815718157181572</v>
      </c>
      <c r="E24" s="32">
        <f>AVERAGE(E6:E23)</f>
        <v>0.19336219336219332</v>
      </c>
      <c r="F24" s="32">
        <f>AVERAGE(F6:F23)</f>
        <v>0.18857848875841679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-4.0366485939346497E-2</v>
      </c>
      <c r="D31" s="19">
        <f t="shared" ref="D31:E31" si="0">D6 -($F6*D$24/$F$24)</f>
        <v>5.7284398851130042E-2</v>
      </c>
      <c r="E31" s="20">
        <f t="shared" si="0"/>
        <v>-1.6917912911783517E-2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-1.2160913180771116E-2</v>
      </c>
      <c r="D32" s="24">
        <f t="shared" si="1"/>
        <v>9.0339013516941846E-3</v>
      </c>
      <c r="E32" s="25">
        <f t="shared" si="1"/>
        <v>3.1270118290769588E-3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-4.2515963963320823E-2</v>
      </c>
      <c r="D33" s="24">
        <f t="shared" si="2"/>
        <v>5.5180686950790564E-2</v>
      </c>
      <c r="E33" s="25">
        <f t="shared" si="2"/>
        <v>-1.2664722987469734E-2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-1.3335662008890609E-2</v>
      </c>
      <c r="D34" s="24">
        <f t="shared" si="3"/>
        <v>1.2747458960280345E-2</v>
      </c>
      <c r="E34" s="25">
        <f t="shared" si="3"/>
        <v>5.8820304861029182E-4</v>
      </c>
    </row>
    <row r="35" spans="1:5" ht="24" x14ac:dyDescent="0.25">
      <c r="A35" s="21"/>
      <c r="B35" s="22" t="s">
        <v>68</v>
      </c>
      <c r="C35" s="23">
        <f t="shared" ref="C35:E35" si="4">C10 -($F10*C$24/$F$24)</f>
        <v>-1.4550950188864958E-2</v>
      </c>
      <c r="D35" s="24">
        <f t="shared" si="4"/>
        <v>1.6480648833601258E-2</v>
      </c>
      <c r="E35" s="25">
        <f t="shared" si="4"/>
        <v>-1.9296986447362718E-3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-1.3009562442712674E-2</v>
      </c>
      <c r="D36" s="24">
        <f t="shared" si="5"/>
        <v>1.887884470496147E-2</v>
      </c>
      <c r="E36" s="25">
        <f t="shared" si="5"/>
        <v>-5.8692822622487956E-3</v>
      </c>
    </row>
    <row r="37" spans="1:5" ht="24" x14ac:dyDescent="0.25">
      <c r="A37" s="21"/>
      <c r="B37" s="22" t="s">
        <v>70</v>
      </c>
      <c r="C37" s="23">
        <f t="shared" ref="C37:E37" si="6">C12 -($F12*C$24/$F$24)</f>
        <v>-7.2997604608737721E-3</v>
      </c>
      <c r="D37" s="24">
        <f t="shared" si="6"/>
        <v>-5.8988581415894414E-3</v>
      </c>
      <c r="E37" s="25">
        <f t="shared" si="6"/>
        <v>1.3198618602463241E-2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-3.5831432785627115E-2</v>
      </c>
      <c r="D38" s="24">
        <f t="shared" si="7"/>
        <v>3.622025361316536E-2</v>
      </c>
      <c r="E38" s="25">
        <f t="shared" si="7"/>
        <v>-3.8882082753816105E-4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-1.9286022974849007E-2</v>
      </c>
      <c r="D39" s="24">
        <f t="shared" si="8"/>
        <v>4.7075621189077849E-2</v>
      </c>
      <c r="E39" s="25">
        <f t="shared" si="8"/>
        <v>-2.7789598214228758E-2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4.2202357656519529E-2</v>
      </c>
      <c r="D40" s="24">
        <f t="shared" si="9"/>
        <v>-1.729296565755975E-2</v>
      </c>
      <c r="E40" s="25">
        <f t="shared" si="9"/>
        <v>-2.4909391998959682E-2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-6.7527851682064405E-2</v>
      </c>
      <c r="D41" s="24">
        <f t="shared" si="10"/>
        <v>7.043801622338966E-2</v>
      </c>
      <c r="E41" s="25">
        <f t="shared" si="10"/>
        <v>-2.9101645413252275E-3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2.893846814792933E-5</v>
      </c>
      <c r="D42" s="24">
        <f t="shared" si="11"/>
        <v>-4.0894517371367234E-2</v>
      </c>
      <c r="E42" s="25">
        <f t="shared" si="11"/>
        <v>4.0865578903219346E-2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7.5783601449728066E-2</v>
      </c>
      <c r="D43" s="24">
        <f t="shared" si="12"/>
        <v>-0.12475054912974251</v>
      </c>
      <c r="E43" s="25">
        <f t="shared" si="12"/>
        <v>4.8966947680014583E-2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-3.4004484825151754E-2</v>
      </c>
      <c r="D44" s="24">
        <f t="shared" si="13"/>
        <v>4.4769467493941395E-2</v>
      </c>
      <c r="E44" s="25">
        <f t="shared" si="13"/>
        <v>-1.0764982668789655E-2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7.7561978677320786E-2</v>
      </c>
      <c r="D45" s="24">
        <f t="shared" si="14"/>
        <v>-0.14447970036574653</v>
      </c>
      <c r="E45" s="25">
        <f t="shared" si="14"/>
        <v>6.6917721688425857E-2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3.6550432610976513E-2</v>
      </c>
      <c r="D46" s="24">
        <f t="shared" si="15"/>
        <v>-7.4304297553743293E-2</v>
      </c>
      <c r="E46" s="25">
        <f t="shared" si="15"/>
        <v>3.7753864942766946E-2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5.6925281385171056E-2</v>
      </c>
      <c r="D47" s="24">
        <f t="shared" si="16"/>
        <v>7.3429769397381772E-4</v>
      </c>
      <c r="E47" s="25">
        <f t="shared" si="16"/>
        <v>-5.7659579079144652E-2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1.0836500204608968E-2</v>
      </c>
      <c r="D48" s="29">
        <f t="shared" si="17"/>
        <v>3.8777292353742776E-2</v>
      </c>
      <c r="E48" s="30">
        <f t="shared" si="17"/>
        <v>-4.9613792558351771E-2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5F47-8DE4-46DD-8D62-B412660DCD9C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0.17622950819672131</v>
      </c>
      <c r="D6" s="19">
        <v>0.1951219512195122</v>
      </c>
      <c r="E6" s="20">
        <v>0.14285714285714285</v>
      </c>
      <c r="F6" s="31">
        <f>AVERAGE(C6:E6)</f>
        <v>0.17140286742445876</v>
      </c>
    </row>
    <row r="7" spans="1:6" x14ac:dyDescent="0.25">
      <c r="A7" s="21"/>
      <c r="B7" s="22" t="s">
        <v>84</v>
      </c>
      <c r="C7" s="23">
        <v>0.29098360655737704</v>
      </c>
      <c r="D7" s="24">
        <v>0.14634146341463414</v>
      </c>
      <c r="E7" s="25">
        <v>0.34415584415584421</v>
      </c>
      <c r="F7" s="31">
        <f>AVERAGE(C7:E7)</f>
        <v>0.26049363804261844</v>
      </c>
    </row>
    <row r="8" spans="1:6" x14ac:dyDescent="0.25">
      <c r="A8" s="21"/>
      <c r="B8" s="22" t="s">
        <v>85</v>
      </c>
      <c r="C8" s="23">
        <v>0.11065573770491803</v>
      </c>
      <c r="D8" s="24">
        <v>9.7560975609756101E-2</v>
      </c>
      <c r="E8" s="25">
        <v>0.16233766233766234</v>
      </c>
      <c r="F8" s="31">
        <f>AVERAGE(C8:E8)</f>
        <v>0.12351812521744548</v>
      </c>
    </row>
    <row r="9" spans="1:6" x14ac:dyDescent="0.25">
      <c r="A9" s="21"/>
      <c r="B9" s="22" t="s">
        <v>86</v>
      </c>
      <c r="C9" s="23">
        <v>0.10655737704918032</v>
      </c>
      <c r="D9" s="24">
        <v>0.14634146341463414</v>
      </c>
      <c r="E9" s="25">
        <v>0.13636363636363635</v>
      </c>
      <c r="F9" s="31">
        <f>AVERAGE(C9:E9)</f>
        <v>0.1297541589424836</v>
      </c>
    </row>
    <row r="10" spans="1:6" ht="24" x14ac:dyDescent="0.25">
      <c r="A10" s="21"/>
      <c r="B10" s="22" t="s">
        <v>87</v>
      </c>
      <c r="C10" s="23">
        <v>6.5573770491803282E-2</v>
      </c>
      <c r="D10" s="24">
        <v>0.1951219512195122</v>
      </c>
      <c r="E10" s="25">
        <v>0.11688311688311687</v>
      </c>
      <c r="F10" s="31">
        <f>AVERAGE(C10:E10)</f>
        <v>0.12585961286481079</v>
      </c>
    </row>
    <row r="11" spans="1:6" ht="24" x14ac:dyDescent="0.25">
      <c r="A11" s="21"/>
      <c r="B11" s="22" t="s">
        <v>88</v>
      </c>
      <c r="C11" s="23">
        <v>9.0163934426229511E-2</v>
      </c>
      <c r="D11" s="24">
        <v>0.12195121951219512</v>
      </c>
      <c r="E11" s="25">
        <v>0.13636363636363635</v>
      </c>
      <c r="F11" s="31">
        <f>AVERAGE(C11:E11)</f>
        <v>0.11615959676735366</v>
      </c>
    </row>
    <row r="12" spans="1:6" x14ac:dyDescent="0.25">
      <c r="A12" s="21"/>
      <c r="B12" s="22" t="s">
        <v>89</v>
      </c>
      <c r="C12" s="23">
        <v>6.9672131147540978E-2</v>
      </c>
      <c r="D12" s="24">
        <v>9.7560975609756101E-2</v>
      </c>
      <c r="E12" s="25">
        <v>0.12987012987012986</v>
      </c>
      <c r="F12" s="31">
        <f>AVERAGE(C12:E12)</f>
        <v>9.9034412209142317E-2</v>
      </c>
    </row>
    <row r="13" spans="1:6" x14ac:dyDescent="0.25">
      <c r="A13" s="21"/>
      <c r="B13" s="22" t="s">
        <v>90</v>
      </c>
      <c r="C13" s="23">
        <v>5.3278688524590161E-2</v>
      </c>
      <c r="D13" s="24">
        <v>9.7560975609756101E-2</v>
      </c>
      <c r="E13" s="25">
        <v>0.13636363636363635</v>
      </c>
      <c r="F13" s="31">
        <f>AVERAGE(C13:E13)</f>
        <v>9.5734433499327531E-2</v>
      </c>
    </row>
    <row r="14" spans="1:6" x14ac:dyDescent="0.25">
      <c r="A14" s="21"/>
      <c r="B14" s="22" t="s">
        <v>91</v>
      </c>
      <c r="C14" s="23">
        <v>0.16393442622950818</v>
      </c>
      <c r="D14" s="24">
        <v>0.1951219512195122</v>
      </c>
      <c r="E14" s="25">
        <v>0.16233766233766234</v>
      </c>
      <c r="F14" s="31">
        <f>AVERAGE(C14:E14)</f>
        <v>0.17379801326222757</v>
      </c>
    </row>
    <row r="15" spans="1:6" x14ac:dyDescent="0.25">
      <c r="A15" s="21"/>
      <c r="B15" s="22" t="s">
        <v>92</v>
      </c>
      <c r="C15" s="23">
        <v>0.19672131147540983</v>
      </c>
      <c r="D15" s="24">
        <v>0.1951219512195122</v>
      </c>
      <c r="E15" s="25">
        <v>0.18181818181818182</v>
      </c>
      <c r="F15" s="31">
        <f>AVERAGE(C15:E15)</f>
        <v>0.19122048150436796</v>
      </c>
    </row>
    <row r="16" spans="1:6" x14ac:dyDescent="0.25">
      <c r="A16" s="21"/>
      <c r="B16" s="22" t="s">
        <v>93</v>
      </c>
      <c r="C16" s="23">
        <v>0.35245901639344263</v>
      </c>
      <c r="D16" s="24">
        <v>0.3902439024390244</v>
      </c>
      <c r="E16" s="25">
        <v>0.25974025974025972</v>
      </c>
      <c r="F16" s="31">
        <f>AVERAGE(C16:E16)</f>
        <v>0.33414772619090893</v>
      </c>
    </row>
    <row r="17" spans="1:6" ht="24" x14ac:dyDescent="0.25">
      <c r="A17" s="21"/>
      <c r="B17" s="22" t="s">
        <v>94</v>
      </c>
      <c r="C17" s="23">
        <v>0.16393442622950818</v>
      </c>
      <c r="D17" s="24">
        <v>0.17073170731707318</v>
      </c>
      <c r="E17" s="25">
        <v>0.12987012987012986</v>
      </c>
      <c r="F17" s="31">
        <f>AVERAGE(C17:E17)</f>
        <v>0.15484542113890373</v>
      </c>
    </row>
    <row r="18" spans="1:6" ht="24" x14ac:dyDescent="0.25">
      <c r="A18" s="21"/>
      <c r="B18" s="22" t="s">
        <v>95</v>
      </c>
      <c r="C18" s="23">
        <v>0.1721311475409836</v>
      </c>
      <c r="D18" s="24">
        <v>0.21951219512195125</v>
      </c>
      <c r="E18" s="25">
        <v>0.12337662337662338</v>
      </c>
      <c r="F18" s="31">
        <f>AVERAGE(C18:E18)</f>
        <v>0.17167332201318608</v>
      </c>
    </row>
    <row r="19" spans="1:6" x14ac:dyDescent="0.25">
      <c r="A19" s="21"/>
      <c r="B19" s="22" t="s">
        <v>96</v>
      </c>
      <c r="C19" s="23">
        <v>0.37295081967213117</v>
      </c>
      <c r="D19" s="24">
        <v>0.24390243902439024</v>
      </c>
      <c r="E19" s="25">
        <v>0.31818181818181818</v>
      </c>
      <c r="F19" s="31">
        <f>AVERAGE(C19:E19)</f>
        <v>0.31167835895944651</v>
      </c>
    </row>
    <row r="20" spans="1:6" x14ac:dyDescent="0.25">
      <c r="A20" s="21"/>
      <c r="B20" s="22" t="s">
        <v>97</v>
      </c>
      <c r="C20" s="23">
        <v>0.26229508196721313</v>
      </c>
      <c r="D20" s="24">
        <v>0.21951219512195125</v>
      </c>
      <c r="E20" s="25">
        <v>0.2792207792207792</v>
      </c>
      <c r="F20" s="31">
        <f>AVERAGE(C20:E20)</f>
        <v>0.25367601876998119</v>
      </c>
    </row>
    <row r="21" spans="1:6" x14ac:dyDescent="0.25">
      <c r="A21" s="21"/>
      <c r="B21" s="22" t="s">
        <v>98</v>
      </c>
      <c r="C21" s="23">
        <v>0.34426229508196721</v>
      </c>
      <c r="D21" s="24">
        <v>0.17073170731707318</v>
      </c>
      <c r="E21" s="25">
        <v>0.2792207792207792</v>
      </c>
      <c r="F21" s="31">
        <f>AVERAGE(C21:E21)</f>
        <v>0.26473826053993982</v>
      </c>
    </row>
    <row r="22" spans="1:6" ht="15.75" thickBot="1" x14ac:dyDescent="0.3">
      <c r="A22" s="26"/>
      <c r="B22" s="27" t="s">
        <v>99</v>
      </c>
      <c r="C22" s="28">
        <v>0.30737704918032788</v>
      </c>
      <c r="D22" s="29">
        <v>0.21951219512195125</v>
      </c>
      <c r="E22" s="30">
        <v>0.26623376623376621</v>
      </c>
      <c r="F22" s="31">
        <f>AVERAGE(C22:E22)</f>
        <v>0.26437433684534845</v>
      </c>
    </row>
    <row r="23" spans="1:6" ht="15.75" thickTop="1" x14ac:dyDescent="0.25">
      <c r="C23" s="32">
        <f>AVERAGE(C6:C22)</f>
        <v>0.19406943105110896</v>
      </c>
      <c r="D23" s="32">
        <f>AVERAGE(D6:D22)</f>
        <v>0.18364418938307037</v>
      </c>
      <c r="E23" s="32">
        <f>AVERAGE(E6:E22)</f>
        <v>0.19442322383498856</v>
      </c>
      <c r="F23" s="32">
        <f>AVERAGE(F6:F22)</f>
        <v>0.19071228142305593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1.8093989442715119E-3</v>
      </c>
      <c r="D30" s="19">
        <f t="shared" ref="D30:E30" si="0">D6 -($F6*D$23/$F$23)</f>
        <v>3.007153909490945E-2</v>
      </c>
      <c r="E30" s="20">
        <f t="shared" si="0"/>
        <v>-3.1880938039180934E-2</v>
      </c>
    </row>
    <row r="31" spans="1:6" x14ac:dyDescent="0.25">
      <c r="A31" s="21"/>
      <c r="B31" s="22" t="s">
        <v>84</v>
      </c>
      <c r="C31" s="23">
        <f t="shared" ref="C31:E31" si="1">C7 -($F7*C$23/$F$23)</f>
        <v>2.5904442540555461E-2</v>
      </c>
      <c r="D31" s="24">
        <f t="shared" si="1"/>
        <v>-0.10449787761167625</v>
      </c>
      <c r="E31" s="25">
        <f t="shared" si="1"/>
        <v>7.859343507112071E-2</v>
      </c>
    </row>
    <row r="32" spans="1:6" x14ac:dyDescent="0.25">
      <c r="A32" s="21"/>
      <c r="B32" s="22" t="s">
        <v>85</v>
      </c>
      <c r="C32" s="23">
        <f t="shared" ref="C32:E32" si="2">C8 -($F8*C$23/$F$23)</f>
        <v>-1.5036703844110197E-2</v>
      </c>
      <c r="D32" s="24">
        <f t="shared" si="2"/>
        <v>-2.1379376896205157E-2</v>
      </c>
      <c r="E32" s="25">
        <f t="shared" si="2"/>
        <v>3.6416080740315299E-2</v>
      </c>
    </row>
    <row r="33" spans="1:5" x14ac:dyDescent="0.25">
      <c r="A33" s="21"/>
      <c r="B33" s="22" t="s">
        <v>86</v>
      </c>
      <c r="C33" s="23">
        <f t="shared" ref="C33:E33" si="3">C9 -($F9*C$23/$F$23)</f>
        <v>-2.5480872478249886E-2</v>
      </c>
      <c r="D33" s="24">
        <f t="shared" si="3"/>
        <v>2.1396194236003557E-2</v>
      </c>
      <c r="E33" s="25">
        <f t="shared" si="3"/>
        <v>4.0846782422462868E-3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-6.2501376419179924E-2</v>
      </c>
      <c r="D34" s="24">
        <f t="shared" si="4"/>
        <v>7.3926890218941707E-2</v>
      </c>
      <c r="E34" s="25">
        <f t="shared" si="4"/>
        <v>-1.1425513799761838E-2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-2.8040444901389641E-2</v>
      </c>
      <c r="D35" s="24">
        <f t="shared" si="5"/>
        <v>1.0096677013779629E-2</v>
      </c>
      <c r="E35" s="25">
        <f t="shared" si="5"/>
        <v>1.7943767887609971E-2</v>
      </c>
    </row>
    <row r="36" spans="1:5" x14ac:dyDescent="0.25">
      <c r="A36" s="21"/>
      <c r="B36" s="22" t="s">
        <v>89</v>
      </c>
      <c r="C36" s="23">
        <f t="shared" ref="C36:E36" si="6">C12 -($F12*C$23/$F$23)</f>
        <v>-3.1105605286090326E-2</v>
      </c>
      <c r="D36" s="24">
        <f t="shared" si="6"/>
        <v>2.1969318498659823E-3</v>
      </c>
      <c r="E36" s="25">
        <f t="shared" si="6"/>
        <v>2.8908673436224275E-2</v>
      </c>
    </row>
    <row r="37" spans="1:5" x14ac:dyDescent="0.25">
      <c r="A37" s="21"/>
      <c r="B37" s="22" t="s">
        <v>90</v>
      </c>
      <c r="C37" s="23">
        <f t="shared" ref="C37:E37" si="7">C13 -($F13*C$23/$F$23)</f>
        <v>-4.4140978958705009E-2</v>
      </c>
      <c r="D37" s="24">
        <f t="shared" si="7"/>
        <v>5.3746082460755656E-3</v>
      </c>
      <c r="E37" s="25">
        <f t="shared" si="7"/>
        <v>3.8766370712629422E-2</v>
      </c>
    </row>
    <row r="38" spans="1:5" x14ac:dyDescent="0.25">
      <c r="A38" s="21"/>
      <c r="B38" s="22" t="s">
        <v>91</v>
      </c>
      <c r="C38" s="23">
        <f t="shared" ref="C38:E38" si="8">C14 -($F14*C$23/$F$23)</f>
        <v>-1.2922991132056583E-2</v>
      </c>
      <c r="D38" s="24">
        <f t="shared" si="8"/>
        <v>2.7765161065402444E-2</v>
      </c>
      <c r="E38" s="25">
        <f t="shared" si="8"/>
        <v>-1.4842169933345972E-2</v>
      </c>
    </row>
    <row r="39" spans="1:5" x14ac:dyDescent="0.25">
      <c r="A39" s="21"/>
      <c r="B39" s="22" t="s">
        <v>92</v>
      </c>
      <c r="C39" s="23">
        <f t="shared" ref="C39:E39" si="9">C15 -($F15*C$23/$F$23)</f>
        <v>2.1347343868017288E-3</v>
      </c>
      <c r="D39" s="24">
        <f t="shared" si="9"/>
        <v>1.0988396435951814E-2</v>
      </c>
      <c r="E39" s="25">
        <f t="shared" si="9"/>
        <v>-1.3123130822753681E-2</v>
      </c>
    </row>
    <row r="40" spans="1:5" x14ac:dyDescent="0.25">
      <c r="A40" s="21"/>
      <c r="B40" s="22" t="s">
        <v>93</v>
      </c>
      <c r="C40" s="23">
        <f t="shared" ref="C40:E40" si="10">C16 -($F16*C$23/$F$23)</f>
        <v>1.2429215349639811E-2</v>
      </c>
      <c r="D40" s="24">
        <f t="shared" si="10"/>
        <v>6.8480207659443959E-2</v>
      </c>
      <c r="E40" s="25">
        <f t="shared" si="10"/>
        <v>-8.0909423009083992E-2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6.3632275785152903E-3</v>
      </c>
      <c r="D41" s="24">
        <f t="shared" si="11"/>
        <v>2.1625096916594089E-2</v>
      </c>
      <c r="E41" s="25">
        <f t="shared" si="11"/>
        <v>-2.7988324495109435E-2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-2.5641771709417338E-3</v>
      </c>
      <c r="D42" s="24">
        <f t="shared" si="12"/>
        <v>5.4201351873872039E-2</v>
      </c>
      <c r="E42" s="25">
        <f t="shared" si="12"/>
        <v>-5.1637174702930402E-2</v>
      </c>
    </row>
    <row r="43" spans="1:5" x14ac:dyDescent="0.25">
      <c r="A43" s="21"/>
      <c r="B43" s="22" t="s">
        <v>96</v>
      </c>
      <c r="C43" s="23">
        <f t="shared" ref="C43:E43" si="13">C19 -($F19*C$23/$F$23)</f>
        <v>5.5785919001551887E-2</v>
      </c>
      <c r="D43" s="24">
        <f t="shared" si="13"/>
        <v>-5.6224638016771245E-2</v>
      </c>
      <c r="E43" s="25">
        <f t="shared" si="13"/>
        <v>4.3871901521930212E-4</v>
      </c>
    </row>
    <row r="44" spans="1:5" x14ac:dyDescent="0.25">
      <c r="A44" s="21"/>
      <c r="B44" s="22" t="s">
        <v>97</v>
      </c>
      <c r="C44" s="23">
        <f t="shared" ref="C44:E44" si="14">C20 -($F20*C$23/$F$23)</f>
        <v>4.1535492528496087E-3</v>
      </c>
      <c r="D44" s="24">
        <f t="shared" si="14"/>
        <v>-2.4762198143766151E-2</v>
      </c>
      <c r="E44" s="25">
        <f t="shared" si="14"/>
        <v>2.0608648890916403E-2</v>
      </c>
    </row>
    <row r="45" spans="1:5" x14ac:dyDescent="0.25">
      <c r="A45" s="21"/>
      <c r="B45" s="22" t="s">
        <v>98</v>
      </c>
      <c r="C45" s="23">
        <f t="shared" ref="C45:E45" si="15">C21 -($F21*C$23/$F$23)</f>
        <v>7.4863789557953586E-2</v>
      </c>
      <c r="D45" s="24">
        <f t="shared" si="15"/>
        <v>-8.4194943933525085E-2</v>
      </c>
      <c r="E45" s="25">
        <f t="shared" si="15"/>
        <v>9.3311543755715265E-3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3.8348873578584464E-2</v>
      </c>
      <c r="D46" s="29">
        <f t="shared" si="16"/>
        <v>-3.5064020008897245E-2</v>
      </c>
      <c r="E46" s="30">
        <f t="shared" si="16"/>
        <v>-3.2848535696873293E-3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5275-EBE8-458A-9DC3-6A655B2F5F9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0.19672131147540983</v>
      </c>
      <c r="D6" s="19">
        <v>0.14634146341463414</v>
      </c>
      <c r="E6" s="20">
        <v>0.2207792207792208</v>
      </c>
      <c r="F6" s="31">
        <f>AVERAGE(C6:E6)</f>
        <v>0.18794733188975496</v>
      </c>
    </row>
    <row r="7" spans="1:6" ht="24" x14ac:dyDescent="0.25">
      <c r="A7" s="21"/>
      <c r="B7" s="22" t="s">
        <v>46</v>
      </c>
      <c r="C7" s="23">
        <v>0.29508196721311475</v>
      </c>
      <c r="D7" s="24">
        <v>0.31707317073170732</v>
      </c>
      <c r="E7" s="25">
        <v>0.25324675324675322</v>
      </c>
      <c r="F7" s="31">
        <f>AVERAGE(C7:E7)</f>
        <v>0.28846729706385843</v>
      </c>
    </row>
    <row r="8" spans="1:6" ht="24" x14ac:dyDescent="0.25">
      <c r="A8" s="21"/>
      <c r="B8" s="22" t="s">
        <v>47</v>
      </c>
      <c r="C8" s="23">
        <v>0.41803278688524592</v>
      </c>
      <c r="D8" s="24">
        <v>0.31707317073170732</v>
      </c>
      <c r="E8" s="25">
        <v>0.39610389610389612</v>
      </c>
      <c r="F8" s="31">
        <f>AVERAGE(C8:E8)</f>
        <v>0.37706995124028309</v>
      </c>
    </row>
    <row r="9" spans="1:6" ht="24" x14ac:dyDescent="0.25">
      <c r="A9" s="21"/>
      <c r="B9" s="22" t="s">
        <v>48</v>
      </c>
      <c r="C9" s="23">
        <v>0.21721311475409835</v>
      </c>
      <c r="D9" s="24">
        <v>0.1951219512195122</v>
      </c>
      <c r="E9" s="25">
        <v>0.2207792207792208</v>
      </c>
      <c r="F9" s="31">
        <f>AVERAGE(C9:E9)</f>
        <v>0.21103809558427714</v>
      </c>
    </row>
    <row r="10" spans="1:6" ht="24" x14ac:dyDescent="0.25">
      <c r="A10" s="21"/>
      <c r="B10" s="22" t="s">
        <v>49</v>
      </c>
      <c r="C10" s="23">
        <v>0.48770491803278687</v>
      </c>
      <c r="D10" s="24">
        <v>0.36585365853658536</v>
      </c>
      <c r="E10" s="25">
        <v>0.42857142857142855</v>
      </c>
      <c r="F10" s="31">
        <f>AVERAGE(C10:E10)</f>
        <v>0.42737666838026694</v>
      </c>
    </row>
    <row r="11" spans="1:6" ht="24" x14ac:dyDescent="0.25">
      <c r="A11" s="21"/>
      <c r="B11" s="22" t="s">
        <v>50</v>
      </c>
      <c r="C11" s="23">
        <v>0.16803278688524589</v>
      </c>
      <c r="D11" s="24">
        <v>0.1951219512195122</v>
      </c>
      <c r="E11" s="25">
        <v>0.16883116883116883</v>
      </c>
      <c r="F11" s="31">
        <f>AVERAGE(C11:E11)</f>
        <v>0.17732863564530899</v>
      </c>
    </row>
    <row r="12" spans="1:6" ht="24" x14ac:dyDescent="0.25">
      <c r="A12" s="21"/>
      <c r="B12" s="22" t="s">
        <v>51</v>
      </c>
      <c r="C12" s="23">
        <v>9.8360655737704916E-2</v>
      </c>
      <c r="D12" s="24">
        <v>4.878048780487805E-2</v>
      </c>
      <c r="E12" s="25">
        <v>0.14935064935064934</v>
      </c>
      <c r="F12" s="31">
        <f>AVERAGE(C12:E12)</f>
        <v>9.8830597631077433E-2</v>
      </c>
    </row>
    <row r="13" spans="1:6" ht="24" x14ac:dyDescent="0.25">
      <c r="A13" s="21"/>
      <c r="B13" s="22" t="s">
        <v>52</v>
      </c>
      <c r="C13" s="23">
        <v>9.8360655737704916E-2</v>
      </c>
      <c r="D13" s="24">
        <v>0.24390243902439024</v>
      </c>
      <c r="E13" s="25">
        <v>0.11688311688311687</v>
      </c>
      <c r="F13" s="31">
        <f>AVERAGE(C13:E13)</f>
        <v>0.15304873721507067</v>
      </c>
    </row>
    <row r="14" spans="1:6" ht="24" x14ac:dyDescent="0.25">
      <c r="A14" s="21"/>
      <c r="B14" s="22" t="s">
        <v>53</v>
      </c>
      <c r="C14" s="23">
        <v>4.0983606557377046E-2</v>
      </c>
      <c r="D14" s="24">
        <v>0.14634146341463414</v>
      </c>
      <c r="E14" s="25">
        <v>7.1428571428571425E-2</v>
      </c>
      <c r="F14" s="31">
        <f>AVERAGE(C14:E14)</f>
        <v>8.6251213800194196E-2</v>
      </c>
    </row>
    <row r="15" spans="1:6" ht="24" x14ac:dyDescent="0.25">
      <c r="A15" s="21"/>
      <c r="B15" s="22" t="s">
        <v>54</v>
      </c>
      <c r="C15" s="23">
        <v>0.20901639344262296</v>
      </c>
      <c r="D15" s="24">
        <v>0.12195121951219512</v>
      </c>
      <c r="E15" s="25">
        <v>0.18181818181818182</v>
      </c>
      <c r="F15" s="31">
        <f>AVERAGE(C15:E15)</f>
        <v>0.17092859825766663</v>
      </c>
    </row>
    <row r="16" spans="1:6" ht="24" x14ac:dyDescent="0.25">
      <c r="A16" s="21"/>
      <c r="B16" s="22" t="s">
        <v>55</v>
      </c>
      <c r="C16" s="23">
        <v>0.28688524590163933</v>
      </c>
      <c r="D16" s="24">
        <v>0.26829268292682928</v>
      </c>
      <c r="E16" s="25">
        <v>0.25324675324675322</v>
      </c>
      <c r="F16" s="31">
        <f>AVERAGE(C16:E16)</f>
        <v>0.26947489402507396</v>
      </c>
    </row>
    <row r="17" spans="1:6" ht="24" x14ac:dyDescent="0.25">
      <c r="A17" s="21"/>
      <c r="B17" s="22" t="s">
        <v>56</v>
      </c>
      <c r="C17" s="23">
        <v>0.26639344262295084</v>
      </c>
      <c r="D17" s="24">
        <v>9.7560975609756101E-2</v>
      </c>
      <c r="E17" s="25">
        <v>0.20129870129870131</v>
      </c>
      <c r="F17" s="31">
        <f>AVERAGE(C17:E17)</f>
        <v>0.18841770651046941</v>
      </c>
    </row>
    <row r="18" spans="1:6" ht="24" x14ac:dyDescent="0.25">
      <c r="A18" s="21"/>
      <c r="B18" s="22" t="s">
        <v>57</v>
      </c>
      <c r="C18" s="23">
        <v>0.18032786885245902</v>
      </c>
      <c r="D18" s="24">
        <v>0.17073170731707318</v>
      </c>
      <c r="E18" s="25">
        <v>0.20129870129870131</v>
      </c>
      <c r="F18" s="31">
        <f>AVERAGE(C18:E18)</f>
        <v>0.18411942582274451</v>
      </c>
    </row>
    <row r="19" spans="1:6" ht="24" x14ac:dyDescent="0.25">
      <c r="A19" s="21"/>
      <c r="B19" s="22" t="s">
        <v>58</v>
      </c>
      <c r="C19" s="23">
        <v>0.36065573770491804</v>
      </c>
      <c r="D19" s="24">
        <v>0.29268292682926828</v>
      </c>
      <c r="E19" s="25">
        <v>0.20129870129870131</v>
      </c>
      <c r="F19" s="31">
        <f>AVERAGE(C19:E19)</f>
        <v>0.28487912194429588</v>
      </c>
    </row>
    <row r="20" spans="1:6" ht="24" x14ac:dyDescent="0.25">
      <c r="A20" s="21"/>
      <c r="B20" s="22" t="s">
        <v>59</v>
      </c>
      <c r="C20" s="23">
        <v>0.28688524590163933</v>
      </c>
      <c r="D20" s="24">
        <v>0.31707317073170732</v>
      </c>
      <c r="E20" s="25">
        <v>0.24025974025974026</v>
      </c>
      <c r="F20" s="31">
        <f>AVERAGE(C20:E20)</f>
        <v>0.28140605229769566</v>
      </c>
    </row>
    <row r="21" spans="1:6" ht="24" x14ac:dyDescent="0.25">
      <c r="A21" s="21"/>
      <c r="B21" s="22" t="s">
        <v>60</v>
      </c>
      <c r="C21" s="23">
        <v>0.10245901639344263</v>
      </c>
      <c r="D21" s="24">
        <v>0.12195121951219512</v>
      </c>
      <c r="E21" s="25">
        <v>0.12987012987012986</v>
      </c>
      <c r="F21" s="31">
        <f>AVERAGE(C21:E21)</f>
        <v>0.11809345525858921</v>
      </c>
    </row>
    <row r="22" spans="1:6" ht="24" x14ac:dyDescent="0.25">
      <c r="A22" s="21"/>
      <c r="B22" s="22" t="s">
        <v>61</v>
      </c>
      <c r="C22" s="23">
        <v>6.1475409836065573E-2</v>
      </c>
      <c r="D22" s="24">
        <v>0.17073170731707318</v>
      </c>
      <c r="E22" s="25">
        <v>7.1428571428571425E-2</v>
      </c>
      <c r="F22" s="31">
        <f>AVERAGE(C22:E22)</f>
        <v>0.1012118961939034</v>
      </c>
    </row>
    <row r="23" spans="1:6" ht="24" x14ac:dyDescent="0.25">
      <c r="A23" s="21"/>
      <c r="B23" s="22" t="s">
        <v>62</v>
      </c>
      <c r="C23" s="23">
        <v>9.4262295081967207E-2</v>
      </c>
      <c r="D23" s="24">
        <v>0.14634146341463414</v>
      </c>
      <c r="E23" s="25">
        <v>0.14935064935064934</v>
      </c>
      <c r="F23" s="31">
        <f>AVERAGE(C23:E23)</f>
        <v>0.12998480261575021</v>
      </c>
    </row>
    <row r="24" spans="1:6" ht="24" x14ac:dyDescent="0.25">
      <c r="A24" s="21" t="s">
        <v>6</v>
      </c>
      <c r="B24" s="22" t="s">
        <v>7</v>
      </c>
      <c r="C24" s="23">
        <v>0.20081967213114754</v>
      </c>
      <c r="D24" s="24">
        <v>9.7560975609756101E-2</v>
      </c>
      <c r="E24" s="25">
        <v>0.23376623376623373</v>
      </c>
      <c r="F24" s="31">
        <f>AVERAGE(C24:E24)</f>
        <v>0.17738229383571247</v>
      </c>
    </row>
    <row r="25" spans="1:6" ht="24" x14ac:dyDescent="0.25">
      <c r="A25" s="21"/>
      <c r="B25" s="22" t="s">
        <v>8</v>
      </c>
      <c r="C25" s="23">
        <v>0.14754098360655737</v>
      </c>
      <c r="D25" s="24">
        <v>0.1951219512195122</v>
      </c>
      <c r="E25" s="25">
        <v>0.16883116883116883</v>
      </c>
      <c r="F25" s="31">
        <f>AVERAGE(C25:E25)</f>
        <v>0.17049803455241283</v>
      </c>
    </row>
    <row r="26" spans="1:6" ht="24" x14ac:dyDescent="0.25">
      <c r="A26" s="21"/>
      <c r="B26" s="22" t="s">
        <v>9</v>
      </c>
      <c r="C26" s="23">
        <v>0.25409836065573771</v>
      </c>
      <c r="D26" s="24">
        <v>0.14634146341463414</v>
      </c>
      <c r="E26" s="25">
        <v>0.18181818181818182</v>
      </c>
      <c r="F26" s="31">
        <f>AVERAGE(C26:E26)</f>
        <v>0.1940860019628512</v>
      </c>
    </row>
    <row r="27" spans="1:6" ht="24" x14ac:dyDescent="0.25">
      <c r="A27" s="21"/>
      <c r="B27" s="22" t="s">
        <v>10</v>
      </c>
      <c r="C27" s="23">
        <v>0.13934426229508196</v>
      </c>
      <c r="D27" s="24">
        <v>0.12195121951219512</v>
      </c>
      <c r="E27" s="25">
        <v>0.12337662337662338</v>
      </c>
      <c r="F27" s="31">
        <f>AVERAGE(C27:E27)</f>
        <v>0.12822403506130015</v>
      </c>
    </row>
    <row r="28" spans="1:6" ht="24" x14ac:dyDescent="0.25">
      <c r="A28" s="21"/>
      <c r="B28" s="22" t="s">
        <v>11</v>
      </c>
      <c r="C28" s="23">
        <v>0.21721311475409835</v>
      </c>
      <c r="D28" s="24">
        <v>0.24390243902439024</v>
      </c>
      <c r="E28" s="25">
        <v>0.25974025974025972</v>
      </c>
      <c r="F28" s="31">
        <f>AVERAGE(C28:E28)</f>
        <v>0.24028527117291609</v>
      </c>
    </row>
    <row r="29" spans="1:6" ht="24" x14ac:dyDescent="0.25">
      <c r="A29" s="21"/>
      <c r="B29" s="22" t="s">
        <v>12</v>
      </c>
      <c r="C29" s="23">
        <v>8.6065573770491802E-2</v>
      </c>
      <c r="D29" s="24">
        <v>0.17073170731707318</v>
      </c>
      <c r="E29" s="25">
        <v>7.1428571428571425E-2</v>
      </c>
      <c r="F29" s="31">
        <f>AVERAGE(C29:E29)</f>
        <v>0.10940861750537882</v>
      </c>
    </row>
    <row r="30" spans="1:6" ht="24" x14ac:dyDescent="0.25">
      <c r="A30" s="21"/>
      <c r="B30" s="22" t="s">
        <v>13</v>
      </c>
      <c r="C30" s="23">
        <v>0.25409836065573771</v>
      </c>
      <c r="D30" s="24">
        <v>9.7560975609756101E-2</v>
      </c>
      <c r="E30" s="25">
        <v>0.24675324675324675</v>
      </c>
      <c r="F30" s="31">
        <f>AVERAGE(C30:E30)</f>
        <v>0.19947086100624686</v>
      </c>
    </row>
    <row r="31" spans="1:6" ht="24" x14ac:dyDescent="0.25">
      <c r="A31" s="21"/>
      <c r="B31" s="22" t="s">
        <v>14</v>
      </c>
      <c r="C31" s="23">
        <v>0.38524590163934425</v>
      </c>
      <c r="D31" s="24">
        <v>0.29268292682926828</v>
      </c>
      <c r="E31" s="25">
        <v>0.37012987012987009</v>
      </c>
      <c r="F31" s="31">
        <f>AVERAGE(C31:E31)</f>
        <v>0.3493528995328275</v>
      </c>
    </row>
    <row r="32" spans="1:6" ht="24" x14ac:dyDescent="0.25">
      <c r="A32" s="21"/>
      <c r="B32" s="22" t="s">
        <v>15</v>
      </c>
      <c r="C32" s="23">
        <v>0.1721311475409836</v>
      </c>
      <c r="D32" s="24">
        <v>0.24390243902439024</v>
      </c>
      <c r="E32" s="25">
        <v>0.11688311688311687</v>
      </c>
      <c r="F32" s="31">
        <f>AVERAGE(C32:E32)</f>
        <v>0.1776389011494969</v>
      </c>
    </row>
    <row r="33" spans="1:6" ht="24" x14ac:dyDescent="0.25">
      <c r="A33" s="21"/>
      <c r="B33" s="22" t="s">
        <v>16</v>
      </c>
      <c r="C33" s="23">
        <v>0.10245901639344263</v>
      </c>
      <c r="D33" s="24">
        <v>0.14634146341463414</v>
      </c>
      <c r="E33" s="25">
        <v>0.10389610389610389</v>
      </c>
      <c r="F33" s="31">
        <f>AVERAGE(C33:E33)</f>
        <v>0.11756552790139356</v>
      </c>
    </row>
    <row r="34" spans="1:6" ht="24" x14ac:dyDescent="0.25">
      <c r="A34" s="21"/>
      <c r="B34" s="22" t="s">
        <v>17</v>
      </c>
      <c r="C34" s="23">
        <v>0.12704918032786885</v>
      </c>
      <c r="D34" s="24">
        <v>0.12195121951219512</v>
      </c>
      <c r="E34" s="25">
        <v>0.10389610389610389</v>
      </c>
      <c r="F34" s="31">
        <f>AVERAGE(C34:E34)</f>
        <v>0.11763216791205595</v>
      </c>
    </row>
    <row r="35" spans="1:6" ht="24" x14ac:dyDescent="0.25">
      <c r="A35" s="21"/>
      <c r="B35" s="22" t="s">
        <v>18</v>
      </c>
      <c r="C35" s="23">
        <v>4.9180327868852458E-2</v>
      </c>
      <c r="D35" s="24">
        <v>7.3170731707317069E-2</v>
      </c>
      <c r="E35" s="25">
        <v>9.0909090909090912E-2</v>
      </c>
      <c r="F35" s="31">
        <f>AVERAGE(C35:E35)</f>
        <v>7.1086716828420146E-2</v>
      </c>
    </row>
    <row r="36" spans="1:6" ht="24" x14ac:dyDescent="0.25">
      <c r="A36" s="21"/>
      <c r="B36" s="22" t="s">
        <v>19</v>
      </c>
      <c r="C36" s="23">
        <v>0.27049180327868855</v>
      </c>
      <c r="D36" s="24">
        <v>9.7560975609756101E-2</v>
      </c>
      <c r="E36" s="25">
        <v>0.25324675324675322</v>
      </c>
      <c r="F36" s="31">
        <f>AVERAGE(C36:E36)</f>
        <v>0.20709984404506598</v>
      </c>
    </row>
    <row r="37" spans="1:6" ht="24" x14ac:dyDescent="0.25">
      <c r="A37" s="21"/>
      <c r="B37" s="22" t="s">
        <v>20</v>
      </c>
      <c r="C37" s="23">
        <v>8.1967213114754092E-2</v>
      </c>
      <c r="D37" s="24">
        <v>9.7560975609756101E-2</v>
      </c>
      <c r="E37" s="25">
        <v>0.14285714285714285</v>
      </c>
      <c r="F37" s="31">
        <f>AVERAGE(C37:E37)</f>
        <v>0.10746177719388435</v>
      </c>
    </row>
    <row r="38" spans="1:6" ht="24" x14ac:dyDescent="0.25">
      <c r="A38" s="21"/>
      <c r="B38" s="22" t="s">
        <v>21</v>
      </c>
      <c r="C38" s="23">
        <v>0.25819672131147542</v>
      </c>
      <c r="D38" s="24">
        <v>0.17073170731707318</v>
      </c>
      <c r="E38" s="25">
        <v>0.20779220779220778</v>
      </c>
      <c r="F38" s="31">
        <f>AVERAGE(C38:E38)</f>
        <v>0.21224021214025213</v>
      </c>
    </row>
    <row r="39" spans="1:6" ht="24" x14ac:dyDescent="0.25">
      <c r="A39" s="21"/>
      <c r="B39" s="22" t="s">
        <v>22</v>
      </c>
      <c r="C39" s="23">
        <v>7.7868852459016397E-2</v>
      </c>
      <c r="D39" s="24">
        <v>9.7560975609756101E-2</v>
      </c>
      <c r="E39" s="25">
        <v>0.10389610389610389</v>
      </c>
      <c r="F39" s="31">
        <f>AVERAGE(C39:E39)</f>
        <v>9.310864398829212E-2</v>
      </c>
    </row>
    <row r="40" spans="1:6" ht="24" x14ac:dyDescent="0.25">
      <c r="A40" s="21"/>
      <c r="B40" s="22" t="s">
        <v>23</v>
      </c>
      <c r="C40" s="23">
        <v>8.6065573770491802E-2</v>
      </c>
      <c r="D40" s="24">
        <v>9.7560975609756101E-2</v>
      </c>
      <c r="E40" s="25">
        <v>9.7402597402597421E-2</v>
      </c>
      <c r="F40" s="31">
        <f>AVERAGE(C40:E40)</f>
        <v>9.3676382260948446E-2</v>
      </c>
    </row>
    <row r="41" spans="1:6" ht="24" x14ac:dyDescent="0.25">
      <c r="A41" s="21"/>
      <c r="B41" s="22" t="s">
        <v>24</v>
      </c>
      <c r="C41" s="23">
        <v>0.20081967213114754</v>
      </c>
      <c r="D41" s="24">
        <v>0.14634146341463414</v>
      </c>
      <c r="E41" s="25">
        <v>0.17532467532467533</v>
      </c>
      <c r="F41" s="31">
        <f>AVERAGE(C41:E41)</f>
        <v>0.174161936956819</v>
      </c>
    </row>
    <row r="42" spans="1:6" ht="24" x14ac:dyDescent="0.25">
      <c r="A42" s="21"/>
      <c r="B42" s="22" t="s">
        <v>25</v>
      </c>
      <c r="C42" s="23">
        <v>0.16803278688524589</v>
      </c>
      <c r="D42" s="24">
        <v>0.26829268292682928</v>
      </c>
      <c r="E42" s="25">
        <v>0.1103896103896104</v>
      </c>
      <c r="F42" s="31">
        <f>AVERAGE(C42:E42)</f>
        <v>0.18223836006722852</v>
      </c>
    </row>
    <row r="43" spans="1:6" ht="24" x14ac:dyDescent="0.25">
      <c r="A43" s="21"/>
      <c r="B43" s="22" t="s">
        <v>26</v>
      </c>
      <c r="C43" s="23">
        <v>0.36475409836065575</v>
      </c>
      <c r="D43" s="24">
        <v>0.26829268292682928</v>
      </c>
      <c r="E43" s="25">
        <v>0.27272727272727271</v>
      </c>
      <c r="F43" s="31">
        <f>AVERAGE(C43:E43)</f>
        <v>0.3019246846715859</v>
      </c>
    </row>
    <row r="44" spans="1:6" x14ac:dyDescent="0.25">
      <c r="A44" s="21" t="s">
        <v>27</v>
      </c>
      <c r="B44" s="22" t="s">
        <v>28</v>
      </c>
      <c r="C44" s="23">
        <v>0.11065573770491803</v>
      </c>
      <c r="D44" s="24">
        <v>0.14634146341463414</v>
      </c>
      <c r="E44" s="25">
        <v>0.17532467532467533</v>
      </c>
      <c r="F44" s="31">
        <f>AVERAGE(C44:E44)</f>
        <v>0.14410729214807583</v>
      </c>
    </row>
    <row r="45" spans="1:6" x14ac:dyDescent="0.25">
      <c r="A45" s="21"/>
      <c r="B45" s="22" t="s">
        <v>29</v>
      </c>
      <c r="C45" s="23">
        <v>0.16393442622950818</v>
      </c>
      <c r="D45" s="24">
        <v>0.31707317073170732</v>
      </c>
      <c r="E45" s="25">
        <v>0.14935064935064934</v>
      </c>
      <c r="F45" s="31">
        <f>AVERAGE(C45:E45)</f>
        <v>0.21011941543728829</v>
      </c>
    </row>
    <row r="46" spans="1:6" x14ac:dyDescent="0.25">
      <c r="A46" s="21"/>
      <c r="B46" s="22" t="s">
        <v>30</v>
      </c>
      <c r="C46" s="23">
        <v>0.21311475409836064</v>
      </c>
      <c r="D46" s="24">
        <v>0.26829268292682928</v>
      </c>
      <c r="E46" s="25">
        <v>0.26623376623376621</v>
      </c>
      <c r="F46" s="31">
        <f>AVERAGE(C46:E46)</f>
        <v>0.24921373441965203</v>
      </c>
    </row>
    <row r="47" spans="1:6" x14ac:dyDescent="0.25">
      <c r="A47" s="21"/>
      <c r="B47" s="22" t="s">
        <v>31</v>
      </c>
      <c r="C47" s="23">
        <v>0.11475409836065573</v>
      </c>
      <c r="D47" s="24">
        <v>0.12195121951219512</v>
      </c>
      <c r="E47" s="25">
        <v>0.12987012987012986</v>
      </c>
      <c r="F47" s="31">
        <f>AVERAGE(C47:E47)</f>
        <v>0.12219181591432689</v>
      </c>
    </row>
    <row r="48" spans="1:6" x14ac:dyDescent="0.25">
      <c r="A48" s="21"/>
      <c r="B48" s="22" t="s">
        <v>32</v>
      </c>
      <c r="C48" s="23">
        <v>8.1967213114754092E-2</v>
      </c>
      <c r="D48" s="24">
        <v>0.21951219512195125</v>
      </c>
      <c r="E48" s="25">
        <v>0.12337662337662338</v>
      </c>
      <c r="F48" s="31">
        <f>AVERAGE(C48:E48)</f>
        <v>0.14161867720444291</v>
      </c>
    </row>
    <row r="49" spans="1:6" x14ac:dyDescent="0.25">
      <c r="A49" s="21"/>
      <c r="B49" s="22" t="s">
        <v>33</v>
      </c>
      <c r="C49" s="23">
        <v>0.40163934426229508</v>
      </c>
      <c r="D49" s="24">
        <v>9.7560975609756101E-2</v>
      </c>
      <c r="E49" s="25">
        <v>0.39610389610389612</v>
      </c>
      <c r="F49" s="31">
        <f>AVERAGE(C49:E49)</f>
        <v>0.29843473865864906</v>
      </c>
    </row>
    <row r="50" spans="1:6" x14ac:dyDescent="0.25">
      <c r="A50" s="21"/>
      <c r="B50" s="22" t="s">
        <v>34</v>
      </c>
      <c r="C50" s="23">
        <v>0.34836065573770492</v>
      </c>
      <c r="D50" s="24">
        <v>0.31707317073170732</v>
      </c>
      <c r="E50" s="25">
        <v>0.33116883116883117</v>
      </c>
      <c r="F50" s="31">
        <f>AVERAGE(C50:E50)</f>
        <v>0.33220088587941449</v>
      </c>
    </row>
    <row r="51" spans="1:6" x14ac:dyDescent="0.25">
      <c r="A51" s="21"/>
      <c r="B51" s="22" t="s">
        <v>35</v>
      </c>
      <c r="C51" s="23">
        <v>4.9180327868852458E-2</v>
      </c>
      <c r="D51" s="24">
        <v>9.7560975609756101E-2</v>
      </c>
      <c r="E51" s="25">
        <v>0.12987012987012986</v>
      </c>
      <c r="F51" s="31">
        <f>AVERAGE(C51:E51)</f>
        <v>9.2203811116246134E-2</v>
      </c>
    </row>
    <row r="52" spans="1:6" x14ac:dyDescent="0.25">
      <c r="A52" s="21"/>
      <c r="B52" s="22" t="s">
        <v>36</v>
      </c>
      <c r="C52" s="23">
        <v>0.28688524590163933</v>
      </c>
      <c r="D52" s="24">
        <v>0.24390243902439024</v>
      </c>
      <c r="E52" s="25">
        <v>0.16883116883116883</v>
      </c>
      <c r="F52" s="31">
        <f>AVERAGE(C52:E52)</f>
        <v>0.23320628458573278</v>
      </c>
    </row>
    <row r="53" spans="1:6" ht="24" x14ac:dyDescent="0.25">
      <c r="A53" s="21"/>
      <c r="B53" s="22" t="s">
        <v>37</v>
      </c>
      <c r="C53" s="23">
        <v>0.21721311475409835</v>
      </c>
      <c r="D53" s="24">
        <v>0.21951219512195125</v>
      </c>
      <c r="E53" s="25">
        <v>0.17532467532467533</v>
      </c>
      <c r="F53" s="31">
        <f>AVERAGE(C53:E53)</f>
        <v>0.20401666173357499</v>
      </c>
    </row>
    <row r="54" spans="1:6" x14ac:dyDescent="0.25">
      <c r="A54" s="21"/>
      <c r="B54" s="22" t="s">
        <v>38</v>
      </c>
      <c r="C54" s="23">
        <v>0.22540983606557374</v>
      </c>
      <c r="D54" s="24">
        <v>0.14634146341463414</v>
      </c>
      <c r="E54" s="25">
        <v>0.18181818181818182</v>
      </c>
      <c r="F54" s="31">
        <f>AVERAGE(C54:E54)</f>
        <v>0.1845231604327966</v>
      </c>
    </row>
    <row r="55" spans="1:6" x14ac:dyDescent="0.25">
      <c r="A55" s="21"/>
      <c r="B55" s="22" t="s">
        <v>39</v>
      </c>
      <c r="C55" s="23">
        <v>6.9672131147540978E-2</v>
      </c>
      <c r="D55" s="24">
        <v>0.24390243902439024</v>
      </c>
      <c r="E55" s="25">
        <v>0.12987012987012986</v>
      </c>
      <c r="F55" s="31">
        <f>AVERAGE(C55:E55)</f>
        <v>0.14781490001402037</v>
      </c>
    </row>
    <row r="56" spans="1:6" x14ac:dyDescent="0.25">
      <c r="A56" s="21"/>
      <c r="B56" s="22" t="s">
        <v>40</v>
      </c>
      <c r="C56" s="23">
        <v>0.47540983606557374</v>
      </c>
      <c r="D56" s="24">
        <v>0.26829268292682928</v>
      </c>
      <c r="E56" s="25">
        <v>0.36363636363636365</v>
      </c>
      <c r="F56" s="31">
        <f>AVERAGE(C56:E56)</f>
        <v>0.36911296087625556</v>
      </c>
    </row>
    <row r="57" spans="1:6" ht="24" x14ac:dyDescent="0.25">
      <c r="A57" s="21"/>
      <c r="B57" s="22" t="s">
        <v>41</v>
      </c>
      <c r="C57" s="23">
        <v>7.7868852459016397E-2</v>
      </c>
      <c r="D57" s="24">
        <v>9.7560975609756101E-2</v>
      </c>
      <c r="E57" s="25">
        <v>0.10389610389610389</v>
      </c>
      <c r="F57" s="31">
        <f>AVERAGE(C57:E57)</f>
        <v>9.310864398829212E-2</v>
      </c>
    </row>
    <row r="58" spans="1:6" ht="24" x14ac:dyDescent="0.25">
      <c r="A58" s="21"/>
      <c r="B58" s="22" t="s">
        <v>42</v>
      </c>
      <c r="C58" s="23">
        <v>0.28688524590163933</v>
      </c>
      <c r="D58" s="24">
        <v>0.24390243902439024</v>
      </c>
      <c r="E58" s="25">
        <v>0.25974025974025972</v>
      </c>
      <c r="F58" s="31">
        <f>AVERAGE(C58:E58)</f>
        <v>0.26350931488876311</v>
      </c>
    </row>
    <row r="59" spans="1:6" ht="24" x14ac:dyDescent="0.25">
      <c r="A59" s="21"/>
      <c r="B59" s="22" t="s">
        <v>43</v>
      </c>
      <c r="C59" s="23">
        <v>0.22950819672131145</v>
      </c>
      <c r="D59" s="24">
        <v>0.12195121951219512</v>
      </c>
      <c r="E59" s="25">
        <v>0.24025974025974026</v>
      </c>
      <c r="F59" s="31">
        <f>AVERAGE(C59:E59)</f>
        <v>0.19723971883108227</v>
      </c>
    </row>
    <row r="60" spans="1:6" ht="24" x14ac:dyDescent="0.25">
      <c r="A60" s="21" t="s">
        <v>63</v>
      </c>
      <c r="B60" s="22" t="s">
        <v>64</v>
      </c>
      <c r="C60" s="23">
        <v>0.15573770491803279</v>
      </c>
      <c r="D60" s="24">
        <v>0.24390243902439024</v>
      </c>
      <c r="E60" s="25">
        <v>0.18181818181818182</v>
      </c>
      <c r="F60" s="31">
        <f>AVERAGE(C60:E60)</f>
        <v>0.19381944192020162</v>
      </c>
    </row>
    <row r="61" spans="1:6" ht="24" x14ac:dyDescent="0.25">
      <c r="A61" s="21"/>
      <c r="B61" s="22" t="s">
        <v>65</v>
      </c>
      <c r="C61" s="23">
        <v>0.20901639344262296</v>
      </c>
      <c r="D61" s="24">
        <v>0.21951219512195125</v>
      </c>
      <c r="E61" s="25">
        <v>0.22727272727272727</v>
      </c>
      <c r="F61" s="31">
        <f>AVERAGE(C61:E61)</f>
        <v>0.21860043861243383</v>
      </c>
    </row>
    <row r="62" spans="1:6" ht="24" x14ac:dyDescent="0.25">
      <c r="A62" s="21"/>
      <c r="B62" s="22" t="s">
        <v>66</v>
      </c>
      <c r="C62" s="23">
        <v>5.3278688524590161E-2</v>
      </c>
      <c r="D62" s="24">
        <v>0.14634146341463414</v>
      </c>
      <c r="E62" s="25">
        <v>8.4415584415584416E-2</v>
      </c>
      <c r="F62" s="31">
        <f>AVERAGE(C62:E62)</f>
        <v>9.467857878493624E-2</v>
      </c>
    </row>
    <row r="63" spans="1:6" ht="24" x14ac:dyDescent="0.25">
      <c r="A63" s="21"/>
      <c r="B63" s="22" t="s">
        <v>67</v>
      </c>
      <c r="C63" s="23">
        <v>0.12704918032786885</v>
      </c>
      <c r="D63" s="24">
        <v>0.14634146341463414</v>
      </c>
      <c r="E63" s="25">
        <v>0.14285714285714285</v>
      </c>
      <c r="F63" s="31">
        <f>AVERAGE(C63:E63)</f>
        <v>0.13874926219988196</v>
      </c>
    </row>
    <row r="64" spans="1:6" ht="24" x14ac:dyDescent="0.25">
      <c r="A64" s="21"/>
      <c r="B64" s="22" t="s">
        <v>68</v>
      </c>
      <c r="C64" s="23">
        <v>0.14754098360655737</v>
      </c>
      <c r="D64" s="24">
        <v>0.17073170731707318</v>
      </c>
      <c r="E64" s="25">
        <v>0.16233766233766234</v>
      </c>
      <c r="F64" s="31">
        <f>AVERAGE(C64:E64)</f>
        <v>0.16020345108709763</v>
      </c>
    </row>
    <row r="65" spans="1:6" ht="24" x14ac:dyDescent="0.25">
      <c r="A65" s="21"/>
      <c r="B65" s="22" t="s">
        <v>69</v>
      </c>
      <c r="C65" s="23">
        <v>6.9672131147540978E-2</v>
      </c>
      <c r="D65" s="24">
        <v>9.7560975609756101E-2</v>
      </c>
      <c r="E65" s="25">
        <v>7.792207792207792E-2</v>
      </c>
      <c r="F65" s="31">
        <f>AVERAGE(C65:E65)</f>
        <v>8.1718394893125004E-2</v>
      </c>
    </row>
    <row r="66" spans="1:6" ht="24" x14ac:dyDescent="0.25">
      <c r="A66" s="21"/>
      <c r="B66" s="22" t="s">
        <v>70</v>
      </c>
      <c r="C66" s="23">
        <v>0.12704918032786885</v>
      </c>
      <c r="D66" s="24">
        <v>0.12195121951219512</v>
      </c>
      <c r="E66" s="25">
        <v>0.14935064935064934</v>
      </c>
      <c r="F66" s="31">
        <f>AVERAGE(C66:E66)</f>
        <v>0.13278368306357111</v>
      </c>
    </row>
    <row r="67" spans="1:6" ht="24" x14ac:dyDescent="0.25">
      <c r="A67" s="21"/>
      <c r="B67" s="22" t="s">
        <v>71</v>
      </c>
      <c r="C67" s="23">
        <v>0.13114754098360656</v>
      </c>
      <c r="D67" s="24">
        <v>0.1951219512195122</v>
      </c>
      <c r="E67" s="25">
        <v>0.16883116883116883</v>
      </c>
      <c r="F67" s="31">
        <f>AVERAGE(C67:E67)</f>
        <v>0.16503355367809586</v>
      </c>
    </row>
    <row r="68" spans="1:6" ht="24" x14ac:dyDescent="0.25">
      <c r="A68" s="21"/>
      <c r="B68" s="22" t="s">
        <v>72</v>
      </c>
      <c r="C68" s="23">
        <v>0.11065573770491803</v>
      </c>
      <c r="D68" s="24">
        <v>0.17073170731707318</v>
      </c>
      <c r="E68" s="25">
        <v>0.10389610389610389</v>
      </c>
      <c r="F68" s="31">
        <f>AVERAGE(C68:E68)</f>
        <v>0.12842784963936502</v>
      </c>
    </row>
    <row r="69" spans="1:6" ht="24" x14ac:dyDescent="0.25">
      <c r="A69" s="21"/>
      <c r="B69" s="22" t="s">
        <v>73</v>
      </c>
      <c r="C69" s="23">
        <v>0.18852459016393441</v>
      </c>
      <c r="D69" s="24">
        <v>0.12195121951219512</v>
      </c>
      <c r="E69" s="25">
        <v>0.12337662337662338</v>
      </c>
      <c r="F69" s="31">
        <f>AVERAGE(C69:E69)</f>
        <v>0.14461747768425096</v>
      </c>
    </row>
    <row r="70" spans="1:6" ht="24" x14ac:dyDescent="0.25">
      <c r="A70" s="21"/>
      <c r="B70" s="22" t="s">
        <v>74</v>
      </c>
      <c r="C70" s="23">
        <v>0.11475409836065573</v>
      </c>
      <c r="D70" s="24">
        <v>0.24390243902439024</v>
      </c>
      <c r="E70" s="25">
        <v>0.18181818181818182</v>
      </c>
      <c r="F70" s="31">
        <f>AVERAGE(C70:E70)</f>
        <v>0.18015823973440925</v>
      </c>
    </row>
    <row r="71" spans="1:6" ht="24" x14ac:dyDescent="0.25">
      <c r="A71" s="21"/>
      <c r="B71" s="22" t="s">
        <v>75</v>
      </c>
      <c r="C71" s="23">
        <v>9.4262295081967207E-2</v>
      </c>
      <c r="D71" s="24">
        <v>4.878048780487805E-2</v>
      </c>
      <c r="E71" s="25">
        <v>0.13636363636363635</v>
      </c>
      <c r="F71" s="31">
        <f>AVERAGE(C71:E71)</f>
        <v>9.3135473083493861E-2</v>
      </c>
    </row>
    <row r="72" spans="1:6" ht="24" x14ac:dyDescent="0.25">
      <c r="A72" s="21"/>
      <c r="B72" s="22" t="s">
        <v>76</v>
      </c>
      <c r="C72" s="23">
        <v>0.36065573770491804</v>
      </c>
      <c r="D72" s="24">
        <v>0.14634146341463414</v>
      </c>
      <c r="E72" s="25">
        <v>0.33766233766233766</v>
      </c>
      <c r="F72" s="31">
        <f>AVERAGE(C72:E72)</f>
        <v>0.28155317959396325</v>
      </c>
    </row>
    <row r="73" spans="1:6" ht="24" x14ac:dyDescent="0.25">
      <c r="A73" s="21"/>
      <c r="B73" s="22" t="s">
        <v>77</v>
      </c>
      <c r="C73" s="23">
        <v>9.8360655737704916E-2</v>
      </c>
      <c r="D73" s="24">
        <v>0.17073170731707318</v>
      </c>
      <c r="E73" s="25">
        <v>0.12337662337662338</v>
      </c>
      <c r="F73" s="31">
        <f>AVERAGE(C73:E73)</f>
        <v>0.13082299547713383</v>
      </c>
    </row>
    <row r="74" spans="1:6" ht="24" x14ac:dyDescent="0.25">
      <c r="A74" s="21"/>
      <c r="B74" s="22" t="s">
        <v>78</v>
      </c>
      <c r="C74" s="23">
        <v>0.4344262295081967</v>
      </c>
      <c r="D74" s="24">
        <v>0.1951219512195122</v>
      </c>
      <c r="E74" s="25">
        <v>0.42857142857142855</v>
      </c>
      <c r="F74" s="31">
        <f>AVERAGE(C74:E74)</f>
        <v>0.35270653643304578</v>
      </c>
    </row>
    <row r="75" spans="1:6" ht="24" x14ac:dyDescent="0.25">
      <c r="A75" s="21"/>
      <c r="B75" s="22" t="s">
        <v>79</v>
      </c>
      <c r="C75" s="23">
        <v>0.31967213114754101</v>
      </c>
      <c r="D75" s="24">
        <v>0.1951219512195122</v>
      </c>
      <c r="E75" s="25">
        <v>0.32467532467532467</v>
      </c>
      <c r="F75" s="31">
        <f>AVERAGE(C75:E75)</f>
        <v>0.27982313568079259</v>
      </c>
    </row>
    <row r="76" spans="1:6" ht="24" x14ac:dyDescent="0.25">
      <c r="A76" s="21"/>
      <c r="B76" s="22" t="s">
        <v>80</v>
      </c>
      <c r="C76" s="23">
        <v>0.38934426229508196</v>
      </c>
      <c r="D76" s="24">
        <v>0.31707317073170732</v>
      </c>
      <c r="E76" s="25">
        <v>0.2792207792207792</v>
      </c>
      <c r="F76" s="31">
        <f>AVERAGE(C76:E76)</f>
        <v>0.32854607074918946</v>
      </c>
    </row>
    <row r="77" spans="1:6" ht="24" x14ac:dyDescent="0.25">
      <c r="A77" s="21"/>
      <c r="B77" s="22" t="s">
        <v>81</v>
      </c>
      <c r="C77" s="23">
        <v>0.30327868852459017</v>
      </c>
      <c r="D77" s="24">
        <v>0.31707317073170732</v>
      </c>
      <c r="E77" s="25">
        <v>0.24675324675324675</v>
      </c>
      <c r="F77" s="31">
        <f>AVERAGE(C77:E77)</f>
        <v>0.28903503533651476</v>
      </c>
    </row>
    <row r="78" spans="1:6" x14ac:dyDescent="0.25">
      <c r="A78" s="21" t="s">
        <v>82</v>
      </c>
      <c r="B78" s="22" t="s">
        <v>83</v>
      </c>
      <c r="C78" s="23">
        <v>0.17622950819672131</v>
      </c>
      <c r="D78" s="24">
        <v>0.1951219512195122</v>
      </c>
      <c r="E78" s="25">
        <v>0.14285714285714285</v>
      </c>
      <c r="F78" s="31">
        <f>AVERAGE(C78:E78)</f>
        <v>0.17140286742445876</v>
      </c>
    </row>
    <row r="79" spans="1:6" x14ac:dyDescent="0.25">
      <c r="A79" s="21"/>
      <c r="B79" s="22" t="s">
        <v>84</v>
      </c>
      <c r="C79" s="23">
        <v>0.29098360655737704</v>
      </c>
      <c r="D79" s="24">
        <v>0.14634146341463414</v>
      </c>
      <c r="E79" s="25">
        <v>0.34415584415584421</v>
      </c>
      <c r="F79" s="31">
        <f>AVERAGE(C79:E79)</f>
        <v>0.26049363804261844</v>
      </c>
    </row>
    <row r="80" spans="1:6" x14ac:dyDescent="0.25">
      <c r="A80" s="21"/>
      <c r="B80" s="22" t="s">
        <v>85</v>
      </c>
      <c r="C80" s="23">
        <v>0.11065573770491803</v>
      </c>
      <c r="D80" s="24">
        <v>9.7560975609756101E-2</v>
      </c>
      <c r="E80" s="25">
        <v>0.16233766233766234</v>
      </c>
      <c r="F80" s="31">
        <f>AVERAGE(C80:E80)</f>
        <v>0.12351812521744548</v>
      </c>
    </row>
    <row r="81" spans="1:6" x14ac:dyDescent="0.25">
      <c r="A81" s="21"/>
      <c r="B81" s="22" t="s">
        <v>86</v>
      </c>
      <c r="C81" s="23">
        <v>0.10655737704918032</v>
      </c>
      <c r="D81" s="24">
        <v>0.14634146341463414</v>
      </c>
      <c r="E81" s="25">
        <v>0.13636363636363635</v>
      </c>
      <c r="F81" s="31">
        <f>AVERAGE(C81:E81)</f>
        <v>0.1297541589424836</v>
      </c>
    </row>
    <row r="82" spans="1:6" ht="24" x14ac:dyDescent="0.25">
      <c r="A82" s="21"/>
      <c r="B82" s="22" t="s">
        <v>87</v>
      </c>
      <c r="C82" s="23">
        <v>6.5573770491803282E-2</v>
      </c>
      <c r="D82" s="24">
        <v>0.1951219512195122</v>
      </c>
      <c r="E82" s="25">
        <v>0.11688311688311687</v>
      </c>
      <c r="F82" s="31">
        <f>AVERAGE(C82:E82)</f>
        <v>0.12585961286481079</v>
      </c>
    </row>
    <row r="83" spans="1:6" ht="24" x14ac:dyDescent="0.25">
      <c r="A83" s="21"/>
      <c r="B83" s="22" t="s">
        <v>88</v>
      </c>
      <c r="C83" s="23">
        <v>9.0163934426229511E-2</v>
      </c>
      <c r="D83" s="24">
        <v>0.12195121951219512</v>
      </c>
      <c r="E83" s="25">
        <v>0.13636363636363635</v>
      </c>
      <c r="F83" s="31">
        <f>AVERAGE(C83:E83)</f>
        <v>0.11615959676735366</v>
      </c>
    </row>
    <row r="84" spans="1:6" x14ac:dyDescent="0.25">
      <c r="A84" s="21"/>
      <c r="B84" s="22" t="s">
        <v>89</v>
      </c>
      <c r="C84" s="23">
        <v>6.9672131147540978E-2</v>
      </c>
      <c r="D84" s="24">
        <v>9.7560975609756101E-2</v>
      </c>
      <c r="E84" s="25">
        <v>0.12987012987012986</v>
      </c>
      <c r="F84" s="31">
        <f>AVERAGE(C84:E84)</f>
        <v>9.9034412209142317E-2</v>
      </c>
    </row>
    <row r="85" spans="1:6" x14ac:dyDescent="0.25">
      <c r="A85" s="21"/>
      <c r="B85" s="22" t="s">
        <v>90</v>
      </c>
      <c r="C85" s="23">
        <v>5.3278688524590161E-2</v>
      </c>
      <c r="D85" s="24">
        <v>9.7560975609756101E-2</v>
      </c>
      <c r="E85" s="25">
        <v>0.13636363636363635</v>
      </c>
      <c r="F85" s="31">
        <f>AVERAGE(C85:E85)</f>
        <v>9.5734433499327531E-2</v>
      </c>
    </row>
    <row r="86" spans="1:6" x14ac:dyDescent="0.25">
      <c r="A86" s="21"/>
      <c r="B86" s="22" t="s">
        <v>91</v>
      </c>
      <c r="C86" s="23">
        <v>0.16393442622950818</v>
      </c>
      <c r="D86" s="24">
        <v>0.1951219512195122</v>
      </c>
      <c r="E86" s="25">
        <v>0.16233766233766234</v>
      </c>
      <c r="F86" s="31">
        <f>AVERAGE(C86:E86)</f>
        <v>0.17379801326222757</v>
      </c>
    </row>
    <row r="87" spans="1:6" x14ac:dyDescent="0.25">
      <c r="A87" s="21"/>
      <c r="B87" s="22" t="s">
        <v>92</v>
      </c>
      <c r="C87" s="23">
        <v>0.19672131147540983</v>
      </c>
      <c r="D87" s="24">
        <v>0.1951219512195122</v>
      </c>
      <c r="E87" s="25">
        <v>0.18181818181818182</v>
      </c>
      <c r="F87" s="31">
        <f>AVERAGE(C87:E87)</f>
        <v>0.19122048150436796</v>
      </c>
    </row>
    <row r="88" spans="1:6" x14ac:dyDescent="0.25">
      <c r="A88" s="21"/>
      <c r="B88" s="22" t="s">
        <v>93</v>
      </c>
      <c r="C88" s="23">
        <v>0.35245901639344263</v>
      </c>
      <c r="D88" s="24">
        <v>0.3902439024390244</v>
      </c>
      <c r="E88" s="25">
        <v>0.25974025974025972</v>
      </c>
      <c r="F88" s="31">
        <f>AVERAGE(C88:E88)</f>
        <v>0.33414772619090893</v>
      </c>
    </row>
    <row r="89" spans="1:6" ht="24" x14ac:dyDescent="0.25">
      <c r="A89" s="21"/>
      <c r="B89" s="22" t="s">
        <v>94</v>
      </c>
      <c r="C89" s="23">
        <v>0.16393442622950818</v>
      </c>
      <c r="D89" s="24">
        <v>0.17073170731707318</v>
      </c>
      <c r="E89" s="25">
        <v>0.12987012987012986</v>
      </c>
      <c r="F89" s="31">
        <f>AVERAGE(C89:E89)</f>
        <v>0.15484542113890373</v>
      </c>
    </row>
    <row r="90" spans="1:6" ht="24" x14ac:dyDescent="0.25">
      <c r="A90" s="21"/>
      <c r="B90" s="22" t="s">
        <v>95</v>
      </c>
      <c r="C90" s="23">
        <v>0.1721311475409836</v>
      </c>
      <c r="D90" s="24">
        <v>0.21951219512195125</v>
      </c>
      <c r="E90" s="25">
        <v>0.12337662337662338</v>
      </c>
      <c r="F90" s="31">
        <f>AVERAGE(C90:E90)</f>
        <v>0.17167332201318608</v>
      </c>
    </row>
    <row r="91" spans="1:6" x14ac:dyDescent="0.25">
      <c r="A91" s="21"/>
      <c r="B91" s="22" t="s">
        <v>96</v>
      </c>
      <c r="C91" s="23">
        <v>0.37295081967213117</v>
      </c>
      <c r="D91" s="24">
        <v>0.24390243902439024</v>
      </c>
      <c r="E91" s="25">
        <v>0.31818181818181818</v>
      </c>
      <c r="F91" s="31">
        <f>AVERAGE(C91:E91)</f>
        <v>0.31167835895944651</v>
      </c>
    </row>
    <row r="92" spans="1:6" x14ac:dyDescent="0.25">
      <c r="A92" s="21"/>
      <c r="B92" s="22" t="s">
        <v>97</v>
      </c>
      <c r="C92" s="23">
        <v>0.26229508196721313</v>
      </c>
      <c r="D92" s="24">
        <v>0.21951219512195125</v>
      </c>
      <c r="E92" s="25">
        <v>0.2792207792207792</v>
      </c>
      <c r="F92" s="31">
        <f>AVERAGE(C92:E92)</f>
        <v>0.25367601876998119</v>
      </c>
    </row>
    <row r="93" spans="1:6" x14ac:dyDescent="0.25">
      <c r="A93" s="21"/>
      <c r="B93" s="22" t="s">
        <v>98</v>
      </c>
      <c r="C93" s="23">
        <v>0.34426229508196721</v>
      </c>
      <c r="D93" s="24">
        <v>0.17073170731707318</v>
      </c>
      <c r="E93" s="25">
        <v>0.2792207792207792</v>
      </c>
      <c r="F93" s="31">
        <f>AVERAGE(C93:E93)</f>
        <v>0.26473826053993982</v>
      </c>
    </row>
    <row r="94" spans="1:6" ht="15.75" thickBot="1" x14ac:dyDescent="0.3">
      <c r="A94" s="26"/>
      <c r="B94" s="27" t="s">
        <v>99</v>
      </c>
      <c r="C94" s="28">
        <v>0.30737704918032788</v>
      </c>
      <c r="D94" s="29">
        <v>0.21951219512195125</v>
      </c>
      <c r="E94" s="30">
        <v>0.26623376623376621</v>
      </c>
      <c r="F94" s="31">
        <f>AVERAGE(C94:E94)</f>
        <v>0.26437433684534845</v>
      </c>
    </row>
    <row r="95" spans="1:6" ht="15.75" thickTop="1" x14ac:dyDescent="0.25">
      <c r="C95" s="32">
        <f>AVERAGE(C6:C94)</f>
        <v>0.1977343893903114</v>
      </c>
      <c r="D95" s="32">
        <f>AVERAGE(D6:D94)</f>
        <v>0.18470813921622362</v>
      </c>
      <c r="E95" s="32">
        <f>AVERAGE(E6:E94)</f>
        <v>0.19327301911571571</v>
      </c>
      <c r="F95" s="32">
        <f>AVERAGE(F6:F94)</f>
        <v>0.19190518257408359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3.0649942760963278E-3</v>
      </c>
      <c r="D102" s="19">
        <f t="shared" ref="D102:E102" si="0">D6 -($F6*D$95/$F$95)</f>
        <v>-3.4557256871927233E-2</v>
      </c>
      <c r="E102" s="20">
        <f t="shared" si="0"/>
        <v>3.149226259583085E-2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-2.1476546183633038E-3</v>
      </c>
      <c r="D103" s="24">
        <f t="shared" si="1"/>
        <v>3.9424297727302327E-2</v>
      </c>
      <c r="E103" s="25">
        <f t="shared" si="1"/>
        <v>-3.7276643108938912E-2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2.950916513704932E-2</v>
      </c>
      <c r="D104" s="24">
        <f t="shared" si="2"/>
        <v>-4.5855480353876599E-2</v>
      </c>
      <c r="E104" s="25">
        <f t="shared" si="2"/>
        <v>1.6346315216827501E-2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-2.3535854256129252E-4</v>
      </c>
      <c r="D105" s="24">
        <f t="shared" si="3"/>
        <v>-8.001557047698088E-3</v>
      </c>
      <c r="E105" s="25">
        <f t="shared" si="3"/>
        <v>8.2369155902593805E-3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4.7346489832368888E-2</v>
      </c>
      <c r="D106" s="24">
        <f t="shared" si="4"/>
        <v>-4.5495050769240652E-2</v>
      </c>
      <c r="E106" s="25">
        <f t="shared" si="4"/>
        <v>-1.8514390631281796E-3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-1.4682286363002589E-2</v>
      </c>
      <c r="D107" s="24">
        <f t="shared" si="5"/>
        <v>2.4443692923114879E-2</v>
      </c>
      <c r="E107" s="25">
        <f t="shared" si="5"/>
        <v>-9.7614065601122624E-3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-3.471966047360886E-3</v>
      </c>
      <c r="D108" s="24">
        <f t="shared" si="6"/>
        <v>-4.6343653925981637E-2</v>
      </c>
      <c r="E108" s="25">
        <f t="shared" si="6"/>
        <v>4.9815619973342537E-2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-5.933700617143825E-2</v>
      </c>
      <c r="D109" s="24">
        <f t="shared" si="7"/>
        <v>9.659350718001275E-2</v>
      </c>
      <c r="E109" s="25">
        <f t="shared" si="7"/>
        <v>-3.7256501008574444E-2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-4.7887526916940183E-2</v>
      </c>
      <c r="D110" s="24">
        <f t="shared" si="8"/>
        <v>6.3324939355809545E-2</v>
      </c>
      <c r="E110" s="25">
        <f t="shared" si="8"/>
        <v>-1.5437412438869313E-2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3.2895761615632541E-2</v>
      </c>
      <c r="D111" s="24">
        <f t="shared" si="9"/>
        <v>-4.2567022775622937E-2</v>
      </c>
      <c r="E111" s="25">
        <f t="shared" si="9"/>
        <v>9.6712611599905074E-3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9.224929951095362E-3</v>
      </c>
      <c r="D112" s="24">
        <f t="shared" si="10"/>
        <v>8.9239385645163982E-3</v>
      </c>
      <c r="E112" s="25">
        <f t="shared" si="10"/>
        <v>-1.814886851561176E-2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7.2252462960830932E-2</v>
      </c>
      <c r="D113" s="24">
        <f t="shared" si="11"/>
        <v>-8.3790478781019306E-2</v>
      </c>
      <c r="E113" s="25">
        <f t="shared" si="11"/>
        <v>1.1538015820188458E-2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-9.3842678997653195E-3</v>
      </c>
      <c r="D114" s="24">
        <f t="shared" si="12"/>
        <v>-6.482665328386622E-3</v>
      </c>
      <c r="E114" s="25">
        <f t="shared" si="12"/>
        <v>1.5866933228151942E-2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6.7123283437001302E-2</v>
      </c>
      <c r="D115" s="24">
        <f t="shared" si="13"/>
        <v>1.848766117734052E-2</v>
      </c>
      <c r="E115" s="25">
        <f t="shared" si="13"/>
        <v>-8.5610944614341711E-2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-3.0686426565399993E-3</v>
      </c>
      <c r="D116" s="24">
        <f t="shared" si="14"/>
        <v>4.6220723773819916E-2</v>
      </c>
      <c r="E116" s="25">
        <f t="shared" si="14"/>
        <v>-4.3152081117279945E-2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-1.9221581041880209E-2</v>
      </c>
      <c r="D117" s="24">
        <f t="shared" si="15"/>
        <v>8.2866374417880917E-3</v>
      </c>
      <c r="E117" s="25">
        <f t="shared" si="15"/>
        <v>1.0934943600092131E-2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-4.2810843533934856E-2</v>
      </c>
      <c r="D118" s="24">
        <f t="shared" si="16"/>
        <v>7.3315573152460178E-2</v>
      </c>
      <c r="E118" s="25">
        <f t="shared" si="16"/>
        <v>-3.0504729618525309E-2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-3.9670854770946617E-2</v>
      </c>
      <c r="D119" s="24">
        <f t="shared" si="17"/>
        <v>2.1231496630518015E-2</v>
      </c>
      <c r="E119" s="25">
        <f t="shared" si="17"/>
        <v>1.8439358140428658E-2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1.8049310800665408E-2</v>
      </c>
      <c r="D120" s="24">
        <f t="shared" si="18"/>
        <v>-7.3168928527416327E-2</v>
      </c>
      <c r="E120" s="25">
        <f t="shared" si="18"/>
        <v>5.5119617726750919E-2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-2.8136005947670961E-2</v>
      </c>
      <c r="D121" s="24">
        <f t="shared" si="19"/>
        <v>3.1018125154042758E-2</v>
      </c>
      <c r="E121" s="25">
        <f t="shared" si="19"/>
        <v>-2.8821192063717971E-3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5.4116908500239924E-2</v>
      </c>
      <c r="D122" s="24">
        <f t="shared" si="20"/>
        <v>-4.0465707656085786E-2</v>
      </c>
      <c r="E122" s="25">
        <f t="shared" si="20"/>
        <v>-1.3651200844154054E-2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7.2253641083682152E-3</v>
      </c>
      <c r="D123" s="24">
        <f t="shared" si="21"/>
        <v>-1.4640139968088578E-3</v>
      </c>
      <c r="E123" s="25">
        <f t="shared" si="21"/>
        <v>-5.7613501115593019E-3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-3.0370930332959373E-2</v>
      </c>
      <c r="D124" s="24">
        <f t="shared" si="22"/>
        <v>1.2628615545019484E-2</v>
      </c>
      <c r="E124" s="25">
        <f t="shared" si="22"/>
        <v>1.774231478794E-2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-2.666638003233282E-2</v>
      </c>
      <c r="D125" s="24">
        <f t="shared" si="23"/>
        <v>6.5426254475346682E-2</v>
      </c>
      <c r="E125" s="25">
        <f t="shared" si="23"/>
        <v>-3.8759874443013889E-2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4.8568481925112456E-2</v>
      </c>
      <c r="D126" s="24">
        <f t="shared" si="24"/>
        <v>-9.4429105481975334E-2</v>
      </c>
      <c r="E126" s="25">
        <f t="shared" si="24"/>
        <v>4.5860623556862906E-2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2.5281249594624355E-2</v>
      </c>
      <c r="D127" s="24">
        <f t="shared" si="25"/>
        <v>-4.3568148503677462E-2</v>
      </c>
      <c r="E127" s="25">
        <f t="shared" si="25"/>
        <v>1.8286898909053328E-2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-1.0903615666632116E-2</v>
      </c>
      <c r="D128" s="24">
        <f t="shared" si="26"/>
        <v>7.2925551148672357E-2</v>
      </c>
      <c r="E128" s="25">
        <f t="shared" si="26"/>
        <v>-6.2021935482040186E-2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-1.8677617652161832E-2</v>
      </c>
      <c r="D129" s="24">
        <f t="shared" si="27"/>
        <v>3.3185009777659605E-2</v>
      </c>
      <c r="E129" s="25">
        <f t="shared" si="27"/>
        <v>-1.4507392125497759E-2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5.8438820511032274E-3</v>
      </c>
      <c r="D130" s="24">
        <f t="shared" si="28"/>
        <v>8.7306250729676377E-3</v>
      </c>
      <c r="E130" s="25">
        <f t="shared" si="28"/>
        <v>-1.4574507124070837E-2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-2.4065680171619835E-2</v>
      </c>
      <c r="D131" s="24">
        <f t="shared" si="29"/>
        <v>4.7499886494830751E-3</v>
      </c>
      <c r="E131" s="25">
        <f t="shared" si="29"/>
        <v>1.9315691522136788E-2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5.7101207695001793E-2</v>
      </c>
      <c r="D132" s="24">
        <f t="shared" si="30"/>
        <v>-0.10177197784379091</v>
      </c>
      <c r="E132" s="25">
        <f t="shared" si="30"/>
        <v>4.4670770148789091E-2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-2.8758764220576258E-2</v>
      </c>
      <c r="D133" s="24">
        <f t="shared" si="31"/>
        <v>-5.8706495090090349E-3</v>
      </c>
      <c r="E133" s="25">
        <f t="shared" si="31"/>
        <v>3.462941372958532E-2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3.950961662412919E-2</v>
      </c>
      <c r="D134" s="24">
        <f t="shared" si="32"/>
        <v>-3.3548834382985837E-2</v>
      </c>
      <c r="E134" s="25">
        <f t="shared" si="32"/>
        <v>-5.9607822411432976E-3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-1.806800875043782E-2</v>
      </c>
      <c r="D135" s="24">
        <f t="shared" si="33"/>
        <v>7.9441963996160492E-3</v>
      </c>
      <c r="E135" s="25">
        <f t="shared" si="33"/>
        <v>1.0123812350821812E-2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-1.0456271018725163E-2</v>
      </c>
      <c r="D136" s="24">
        <f t="shared" si="34"/>
        <v>7.3977500843181443E-3</v>
      </c>
      <c r="E136" s="25">
        <f t="shared" si="34"/>
        <v>3.0585209344070191E-3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2.1367487477947533E-2</v>
      </c>
      <c r="D137" s="24">
        <f t="shared" si="35"/>
        <v>-2.1288857278600026E-2</v>
      </c>
      <c r="E137" s="25">
        <f t="shared" si="35"/>
        <v>-7.8630199347423657E-5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-1.9741145887383488E-2</v>
      </c>
      <c r="D138" s="24">
        <f t="shared" si="36"/>
        <v>9.2888830199509748E-2</v>
      </c>
      <c r="E138" s="25">
        <f t="shared" si="36"/>
        <v>-7.3147684312126177E-2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5.3658314679299157E-2</v>
      </c>
      <c r="D139" s="24">
        <f t="shared" si="37"/>
        <v>-2.2308883644229283E-2</v>
      </c>
      <c r="E139" s="25">
        <f t="shared" si="37"/>
        <v>-3.1349431035069764E-2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-3.7828878694593296E-2</v>
      </c>
      <c r="D140" s="24">
        <f t="shared" si="38"/>
        <v>7.6386445374826972E-3</v>
      </c>
      <c r="E140" s="25">
        <f t="shared" si="38"/>
        <v>3.0190234157110696E-2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-5.2567461594715287E-2</v>
      </c>
      <c r="D141" s="24">
        <f t="shared" si="39"/>
        <v>0.11483388923841278</v>
      </c>
      <c r="E141" s="25">
        <f t="shared" si="39"/>
        <v>-6.226642764369747E-2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-4.3668960349401403E-2</v>
      </c>
      <c r="D142" s="24">
        <f t="shared" si="40"/>
        <v>2.8425241441710353E-2</v>
      </c>
      <c r="E142" s="25">
        <f t="shared" si="40"/>
        <v>1.5243718907691217E-2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-1.1149349291079164E-2</v>
      </c>
      <c r="D143" s="24">
        <f t="shared" si="41"/>
        <v>4.3419781032313781E-3</v>
      </c>
      <c r="E143" s="25">
        <f t="shared" si="41"/>
        <v>6.8073711878478688E-3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-6.395319553535532E-2</v>
      </c>
      <c r="D144" s="24">
        <f t="shared" si="42"/>
        <v>8.3204660360103322E-2</v>
      </c>
      <c r="E144" s="25">
        <f t="shared" si="42"/>
        <v>-1.9251464824747974E-2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9.4139515284281772E-2</v>
      </c>
      <c r="D145" s="24">
        <f t="shared" si="43"/>
        <v>-0.18968152881734088</v>
      </c>
      <c r="E145" s="25">
        <f t="shared" si="43"/>
        <v>9.5542013533059411E-2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6.0690175276302827E-3</v>
      </c>
      <c r="D146" s="24">
        <f t="shared" si="44"/>
        <v>-2.669144997989259E-3</v>
      </c>
      <c r="E146" s="25">
        <f t="shared" si="44"/>
        <v>-3.3998725296409682E-3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-4.5824215760354947E-2</v>
      </c>
      <c r="D147" s="24">
        <f t="shared" si="45"/>
        <v>8.8150952146220929E-3</v>
      </c>
      <c r="E147" s="25">
        <f t="shared" si="45"/>
        <v>3.7009120545732882E-2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4.659521482474796E-2</v>
      </c>
      <c r="D148" s="24">
        <f t="shared" si="46"/>
        <v>1.9442118038890205E-2</v>
      </c>
      <c r="E148" s="25">
        <f t="shared" si="46"/>
        <v>-6.6037332863637999E-2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6.9993545406930868E-3</v>
      </c>
      <c r="D149" s="24">
        <f t="shared" si="47"/>
        <v>2.3146795019393235E-2</v>
      </c>
      <c r="E149" s="25">
        <f t="shared" si="47"/>
        <v>-3.0146149560086349E-2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3.5281701081704142E-2</v>
      </c>
      <c r="D150" s="24">
        <f t="shared" si="48"/>
        <v>-3.1261502532786756E-2</v>
      </c>
      <c r="E150" s="25">
        <f t="shared" si="48"/>
        <v>-4.0201985489174141E-3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-8.2632713385664691E-2</v>
      </c>
      <c r="D151" s="24">
        <f t="shared" si="49"/>
        <v>0.10163105914916526</v>
      </c>
      <c r="E151" s="25">
        <f t="shared" si="49"/>
        <v>-1.8998345763500596E-2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9.5084901866673399E-2</v>
      </c>
      <c r="D152" s="24">
        <f t="shared" si="50"/>
        <v>-8.6977389770265423E-2</v>
      </c>
      <c r="E152" s="25">
        <f t="shared" si="50"/>
        <v>-8.1075120964078651E-3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-1.806800875043782E-2</v>
      </c>
      <c r="D153" s="24">
        <f t="shared" si="51"/>
        <v>7.9441963996160492E-3</v>
      </c>
      <c r="E153" s="25">
        <f t="shared" si="51"/>
        <v>1.0123812350821812E-2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1.5371716254913015E-2</v>
      </c>
      <c r="D154" s="24">
        <f t="shared" si="52"/>
        <v>-9.7244540401353885E-3</v>
      </c>
      <c r="E154" s="25">
        <f t="shared" si="52"/>
        <v>-5.6472622147776264E-3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2.6277232119692767E-2</v>
      </c>
      <c r="D155" s="24">
        <f t="shared" si="53"/>
        <v>-6.7891394200210065E-2</v>
      </c>
      <c r="E155" s="25">
        <f t="shared" si="53"/>
        <v>4.1614162080517408E-2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-4.3969090312820314E-2</v>
      </c>
      <c r="D156" s="24">
        <f t="shared" si="54"/>
        <v>5.7351831162682138E-2</v>
      </c>
      <c r="E156" s="25">
        <f t="shared" si="54"/>
        <v>-1.3382740849861768E-2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-1.6224132475937014E-2</v>
      </c>
      <c r="D157" s="24">
        <f t="shared" si="55"/>
        <v>9.1099552951783569E-3</v>
      </c>
      <c r="E157" s="25">
        <f t="shared" si="55"/>
        <v>7.1141771807586573E-3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-4.4275794961829866E-2</v>
      </c>
      <c r="D158" s="24">
        <f t="shared" si="56"/>
        <v>5.5213626863106297E-2</v>
      </c>
      <c r="E158" s="25">
        <f t="shared" si="56"/>
        <v>-1.093783190127641E-2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-1.5914653537631884E-2</v>
      </c>
      <c r="D159" s="24">
        <f t="shared" si="57"/>
        <v>1.2795731638106628E-2</v>
      </c>
      <c r="E159" s="25">
        <f t="shared" si="57"/>
        <v>3.1189218995252843E-3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-1.7528719848162594E-2</v>
      </c>
      <c r="D160" s="24">
        <f t="shared" si="58"/>
        <v>1.6536385703537521E-2</v>
      </c>
      <c r="E160" s="25">
        <f t="shared" si="58"/>
        <v>9.9233414462510106E-4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-1.4528496992923801E-2</v>
      </c>
      <c r="D161" s="24">
        <f t="shared" si="59"/>
        <v>1.8907275600280216E-2</v>
      </c>
      <c r="E161" s="25">
        <f t="shared" si="59"/>
        <v>-4.3787786073564011E-3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-9.7678672338142036E-3</v>
      </c>
      <c r="D162" s="24">
        <f t="shared" si="60"/>
        <v>-5.8526609665451312E-3</v>
      </c>
      <c r="E162" s="25">
        <f t="shared" si="60"/>
        <v>1.562052820035939E-2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-3.8898981615405642E-2</v>
      </c>
      <c r="D163" s="24">
        <f t="shared" si="61"/>
        <v>3.6277670938785089E-2</v>
      </c>
      <c r="E163" s="25">
        <f t="shared" si="61"/>
        <v>2.6213106766206085E-3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-2.1673166019957488E-2</v>
      </c>
      <c r="D164" s="24">
        <f t="shared" si="62"/>
        <v>4.7120302912867007E-2</v>
      </c>
      <c r="E164" s="25">
        <f t="shared" si="62"/>
        <v>-2.5447136892909436E-2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3.9514291111572286E-2</v>
      </c>
      <c r="D165" s="24">
        <f t="shared" si="63"/>
        <v>-1.7242651351035754E-2</v>
      </c>
      <c r="E165" s="25">
        <f t="shared" si="63"/>
        <v>-2.2271639760536435E-2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-7.0876529482157058E-2</v>
      </c>
      <c r="D166" s="24">
        <f t="shared" si="64"/>
        <v>7.0500695624537923E-2</v>
      </c>
      <c r="E166" s="25">
        <f t="shared" si="64"/>
        <v>3.7583385761921773E-4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-1.7022101686038488E-3</v>
      </c>
      <c r="D167" s="24">
        <f t="shared" si="65"/>
        <v>-4.086211432564954E-2</v>
      </c>
      <c r="E167" s="25">
        <f t="shared" si="65"/>
        <v>4.2564324494253444E-2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7.0550252792227097E-2</v>
      </c>
      <c r="D168" s="24">
        <f t="shared" si="66"/>
        <v>-0.12465259310666885</v>
      </c>
      <c r="E168" s="25">
        <f t="shared" si="66"/>
        <v>5.4102340314441888E-2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-3.6436147464294577E-2</v>
      </c>
      <c r="D169" s="24">
        <f t="shared" si="67"/>
        <v>4.4814982520203966E-2</v>
      </c>
      <c r="E169" s="25">
        <f t="shared" si="67"/>
        <v>-8.3788350559093755E-3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7.1006072323872294E-2</v>
      </c>
      <c r="D170" s="24">
        <f t="shared" si="68"/>
        <v>-0.14435698916187767</v>
      </c>
      <c r="E170" s="25">
        <f t="shared" si="68"/>
        <v>7.3350916838005598E-2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3.1349241015255047E-2</v>
      </c>
      <c r="D171" s="24">
        <f t="shared" si="69"/>
        <v>-7.4206943435509487E-2</v>
      </c>
      <c r="E171" s="25">
        <f t="shared" si="69"/>
        <v>4.2857702420254662E-2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5.0818455879729829E-2</v>
      </c>
      <c r="D172" s="24">
        <f t="shared" si="70"/>
        <v>8.4860315674101239E-4</v>
      </c>
      <c r="E172" s="25">
        <f t="shared" si="70"/>
        <v>-5.1667059036470675E-2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5.4640831133493939E-3</v>
      </c>
      <c r="D173" s="24">
        <f t="shared" si="71"/>
        <v>3.8877851412004338E-2</v>
      </c>
      <c r="E173" s="25">
        <f t="shared" si="71"/>
        <v>-4.4341934525353704E-2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-3.7979893775377804E-4</v>
      </c>
      <c r="D174" s="24">
        <f t="shared" si="72"/>
        <v>3.014722633903677E-2</v>
      </c>
      <c r="E174" s="25">
        <f t="shared" si="72"/>
        <v>-2.9767427401282825E-2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2.2577356306509255E-2</v>
      </c>
      <c r="D175" s="24">
        <f t="shared" si="73"/>
        <v>-0.1043828500985873</v>
      </c>
      <c r="E175" s="25">
        <f t="shared" si="73"/>
        <v>8.1805493792078188E-2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-1.6614306495576589E-2</v>
      </c>
      <c r="D176" s="24">
        <f t="shared" si="74"/>
        <v>-2.1324834363527834E-2</v>
      </c>
      <c r="E176" s="25">
        <f t="shared" si="74"/>
        <v>3.7939140859104478E-2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-2.7138123224454871E-2</v>
      </c>
      <c r="D177" s="24">
        <f t="shared" si="75"/>
        <v>2.1453490446107781E-2</v>
      </c>
      <c r="E177" s="25">
        <f t="shared" si="75"/>
        <v>5.6846327783471595E-3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-6.4108885103581634E-2</v>
      </c>
      <c r="D178" s="24">
        <f t="shared" si="76"/>
        <v>7.3982466694340346E-2</v>
      </c>
      <c r="E178" s="25">
        <f t="shared" si="76"/>
        <v>-9.8735815907586844E-3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-2.952406269052657E-2</v>
      </c>
      <c r="D179" s="24">
        <f t="shared" si="77"/>
        <v>1.0147970203271586E-2</v>
      </c>
      <c r="E179" s="25">
        <f t="shared" si="77"/>
        <v>1.9376092487255039E-2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-3.2370496175686589E-2</v>
      </c>
      <c r="D180" s="24">
        <f t="shared" si="78"/>
        <v>2.240662983694186E-3</v>
      </c>
      <c r="E180" s="25">
        <f t="shared" si="78"/>
        <v>3.0129833191992389E-2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-4.5363721741266606E-2</v>
      </c>
      <c r="D181" s="24">
        <f t="shared" si="79"/>
        <v>5.4168821913632703E-3</v>
      </c>
      <c r="E181" s="25">
        <f t="shared" si="79"/>
        <v>3.9946839549903398E-2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-1.5142780382090909E-2</v>
      </c>
      <c r="D182" s="24">
        <f t="shared" si="80"/>
        <v>2.7841905946373702E-2</v>
      </c>
      <c r="E182" s="25">
        <f t="shared" si="80"/>
        <v>-1.2699125564282765E-2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-3.0757874015757691E-4</v>
      </c>
      <c r="D183" s="24">
        <f t="shared" si="81"/>
        <v>1.1072834645669355E-2</v>
      </c>
      <c r="E183" s="25">
        <f t="shared" si="81"/>
        <v>-1.076525590551175E-2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8.1614017158737062E-3</v>
      </c>
      <c r="D184" s="24">
        <f t="shared" si="82"/>
        <v>6.8627758986366472E-2</v>
      </c>
      <c r="E184" s="25">
        <f t="shared" si="82"/>
        <v>-7.6789160702240178E-2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4.3855053087988594E-3</v>
      </c>
      <c r="D185" s="24">
        <f t="shared" si="83"/>
        <v>2.1693472804161479E-2</v>
      </c>
      <c r="E185" s="25">
        <f t="shared" si="83"/>
        <v>-2.6078978112960283E-2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-4.7568293628144909E-3</v>
      </c>
      <c r="D186" s="24">
        <f t="shared" si="84"/>
        <v>5.4277158544020598E-2</v>
      </c>
      <c r="E186" s="25">
        <f t="shared" si="84"/>
        <v>-4.9520329181206094E-2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5.1805089429912077E-2</v>
      </c>
      <c r="D187" s="24">
        <f t="shared" si="85"/>
        <v>-5.6087008603691757E-2</v>
      </c>
      <c r="E187" s="25">
        <f t="shared" si="85"/>
        <v>4.2819191737797913E-3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9.1353926143800113E-4</v>
      </c>
      <c r="D188" s="24">
        <f t="shared" si="86"/>
        <v>-2.4650181121820158E-2</v>
      </c>
      <c r="E188" s="25">
        <f t="shared" si="86"/>
        <v>2.3736641860382213E-2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7.1482490003437538E-2</v>
      </c>
      <c r="D189" s="24">
        <f t="shared" si="87"/>
        <v>-8.4078042100688671E-2</v>
      </c>
      <c r="E189" s="25">
        <f t="shared" si="87"/>
        <v>1.2595552097251383E-2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3.4972222143399068E-2</v>
      </c>
      <c r="D190" s="29">
        <f t="shared" si="88"/>
        <v>-3.4947278875714971E-2</v>
      </c>
      <c r="E190" s="30">
        <f t="shared" si="88"/>
        <v>-2.4943267683985582E-5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2024-08-20T14:53:36Z</dcterms:created>
  <dcterms:modified xsi:type="dcterms:W3CDTF">2024-08-20T14:53:42Z</dcterms:modified>
</cp:coreProperties>
</file>