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63C9C68B-4782-486A-B169-95A5CC386D9E}" xr6:coauthVersionLast="47" xr6:coauthVersionMax="47" xr10:uidLastSave="{00000000-0000-0000-0000-000000000000}"/>
  <bookViews>
    <workbookView xWindow="-120" yWindow="-120" windowWidth="29040" windowHeight="15720" xr2:uid="{3AD34BB4-8110-4B97-B820-8DC31A6E50FD}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D32" i="5"/>
  <c r="C32" i="5"/>
  <c r="D31" i="5"/>
  <c r="C31" i="5"/>
  <c r="D30" i="5"/>
  <c r="C30" i="5"/>
  <c r="D29" i="5"/>
  <c r="C29" i="5"/>
  <c r="E22" i="5"/>
  <c r="D22" i="5"/>
  <c r="C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52" i="4"/>
  <c r="C52" i="4"/>
  <c r="D51" i="4"/>
  <c r="C51" i="4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E26" i="4"/>
  <c r="D26" i="4"/>
  <c r="C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8" i="3"/>
  <c r="C48" i="3"/>
  <c r="D47" i="3"/>
  <c r="C47" i="3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E24" i="3"/>
  <c r="D24" i="3"/>
  <c r="C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D49" i="2"/>
  <c r="C49" i="2"/>
  <c r="E42" i="2"/>
  <c r="D42" i="2"/>
  <c r="C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<sst xmlns="http://schemas.openxmlformats.org/spreadsheetml/2006/main" count="529" uniqueCount="99">
  <si>
    <t xml:space="preserve"> 1 Beefeater + Competition</t>
  </si>
  <si>
    <t>BRAND BRAND</t>
  </si>
  <si>
    <t>9,00 Beefeater</t>
  </si>
  <si>
    <t>10,00 Gordon`s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</si>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</sst>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24165567960" xfId="13" xr:uid="{4A4741D0-CDBF-4C5F-B485-03C503B18927}"/>
    <cellStyle name="style1724165567967" xfId="14" xr:uid="{FEC779ED-5FD8-4BBF-9292-5FCFA859792E}"/>
    <cellStyle name="style1724165567975" xfId="17" xr:uid="{92C08E94-0D6B-4DA3-985F-5BC4272468E4}"/>
    <cellStyle name="style1724165567983" xfId="18" xr:uid="{D0B822DA-C89B-4BC6-8F71-93FB763E4D5F}"/>
    <cellStyle name="style1724165567993" xfId="21" xr:uid="{303160B8-8728-42BE-A280-88E5392C2A57}"/>
    <cellStyle name="style1724165568000" xfId="22" xr:uid="{C235E88D-B689-42F7-8BB0-3F8236A02E25}"/>
    <cellStyle name="style1724165568054" xfId="1" xr:uid="{1A905DC3-317B-411A-8CC4-68966D2157E9}"/>
    <cellStyle name="style1724165568060" xfId="2" xr:uid="{DED95F42-1890-4A97-8715-62ED2AD89FA7}"/>
    <cellStyle name="style1724165568067" xfId="5" xr:uid="{80A77F00-D1E4-45F2-94A8-5D744A721342}"/>
    <cellStyle name="style1724165568073" xfId="6" xr:uid="{B529D8F3-4463-4664-9855-C9B3C010BCCD}"/>
    <cellStyle name="style1724165568079" xfId="9" xr:uid="{1099833A-03DA-4B7B-8FDD-D434118E4E96}"/>
    <cellStyle name="style1724165568085" xfId="10" xr:uid="{DE88238A-C579-4692-A380-72D2D31F98D1}"/>
    <cellStyle name="style1724165568091" xfId="3" xr:uid="{20081993-3472-4B60-8550-9A832330C840}"/>
    <cellStyle name="style1724165568100" xfId="4" xr:uid="{52C56EB2-7E34-48AE-947C-90D07AB327FE}"/>
    <cellStyle name="style1724165568107" xfId="7" xr:uid="{890B0705-0B3D-4699-AC72-6D0749A0C544}"/>
    <cellStyle name="style1724165568115" xfId="8" xr:uid="{EA9BDEEA-ADB5-42C1-A092-D20C41A374FB}"/>
    <cellStyle name="style1724165568123" xfId="11" xr:uid="{FF4A263F-D309-44EC-B56F-AD8E8772940D}"/>
    <cellStyle name="style1724165568131" xfId="12" xr:uid="{3C6372E4-8CE6-4C42-8F65-09C8E13E611B}"/>
    <cellStyle name="style1724165568141" xfId="15" xr:uid="{38B371FF-274E-4B8C-A232-D3EA297949F1}"/>
    <cellStyle name="style1724165568149" xfId="16" xr:uid="{58F8184C-3DF5-4E8F-BA2A-CFEAD7FA3CFE}"/>
    <cellStyle name="style1724165568157" xfId="19" xr:uid="{62F3B22E-7FE4-4FC5-8035-A27CC3766A9E}"/>
    <cellStyle name="style1724165568165" xfId="20" xr:uid="{B4F2B12A-21AB-4135-A567-9E0AF9AF3967}"/>
    <cellStyle name="style1724165568174" xfId="23" xr:uid="{D7FCA354-3724-49FD-9675-CEC6C99F59EE}"/>
    <cellStyle name="style1724165568182" xfId="24" xr:uid="{92413A40-5D68-4D12-AC3D-A7AD346B3D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42A69-4FB1-476F-8986-B279178B2CB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8538F-662D-46F4-A9F7-7E4A4DC4BBF6}">
  <dimension ref="A1:E85"/>
  <sheetViews>
    <sheetView workbookViewId="0">
      <selection activeCell="C49" sqref="C49:D8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0.20081967213114754</v>
      </c>
      <c r="D6" s="16">
        <v>9.7560975609756101E-2</v>
      </c>
      <c r="E6" s="25">
        <f>AVERAGE(C6:D6)</f>
        <v>0.14919032387045184</v>
      </c>
    </row>
    <row r="7" spans="1:5" ht="24" x14ac:dyDescent="0.25">
      <c r="A7" s="17"/>
      <c r="B7" s="18" t="s">
        <v>7</v>
      </c>
      <c r="C7" s="19">
        <v>0.14754098360655737</v>
      </c>
      <c r="D7" s="20">
        <v>0.1951219512195122</v>
      </c>
      <c r="E7" s="25">
        <f>AVERAGE(C7:D7)</f>
        <v>0.17133146741303479</v>
      </c>
    </row>
    <row r="8" spans="1:5" ht="24" x14ac:dyDescent="0.25">
      <c r="A8" s="17"/>
      <c r="B8" s="18" t="s">
        <v>8</v>
      </c>
      <c r="C8" s="19">
        <v>0.25409836065573771</v>
      </c>
      <c r="D8" s="20">
        <v>0.14634146341463414</v>
      </c>
      <c r="E8" s="25">
        <f>AVERAGE(C8:D8)</f>
        <v>0.20021991203518591</v>
      </c>
    </row>
    <row r="9" spans="1:5" ht="24" x14ac:dyDescent="0.25">
      <c r="A9" s="17"/>
      <c r="B9" s="18" t="s">
        <v>9</v>
      </c>
      <c r="C9" s="19">
        <v>0.13934426229508196</v>
      </c>
      <c r="D9" s="20">
        <v>0.12195121951219512</v>
      </c>
      <c r="E9" s="25">
        <f>AVERAGE(C9:D9)</f>
        <v>0.13064774090363854</v>
      </c>
    </row>
    <row r="10" spans="1:5" ht="24" x14ac:dyDescent="0.25">
      <c r="A10" s="17"/>
      <c r="B10" s="18" t="s">
        <v>10</v>
      </c>
      <c r="C10" s="19">
        <v>0.21721311475409835</v>
      </c>
      <c r="D10" s="20">
        <v>0.24390243902439024</v>
      </c>
      <c r="E10" s="25">
        <f>AVERAGE(C10:D10)</f>
        <v>0.23055777688924428</v>
      </c>
    </row>
    <row r="11" spans="1:5" ht="24" x14ac:dyDescent="0.25">
      <c r="A11" s="17"/>
      <c r="B11" s="18" t="s">
        <v>11</v>
      </c>
      <c r="C11" s="19">
        <v>8.6065573770491802E-2</v>
      </c>
      <c r="D11" s="20">
        <v>0.17073170731707318</v>
      </c>
      <c r="E11" s="25">
        <f>AVERAGE(C11:D11)</f>
        <v>0.1283986405437825</v>
      </c>
    </row>
    <row r="12" spans="1:5" ht="24" x14ac:dyDescent="0.25">
      <c r="A12" s="17"/>
      <c r="B12" s="18" t="s">
        <v>12</v>
      </c>
      <c r="C12" s="19">
        <v>0.25409836065573771</v>
      </c>
      <c r="D12" s="20">
        <v>9.7560975609756101E-2</v>
      </c>
      <c r="E12" s="25">
        <f>AVERAGE(C12:D12)</f>
        <v>0.17582966813274692</v>
      </c>
    </row>
    <row r="13" spans="1:5" ht="24" x14ac:dyDescent="0.25">
      <c r="A13" s="17"/>
      <c r="B13" s="18" t="s">
        <v>13</v>
      </c>
      <c r="C13" s="19">
        <v>0.38524590163934425</v>
      </c>
      <c r="D13" s="20">
        <v>0.29268292682926828</v>
      </c>
      <c r="E13" s="25">
        <f>AVERAGE(C13:D13)</f>
        <v>0.33896441423430623</v>
      </c>
    </row>
    <row r="14" spans="1:5" ht="24" x14ac:dyDescent="0.25">
      <c r="A14" s="17"/>
      <c r="B14" s="18" t="s">
        <v>14</v>
      </c>
      <c r="C14" s="19">
        <v>0.1721311475409836</v>
      </c>
      <c r="D14" s="20">
        <v>0.24390243902439024</v>
      </c>
      <c r="E14" s="25">
        <f>AVERAGE(C14:D14)</f>
        <v>0.20801679328268691</v>
      </c>
    </row>
    <row r="15" spans="1:5" ht="24" x14ac:dyDescent="0.25">
      <c r="A15" s="17"/>
      <c r="B15" s="18" t="s">
        <v>15</v>
      </c>
      <c r="C15" s="19">
        <v>0.10245901639344263</v>
      </c>
      <c r="D15" s="20">
        <v>0.14634146341463414</v>
      </c>
      <c r="E15" s="25">
        <f>AVERAGE(C15:D15)</f>
        <v>0.12440023990403838</v>
      </c>
    </row>
    <row r="16" spans="1:5" ht="24" x14ac:dyDescent="0.25">
      <c r="A16" s="17"/>
      <c r="B16" s="18" t="s">
        <v>16</v>
      </c>
      <c r="C16" s="19">
        <v>0.12704918032786885</v>
      </c>
      <c r="D16" s="20">
        <v>0.12195121951219512</v>
      </c>
      <c r="E16" s="25">
        <f>AVERAGE(C16:D16)</f>
        <v>0.12450019992003199</v>
      </c>
    </row>
    <row r="17" spans="1:5" ht="24" x14ac:dyDescent="0.25">
      <c r="A17" s="17"/>
      <c r="B17" s="18" t="s">
        <v>17</v>
      </c>
      <c r="C17" s="19">
        <v>4.9180327868852458E-2</v>
      </c>
      <c r="D17" s="20">
        <v>7.3170731707317069E-2</v>
      </c>
      <c r="E17" s="25">
        <f>AVERAGE(C17:D17)</f>
        <v>6.1175529788084763E-2</v>
      </c>
    </row>
    <row r="18" spans="1:5" ht="24" x14ac:dyDescent="0.25">
      <c r="A18" s="17"/>
      <c r="B18" s="18" t="s">
        <v>18</v>
      </c>
      <c r="C18" s="19">
        <v>0.27049180327868855</v>
      </c>
      <c r="D18" s="20">
        <v>9.7560975609756101E-2</v>
      </c>
      <c r="E18" s="25">
        <f>AVERAGE(C18:D18)</f>
        <v>0.18402638944422234</v>
      </c>
    </row>
    <row r="19" spans="1:5" ht="24" x14ac:dyDescent="0.25">
      <c r="A19" s="17"/>
      <c r="B19" s="18" t="s">
        <v>19</v>
      </c>
      <c r="C19" s="19">
        <v>8.1967213114754092E-2</v>
      </c>
      <c r="D19" s="20">
        <v>9.7560975609756101E-2</v>
      </c>
      <c r="E19" s="25">
        <f>AVERAGE(C19:D19)</f>
        <v>8.9764094362255104E-2</v>
      </c>
    </row>
    <row r="20" spans="1:5" ht="24" x14ac:dyDescent="0.25">
      <c r="A20" s="17"/>
      <c r="B20" s="18" t="s">
        <v>20</v>
      </c>
      <c r="C20" s="19">
        <v>0.25819672131147542</v>
      </c>
      <c r="D20" s="20">
        <v>0.17073170731707318</v>
      </c>
      <c r="E20" s="25">
        <f>AVERAGE(C20:D20)</f>
        <v>0.21446421431427432</v>
      </c>
    </row>
    <row r="21" spans="1:5" ht="24" x14ac:dyDescent="0.25">
      <c r="A21" s="17"/>
      <c r="B21" s="18" t="s">
        <v>21</v>
      </c>
      <c r="C21" s="19">
        <v>7.7868852459016397E-2</v>
      </c>
      <c r="D21" s="20">
        <v>9.7560975609756101E-2</v>
      </c>
      <c r="E21" s="25">
        <f>AVERAGE(C21:D21)</f>
        <v>8.7714914034386249E-2</v>
      </c>
    </row>
    <row r="22" spans="1:5" ht="24" x14ac:dyDescent="0.25">
      <c r="A22" s="17"/>
      <c r="B22" s="18" t="s">
        <v>22</v>
      </c>
      <c r="C22" s="19">
        <v>8.6065573770491802E-2</v>
      </c>
      <c r="D22" s="20">
        <v>9.7560975609756101E-2</v>
      </c>
      <c r="E22" s="25">
        <f>AVERAGE(C22:D22)</f>
        <v>9.1813274690123958E-2</v>
      </c>
    </row>
    <row r="23" spans="1:5" ht="24" x14ac:dyDescent="0.25">
      <c r="A23" s="17"/>
      <c r="B23" s="18" t="s">
        <v>23</v>
      </c>
      <c r="C23" s="19">
        <v>0.20081967213114754</v>
      </c>
      <c r="D23" s="20">
        <v>0.14634146341463414</v>
      </c>
      <c r="E23" s="25">
        <f>AVERAGE(C23:D23)</f>
        <v>0.17358056777289083</v>
      </c>
    </row>
    <row r="24" spans="1:5" ht="24" x14ac:dyDescent="0.25">
      <c r="A24" s="17"/>
      <c r="B24" s="18" t="s">
        <v>24</v>
      </c>
      <c r="C24" s="19">
        <v>0.16803278688524589</v>
      </c>
      <c r="D24" s="20">
        <v>0.26829268292682928</v>
      </c>
      <c r="E24" s="25">
        <f>AVERAGE(C24:D24)</f>
        <v>0.2181627349060376</v>
      </c>
    </row>
    <row r="25" spans="1:5" ht="24" x14ac:dyDescent="0.25">
      <c r="A25" s="17"/>
      <c r="B25" s="18" t="s">
        <v>25</v>
      </c>
      <c r="C25" s="19">
        <v>0.36475409836065575</v>
      </c>
      <c r="D25" s="20">
        <v>0.26829268292682928</v>
      </c>
      <c r="E25" s="25">
        <f>AVERAGE(C25:D25)</f>
        <v>0.31652339064374252</v>
      </c>
    </row>
    <row r="26" spans="1:5" x14ac:dyDescent="0.25">
      <c r="A26" s="17" t="s">
        <v>26</v>
      </c>
      <c r="B26" s="18" t="s">
        <v>27</v>
      </c>
      <c r="C26" s="19">
        <v>0.11065573770491803</v>
      </c>
      <c r="D26" s="20">
        <v>0.14634146341463414</v>
      </c>
      <c r="E26" s="25">
        <f>AVERAGE(C26:D26)</f>
        <v>0.12849860055977608</v>
      </c>
    </row>
    <row r="27" spans="1:5" x14ac:dyDescent="0.25">
      <c r="A27" s="17"/>
      <c r="B27" s="18" t="s">
        <v>28</v>
      </c>
      <c r="C27" s="19">
        <v>0.16393442622950818</v>
      </c>
      <c r="D27" s="20">
        <v>0.31707317073170732</v>
      </c>
      <c r="E27" s="25">
        <f>AVERAGE(C27:D27)</f>
        <v>0.24050379848060777</v>
      </c>
    </row>
    <row r="28" spans="1:5" x14ac:dyDescent="0.25">
      <c r="A28" s="17"/>
      <c r="B28" s="18" t="s">
        <v>29</v>
      </c>
      <c r="C28" s="19">
        <v>0.21311475409836064</v>
      </c>
      <c r="D28" s="20">
        <v>0.26829268292682928</v>
      </c>
      <c r="E28" s="25">
        <f>AVERAGE(C28:D28)</f>
        <v>0.24070371851259498</v>
      </c>
    </row>
    <row r="29" spans="1:5" x14ac:dyDescent="0.25">
      <c r="A29" s="17"/>
      <c r="B29" s="18" t="s">
        <v>30</v>
      </c>
      <c r="C29" s="19">
        <v>0.11475409836065573</v>
      </c>
      <c r="D29" s="20">
        <v>0.12195121951219512</v>
      </c>
      <c r="E29" s="25">
        <f>AVERAGE(C29:D29)</f>
        <v>0.11835265893642542</v>
      </c>
    </row>
    <row r="30" spans="1:5" x14ac:dyDescent="0.25">
      <c r="A30" s="17"/>
      <c r="B30" s="18" t="s">
        <v>31</v>
      </c>
      <c r="C30" s="19">
        <v>8.1967213114754092E-2</v>
      </c>
      <c r="D30" s="20">
        <v>0.21951219512195125</v>
      </c>
      <c r="E30" s="25">
        <f>AVERAGE(C30:D30)</f>
        <v>0.15073970411835266</v>
      </c>
    </row>
    <row r="31" spans="1:5" x14ac:dyDescent="0.25">
      <c r="A31" s="17"/>
      <c r="B31" s="18" t="s">
        <v>32</v>
      </c>
      <c r="C31" s="19">
        <v>0.40163934426229508</v>
      </c>
      <c r="D31" s="20">
        <v>9.7560975609756101E-2</v>
      </c>
      <c r="E31" s="25">
        <f>AVERAGE(C31:D31)</f>
        <v>0.24960015993602558</v>
      </c>
    </row>
    <row r="32" spans="1:5" x14ac:dyDescent="0.25">
      <c r="A32" s="17"/>
      <c r="B32" s="18" t="s">
        <v>33</v>
      </c>
      <c r="C32" s="19">
        <v>0.34836065573770492</v>
      </c>
      <c r="D32" s="20">
        <v>0.31707317073170732</v>
      </c>
      <c r="E32" s="25">
        <f>AVERAGE(C32:D32)</f>
        <v>0.33271691323470609</v>
      </c>
    </row>
    <row r="33" spans="1:5" x14ac:dyDescent="0.25">
      <c r="A33" s="17"/>
      <c r="B33" s="18" t="s">
        <v>34</v>
      </c>
      <c r="C33" s="19">
        <v>4.9180327868852458E-2</v>
      </c>
      <c r="D33" s="20">
        <v>9.7560975609756101E-2</v>
      </c>
      <c r="E33" s="25">
        <f>AVERAGE(C33:D33)</f>
        <v>7.337065173930428E-2</v>
      </c>
    </row>
    <row r="34" spans="1:5" x14ac:dyDescent="0.25">
      <c r="A34" s="17"/>
      <c r="B34" s="18" t="s">
        <v>35</v>
      </c>
      <c r="C34" s="19">
        <v>0.28688524590163933</v>
      </c>
      <c r="D34" s="20">
        <v>0.24390243902439024</v>
      </c>
      <c r="E34" s="25">
        <f>AVERAGE(C34:D34)</f>
        <v>0.26539384246301478</v>
      </c>
    </row>
    <row r="35" spans="1:5" ht="24" x14ac:dyDescent="0.25">
      <c r="A35" s="17"/>
      <c r="B35" s="18" t="s">
        <v>36</v>
      </c>
      <c r="C35" s="19">
        <v>0.21721311475409835</v>
      </c>
      <c r="D35" s="20">
        <v>0.21951219512195125</v>
      </c>
      <c r="E35" s="25">
        <f>AVERAGE(C35:D35)</f>
        <v>0.21836265493802481</v>
      </c>
    </row>
    <row r="36" spans="1:5" x14ac:dyDescent="0.25">
      <c r="A36" s="17"/>
      <c r="B36" s="18" t="s">
        <v>37</v>
      </c>
      <c r="C36" s="19">
        <v>0.22540983606557374</v>
      </c>
      <c r="D36" s="20">
        <v>0.14634146341463414</v>
      </c>
      <c r="E36" s="25">
        <f>AVERAGE(C36:D36)</f>
        <v>0.18587564974010395</v>
      </c>
    </row>
    <row r="37" spans="1:5" x14ac:dyDescent="0.25">
      <c r="A37" s="17"/>
      <c r="B37" s="18" t="s">
        <v>38</v>
      </c>
      <c r="C37" s="19">
        <v>6.9672131147540978E-2</v>
      </c>
      <c r="D37" s="20">
        <v>0.24390243902439024</v>
      </c>
      <c r="E37" s="25">
        <f>AVERAGE(C37:D37)</f>
        <v>0.15678728508596562</v>
      </c>
    </row>
    <row r="38" spans="1:5" x14ac:dyDescent="0.25">
      <c r="A38" s="17"/>
      <c r="B38" s="18" t="s">
        <v>39</v>
      </c>
      <c r="C38" s="19">
        <v>0.47540983606557374</v>
      </c>
      <c r="D38" s="20">
        <v>0.26829268292682928</v>
      </c>
      <c r="E38" s="25">
        <f>AVERAGE(C38:D38)</f>
        <v>0.37185125949620151</v>
      </c>
    </row>
    <row r="39" spans="1:5" ht="24" x14ac:dyDescent="0.25">
      <c r="A39" s="17"/>
      <c r="B39" s="18" t="s">
        <v>40</v>
      </c>
      <c r="C39" s="19">
        <v>7.7868852459016397E-2</v>
      </c>
      <c r="D39" s="20">
        <v>9.7560975609756101E-2</v>
      </c>
      <c r="E39" s="25">
        <f>AVERAGE(C39:D39)</f>
        <v>8.7714914034386249E-2</v>
      </c>
    </row>
    <row r="40" spans="1:5" ht="24" x14ac:dyDescent="0.25">
      <c r="A40" s="17"/>
      <c r="B40" s="18" t="s">
        <v>41</v>
      </c>
      <c r="C40" s="19">
        <v>0.28688524590163933</v>
      </c>
      <c r="D40" s="20">
        <v>0.24390243902439024</v>
      </c>
      <c r="E40" s="25">
        <f>AVERAGE(C40:D40)</f>
        <v>0.26539384246301478</v>
      </c>
    </row>
    <row r="41" spans="1:5" ht="24.75" thickBot="1" x14ac:dyDescent="0.3">
      <c r="A41" s="21"/>
      <c r="B41" s="22" t="s">
        <v>42</v>
      </c>
      <c r="C41" s="23">
        <v>0.22950819672131145</v>
      </c>
      <c r="D41" s="24">
        <v>0.12195121951219512</v>
      </c>
      <c r="E41" s="25">
        <f>AVERAGE(C41:D41)</f>
        <v>0.17572970811675329</v>
      </c>
    </row>
    <row r="42" spans="1:5" ht="15.75" thickTop="1" x14ac:dyDescent="0.25">
      <c r="C42" s="26">
        <f>AVERAGE(C6:C41)</f>
        <v>0.19433060109289621</v>
      </c>
      <c r="D42" s="26">
        <f>AVERAGE(D6:D41)</f>
        <v>0.176829268292683</v>
      </c>
      <c r="E42" s="26">
        <f>AVERAGE(E6:E41)</f>
        <v>0.18557993469278949</v>
      </c>
    </row>
    <row r="45" spans="1:5" ht="15.75" thickBot="1" x14ac:dyDescent="0.3"/>
    <row r="46" spans="1:5" ht="15.75" thickTop="1" x14ac:dyDescent="0.25">
      <c r="A46" s="1"/>
      <c r="B46" s="2"/>
      <c r="C46" s="3" t="s">
        <v>1</v>
      </c>
      <c r="D46" s="4"/>
    </row>
    <row r="47" spans="1:5" ht="24.75" x14ac:dyDescent="0.25">
      <c r="A47" s="5"/>
      <c r="B47" s="6"/>
      <c r="C47" s="7" t="s">
        <v>2</v>
      </c>
      <c r="D47" s="8" t="s">
        <v>3</v>
      </c>
    </row>
    <row r="48" spans="1:5" ht="25.5" thickBot="1" x14ac:dyDescent="0.3">
      <c r="A48" s="9"/>
      <c r="B48" s="10"/>
      <c r="C48" s="11" t="s">
        <v>4</v>
      </c>
      <c r="D48" s="12" t="s">
        <v>4</v>
      </c>
    </row>
    <row r="49" spans="1:4" ht="24.75" thickTop="1" x14ac:dyDescent="0.25">
      <c r="A49" s="13" t="s">
        <v>5</v>
      </c>
      <c r="B49" s="14" t="s">
        <v>6</v>
      </c>
      <c r="C49" s="15">
        <f>C6 -($E6*C$42/$E$42)</f>
        <v>4.4594564265996256E-2</v>
      </c>
      <c r="D49" s="16">
        <f t="shared" ref="D49:D84" si="0">D6 -($E6*D$42/$E$42)</f>
        <v>-4.4594564265996478E-2</v>
      </c>
    </row>
    <row r="50" spans="1:4" ht="24" x14ac:dyDescent="0.25">
      <c r="A50" s="17"/>
      <c r="B50" s="18" t="s">
        <v>7</v>
      </c>
      <c r="C50" s="19">
        <f t="shared" ref="C50:D50" si="1">C7 -($E7*C$42/$E$42)</f>
        <v>-3.1869291020490714E-2</v>
      </c>
      <c r="D50" s="20">
        <f t="shared" si="0"/>
        <v>3.1869291020490492E-2</v>
      </c>
    </row>
    <row r="51" spans="1:4" ht="24" x14ac:dyDescent="0.25">
      <c r="A51" s="17"/>
      <c r="B51" s="18" t="s">
        <v>8</v>
      </c>
      <c r="C51" s="19">
        <f t="shared" ref="C51:D51" si="2">C8 -($E8*C$42/$E$42)</f>
        <v>4.4437462127162874E-2</v>
      </c>
      <c r="D51" s="20">
        <f t="shared" si="0"/>
        <v>-4.4437462127163097E-2</v>
      </c>
    </row>
    <row r="52" spans="1:4" ht="24" x14ac:dyDescent="0.25">
      <c r="A52" s="17"/>
      <c r="B52" s="18" t="s">
        <v>9</v>
      </c>
      <c r="C52" s="19">
        <f t="shared" ref="C52:D52" si="3">C9 -($E9*C$42/$E$42)</f>
        <v>2.5360773840248929E-3</v>
      </c>
      <c r="D52" s="20">
        <f t="shared" si="0"/>
        <v>-2.5360773840250456E-3</v>
      </c>
    </row>
    <row r="53" spans="1:4" ht="24" x14ac:dyDescent="0.25">
      <c r="A53" s="17"/>
      <c r="B53" s="18" t="s">
        <v>10</v>
      </c>
      <c r="C53" s="19">
        <f t="shared" ref="C53:D53" si="4">C10 -($E10*C$42/$E$42)</f>
        <v>-2.4216172543034875E-2</v>
      </c>
      <c r="D53" s="20">
        <f t="shared" si="0"/>
        <v>2.4216172543034625E-2</v>
      </c>
    </row>
    <row r="54" spans="1:4" ht="24" x14ac:dyDescent="0.25">
      <c r="A54" s="17"/>
      <c r="B54" s="18" t="s">
        <v>11</v>
      </c>
      <c r="C54" s="19">
        <f t="shared" ref="C54:D54" si="5">C11 -($E11*C$42/$E$42)</f>
        <v>-4.8387458760688631E-2</v>
      </c>
      <c r="D54" s="20">
        <f t="shared" si="0"/>
        <v>4.8387458760688465E-2</v>
      </c>
    </row>
    <row r="55" spans="1:4" ht="24" x14ac:dyDescent="0.25">
      <c r="A55" s="17"/>
      <c r="B55" s="18" t="s">
        <v>12</v>
      </c>
      <c r="C55" s="19">
        <f t="shared" ref="C55:D55" si="6">C12 -($E12*C$42/$E$42)</f>
        <v>6.9977781268936334E-2</v>
      </c>
      <c r="D55" s="20">
        <f t="shared" si="0"/>
        <v>-6.9977781268936556E-2</v>
      </c>
    </row>
    <row r="56" spans="1:4" ht="24" x14ac:dyDescent="0.25">
      <c r="A56" s="17"/>
      <c r="B56" s="18" t="s">
        <v>13</v>
      </c>
      <c r="C56" s="19">
        <f t="shared" ref="C56:D56" si="7">C13 -($E13*C$42/$E$42)</f>
        <v>3.0298269632156427E-2</v>
      </c>
      <c r="D56" s="20">
        <f t="shared" si="0"/>
        <v>-3.029826963215676E-2</v>
      </c>
    </row>
    <row r="57" spans="1:4" ht="24" x14ac:dyDescent="0.25">
      <c r="A57" s="17"/>
      <c r="B57" s="18" t="s">
        <v>14</v>
      </c>
      <c r="C57" s="19">
        <f t="shared" ref="C57:D57" si="8">C14 -($E14*C$42/$E$42)</f>
        <v>-4.5694279237830288E-2</v>
      </c>
      <c r="D57" s="20">
        <f t="shared" si="0"/>
        <v>4.5694279237830093E-2</v>
      </c>
    </row>
    <row r="58" spans="1:4" ht="24" x14ac:dyDescent="0.25">
      <c r="A58" s="17"/>
      <c r="B58" s="18" t="s">
        <v>15</v>
      </c>
      <c r="C58" s="19">
        <f t="shared" ref="C58:D58" si="9">C15 -($E15*C$42/$E$42)</f>
        <v>-2.7807078573512639E-2</v>
      </c>
      <c r="D58" s="20">
        <f t="shared" si="0"/>
        <v>2.7807078573512486E-2</v>
      </c>
    </row>
    <row r="59" spans="1:4" ht="24" x14ac:dyDescent="0.25">
      <c r="A59" s="17"/>
      <c r="B59" s="18" t="s">
        <v>16</v>
      </c>
      <c r="C59" s="19">
        <f t="shared" ref="C59:D59" si="10">C16 -($E16*C$42/$E$42)</f>
        <v>-3.3215880781920226E-3</v>
      </c>
      <c r="D59" s="20">
        <f t="shared" si="0"/>
        <v>3.3215880781918838E-3</v>
      </c>
    </row>
    <row r="60" spans="1:4" ht="24" x14ac:dyDescent="0.25">
      <c r="A60" s="17"/>
      <c r="B60" s="18" t="s">
        <v>17</v>
      </c>
      <c r="C60" s="19">
        <f t="shared" ref="C60:D60" si="11">C17 -($E17*C$42/$E$42)</f>
        <v>-1.4879816863792486E-2</v>
      </c>
      <c r="D60" s="20">
        <f t="shared" si="0"/>
        <v>1.4879816863792403E-2</v>
      </c>
    </row>
    <row r="61" spans="1:4" ht="24" x14ac:dyDescent="0.25">
      <c r="A61" s="17"/>
      <c r="B61" s="18" t="s">
        <v>18</v>
      </c>
      <c r="C61" s="19">
        <f t="shared" ref="C61:D61" si="12">C18 -($E18*C$42/$E$42)</f>
        <v>7.7788001885225583E-2</v>
      </c>
      <c r="D61" s="20">
        <f t="shared" si="0"/>
        <v>-7.7788001885225833E-2</v>
      </c>
    </row>
    <row r="62" spans="1:4" ht="24" x14ac:dyDescent="0.25">
      <c r="A62" s="17"/>
      <c r="B62" s="18" t="s">
        <v>19</v>
      </c>
      <c r="C62" s="19">
        <f t="shared" ref="C62:D62" si="13">C19 -($E19*C$42/$E$42)</f>
        <v>-1.2029535202100733E-2</v>
      </c>
      <c r="D62" s="20">
        <f t="shared" si="0"/>
        <v>1.2029535202100622E-2</v>
      </c>
    </row>
    <row r="63" spans="1:4" ht="24" x14ac:dyDescent="0.25">
      <c r="A63" s="17"/>
      <c r="B63" s="18" t="s">
        <v>20</v>
      </c>
      <c r="C63" s="19">
        <f t="shared" ref="C63:D63" si="14">C20 -($E20*C$42/$E$42)</f>
        <v>3.3619857710348394E-2</v>
      </c>
      <c r="D63" s="20">
        <f t="shared" si="0"/>
        <v>-3.3619857710348727E-2</v>
      </c>
    </row>
    <row r="64" spans="1:4" ht="24" x14ac:dyDescent="0.25">
      <c r="A64" s="17"/>
      <c r="B64" s="18" t="s">
        <v>21</v>
      </c>
      <c r="C64" s="19">
        <f t="shared" ref="C64:D64" si="15">C21 -($E21*C$42/$E$42)</f>
        <v>-1.3982090356173052E-2</v>
      </c>
      <c r="D64" s="20">
        <f t="shared" si="0"/>
        <v>1.3982090356172927E-2</v>
      </c>
    </row>
    <row r="65" spans="1:4" ht="24" x14ac:dyDescent="0.25">
      <c r="A65" s="17"/>
      <c r="B65" s="18" t="s">
        <v>22</v>
      </c>
      <c r="C65" s="19">
        <f t="shared" ref="C65:D65" si="16">C22 -($E22*C$42/$E$42)</f>
        <v>-1.0076980048028414E-2</v>
      </c>
      <c r="D65" s="20">
        <f t="shared" si="0"/>
        <v>1.0076980048028303E-2</v>
      </c>
    </row>
    <row r="66" spans="1:4" ht="24" x14ac:dyDescent="0.25">
      <c r="A66" s="17"/>
      <c r="B66" s="18" t="s">
        <v>23</v>
      </c>
      <c r="C66" s="19">
        <f t="shared" ref="C66:D66" si="17">C23 -($E23*C$42/$E$42)</f>
        <v>1.9054245124222824E-2</v>
      </c>
      <c r="D66" s="20">
        <f t="shared" si="0"/>
        <v>-1.9054245124223018E-2</v>
      </c>
    </row>
    <row r="67" spans="1:4" ht="24" x14ac:dyDescent="0.25">
      <c r="A67" s="17"/>
      <c r="B67" s="18" t="s">
        <v>24</v>
      </c>
      <c r="C67" s="19">
        <f t="shared" ref="C67:D67" si="18">C24 -($E24*C$42/$E$42)</f>
        <v>-6.0416993962789378E-2</v>
      </c>
      <c r="D67" s="20">
        <f t="shared" si="0"/>
        <v>6.0416993962789101E-2</v>
      </c>
    </row>
    <row r="68" spans="1:4" ht="24" x14ac:dyDescent="0.25">
      <c r="A68" s="17"/>
      <c r="B68" s="18" t="s">
        <v>25</v>
      </c>
      <c r="C68" s="19">
        <f t="shared" ref="C68:D68" si="19">C25 -($E25*C$42/$E$42)</f>
        <v>3.3305653432681548E-2</v>
      </c>
      <c r="D68" s="20">
        <f t="shared" si="0"/>
        <v>-3.3305653432681936E-2</v>
      </c>
    </row>
    <row r="69" spans="1:4" x14ac:dyDescent="0.25">
      <c r="A69" s="17" t="s">
        <v>26</v>
      </c>
      <c r="B69" s="18" t="s">
        <v>27</v>
      </c>
      <c r="C69" s="19">
        <f t="shared" ref="C69:D69" si="20">C26 -($E26*C$42/$E$42)</f>
        <v>-2.3901968265368015E-2</v>
      </c>
      <c r="D69" s="20">
        <f t="shared" si="0"/>
        <v>2.3901968265367862E-2</v>
      </c>
    </row>
    <row r="70" spans="1:4" x14ac:dyDescent="0.25">
      <c r="A70" s="17"/>
      <c r="B70" s="18" t="s">
        <v>28</v>
      </c>
      <c r="C70" s="19">
        <f t="shared" ref="C70:D70" si="21">C27 -($E27*C$42/$E$42)</f>
        <v>-8.7909868258635143E-2</v>
      </c>
      <c r="D70" s="20">
        <f t="shared" si="0"/>
        <v>8.790986825863481E-2</v>
      </c>
    </row>
    <row r="71" spans="1:4" x14ac:dyDescent="0.25">
      <c r="A71" s="17"/>
      <c r="B71" s="18" t="s">
        <v>29</v>
      </c>
      <c r="C71" s="19">
        <f t="shared" ref="C71:D71" si="22">C28 -($E28*C$42/$E$42)</f>
        <v>-3.8938887267993966E-2</v>
      </c>
      <c r="D71" s="20">
        <f t="shared" si="0"/>
        <v>3.893888726799366E-2</v>
      </c>
    </row>
    <row r="72" spans="1:4" x14ac:dyDescent="0.25">
      <c r="A72" s="17"/>
      <c r="B72" s="18" t="s">
        <v>30</v>
      </c>
      <c r="C72" s="19">
        <f t="shared" ref="C72:D72" si="23">C29 -($E29*C$42/$E$42)</f>
        <v>-9.1792535404089937E-3</v>
      </c>
      <c r="D72" s="20">
        <f t="shared" si="0"/>
        <v>9.179253540408841E-3</v>
      </c>
    </row>
    <row r="73" spans="1:4" x14ac:dyDescent="0.25">
      <c r="A73" s="17"/>
      <c r="B73" s="18" t="s">
        <v>31</v>
      </c>
      <c r="C73" s="19">
        <f t="shared" ref="C73:D73" si="24">C30 -($E30*C$42/$E$42)</f>
        <v>-7.5880333056534396E-2</v>
      </c>
      <c r="D73" s="20">
        <f t="shared" si="0"/>
        <v>7.5880333056534244E-2</v>
      </c>
    </row>
    <row r="74" spans="1:4" x14ac:dyDescent="0.25">
      <c r="A74" s="17"/>
      <c r="B74" s="18" t="s">
        <v>32</v>
      </c>
      <c r="C74" s="19">
        <f t="shared" ref="C74:D74" si="25">C31 -($E31*C$42/$E$42)</f>
        <v>0.14026976681553954</v>
      </c>
      <c r="D74" s="20">
        <f t="shared" si="0"/>
        <v>-0.14026976681553979</v>
      </c>
    </row>
    <row r="75" spans="1:4" x14ac:dyDescent="0.25">
      <c r="A75" s="17"/>
      <c r="B75" s="18" t="s">
        <v>33</v>
      </c>
      <c r="C75" s="19">
        <f t="shared" ref="C75:D75" si="26">C32 -($E32*C$42/$E$42)</f>
        <v>-4.4886325381132686E-5</v>
      </c>
      <c r="D75" s="20">
        <f t="shared" si="0"/>
        <v>4.4886325380799619E-5</v>
      </c>
    </row>
    <row r="76" spans="1:4" x14ac:dyDescent="0.25">
      <c r="A76" s="17"/>
      <c r="B76" s="18" t="s">
        <v>34</v>
      </c>
      <c r="C76" s="19">
        <f t="shared" ref="C76:D76" si="27">C33 -($E33*C$42/$E$42)</f>
        <v>-2.7649976434679216E-2</v>
      </c>
      <c r="D76" s="20">
        <f t="shared" si="0"/>
        <v>2.7649976434679133E-2</v>
      </c>
    </row>
    <row r="77" spans="1:4" x14ac:dyDescent="0.25">
      <c r="A77" s="17"/>
      <c r="B77" s="18" t="s">
        <v>35</v>
      </c>
      <c r="C77" s="19">
        <f t="shared" ref="C77:D77" si="28">C34 -($E34*C$42/$E$42)</f>
        <v>8.9772650761943962E-3</v>
      </c>
      <c r="D77" s="20">
        <f t="shared" si="0"/>
        <v>-8.9772650761947292E-3</v>
      </c>
    </row>
    <row r="78" spans="1:4" ht="24" x14ac:dyDescent="0.25">
      <c r="A78" s="17"/>
      <c r="B78" s="18" t="s">
        <v>36</v>
      </c>
      <c r="C78" s="19">
        <f t="shared" ref="C78:D78" si="29">C35 -($E35*C$42/$E$42)</f>
        <v>-1.1446012972148201E-2</v>
      </c>
      <c r="D78" s="20">
        <f t="shared" si="0"/>
        <v>1.1446012972147895E-2</v>
      </c>
    </row>
    <row r="79" spans="1:4" x14ac:dyDescent="0.25">
      <c r="A79" s="17"/>
      <c r="B79" s="18" t="s">
        <v>37</v>
      </c>
      <c r="C79" s="19">
        <f t="shared" ref="C79:D79" si="30">C36 -($E36*C$42/$E$42)</f>
        <v>3.0769576048656627E-2</v>
      </c>
      <c r="D79" s="20">
        <f t="shared" si="0"/>
        <v>-3.0769576048656905E-2</v>
      </c>
    </row>
    <row r="80" spans="1:4" x14ac:dyDescent="0.25">
      <c r="A80" s="17"/>
      <c r="B80" s="18" t="s">
        <v>38</v>
      </c>
      <c r="C80" s="19">
        <f t="shared" ref="C80:D80" si="31">C37 -($E37*C$42/$E$42)</f>
        <v>-9.4508158089638084E-2</v>
      </c>
      <c r="D80" s="20">
        <f t="shared" si="0"/>
        <v>9.4508158089637861E-2</v>
      </c>
    </row>
    <row r="81" spans="1:4" x14ac:dyDescent="0.25">
      <c r="A81" s="17"/>
      <c r="B81" s="18" t="s">
        <v>39</v>
      </c>
      <c r="C81" s="19">
        <f t="shared" ref="C81:D81" si="32">C38 -($E38*C$42/$E$42)</f>
        <v>8.6024642592633982E-2</v>
      </c>
      <c r="D81" s="20">
        <f t="shared" si="0"/>
        <v>-8.6024642592634371E-2</v>
      </c>
    </row>
    <row r="82" spans="1:4" ht="24" x14ac:dyDescent="0.25">
      <c r="A82" s="17"/>
      <c r="B82" s="18" t="s">
        <v>40</v>
      </c>
      <c r="C82" s="19">
        <f t="shared" ref="C82:D82" si="33">C39 -($E39*C$42/$E$42)</f>
        <v>-1.3982090356173052E-2</v>
      </c>
      <c r="D82" s="20">
        <f t="shared" si="0"/>
        <v>1.3982090356172927E-2</v>
      </c>
    </row>
    <row r="83" spans="1:4" ht="24" x14ac:dyDescent="0.25">
      <c r="A83" s="17"/>
      <c r="B83" s="18" t="s">
        <v>41</v>
      </c>
      <c r="C83" s="19">
        <f t="shared" ref="C83:D83" si="34">C40 -($E40*C$42/$E$42)</f>
        <v>8.9772650761943962E-3</v>
      </c>
      <c r="D83" s="20">
        <f t="shared" si="0"/>
        <v>-8.9772650761947292E-3</v>
      </c>
    </row>
    <row r="84" spans="1:4" ht="24.75" thickBot="1" x14ac:dyDescent="0.3">
      <c r="A84" s="21"/>
      <c r="B84" s="22" t="s">
        <v>42</v>
      </c>
      <c r="C84" s="23">
        <f t="shared" ref="C84:D84" si="35">C41 -($E41*C$42/$E$42)</f>
        <v>4.5492290773615718E-2</v>
      </c>
      <c r="D84" s="24">
        <f t="shared" si="0"/>
        <v>-4.549229077361594E-2</v>
      </c>
    </row>
    <row r="85" spans="1:4" ht="15.75" thickTop="1" x14ac:dyDescent="0.25"/>
  </sheetData>
  <mergeCells count="8">
    <mergeCell ref="A49:A68"/>
    <mergeCell ref="A69:A84"/>
    <mergeCell ref="A3:B5"/>
    <mergeCell ref="C3:D3"/>
    <mergeCell ref="A6:A25"/>
    <mergeCell ref="A26:A41"/>
    <mergeCell ref="A46:B48"/>
    <mergeCell ref="C46:D46"/>
  </mergeCells>
  <conditionalFormatting sqref="C49:D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1A89D-33FB-4549-A974-3D8E1412F7BB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43</v>
      </c>
      <c r="B6" s="14" t="s">
        <v>44</v>
      </c>
      <c r="C6" s="15">
        <v>0.19672131147540983</v>
      </c>
      <c r="D6" s="16">
        <v>0.14634146341463414</v>
      </c>
      <c r="E6" s="25">
        <f>AVERAGE(C6:D6)</f>
        <v>0.171531387445022</v>
      </c>
    </row>
    <row r="7" spans="1:5" ht="24" x14ac:dyDescent="0.25">
      <c r="A7" s="17"/>
      <c r="B7" s="18" t="s">
        <v>45</v>
      </c>
      <c r="C7" s="19">
        <v>0.29508196721311475</v>
      </c>
      <c r="D7" s="20">
        <v>0.31707317073170732</v>
      </c>
      <c r="E7" s="25">
        <f>AVERAGE(C7:D7)</f>
        <v>0.30607756897241101</v>
      </c>
    </row>
    <row r="8" spans="1:5" ht="24" x14ac:dyDescent="0.25">
      <c r="A8" s="17"/>
      <c r="B8" s="18" t="s">
        <v>46</v>
      </c>
      <c r="C8" s="19">
        <v>0.41803278688524592</v>
      </c>
      <c r="D8" s="20">
        <v>0.31707317073170732</v>
      </c>
      <c r="E8" s="25">
        <f>AVERAGE(C8:D8)</f>
        <v>0.36755297880847659</v>
      </c>
    </row>
    <row r="9" spans="1:5" ht="24" x14ac:dyDescent="0.25">
      <c r="A9" s="17"/>
      <c r="B9" s="18" t="s">
        <v>47</v>
      </c>
      <c r="C9" s="19">
        <v>0.21721311475409835</v>
      </c>
      <c r="D9" s="20">
        <v>0.1951219512195122</v>
      </c>
      <c r="E9" s="25">
        <f>AVERAGE(C9:D9)</f>
        <v>0.20616753298680529</v>
      </c>
    </row>
    <row r="10" spans="1:5" ht="24" x14ac:dyDescent="0.25">
      <c r="A10" s="17"/>
      <c r="B10" s="18" t="s">
        <v>48</v>
      </c>
      <c r="C10" s="19">
        <v>0.48770491803278687</v>
      </c>
      <c r="D10" s="20">
        <v>0.36585365853658536</v>
      </c>
      <c r="E10" s="25">
        <f>AVERAGE(C10:D10)</f>
        <v>0.42677928828468614</v>
      </c>
    </row>
    <row r="11" spans="1:5" ht="24" x14ac:dyDescent="0.25">
      <c r="A11" s="17"/>
      <c r="B11" s="18" t="s">
        <v>49</v>
      </c>
      <c r="C11" s="19">
        <v>0.16803278688524589</v>
      </c>
      <c r="D11" s="20">
        <v>0.1951219512195122</v>
      </c>
      <c r="E11" s="25">
        <f>AVERAGE(C11:D11)</f>
        <v>0.18157736905237903</v>
      </c>
    </row>
    <row r="12" spans="1:5" ht="24" x14ac:dyDescent="0.25">
      <c r="A12" s="17"/>
      <c r="B12" s="18" t="s">
        <v>50</v>
      </c>
      <c r="C12" s="19">
        <v>9.8360655737704916E-2</v>
      </c>
      <c r="D12" s="20">
        <v>4.878048780487805E-2</v>
      </c>
      <c r="E12" s="25">
        <f>AVERAGE(C12:D12)</f>
        <v>7.3570571771291476E-2</v>
      </c>
    </row>
    <row r="13" spans="1:5" ht="24" x14ac:dyDescent="0.25">
      <c r="A13" s="17"/>
      <c r="B13" s="18" t="s">
        <v>51</v>
      </c>
      <c r="C13" s="19">
        <v>9.8360655737704916E-2</v>
      </c>
      <c r="D13" s="20">
        <v>0.24390243902439024</v>
      </c>
      <c r="E13" s="25">
        <f>AVERAGE(C13:D13)</f>
        <v>0.17113154738104758</v>
      </c>
    </row>
    <row r="14" spans="1:5" ht="24" x14ac:dyDescent="0.25">
      <c r="A14" s="17"/>
      <c r="B14" s="18" t="s">
        <v>52</v>
      </c>
      <c r="C14" s="19">
        <v>4.0983606557377046E-2</v>
      </c>
      <c r="D14" s="20">
        <v>0.14634146341463414</v>
      </c>
      <c r="E14" s="25">
        <f>AVERAGE(C14:D14)</f>
        <v>9.3662534986005588E-2</v>
      </c>
    </row>
    <row r="15" spans="1:5" ht="24" x14ac:dyDescent="0.25">
      <c r="A15" s="17"/>
      <c r="B15" s="18" t="s">
        <v>53</v>
      </c>
      <c r="C15" s="19">
        <v>0.20901639344262296</v>
      </c>
      <c r="D15" s="20">
        <v>0.12195121951219512</v>
      </c>
      <c r="E15" s="25">
        <f>AVERAGE(C15:D15)</f>
        <v>0.16548380647740904</v>
      </c>
    </row>
    <row r="16" spans="1:5" ht="24" x14ac:dyDescent="0.25">
      <c r="A16" s="17"/>
      <c r="B16" s="18" t="s">
        <v>54</v>
      </c>
      <c r="C16" s="19">
        <v>0.28688524590163933</v>
      </c>
      <c r="D16" s="20">
        <v>0.26829268292682928</v>
      </c>
      <c r="E16" s="25">
        <f>AVERAGE(C16:D16)</f>
        <v>0.27758896441423431</v>
      </c>
    </row>
    <row r="17" spans="1:5" ht="24" x14ac:dyDescent="0.25">
      <c r="A17" s="17"/>
      <c r="B17" s="18" t="s">
        <v>55</v>
      </c>
      <c r="C17" s="19">
        <v>0.26639344262295084</v>
      </c>
      <c r="D17" s="20">
        <v>9.7560975609756101E-2</v>
      </c>
      <c r="E17" s="25">
        <f>AVERAGE(C17:D17)</f>
        <v>0.18197720911635346</v>
      </c>
    </row>
    <row r="18" spans="1:5" ht="24" x14ac:dyDescent="0.25">
      <c r="A18" s="17"/>
      <c r="B18" s="18" t="s">
        <v>56</v>
      </c>
      <c r="C18" s="19">
        <v>0.18032786885245902</v>
      </c>
      <c r="D18" s="20">
        <v>0.17073170731707318</v>
      </c>
      <c r="E18" s="25">
        <f>AVERAGE(C18:D18)</f>
        <v>0.1755297880847661</v>
      </c>
    </row>
    <row r="19" spans="1:5" ht="24" x14ac:dyDescent="0.25">
      <c r="A19" s="17"/>
      <c r="B19" s="18" t="s">
        <v>57</v>
      </c>
      <c r="C19" s="19">
        <v>0.36065573770491804</v>
      </c>
      <c r="D19" s="20">
        <v>0.29268292682926828</v>
      </c>
      <c r="E19" s="25">
        <f>AVERAGE(C19:D19)</f>
        <v>0.32666933226709316</v>
      </c>
    </row>
    <row r="20" spans="1:5" ht="24" x14ac:dyDescent="0.25">
      <c r="A20" s="17"/>
      <c r="B20" s="18" t="s">
        <v>58</v>
      </c>
      <c r="C20" s="19">
        <v>0.28688524590163933</v>
      </c>
      <c r="D20" s="20">
        <v>0.31707317073170732</v>
      </c>
      <c r="E20" s="25">
        <f>AVERAGE(C20:D20)</f>
        <v>0.30197920831667335</v>
      </c>
    </row>
    <row r="21" spans="1:5" ht="24" x14ac:dyDescent="0.25">
      <c r="A21" s="17"/>
      <c r="B21" s="18" t="s">
        <v>59</v>
      </c>
      <c r="C21" s="19">
        <v>0.10245901639344263</v>
      </c>
      <c r="D21" s="20">
        <v>0.12195121951219512</v>
      </c>
      <c r="E21" s="25">
        <f>AVERAGE(C21:D21)</f>
        <v>0.11220511795281887</v>
      </c>
    </row>
    <row r="22" spans="1:5" ht="24" x14ac:dyDescent="0.25">
      <c r="A22" s="17"/>
      <c r="B22" s="18" t="s">
        <v>60</v>
      </c>
      <c r="C22" s="19">
        <v>6.1475409836065573E-2</v>
      </c>
      <c r="D22" s="20">
        <v>0.17073170731707318</v>
      </c>
      <c r="E22" s="25">
        <f>AVERAGE(C22:D22)</f>
        <v>0.11610355857656937</v>
      </c>
    </row>
    <row r="23" spans="1:5" ht="24.75" thickBot="1" x14ac:dyDescent="0.3">
      <c r="A23" s="21"/>
      <c r="B23" s="22" t="s">
        <v>61</v>
      </c>
      <c r="C23" s="23">
        <v>9.4262295081967207E-2</v>
      </c>
      <c r="D23" s="24">
        <v>0.14634146341463414</v>
      </c>
      <c r="E23" s="25">
        <f>AVERAGE(C23:D23)</f>
        <v>0.12030187924830067</v>
      </c>
    </row>
    <row r="24" spans="1:5" ht="15.75" thickTop="1" x14ac:dyDescent="0.25">
      <c r="C24" s="26">
        <f>AVERAGE(C6:C23)</f>
        <v>0.21493624772313297</v>
      </c>
      <c r="D24" s="26">
        <f>AVERAGE(D6:D23)</f>
        <v>0.20460704607046068</v>
      </c>
      <c r="E24" s="26">
        <f>AVERAGE(E6:E23)</f>
        <v>0.20977164689679684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43</v>
      </c>
      <c r="B31" s="14" t="s">
        <v>44</v>
      </c>
      <c r="C31" s="15">
        <f>C6 -($E6*C$24/$E$24)</f>
        <v>2.0966802562609188E-2</v>
      </c>
      <c r="D31" s="16">
        <f t="shared" ref="D31:D48" si="0">D6 -($E6*D$24/$E$24)</f>
        <v>-2.0966802562609188E-2</v>
      </c>
    </row>
    <row r="32" spans="1:5" ht="24" x14ac:dyDescent="0.25">
      <c r="A32" s="17"/>
      <c r="B32" s="18" t="s">
        <v>45</v>
      </c>
      <c r="C32" s="19">
        <f t="shared" ref="C32:D32" si="1">C7 -($E7*C$24/$E$24)</f>
        <v>-1.8531264891194943E-2</v>
      </c>
      <c r="D32" s="20">
        <f t="shared" si="0"/>
        <v>1.8531264891195109E-2</v>
      </c>
    </row>
    <row r="33" spans="1:4" ht="24" x14ac:dyDescent="0.25">
      <c r="A33" s="17"/>
      <c r="B33" s="18" t="s">
        <v>46</v>
      </c>
      <c r="C33" s="19">
        <f t="shared" ref="C33:D33" si="2">C8 -($E8*C$24/$E$24)</f>
        <v>4.1430613649600323E-2</v>
      </c>
      <c r="D33" s="20">
        <f t="shared" si="0"/>
        <v>-4.1430613649600156E-2</v>
      </c>
    </row>
    <row r="34" spans="1:4" ht="24" x14ac:dyDescent="0.25">
      <c r="A34" s="17"/>
      <c r="B34" s="18" t="s">
        <v>47</v>
      </c>
      <c r="C34" s="19">
        <f t="shared" ref="C34:D34" si="3">C9 -($E9*C$24/$E$24)</f>
        <v>5.9697146185206662E-3</v>
      </c>
      <c r="D34" s="20">
        <f t="shared" si="0"/>
        <v>-5.9697146185206662E-3</v>
      </c>
    </row>
    <row r="35" spans="1:4" ht="24" x14ac:dyDescent="0.25">
      <c r="A35" s="17"/>
      <c r="B35" s="18" t="s">
        <v>48</v>
      </c>
      <c r="C35" s="19">
        <f t="shared" ref="C35:D35" si="4">C10 -($E10*C$24/$E$24)</f>
        <v>5.0418277121829835E-2</v>
      </c>
      <c r="D35" s="20">
        <f t="shared" si="0"/>
        <v>-5.041827712182978E-2</v>
      </c>
    </row>
    <row r="36" spans="1:4" ht="24" x14ac:dyDescent="0.25">
      <c r="A36" s="17"/>
      <c r="B36" s="18" t="s">
        <v>49</v>
      </c>
      <c r="C36" s="19">
        <f t="shared" ref="C36:D36" si="5">C11 -($E11*C$24/$E$24)</f>
        <v>-1.8015036797797396E-2</v>
      </c>
      <c r="D36" s="20">
        <f t="shared" si="0"/>
        <v>1.8015036797797451E-2</v>
      </c>
    </row>
    <row r="37" spans="1:4" ht="24" x14ac:dyDescent="0.25">
      <c r="A37" s="17"/>
      <c r="B37" s="18" t="s">
        <v>50</v>
      </c>
      <c r="C37" s="19">
        <f t="shared" ref="C37:D37" si="6">C12 -($E12*C$24/$E$24)</f>
        <v>2.2978768465081817E-2</v>
      </c>
      <c r="D37" s="20">
        <f t="shared" si="0"/>
        <v>-2.2978768465081789E-2</v>
      </c>
    </row>
    <row r="38" spans="1:4" ht="24" x14ac:dyDescent="0.25">
      <c r="A38" s="17"/>
      <c r="B38" s="18" t="s">
        <v>51</v>
      </c>
      <c r="C38" s="19">
        <f t="shared" ref="C38:D38" si="7">C13 -($E13*C$24/$E$24)</f>
        <v>-7.69841690051358E-2</v>
      </c>
      <c r="D38" s="20">
        <f t="shared" si="0"/>
        <v>7.6984169005135827E-2</v>
      </c>
    </row>
    <row r="39" spans="1:4" ht="24" x14ac:dyDescent="0.25">
      <c r="A39" s="17"/>
      <c r="B39" s="18" t="s">
        <v>52</v>
      </c>
      <c r="C39" s="19">
        <f t="shared" ref="C39:D39" si="8">C14 -($E14*C$24/$E$24)</f>
        <v>-5.4984910255731455E-2</v>
      </c>
      <c r="D39" s="20">
        <f t="shared" si="0"/>
        <v>5.4984910255731462E-2</v>
      </c>
    </row>
    <row r="40" spans="1:4" ht="24" x14ac:dyDescent="0.25">
      <c r="A40" s="17"/>
      <c r="B40" s="18" t="s">
        <v>53</v>
      </c>
      <c r="C40" s="19">
        <f t="shared" ref="C40:D40" si="9">C15 -($E15*C$24/$E$24)</f>
        <v>3.9458357600465926E-2</v>
      </c>
      <c r="D40" s="20">
        <f t="shared" si="0"/>
        <v>-3.9458357600465899E-2</v>
      </c>
    </row>
    <row r="41" spans="1:4" ht="24" x14ac:dyDescent="0.25">
      <c r="A41" s="17"/>
      <c r="B41" s="18" t="s">
        <v>54</v>
      </c>
      <c r="C41" s="19">
        <f t="shared" ref="C41:D41" si="10">C16 -($E16*C$24/$E$24)</f>
        <v>2.4620109069730667E-3</v>
      </c>
      <c r="D41" s="20">
        <f t="shared" si="0"/>
        <v>-2.4620109069730112E-3</v>
      </c>
    </row>
    <row r="42" spans="1:4" ht="24" x14ac:dyDescent="0.25">
      <c r="A42" s="17"/>
      <c r="B42" s="18" t="s">
        <v>55</v>
      </c>
      <c r="C42" s="19">
        <f t="shared" ref="C42:D42" si="11">C17 -($E17*C$24/$E$24)</f>
        <v>7.993593476994762E-2</v>
      </c>
      <c r="D42" s="20">
        <f t="shared" si="0"/>
        <v>-7.9935934769947564E-2</v>
      </c>
    </row>
    <row r="43" spans="1:4" ht="24" x14ac:dyDescent="0.25">
      <c r="A43" s="17"/>
      <c r="B43" s="18" t="s">
        <v>56</v>
      </c>
      <c r="C43" s="19">
        <f t="shared" ref="C43:D43" si="12">C18 -($E18*C$24/$E$24)</f>
        <v>4.7651824005928711E-4</v>
      </c>
      <c r="D43" s="20">
        <f t="shared" si="0"/>
        <v>-4.7651824005928711E-4</v>
      </c>
    </row>
    <row r="44" spans="1:4" ht="24" x14ac:dyDescent="0.25">
      <c r="A44" s="17"/>
      <c r="B44" s="18" t="s">
        <v>57</v>
      </c>
      <c r="C44" s="19">
        <f t="shared" ref="C44:D44" si="13">C19 -($E19*C$24/$E$24)</f>
        <v>2.594377084767302E-2</v>
      </c>
      <c r="D44" s="20">
        <f t="shared" si="0"/>
        <v>-2.5943770847672964E-2</v>
      </c>
    </row>
    <row r="45" spans="1:4" ht="24" x14ac:dyDescent="0.25">
      <c r="A45" s="17"/>
      <c r="B45" s="18" t="s">
        <v>58</v>
      </c>
      <c r="C45" s="19">
        <f t="shared" ref="C45:D45" si="14">C20 -($E20*C$24/$E$24)</f>
        <v>-2.2528723460581379E-2</v>
      </c>
      <c r="D45" s="20">
        <f t="shared" si="0"/>
        <v>2.2528723460581379E-2</v>
      </c>
    </row>
    <row r="46" spans="1:4" ht="24" x14ac:dyDescent="0.25">
      <c r="A46" s="17"/>
      <c r="B46" s="18" t="s">
        <v>59</v>
      </c>
      <c r="C46" s="19">
        <f t="shared" ref="C46:D46" si="15">C21 -($E21*C$24/$E$24)</f>
        <v>-1.250860380155662E-2</v>
      </c>
      <c r="D46" s="20">
        <f t="shared" si="0"/>
        <v>1.2508603801556634E-2</v>
      </c>
    </row>
    <row r="47" spans="1:4" ht="24" x14ac:dyDescent="0.25">
      <c r="A47" s="17"/>
      <c r="B47" s="18" t="s">
        <v>60</v>
      </c>
      <c r="C47" s="19">
        <f t="shared" ref="C47:D47" si="16">C22 -($E22*C$24/$E$24)</f>
        <v>-5.7486631016042788E-2</v>
      </c>
      <c r="D47" s="20">
        <f t="shared" si="0"/>
        <v>5.7486631016042802E-2</v>
      </c>
    </row>
    <row r="48" spans="1:4" ht="24.75" thickBot="1" x14ac:dyDescent="0.3">
      <c r="A48" s="21"/>
      <c r="B48" s="22" t="s">
        <v>61</v>
      </c>
      <c r="C48" s="23">
        <f t="shared" ref="C48:D48" si="17">C23 -($E23*C$24/$E$24)</f>
        <v>-2.9001429554720168E-2</v>
      </c>
      <c r="D48" s="24">
        <f t="shared" si="0"/>
        <v>2.9001429554720196E-2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0F1A7-32F8-426E-80A1-679590462909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0.20081967213114754</v>
      </c>
      <c r="D6" s="16">
        <v>9.7560975609756101E-2</v>
      </c>
      <c r="E6" s="25">
        <f>AVERAGE(C6:D6)</f>
        <v>0.14919032387045184</v>
      </c>
    </row>
    <row r="7" spans="1:5" ht="24" x14ac:dyDescent="0.25">
      <c r="A7" s="17"/>
      <c r="B7" s="18" t="s">
        <v>7</v>
      </c>
      <c r="C7" s="19">
        <v>0.14754098360655737</v>
      </c>
      <c r="D7" s="20">
        <v>0.1951219512195122</v>
      </c>
      <c r="E7" s="25">
        <f>AVERAGE(C7:D7)</f>
        <v>0.17133146741303479</v>
      </c>
    </row>
    <row r="8" spans="1:5" ht="24" x14ac:dyDescent="0.25">
      <c r="A8" s="17"/>
      <c r="B8" s="18" t="s">
        <v>8</v>
      </c>
      <c r="C8" s="19">
        <v>0.25409836065573771</v>
      </c>
      <c r="D8" s="20">
        <v>0.14634146341463414</v>
      </c>
      <c r="E8" s="25">
        <f>AVERAGE(C8:D8)</f>
        <v>0.20021991203518591</v>
      </c>
    </row>
    <row r="9" spans="1:5" ht="24" x14ac:dyDescent="0.25">
      <c r="A9" s="17"/>
      <c r="B9" s="18" t="s">
        <v>9</v>
      </c>
      <c r="C9" s="19">
        <v>0.13934426229508196</v>
      </c>
      <c r="D9" s="20">
        <v>0.12195121951219512</v>
      </c>
      <c r="E9" s="25">
        <f>AVERAGE(C9:D9)</f>
        <v>0.13064774090363854</v>
      </c>
    </row>
    <row r="10" spans="1:5" ht="24" x14ac:dyDescent="0.25">
      <c r="A10" s="17"/>
      <c r="B10" s="18" t="s">
        <v>10</v>
      </c>
      <c r="C10" s="19">
        <v>0.21721311475409835</v>
      </c>
      <c r="D10" s="20">
        <v>0.24390243902439024</v>
      </c>
      <c r="E10" s="25">
        <f>AVERAGE(C10:D10)</f>
        <v>0.23055777688924428</v>
      </c>
    </row>
    <row r="11" spans="1:5" ht="24" x14ac:dyDescent="0.25">
      <c r="A11" s="17"/>
      <c r="B11" s="18" t="s">
        <v>11</v>
      </c>
      <c r="C11" s="19">
        <v>8.6065573770491802E-2</v>
      </c>
      <c r="D11" s="20">
        <v>0.17073170731707318</v>
      </c>
      <c r="E11" s="25">
        <f>AVERAGE(C11:D11)</f>
        <v>0.1283986405437825</v>
      </c>
    </row>
    <row r="12" spans="1:5" ht="24" x14ac:dyDescent="0.25">
      <c r="A12" s="17"/>
      <c r="B12" s="18" t="s">
        <v>12</v>
      </c>
      <c r="C12" s="19">
        <v>0.25409836065573771</v>
      </c>
      <c r="D12" s="20">
        <v>9.7560975609756101E-2</v>
      </c>
      <c r="E12" s="25">
        <f>AVERAGE(C12:D12)</f>
        <v>0.17582966813274692</v>
      </c>
    </row>
    <row r="13" spans="1:5" ht="24" x14ac:dyDescent="0.25">
      <c r="A13" s="17"/>
      <c r="B13" s="18" t="s">
        <v>13</v>
      </c>
      <c r="C13" s="19">
        <v>0.38524590163934425</v>
      </c>
      <c r="D13" s="20">
        <v>0.29268292682926828</v>
      </c>
      <c r="E13" s="25">
        <f>AVERAGE(C13:D13)</f>
        <v>0.33896441423430623</v>
      </c>
    </row>
    <row r="14" spans="1:5" ht="24" x14ac:dyDescent="0.25">
      <c r="A14" s="17"/>
      <c r="B14" s="18" t="s">
        <v>14</v>
      </c>
      <c r="C14" s="19">
        <v>0.1721311475409836</v>
      </c>
      <c r="D14" s="20">
        <v>0.24390243902439024</v>
      </c>
      <c r="E14" s="25">
        <f>AVERAGE(C14:D14)</f>
        <v>0.20801679328268691</v>
      </c>
    </row>
    <row r="15" spans="1:5" ht="24" x14ac:dyDescent="0.25">
      <c r="A15" s="17"/>
      <c r="B15" s="18" t="s">
        <v>15</v>
      </c>
      <c r="C15" s="19">
        <v>0.10245901639344263</v>
      </c>
      <c r="D15" s="20">
        <v>0.14634146341463414</v>
      </c>
      <c r="E15" s="25">
        <f>AVERAGE(C15:D15)</f>
        <v>0.12440023990403838</v>
      </c>
    </row>
    <row r="16" spans="1:5" ht="24" x14ac:dyDescent="0.25">
      <c r="A16" s="17"/>
      <c r="B16" s="18" t="s">
        <v>16</v>
      </c>
      <c r="C16" s="19">
        <v>0.12704918032786885</v>
      </c>
      <c r="D16" s="20">
        <v>0.12195121951219512</v>
      </c>
      <c r="E16" s="25">
        <f>AVERAGE(C16:D16)</f>
        <v>0.12450019992003199</v>
      </c>
    </row>
    <row r="17" spans="1:5" ht="24" x14ac:dyDescent="0.25">
      <c r="A17" s="17"/>
      <c r="B17" s="18" t="s">
        <v>17</v>
      </c>
      <c r="C17" s="19">
        <v>4.9180327868852458E-2</v>
      </c>
      <c r="D17" s="20">
        <v>7.3170731707317069E-2</v>
      </c>
      <c r="E17" s="25">
        <f>AVERAGE(C17:D17)</f>
        <v>6.1175529788084763E-2</v>
      </c>
    </row>
    <row r="18" spans="1:5" ht="24" x14ac:dyDescent="0.25">
      <c r="A18" s="17"/>
      <c r="B18" s="18" t="s">
        <v>18</v>
      </c>
      <c r="C18" s="19">
        <v>0.27049180327868855</v>
      </c>
      <c r="D18" s="20">
        <v>9.7560975609756101E-2</v>
      </c>
      <c r="E18" s="25">
        <f>AVERAGE(C18:D18)</f>
        <v>0.18402638944422234</v>
      </c>
    </row>
    <row r="19" spans="1:5" ht="24" x14ac:dyDescent="0.25">
      <c r="A19" s="17"/>
      <c r="B19" s="18" t="s">
        <v>19</v>
      </c>
      <c r="C19" s="19">
        <v>8.1967213114754092E-2</v>
      </c>
      <c r="D19" s="20">
        <v>9.7560975609756101E-2</v>
      </c>
      <c r="E19" s="25">
        <f>AVERAGE(C19:D19)</f>
        <v>8.9764094362255104E-2</v>
      </c>
    </row>
    <row r="20" spans="1:5" ht="24" x14ac:dyDescent="0.25">
      <c r="A20" s="17"/>
      <c r="B20" s="18" t="s">
        <v>20</v>
      </c>
      <c r="C20" s="19">
        <v>0.25819672131147542</v>
      </c>
      <c r="D20" s="20">
        <v>0.17073170731707318</v>
      </c>
      <c r="E20" s="25">
        <f>AVERAGE(C20:D20)</f>
        <v>0.21446421431427432</v>
      </c>
    </row>
    <row r="21" spans="1:5" ht="24" x14ac:dyDescent="0.25">
      <c r="A21" s="17"/>
      <c r="B21" s="18" t="s">
        <v>21</v>
      </c>
      <c r="C21" s="19">
        <v>7.7868852459016397E-2</v>
      </c>
      <c r="D21" s="20">
        <v>9.7560975609756101E-2</v>
      </c>
      <c r="E21" s="25">
        <f>AVERAGE(C21:D21)</f>
        <v>8.7714914034386249E-2</v>
      </c>
    </row>
    <row r="22" spans="1:5" ht="24" x14ac:dyDescent="0.25">
      <c r="A22" s="17"/>
      <c r="B22" s="18" t="s">
        <v>22</v>
      </c>
      <c r="C22" s="19">
        <v>8.6065573770491802E-2</v>
      </c>
      <c r="D22" s="20">
        <v>9.7560975609756101E-2</v>
      </c>
      <c r="E22" s="25">
        <f>AVERAGE(C22:D22)</f>
        <v>9.1813274690123958E-2</v>
      </c>
    </row>
    <row r="23" spans="1:5" ht="24" x14ac:dyDescent="0.25">
      <c r="A23" s="17"/>
      <c r="B23" s="18" t="s">
        <v>23</v>
      </c>
      <c r="C23" s="19">
        <v>0.20081967213114754</v>
      </c>
      <c r="D23" s="20">
        <v>0.14634146341463414</v>
      </c>
      <c r="E23" s="25">
        <f>AVERAGE(C23:D23)</f>
        <v>0.17358056777289083</v>
      </c>
    </row>
    <row r="24" spans="1:5" ht="24" x14ac:dyDescent="0.25">
      <c r="A24" s="17"/>
      <c r="B24" s="18" t="s">
        <v>24</v>
      </c>
      <c r="C24" s="19">
        <v>0.16803278688524589</v>
      </c>
      <c r="D24" s="20">
        <v>0.26829268292682928</v>
      </c>
      <c r="E24" s="25">
        <f>AVERAGE(C24:D24)</f>
        <v>0.2181627349060376</v>
      </c>
    </row>
    <row r="25" spans="1:5" ht="24.75" thickBot="1" x14ac:dyDescent="0.3">
      <c r="A25" s="21"/>
      <c r="B25" s="22" t="s">
        <v>25</v>
      </c>
      <c r="C25" s="23">
        <v>0.36475409836065575</v>
      </c>
      <c r="D25" s="24">
        <v>0.26829268292682928</v>
      </c>
      <c r="E25" s="25">
        <f>AVERAGE(C25:D25)</f>
        <v>0.31652339064374252</v>
      </c>
    </row>
    <row r="26" spans="1:5" ht="15.75" thickTop="1" x14ac:dyDescent="0.25">
      <c r="C26" s="26">
        <f>AVERAGE(C6:C25)</f>
        <v>0.18217213114754099</v>
      </c>
      <c r="D26" s="26">
        <f>AVERAGE(D6:D25)</f>
        <v>0.15975609756097567</v>
      </c>
      <c r="E26" s="26">
        <f>AVERAGE(E6:E25)</f>
        <v>0.17096411435425829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24.75" thickTop="1" x14ac:dyDescent="0.25">
      <c r="A33" s="13" t="s">
        <v>5</v>
      </c>
      <c r="B33" s="14" t="s">
        <v>6</v>
      </c>
      <c r="C33" s="15">
        <f>C6 -($E6*C$26/$E$26)</f>
        <v>4.1848771432330067E-2</v>
      </c>
      <c r="D33" s="16">
        <f t="shared" ref="D33:D52" si="0">D6 -($E6*D$26/$E$26)</f>
        <v>-4.1848771432330178E-2</v>
      </c>
    </row>
    <row r="34" spans="1:4" ht="24" x14ac:dyDescent="0.25">
      <c r="A34" s="17"/>
      <c r="B34" s="18" t="s">
        <v>7</v>
      </c>
      <c r="C34" s="19">
        <f t="shared" ref="C34:D34" si="1">C7 -($E7*C$26/$E$26)</f>
        <v>-3.5022583427126441E-2</v>
      </c>
      <c r="D34" s="20">
        <f t="shared" si="0"/>
        <v>3.5022583427126358E-2</v>
      </c>
    </row>
    <row r="35" spans="1:4" ht="24" x14ac:dyDescent="0.25">
      <c r="A35" s="17"/>
      <c r="B35" s="18" t="s">
        <v>8</v>
      </c>
      <c r="C35" s="19">
        <f t="shared" ref="C35:D35" si="2">C8 -($E8*C$26/$E$26)</f>
        <v>4.0752488562115385E-2</v>
      </c>
      <c r="D35" s="20">
        <f t="shared" si="0"/>
        <v>-4.0752488562115469E-2</v>
      </c>
    </row>
    <row r="36" spans="1:4" ht="24" x14ac:dyDescent="0.25">
      <c r="A36" s="17"/>
      <c r="B36" s="18" t="s">
        <v>9</v>
      </c>
      <c r="C36" s="19">
        <f t="shared" ref="C36:D36" si="3">C9 -($E9*C$26/$E$26)</f>
        <v>1.3155394442576629E-4</v>
      </c>
      <c r="D36" s="20">
        <f t="shared" si="0"/>
        <v>-1.3155394442580792E-4</v>
      </c>
    </row>
    <row r="37" spans="1:4" ht="24" x14ac:dyDescent="0.25">
      <c r="A37" s="17"/>
      <c r="B37" s="18" t="s">
        <v>10</v>
      </c>
      <c r="C37" s="19">
        <f t="shared" ref="C37:D37" si="4">C10 -($E10*C$26/$E$26)</f>
        <v>-2.8459503310774292E-2</v>
      </c>
      <c r="D37" s="20">
        <f t="shared" si="0"/>
        <v>2.8459503310774181E-2</v>
      </c>
    </row>
    <row r="38" spans="1:4" ht="24" x14ac:dyDescent="0.25">
      <c r="A38" s="17"/>
      <c r="B38" s="18" t="s">
        <v>11</v>
      </c>
      <c r="C38" s="19">
        <f t="shared" ref="C38:D38" si="5">C11 -($E11*C$26/$E$26)</f>
        <v>-5.0750588338473721E-2</v>
      </c>
      <c r="D38" s="20">
        <f t="shared" si="0"/>
        <v>5.0750588338473637E-2</v>
      </c>
    </row>
    <row r="39" spans="1:4" ht="24" x14ac:dyDescent="0.25">
      <c r="A39" s="17"/>
      <c r="B39" s="18" t="s">
        <v>12</v>
      </c>
      <c r="C39" s="19">
        <f t="shared" ref="C39:D39" si="6">C12 -($E12*C$26/$E$26)</f>
        <v>6.6741701138672449E-2</v>
      </c>
      <c r="D39" s="20">
        <f t="shared" si="0"/>
        <v>-6.674170113867256E-2</v>
      </c>
    </row>
    <row r="40" spans="1:4" ht="24" x14ac:dyDescent="0.25">
      <c r="A40" s="17"/>
      <c r="B40" s="18" t="s">
        <v>13</v>
      </c>
      <c r="C40" s="19">
        <f t="shared" ref="C40:D40" si="7">C13 -($E13*C$26/$E$26)</f>
        <v>2.4059754724979177E-2</v>
      </c>
      <c r="D40" s="20">
        <f t="shared" si="0"/>
        <v>-2.4059754724979288E-2</v>
      </c>
    </row>
    <row r="41" spans="1:4" ht="24" x14ac:dyDescent="0.25">
      <c r="A41" s="17"/>
      <c r="B41" s="18" t="s">
        <v>14</v>
      </c>
      <c r="C41" s="19">
        <f t="shared" ref="C41:D41" si="8">C14 -($E14*C$26/$E$26)</f>
        <v>-4.9522751523833203E-2</v>
      </c>
      <c r="D41" s="20">
        <f t="shared" si="0"/>
        <v>4.952275152383312E-2</v>
      </c>
    </row>
    <row r="42" spans="1:4" ht="24" x14ac:dyDescent="0.25">
      <c r="A42" s="17"/>
      <c r="B42" s="18" t="s">
        <v>15</v>
      </c>
      <c r="C42" s="19">
        <f t="shared" ref="C42:D42" si="9">C15 -($E15*C$26/$E$26)</f>
        <v>-3.009661906362826E-2</v>
      </c>
      <c r="D42" s="20">
        <f t="shared" si="0"/>
        <v>3.0096619063628205E-2</v>
      </c>
    </row>
    <row r="43" spans="1:4" ht="24" x14ac:dyDescent="0.25">
      <c r="A43" s="17"/>
      <c r="B43" s="18" t="s">
        <v>16</v>
      </c>
      <c r="C43" s="19">
        <f t="shared" ref="C43:D43" si="10">C16 -($E16*C$26/$E$26)</f>
        <v>-5.6129682954993987E-3</v>
      </c>
      <c r="D43" s="20">
        <f t="shared" si="0"/>
        <v>5.6129682954993432E-3</v>
      </c>
    </row>
    <row r="44" spans="1:4" ht="24" x14ac:dyDescent="0.25">
      <c r="A44" s="17"/>
      <c r="B44" s="18" t="s">
        <v>17</v>
      </c>
      <c r="C44" s="19">
        <f t="shared" ref="C44:D44" si="11">C17 -($E17*C$26/$E$26)</f>
        <v>-1.6005729905134991E-2</v>
      </c>
      <c r="D44" s="20">
        <f t="shared" si="0"/>
        <v>1.600572990513497E-2</v>
      </c>
    </row>
    <row r="45" spans="1:4" ht="24" x14ac:dyDescent="0.25">
      <c r="A45" s="17"/>
      <c r="B45" s="18" t="s">
        <v>18</v>
      </c>
      <c r="C45" s="19">
        <f t="shared" ref="C45:D45" si="12">C18 -($E18*C$26/$E$26)</f>
        <v>7.4401064125239336E-2</v>
      </c>
      <c r="D45" s="20">
        <f t="shared" si="0"/>
        <v>-7.4401064125239447E-2</v>
      </c>
    </row>
    <row r="46" spans="1:4" ht="24" x14ac:dyDescent="0.25">
      <c r="A46" s="17"/>
      <c r="B46" s="18" t="s">
        <v>19</v>
      </c>
      <c r="C46" s="19">
        <f t="shared" ref="C46:D46" si="13">C19 -($E19*C$26/$E$26)</f>
        <v>-1.3681610220279791E-2</v>
      </c>
      <c r="D46" s="20">
        <f t="shared" si="0"/>
        <v>1.3681610220279736E-2</v>
      </c>
    </row>
    <row r="47" spans="1:4" ht="24" x14ac:dyDescent="0.25">
      <c r="A47" s="17"/>
      <c r="B47" s="18" t="s">
        <v>20</v>
      </c>
      <c r="C47" s="19">
        <f t="shared" ref="C47:D47" si="14">C20 -($E20*C$26/$E$26)</f>
        <v>2.9672723020478547E-2</v>
      </c>
      <c r="D47" s="20">
        <f t="shared" si="0"/>
        <v>-2.9672723020478659E-2</v>
      </c>
    </row>
    <row r="48" spans="1:4" ht="24" x14ac:dyDescent="0.25">
      <c r="A48" s="17"/>
      <c r="B48" s="18" t="s">
        <v>21</v>
      </c>
      <c r="C48" s="19">
        <f t="shared" ref="C48:D48" si="15">C21 -($E21*C$26/$E$26)</f>
        <v>-1.5596450966921499E-2</v>
      </c>
      <c r="D48" s="20">
        <f t="shared" si="0"/>
        <v>1.5596450966921457E-2</v>
      </c>
    </row>
    <row r="49" spans="1:4" ht="24" x14ac:dyDescent="0.25">
      <c r="A49" s="17"/>
      <c r="B49" s="18" t="s">
        <v>22</v>
      </c>
      <c r="C49" s="19">
        <f t="shared" ref="C49:D49" si="16">C22 -($E22*C$26/$E$26)</f>
        <v>-1.176676947363807E-2</v>
      </c>
      <c r="D49" s="20">
        <f t="shared" si="0"/>
        <v>1.1766769473638014E-2</v>
      </c>
    </row>
    <row r="50" spans="1:4" ht="24" x14ac:dyDescent="0.25">
      <c r="A50" s="17"/>
      <c r="B50" s="18" t="s">
        <v>23</v>
      </c>
      <c r="C50" s="19">
        <f t="shared" ref="C50:D50" si="17">C23 -($E23*C$26/$E$26)</f>
        <v>1.5859558855773032E-2</v>
      </c>
      <c r="D50" s="20">
        <f t="shared" si="0"/>
        <v>-1.5859558855773087E-2</v>
      </c>
    </row>
    <row r="51" spans="1:4" ht="24" x14ac:dyDescent="0.25">
      <c r="A51" s="17"/>
      <c r="B51" s="18" t="s">
        <v>24</v>
      </c>
      <c r="C51" s="19">
        <f t="shared" ref="C51:D51" si="18">C24 -($E24*C$26/$E$26)</f>
        <v>-6.4432198558753484E-2</v>
      </c>
      <c r="D51" s="20">
        <f t="shared" si="0"/>
        <v>6.4432198558753373E-2</v>
      </c>
    </row>
    <row r="52" spans="1:4" ht="24.75" thickBot="1" x14ac:dyDescent="0.3">
      <c r="A52" s="21"/>
      <c r="B52" s="22" t="s">
        <v>25</v>
      </c>
      <c r="C52" s="23">
        <f t="shared" ref="C52:D52" si="19">C25 -($E25*C$26/$E$26)</f>
        <v>2.7480157280049045E-2</v>
      </c>
      <c r="D52" s="24">
        <f t="shared" si="0"/>
        <v>-2.7480157280049267E-2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576CA-F688-4B69-B223-0DE204909289}">
  <dimension ref="A1:E45"/>
  <sheetViews>
    <sheetView workbookViewId="0">
      <selection activeCell="C29" sqref="C29:D4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26</v>
      </c>
      <c r="B6" s="14" t="s">
        <v>27</v>
      </c>
      <c r="C6" s="15">
        <v>0.11065573770491803</v>
      </c>
      <c r="D6" s="16">
        <v>0.14634146341463414</v>
      </c>
      <c r="E6" s="25">
        <f>AVERAGE(C6:D6)</f>
        <v>0.12849860055977608</v>
      </c>
    </row>
    <row r="7" spans="1:5" x14ac:dyDescent="0.25">
      <c r="A7" s="17"/>
      <c r="B7" s="18" t="s">
        <v>28</v>
      </c>
      <c r="C7" s="19">
        <v>0.16393442622950818</v>
      </c>
      <c r="D7" s="20">
        <v>0.31707317073170732</v>
      </c>
      <c r="E7" s="25">
        <f>AVERAGE(C7:D7)</f>
        <v>0.24050379848060777</v>
      </c>
    </row>
    <row r="8" spans="1:5" x14ac:dyDescent="0.25">
      <c r="A8" s="17"/>
      <c r="B8" s="18" t="s">
        <v>29</v>
      </c>
      <c r="C8" s="19">
        <v>0.21311475409836064</v>
      </c>
      <c r="D8" s="20">
        <v>0.26829268292682928</v>
      </c>
      <c r="E8" s="25">
        <f>AVERAGE(C8:D8)</f>
        <v>0.24070371851259498</v>
      </c>
    </row>
    <row r="9" spans="1:5" x14ac:dyDescent="0.25">
      <c r="A9" s="17"/>
      <c r="B9" s="18" t="s">
        <v>30</v>
      </c>
      <c r="C9" s="19">
        <v>0.11475409836065573</v>
      </c>
      <c r="D9" s="20">
        <v>0.12195121951219512</v>
      </c>
      <c r="E9" s="25">
        <f>AVERAGE(C9:D9)</f>
        <v>0.11835265893642542</v>
      </c>
    </row>
    <row r="10" spans="1:5" x14ac:dyDescent="0.25">
      <c r="A10" s="17"/>
      <c r="B10" s="18" t="s">
        <v>31</v>
      </c>
      <c r="C10" s="19">
        <v>8.1967213114754092E-2</v>
      </c>
      <c r="D10" s="20">
        <v>0.21951219512195125</v>
      </c>
      <c r="E10" s="25">
        <f>AVERAGE(C10:D10)</f>
        <v>0.15073970411835266</v>
      </c>
    </row>
    <row r="11" spans="1:5" x14ac:dyDescent="0.25">
      <c r="A11" s="17"/>
      <c r="B11" s="18" t="s">
        <v>32</v>
      </c>
      <c r="C11" s="19">
        <v>0.40163934426229508</v>
      </c>
      <c r="D11" s="20">
        <v>9.7560975609756101E-2</v>
      </c>
      <c r="E11" s="25">
        <f>AVERAGE(C11:D11)</f>
        <v>0.24960015993602558</v>
      </c>
    </row>
    <row r="12" spans="1:5" x14ac:dyDescent="0.25">
      <c r="A12" s="17"/>
      <c r="B12" s="18" t="s">
        <v>33</v>
      </c>
      <c r="C12" s="19">
        <v>0.34836065573770492</v>
      </c>
      <c r="D12" s="20">
        <v>0.31707317073170732</v>
      </c>
      <c r="E12" s="25">
        <f>AVERAGE(C12:D12)</f>
        <v>0.33271691323470609</v>
      </c>
    </row>
    <row r="13" spans="1:5" x14ac:dyDescent="0.25">
      <c r="A13" s="17"/>
      <c r="B13" s="18" t="s">
        <v>34</v>
      </c>
      <c r="C13" s="19">
        <v>4.9180327868852458E-2</v>
      </c>
      <c r="D13" s="20">
        <v>9.7560975609756101E-2</v>
      </c>
      <c r="E13" s="25">
        <f>AVERAGE(C13:D13)</f>
        <v>7.337065173930428E-2</v>
      </c>
    </row>
    <row r="14" spans="1:5" x14ac:dyDescent="0.25">
      <c r="A14" s="17"/>
      <c r="B14" s="18" t="s">
        <v>35</v>
      </c>
      <c r="C14" s="19">
        <v>0.28688524590163933</v>
      </c>
      <c r="D14" s="20">
        <v>0.24390243902439024</v>
      </c>
      <c r="E14" s="25">
        <f>AVERAGE(C14:D14)</f>
        <v>0.26539384246301478</v>
      </c>
    </row>
    <row r="15" spans="1:5" ht="24" x14ac:dyDescent="0.25">
      <c r="A15" s="17"/>
      <c r="B15" s="18" t="s">
        <v>36</v>
      </c>
      <c r="C15" s="19">
        <v>0.21721311475409835</v>
      </c>
      <c r="D15" s="20">
        <v>0.21951219512195125</v>
      </c>
      <c r="E15" s="25">
        <f>AVERAGE(C15:D15)</f>
        <v>0.21836265493802481</v>
      </c>
    </row>
    <row r="16" spans="1:5" x14ac:dyDescent="0.25">
      <c r="A16" s="17"/>
      <c r="B16" s="18" t="s">
        <v>37</v>
      </c>
      <c r="C16" s="19">
        <v>0.22540983606557374</v>
      </c>
      <c r="D16" s="20">
        <v>0.14634146341463414</v>
      </c>
      <c r="E16" s="25">
        <f>AVERAGE(C16:D16)</f>
        <v>0.18587564974010395</v>
      </c>
    </row>
    <row r="17" spans="1:5" x14ac:dyDescent="0.25">
      <c r="A17" s="17"/>
      <c r="B17" s="18" t="s">
        <v>38</v>
      </c>
      <c r="C17" s="19">
        <v>6.9672131147540978E-2</v>
      </c>
      <c r="D17" s="20">
        <v>0.24390243902439024</v>
      </c>
      <c r="E17" s="25">
        <f>AVERAGE(C17:D17)</f>
        <v>0.15678728508596562</v>
      </c>
    </row>
    <row r="18" spans="1:5" x14ac:dyDescent="0.25">
      <c r="A18" s="17"/>
      <c r="B18" s="18" t="s">
        <v>39</v>
      </c>
      <c r="C18" s="19">
        <v>0.47540983606557374</v>
      </c>
      <c r="D18" s="20">
        <v>0.26829268292682928</v>
      </c>
      <c r="E18" s="25">
        <f>AVERAGE(C18:D18)</f>
        <v>0.37185125949620151</v>
      </c>
    </row>
    <row r="19" spans="1:5" ht="24" x14ac:dyDescent="0.25">
      <c r="A19" s="17"/>
      <c r="B19" s="18" t="s">
        <v>40</v>
      </c>
      <c r="C19" s="19">
        <v>7.7868852459016397E-2</v>
      </c>
      <c r="D19" s="20">
        <v>9.7560975609756101E-2</v>
      </c>
      <c r="E19" s="25">
        <f>AVERAGE(C19:D19)</f>
        <v>8.7714914034386249E-2</v>
      </c>
    </row>
    <row r="20" spans="1:5" ht="24" x14ac:dyDescent="0.25">
      <c r="A20" s="17"/>
      <c r="B20" s="18" t="s">
        <v>41</v>
      </c>
      <c r="C20" s="19">
        <v>0.28688524590163933</v>
      </c>
      <c r="D20" s="20">
        <v>0.24390243902439024</v>
      </c>
      <c r="E20" s="25">
        <f>AVERAGE(C20:D20)</f>
        <v>0.26539384246301478</v>
      </c>
    </row>
    <row r="21" spans="1:5" ht="24.75" thickBot="1" x14ac:dyDescent="0.3">
      <c r="A21" s="21"/>
      <c r="B21" s="22" t="s">
        <v>42</v>
      </c>
      <c r="C21" s="23">
        <v>0.22950819672131145</v>
      </c>
      <c r="D21" s="24">
        <v>0.12195121951219512</v>
      </c>
      <c r="E21" s="25">
        <f>AVERAGE(C21:D21)</f>
        <v>0.17572970811675329</v>
      </c>
    </row>
    <row r="22" spans="1:5" ht="15.75" thickTop="1" x14ac:dyDescent="0.25">
      <c r="C22" s="26">
        <f>AVERAGE(C6:C21)</f>
        <v>0.20952868852459014</v>
      </c>
      <c r="D22" s="26">
        <f>AVERAGE(D6:D21)</f>
        <v>0.19817073170731714</v>
      </c>
      <c r="E22" s="26">
        <f>AVERAGE(E6:E21)</f>
        <v>0.20384971011595357</v>
      </c>
    </row>
    <row r="25" spans="1:5" ht="15.75" thickBot="1" x14ac:dyDescent="0.3"/>
    <row r="26" spans="1:5" ht="15.75" thickTop="1" x14ac:dyDescent="0.25">
      <c r="A26" s="1"/>
      <c r="B26" s="2"/>
      <c r="C26" s="3" t="s">
        <v>1</v>
      </c>
      <c r="D26" s="4"/>
    </row>
    <row r="27" spans="1:5" ht="24.75" x14ac:dyDescent="0.25">
      <c r="A27" s="5"/>
      <c r="B27" s="6"/>
      <c r="C27" s="7" t="s">
        <v>2</v>
      </c>
      <c r="D27" s="8" t="s">
        <v>3</v>
      </c>
    </row>
    <row r="28" spans="1:5" ht="25.5" thickBot="1" x14ac:dyDescent="0.3">
      <c r="A28" s="9"/>
      <c r="B28" s="10"/>
      <c r="C28" s="11" t="s">
        <v>4</v>
      </c>
      <c r="D28" s="12" t="s">
        <v>4</v>
      </c>
    </row>
    <row r="29" spans="1:5" ht="15.75" thickTop="1" x14ac:dyDescent="0.25">
      <c r="A29" s="13" t="s">
        <v>26</v>
      </c>
      <c r="B29" s="14" t="s">
        <v>27</v>
      </c>
      <c r="C29" s="15">
        <f>C6 -($E6*C$22/$E$22)</f>
        <v>-2.1422660823194092E-2</v>
      </c>
      <c r="D29" s="16">
        <f t="shared" ref="D29:D44" si="0">D6 -($E6*D$22/$E$22)</f>
        <v>2.1422660823194023E-2</v>
      </c>
    </row>
    <row r="30" spans="1:5" x14ac:dyDescent="0.25">
      <c r="A30" s="17"/>
      <c r="B30" s="18" t="s">
        <v>28</v>
      </c>
      <c r="C30" s="19">
        <f t="shared" ref="C30:D30" si="1">C7 -($E7*C$22/$E$22)</f>
        <v>-8.3269484201170807E-2</v>
      </c>
      <c r="D30" s="20">
        <f t="shared" si="0"/>
        <v>8.3269484201170613E-2</v>
      </c>
    </row>
    <row r="31" spans="1:5" x14ac:dyDescent="0.25">
      <c r="A31" s="17"/>
      <c r="B31" s="18" t="s">
        <v>29</v>
      </c>
      <c r="C31" s="19">
        <f t="shared" ref="C31:D31" si="2">C8 -($E8*C$22/$E$22)</f>
        <v>-3.4294645867173429E-2</v>
      </c>
      <c r="D31" s="20">
        <f t="shared" si="0"/>
        <v>3.4294645867173262E-2</v>
      </c>
    </row>
    <row r="32" spans="1:5" x14ac:dyDescent="0.25">
      <c r="A32" s="17"/>
      <c r="B32" s="18" t="s">
        <v>30</v>
      </c>
      <c r="C32" s="19">
        <f t="shared" ref="C32:D32" si="3">C9 -($E9*C$22/$E$22)</f>
        <v>-6.8957062735603564E-3</v>
      </c>
      <c r="D32" s="20">
        <f t="shared" si="0"/>
        <v>6.8957062735602731E-3</v>
      </c>
    </row>
    <row r="33" spans="1:4" x14ac:dyDescent="0.25">
      <c r="A33" s="17"/>
      <c r="B33" s="18" t="s">
        <v>31</v>
      </c>
      <c r="C33" s="19">
        <f t="shared" ref="C33:D33" si="4">C10 -($E10*C$22/$E$22)</f>
        <v>-7.2971896165987329E-2</v>
      </c>
      <c r="D33" s="20">
        <f t="shared" si="0"/>
        <v>7.297189616598726E-2</v>
      </c>
    </row>
    <row r="34" spans="1:4" x14ac:dyDescent="0.25">
      <c r="A34" s="17"/>
      <c r="B34" s="18" t="s">
        <v>32</v>
      </c>
      <c r="C34" s="19">
        <f t="shared" ref="C34:D34" si="5">C11 -($E11*C$22/$E$22)</f>
        <v>0.14508565999570933</v>
      </c>
      <c r="D34" s="20">
        <f t="shared" si="0"/>
        <v>-0.14508565999570947</v>
      </c>
    </row>
    <row r="35" spans="1:4" x14ac:dyDescent="0.25">
      <c r="A35" s="17"/>
      <c r="B35" s="18" t="s">
        <v>33</v>
      </c>
      <c r="C35" s="19">
        <f t="shared" ref="C35:D35" si="6">C12 -($E12*C$22/$E$22)</f>
        <v>6.3746973551135344E-3</v>
      </c>
      <c r="D35" s="20">
        <f t="shared" si="0"/>
        <v>-6.3746973551137009E-3</v>
      </c>
    </row>
    <row r="36" spans="1:4" x14ac:dyDescent="0.25">
      <c r="A36" s="17"/>
      <c r="B36" s="18" t="s">
        <v>34</v>
      </c>
      <c r="C36" s="19">
        <f t="shared" ref="C36:D36" si="7">C13 -($E13*C$22/$E$22)</f>
        <v>-2.6234331422967314E-2</v>
      </c>
      <c r="D36" s="20">
        <f t="shared" si="0"/>
        <v>2.6234331422967258E-2</v>
      </c>
    </row>
    <row r="37" spans="1:4" x14ac:dyDescent="0.25">
      <c r="A37" s="17"/>
      <c r="B37" s="18" t="s">
        <v>35</v>
      </c>
      <c r="C37" s="19">
        <f t="shared" ref="C37:D37" si="8">C14 -($E14*C$22/$E$22)</f>
        <v>1.4097888381501111E-2</v>
      </c>
      <c r="D37" s="20">
        <f t="shared" si="0"/>
        <v>-1.4097888381501278E-2</v>
      </c>
    </row>
    <row r="38" spans="1:4" ht="24" x14ac:dyDescent="0.25">
      <c r="A38" s="17"/>
      <c r="B38" s="18" t="s">
        <v>36</v>
      </c>
      <c r="C38" s="19">
        <f t="shared" ref="C38:D38" si="9">C15 -($E15*C$22/$E$22)</f>
        <v>-7.2328296913788948E-3</v>
      </c>
      <c r="D38" s="20">
        <f t="shared" si="0"/>
        <v>7.2328296913787282E-3</v>
      </c>
    </row>
    <row r="39" spans="1:4" x14ac:dyDescent="0.25">
      <c r="A39" s="17"/>
      <c r="B39" s="18" t="s">
        <v>37</v>
      </c>
      <c r="C39" s="19">
        <f t="shared" ref="C39:D39" si="10">C16 -($E16*C$22/$E$22)</f>
        <v>3.4355941034049403E-2</v>
      </c>
      <c r="D39" s="20">
        <f t="shared" si="0"/>
        <v>-3.435594103404957E-2</v>
      </c>
    </row>
    <row r="40" spans="1:4" x14ac:dyDescent="0.25">
      <c r="A40" s="17"/>
      <c r="B40" s="18" t="s">
        <v>38</v>
      </c>
      <c r="C40" s="19">
        <f t="shared" ref="C40:D40" si="11">C17 -($E17*C$22/$E$22)</f>
        <v>-9.1483036562567094E-2</v>
      </c>
      <c r="D40" s="20">
        <f t="shared" si="0"/>
        <v>9.1483036562566955E-2</v>
      </c>
    </row>
    <row r="41" spans="1:4" x14ac:dyDescent="0.25">
      <c r="A41" s="17"/>
      <c r="B41" s="18" t="s">
        <v>39</v>
      </c>
      <c r="C41" s="19">
        <f t="shared" ref="C41:D41" si="12">C18 -($E18*C$22/$E$22)</f>
        <v>9.3199301235097509E-2</v>
      </c>
      <c r="D41" s="20">
        <f t="shared" si="0"/>
        <v>-9.3199301235097787E-2</v>
      </c>
    </row>
    <row r="42" spans="1:4" ht="24" x14ac:dyDescent="0.25">
      <c r="A42" s="17"/>
      <c r="B42" s="18" t="s">
        <v>40</v>
      </c>
      <c r="C42" s="19">
        <f t="shared" ref="C42:D42" si="13">C19 -($E19*C$22/$E$22)</f>
        <v>-1.2289680958656429E-2</v>
      </c>
      <c r="D42" s="20">
        <f t="shared" si="0"/>
        <v>1.228968095865636E-2</v>
      </c>
    </row>
    <row r="43" spans="1:4" ht="24" x14ac:dyDescent="0.25">
      <c r="A43" s="17"/>
      <c r="B43" s="18" t="s">
        <v>41</v>
      </c>
      <c r="C43" s="19">
        <f t="shared" ref="C43:D43" si="14">C20 -($E20*C$22/$E$22)</f>
        <v>1.4097888381501111E-2</v>
      </c>
      <c r="D43" s="20">
        <f t="shared" si="0"/>
        <v>-1.4097888381501278E-2</v>
      </c>
    </row>
    <row r="44" spans="1:4" ht="24.75" thickBot="1" x14ac:dyDescent="0.3">
      <c r="A44" s="21"/>
      <c r="B44" s="22" t="s">
        <v>42</v>
      </c>
      <c r="C44" s="23">
        <f t="shared" ref="C44:D44" si="15">C21 -($E21*C$22/$E$22)</f>
        <v>4.8882895583683222E-2</v>
      </c>
      <c r="D44" s="24">
        <f t="shared" si="0"/>
        <v>-4.8882895583683306E-2</v>
      </c>
    </row>
    <row r="45" spans="1:4" ht="15.75" thickTop="1" x14ac:dyDescent="0.25"/>
  </sheetData>
  <mergeCells count="6">
    <mergeCell ref="A3:B5"/>
    <mergeCell ref="C3:D3"/>
    <mergeCell ref="A6:A21"/>
    <mergeCell ref="A26:B28"/>
    <mergeCell ref="C26:D26"/>
    <mergeCell ref="A29:A44"/>
  </mergeCells>
  <conditionalFormatting sqref="C29:D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4A91D-79DE-4898-9671-11DF0FFDC356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0.15573770491803279</v>
      </c>
      <c r="D6" s="16">
        <v>0.24390243902439024</v>
      </c>
      <c r="E6" s="25">
        <f>AVERAGE(C6:D6)</f>
        <v>0.19982007197121152</v>
      </c>
    </row>
    <row r="7" spans="1:5" ht="24" x14ac:dyDescent="0.25">
      <c r="A7" s="17"/>
      <c r="B7" s="18" t="s">
        <v>64</v>
      </c>
      <c r="C7" s="19">
        <v>0.20901639344262296</v>
      </c>
      <c r="D7" s="20">
        <v>0.21951219512195125</v>
      </c>
      <c r="E7" s="25">
        <f>AVERAGE(C7:D7)</f>
        <v>0.2142642942822871</v>
      </c>
    </row>
    <row r="8" spans="1:5" ht="24" x14ac:dyDescent="0.25">
      <c r="A8" s="17"/>
      <c r="B8" s="18" t="s">
        <v>65</v>
      </c>
      <c r="C8" s="19">
        <v>5.3278688524590161E-2</v>
      </c>
      <c r="D8" s="20">
        <v>0.14634146341463414</v>
      </c>
      <c r="E8" s="25">
        <f>AVERAGE(C8:D8)</f>
        <v>9.9810075969612153E-2</v>
      </c>
    </row>
    <row r="9" spans="1:5" ht="24" x14ac:dyDescent="0.25">
      <c r="A9" s="17"/>
      <c r="B9" s="18" t="s">
        <v>66</v>
      </c>
      <c r="C9" s="19">
        <v>0.12704918032786885</v>
      </c>
      <c r="D9" s="20">
        <v>0.14634146341463414</v>
      </c>
      <c r="E9" s="25">
        <f>AVERAGE(C9:D9)</f>
        <v>0.1366953218712515</v>
      </c>
    </row>
    <row r="10" spans="1:5" ht="24" x14ac:dyDescent="0.25">
      <c r="A10" s="17"/>
      <c r="B10" s="18" t="s">
        <v>67</v>
      </c>
      <c r="C10" s="19">
        <v>0.14754098360655737</v>
      </c>
      <c r="D10" s="20">
        <v>0.17073170731707318</v>
      </c>
      <c r="E10" s="25">
        <f>AVERAGE(C10:D10)</f>
        <v>0.15913634546181527</v>
      </c>
    </row>
    <row r="11" spans="1:5" ht="24" x14ac:dyDescent="0.25">
      <c r="A11" s="17"/>
      <c r="B11" s="18" t="s">
        <v>68</v>
      </c>
      <c r="C11" s="19">
        <v>6.9672131147540978E-2</v>
      </c>
      <c r="D11" s="20">
        <v>9.7560975609756101E-2</v>
      </c>
      <c r="E11" s="25">
        <f>AVERAGE(C11:D11)</f>
        <v>8.3616553378648539E-2</v>
      </c>
    </row>
    <row r="12" spans="1:5" ht="24" x14ac:dyDescent="0.25">
      <c r="A12" s="17"/>
      <c r="B12" s="18" t="s">
        <v>69</v>
      </c>
      <c r="C12" s="19">
        <v>0.12704918032786885</v>
      </c>
      <c r="D12" s="20">
        <v>0.12195121951219512</v>
      </c>
      <c r="E12" s="25">
        <f>AVERAGE(C12:D12)</f>
        <v>0.12450019992003199</v>
      </c>
    </row>
    <row r="13" spans="1:5" ht="24" x14ac:dyDescent="0.25">
      <c r="A13" s="17"/>
      <c r="B13" s="18" t="s">
        <v>70</v>
      </c>
      <c r="C13" s="19">
        <v>0.13114754098360656</v>
      </c>
      <c r="D13" s="20">
        <v>0.1951219512195122</v>
      </c>
      <c r="E13" s="25">
        <f>AVERAGE(C13:D13)</f>
        <v>0.16313474610155937</v>
      </c>
    </row>
    <row r="14" spans="1:5" ht="24" x14ac:dyDescent="0.25">
      <c r="A14" s="17"/>
      <c r="B14" s="18" t="s">
        <v>71</v>
      </c>
      <c r="C14" s="19">
        <v>0.11065573770491803</v>
      </c>
      <c r="D14" s="20">
        <v>0.17073170731707318</v>
      </c>
      <c r="E14" s="25">
        <f>AVERAGE(C14:D14)</f>
        <v>0.1406937225109956</v>
      </c>
    </row>
    <row r="15" spans="1:5" ht="24" x14ac:dyDescent="0.25">
      <c r="A15" s="17"/>
      <c r="B15" s="18" t="s">
        <v>72</v>
      </c>
      <c r="C15" s="19">
        <v>0.18852459016393441</v>
      </c>
      <c r="D15" s="20">
        <v>0.12195121951219512</v>
      </c>
      <c r="E15" s="25">
        <f>AVERAGE(C15:D15)</f>
        <v>0.15523790483806477</v>
      </c>
    </row>
    <row r="16" spans="1:5" ht="24" x14ac:dyDescent="0.25">
      <c r="A16" s="17"/>
      <c r="B16" s="18" t="s">
        <v>73</v>
      </c>
      <c r="C16" s="19">
        <v>0.11475409836065573</v>
      </c>
      <c r="D16" s="20">
        <v>0.24390243902439024</v>
      </c>
      <c r="E16" s="25">
        <f>AVERAGE(C16:D16)</f>
        <v>0.179328268692523</v>
      </c>
    </row>
    <row r="17" spans="1:5" ht="24" x14ac:dyDescent="0.25">
      <c r="A17" s="17"/>
      <c r="B17" s="18" t="s">
        <v>74</v>
      </c>
      <c r="C17" s="19">
        <v>9.4262295081967207E-2</v>
      </c>
      <c r="D17" s="20">
        <v>4.878048780487805E-2</v>
      </c>
      <c r="E17" s="25">
        <f>AVERAGE(C17:D17)</f>
        <v>7.1521391443422622E-2</v>
      </c>
    </row>
    <row r="18" spans="1:5" ht="24" x14ac:dyDescent="0.25">
      <c r="A18" s="17"/>
      <c r="B18" s="18" t="s">
        <v>75</v>
      </c>
      <c r="C18" s="19">
        <v>0.36065573770491804</v>
      </c>
      <c r="D18" s="20">
        <v>0.14634146341463414</v>
      </c>
      <c r="E18" s="25">
        <f>AVERAGE(C18:D18)</f>
        <v>0.25349860055977608</v>
      </c>
    </row>
    <row r="19" spans="1:5" ht="24" x14ac:dyDescent="0.25">
      <c r="A19" s="17"/>
      <c r="B19" s="18" t="s">
        <v>76</v>
      </c>
      <c r="C19" s="19">
        <v>9.8360655737704916E-2</v>
      </c>
      <c r="D19" s="20">
        <v>0.17073170731707318</v>
      </c>
      <c r="E19" s="25">
        <f>AVERAGE(C19:D19)</f>
        <v>0.13454618152738906</v>
      </c>
    </row>
    <row r="20" spans="1:5" ht="24" x14ac:dyDescent="0.25">
      <c r="A20" s="17"/>
      <c r="B20" s="18" t="s">
        <v>77</v>
      </c>
      <c r="C20" s="19">
        <v>0.4344262295081967</v>
      </c>
      <c r="D20" s="20">
        <v>0.1951219512195122</v>
      </c>
      <c r="E20" s="25">
        <f>AVERAGE(C20:D20)</f>
        <v>0.31477409036385445</v>
      </c>
    </row>
    <row r="21" spans="1:5" ht="24" x14ac:dyDescent="0.25">
      <c r="A21" s="17"/>
      <c r="B21" s="18" t="s">
        <v>78</v>
      </c>
      <c r="C21" s="19">
        <v>0.31967213114754101</v>
      </c>
      <c r="D21" s="20">
        <v>0.1951219512195122</v>
      </c>
      <c r="E21" s="25">
        <f>AVERAGE(C21:D21)</f>
        <v>0.25739704118352658</v>
      </c>
    </row>
    <row r="22" spans="1:5" ht="24" x14ac:dyDescent="0.25">
      <c r="A22" s="17"/>
      <c r="B22" s="18" t="s">
        <v>79</v>
      </c>
      <c r="C22" s="19">
        <v>0.38934426229508196</v>
      </c>
      <c r="D22" s="20">
        <v>0.31707317073170732</v>
      </c>
      <c r="E22" s="25">
        <f>AVERAGE(C22:D22)</f>
        <v>0.35320871651339464</v>
      </c>
    </row>
    <row r="23" spans="1:5" ht="24.75" thickBot="1" x14ac:dyDescent="0.3">
      <c r="A23" s="21"/>
      <c r="B23" s="22" t="s">
        <v>80</v>
      </c>
      <c r="C23" s="23">
        <v>0.30327868852459017</v>
      </c>
      <c r="D23" s="24">
        <v>0.31707317073170732</v>
      </c>
      <c r="E23" s="25">
        <f>AVERAGE(C23:D23)</f>
        <v>0.31017592962814877</v>
      </c>
    </row>
    <row r="24" spans="1:5" ht="15.75" thickTop="1" x14ac:dyDescent="0.25">
      <c r="C24" s="26">
        <f>AVERAGE(C6:C23)</f>
        <v>0.19080145719489983</v>
      </c>
      <c r="D24" s="26">
        <f>AVERAGE(D6:D23)</f>
        <v>0.1815718157181572</v>
      </c>
      <c r="E24" s="26">
        <f>AVERAGE(E6:E23)</f>
        <v>0.1861866364565285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-4.9035106033942788E-2</v>
      </c>
      <c r="D31" s="16">
        <f t="shared" ref="D31:D48" si="0">D6 -($E6*D$24/$E$24)</f>
        <v>4.9035106033942788E-2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-1.055865421898769E-2</v>
      </c>
      <c r="D32" s="20">
        <f t="shared" si="0"/>
        <v>1.055865421898769E-2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-4.9005279327109498E-2</v>
      </c>
      <c r="D33" s="20">
        <f t="shared" si="0"/>
        <v>4.9005279327109477E-2</v>
      </c>
    </row>
    <row r="34" spans="1:4" ht="24" x14ac:dyDescent="0.25">
      <c r="A34" s="17"/>
      <c r="B34" s="18" t="s">
        <v>66</v>
      </c>
      <c r="C34" s="19">
        <f t="shared" ref="C34:D34" si="3">C9 -($E9*C$24/$E$24)</f>
        <v>-1.3034270886151472E-2</v>
      </c>
      <c r="D34" s="20">
        <f t="shared" si="0"/>
        <v>1.3034270886151444E-2</v>
      </c>
    </row>
    <row r="35" spans="1:4" ht="24" x14ac:dyDescent="0.25">
      <c r="A35" s="17"/>
      <c r="B35" s="18" t="s">
        <v>67</v>
      </c>
      <c r="C35" s="19">
        <f t="shared" ref="C35:D35" si="4">C10 -($E10*C$24/$E$24)</f>
        <v>-1.5539714260148524E-2</v>
      </c>
      <c r="D35" s="20">
        <f t="shared" si="0"/>
        <v>1.5539714260148552E-2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-1.601694156948133E-2</v>
      </c>
      <c r="D36" s="20">
        <f t="shared" si="0"/>
        <v>1.6016941569481302E-2</v>
      </c>
    </row>
    <row r="37" spans="1:4" ht="24" x14ac:dyDescent="0.25">
      <c r="A37" s="17"/>
      <c r="B37" s="18" t="s">
        <v>69</v>
      </c>
      <c r="C37" s="19">
        <f t="shared" ref="C37:D37" si="6">C12 -($E12*C$24/$E$24)</f>
        <v>-5.3688072299937217E-4</v>
      </c>
      <c r="D37" s="20">
        <f t="shared" si="0"/>
        <v>5.368807229993583E-4</v>
      </c>
    </row>
    <row r="38" spans="1:4" ht="24" x14ac:dyDescent="0.25">
      <c r="A38" s="17"/>
      <c r="B38" s="18" t="s">
        <v>70</v>
      </c>
      <c r="C38" s="19">
        <f t="shared" ref="C38:D38" si="7">C13 -($E13*C$24/$E$24)</f>
        <v>-3.6030661854624613E-2</v>
      </c>
      <c r="D38" s="20">
        <f t="shared" si="0"/>
        <v>3.6030661854624613E-2</v>
      </c>
    </row>
    <row r="39" spans="1:4" ht="24" x14ac:dyDescent="0.25">
      <c r="A39" s="17"/>
      <c r="B39" s="18" t="s">
        <v>71</v>
      </c>
      <c r="C39" s="19">
        <f t="shared" ref="C39:D39" si="8">C14 -($E14*C$24/$E$24)</f>
        <v>-3.3525218480627575E-2</v>
      </c>
      <c r="D39" s="20">
        <f t="shared" si="0"/>
        <v>3.3525218480627561E-2</v>
      </c>
    </row>
    <row r="40" spans="1:4" ht="24" x14ac:dyDescent="0.25">
      <c r="A40" s="17"/>
      <c r="B40" s="18" t="s">
        <v>72</v>
      </c>
      <c r="C40" s="19">
        <f t="shared" ref="C40:D40" si="9">C15 -($E15*C$24/$E$24)</f>
        <v>2.9438959644465634E-2</v>
      </c>
      <c r="D40" s="20">
        <f t="shared" si="0"/>
        <v>-2.9438959644465662E-2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-6.9018999612252829E-2</v>
      </c>
      <c r="D41" s="20">
        <f t="shared" si="0"/>
        <v>6.9018999612252774E-2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2.0968174903808867E-2</v>
      </c>
      <c r="D42" s="20">
        <f t="shared" si="0"/>
        <v>-2.0968174903808867E-2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0.10087392251021565</v>
      </c>
      <c r="D43" s="20">
        <f t="shared" si="0"/>
        <v>-0.10087392251021565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-3.9520386554120573E-2</v>
      </c>
      <c r="D44" s="20">
        <f t="shared" si="0"/>
        <v>3.9520386554120546E-2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0.11185015062486947</v>
      </c>
      <c r="D45" s="20">
        <f t="shared" si="0"/>
        <v>-0.11185015062486953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5.5895248605601466E-2</v>
      </c>
      <c r="D46" s="20">
        <f t="shared" si="0"/>
        <v>-5.5895248605601466E-2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2.7380916872968064E-2</v>
      </c>
      <c r="D47" s="20">
        <f t="shared" si="0"/>
        <v>-2.7380916872968064E-2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-1.458525964148305E-2</v>
      </c>
      <c r="D48" s="24">
        <f t="shared" si="0"/>
        <v>1.4585259641482939E-2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5CA5-0556-4436-AF2B-FD7F647D7920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0.17622950819672131</v>
      </c>
      <c r="D6" s="16">
        <v>0.1951219512195122</v>
      </c>
      <c r="E6" s="25">
        <f>AVERAGE(C6:D6)</f>
        <v>0.18567572970811674</v>
      </c>
    </row>
    <row r="7" spans="1:5" x14ac:dyDescent="0.25">
      <c r="A7" s="17"/>
      <c r="B7" s="18" t="s">
        <v>83</v>
      </c>
      <c r="C7" s="19">
        <v>0.29098360655737704</v>
      </c>
      <c r="D7" s="20">
        <v>0.14634146341463414</v>
      </c>
      <c r="E7" s="25">
        <f>AVERAGE(C7:D7)</f>
        <v>0.21866253498600557</v>
      </c>
    </row>
    <row r="8" spans="1:5" x14ac:dyDescent="0.25">
      <c r="A8" s="17"/>
      <c r="B8" s="18" t="s">
        <v>84</v>
      </c>
      <c r="C8" s="19">
        <v>0.11065573770491803</v>
      </c>
      <c r="D8" s="20">
        <v>9.7560975609756101E-2</v>
      </c>
      <c r="E8" s="25">
        <f>AVERAGE(C8:D8)</f>
        <v>0.10410835665733706</v>
      </c>
    </row>
    <row r="9" spans="1:5" x14ac:dyDescent="0.25">
      <c r="A9" s="17"/>
      <c r="B9" s="18" t="s">
        <v>85</v>
      </c>
      <c r="C9" s="19">
        <v>0.10655737704918032</v>
      </c>
      <c r="D9" s="20">
        <v>0.14634146341463414</v>
      </c>
      <c r="E9" s="25">
        <f>AVERAGE(C9:D9)</f>
        <v>0.12644942023190722</v>
      </c>
    </row>
    <row r="10" spans="1:5" ht="24" x14ac:dyDescent="0.25">
      <c r="A10" s="17"/>
      <c r="B10" s="18" t="s">
        <v>86</v>
      </c>
      <c r="C10" s="19">
        <v>6.5573770491803282E-2</v>
      </c>
      <c r="D10" s="20">
        <v>0.1951219512195122</v>
      </c>
      <c r="E10" s="25">
        <f>AVERAGE(C10:D10)</f>
        <v>0.13034786085565775</v>
      </c>
    </row>
    <row r="11" spans="1:5" ht="24" x14ac:dyDescent="0.25">
      <c r="A11" s="17"/>
      <c r="B11" s="18" t="s">
        <v>87</v>
      </c>
      <c r="C11" s="19">
        <v>9.0163934426229511E-2</v>
      </c>
      <c r="D11" s="20">
        <v>0.12195121951219512</v>
      </c>
      <c r="E11" s="25">
        <f>AVERAGE(C11:D11)</f>
        <v>0.10605757696921231</v>
      </c>
    </row>
    <row r="12" spans="1:5" x14ac:dyDescent="0.25">
      <c r="A12" s="17"/>
      <c r="B12" s="18" t="s">
        <v>88</v>
      </c>
      <c r="C12" s="19">
        <v>6.9672131147540978E-2</v>
      </c>
      <c r="D12" s="20">
        <v>9.7560975609756101E-2</v>
      </c>
      <c r="E12" s="25">
        <f>AVERAGE(C12:D12)</f>
        <v>8.3616553378648539E-2</v>
      </c>
    </row>
    <row r="13" spans="1:5" x14ac:dyDescent="0.25">
      <c r="A13" s="17"/>
      <c r="B13" s="18" t="s">
        <v>89</v>
      </c>
      <c r="C13" s="19">
        <v>5.3278688524590161E-2</v>
      </c>
      <c r="D13" s="20">
        <v>9.7560975609756101E-2</v>
      </c>
      <c r="E13" s="25">
        <f>AVERAGE(C13:D13)</f>
        <v>7.5419832067173134E-2</v>
      </c>
    </row>
    <row r="14" spans="1:5" x14ac:dyDescent="0.25">
      <c r="A14" s="17"/>
      <c r="B14" s="18" t="s">
        <v>90</v>
      </c>
      <c r="C14" s="19">
        <v>0.16393442622950818</v>
      </c>
      <c r="D14" s="20">
        <v>0.1951219512195122</v>
      </c>
      <c r="E14" s="25">
        <f>AVERAGE(C14:D14)</f>
        <v>0.17952818872451021</v>
      </c>
    </row>
    <row r="15" spans="1:5" x14ac:dyDescent="0.25">
      <c r="A15" s="17"/>
      <c r="B15" s="18" t="s">
        <v>91</v>
      </c>
      <c r="C15" s="19">
        <v>0.19672131147540983</v>
      </c>
      <c r="D15" s="20">
        <v>0.1951219512195122</v>
      </c>
      <c r="E15" s="25">
        <f>AVERAGE(C15:D15)</f>
        <v>0.19592163134746102</v>
      </c>
    </row>
    <row r="16" spans="1:5" x14ac:dyDescent="0.25">
      <c r="A16" s="17"/>
      <c r="B16" s="18" t="s">
        <v>92</v>
      </c>
      <c r="C16" s="19">
        <v>0.35245901639344263</v>
      </c>
      <c r="D16" s="20">
        <v>0.3902439024390244</v>
      </c>
      <c r="E16" s="25">
        <f>AVERAGE(C16:D16)</f>
        <v>0.37135145941623349</v>
      </c>
    </row>
    <row r="17" spans="1:5" ht="24" x14ac:dyDescent="0.25">
      <c r="A17" s="17"/>
      <c r="B17" s="18" t="s">
        <v>93</v>
      </c>
      <c r="C17" s="19">
        <v>0.16393442622950818</v>
      </c>
      <c r="D17" s="20">
        <v>0.17073170731707318</v>
      </c>
      <c r="E17" s="25">
        <f>AVERAGE(C17:D17)</f>
        <v>0.16733306677329068</v>
      </c>
    </row>
    <row r="18" spans="1:5" ht="24" x14ac:dyDescent="0.25">
      <c r="A18" s="17"/>
      <c r="B18" s="18" t="s">
        <v>94</v>
      </c>
      <c r="C18" s="19">
        <v>0.1721311475409836</v>
      </c>
      <c r="D18" s="20">
        <v>0.21951219512195125</v>
      </c>
      <c r="E18" s="25">
        <f>AVERAGE(C18:D18)</f>
        <v>0.19582167133146744</v>
      </c>
    </row>
    <row r="19" spans="1:5" x14ac:dyDescent="0.25">
      <c r="A19" s="17"/>
      <c r="B19" s="18" t="s">
        <v>95</v>
      </c>
      <c r="C19" s="19">
        <v>0.37295081967213117</v>
      </c>
      <c r="D19" s="20">
        <v>0.24390243902439024</v>
      </c>
      <c r="E19" s="25">
        <f>AVERAGE(C19:D19)</f>
        <v>0.30842662934826071</v>
      </c>
    </row>
    <row r="20" spans="1:5" x14ac:dyDescent="0.25">
      <c r="A20" s="17"/>
      <c r="B20" s="18" t="s">
        <v>96</v>
      </c>
      <c r="C20" s="19">
        <v>0.26229508196721313</v>
      </c>
      <c r="D20" s="20">
        <v>0.21951219512195125</v>
      </c>
      <c r="E20" s="25">
        <f>AVERAGE(C20:D20)</f>
        <v>0.24090363854458219</v>
      </c>
    </row>
    <row r="21" spans="1:5" x14ac:dyDescent="0.25">
      <c r="A21" s="17"/>
      <c r="B21" s="18" t="s">
        <v>97</v>
      </c>
      <c r="C21" s="19">
        <v>0.34426229508196721</v>
      </c>
      <c r="D21" s="20">
        <v>0.17073170731707318</v>
      </c>
      <c r="E21" s="25">
        <f>AVERAGE(C21:D21)</f>
        <v>0.25749700119952018</v>
      </c>
    </row>
    <row r="22" spans="1:5" ht="15.75" thickBot="1" x14ac:dyDescent="0.3">
      <c r="A22" s="21"/>
      <c r="B22" s="22" t="s">
        <v>98</v>
      </c>
      <c r="C22" s="23">
        <v>0.30737704918032788</v>
      </c>
      <c r="D22" s="24">
        <v>0.21951219512195125</v>
      </c>
      <c r="E22" s="25">
        <f>AVERAGE(C22:D22)</f>
        <v>0.26344462215113956</v>
      </c>
    </row>
    <row r="23" spans="1:5" ht="15.75" thickTop="1" x14ac:dyDescent="0.25">
      <c r="C23" s="26">
        <f>AVERAGE(C6:C22)</f>
        <v>0.19406943105110896</v>
      </c>
      <c r="D23" s="26">
        <f>AVERAGE(D6:D22)</f>
        <v>0.18364418938307037</v>
      </c>
      <c r="E23" s="26">
        <f>AVERAGE(E6:E22)</f>
        <v>0.18885681021708961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-1.4571041611532304E-2</v>
      </c>
      <c r="D30" s="16">
        <f t="shared" ref="D30:D46" si="0">D6 -($E6*D$23/$E$23)</f>
        <v>1.4571041611532221E-2</v>
      </c>
    </row>
    <row r="31" spans="1:5" x14ac:dyDescent="0.25">
      <c r="A31" s="17"/>
      <c r="B31" s="18" t="s">
        <v>83</v>
      </c>
      <c r="C31" s="19">
        <f t="shared" ref="C31:D31" si="1">C7 -($E7*C$23/$E$23)</f>
        <v>6.6285785450752671E-2</v>
      </c>
      <c r="D31" s="20">
        <f t="shared" si="0"/>
        <v>-6.6285785450752754E-2</v>
      </c>
    </row>
    <row r="32" spans="1:5" x14ac:dyDescent="0.25">
      <c r="A32" s="17"/>
      <c r="B32" s="18" t="s">
        <v>84</v>
      </c>
      <c r="C32" s="19">
        <f t="shared" ref="C32:D32" si="2">C8 -($E8*C$23/$E$23)</f>
        <v>3.6738951071812048E-3</v>
      </c>
      <c r="D32" s="20">
        <f t="shared" si="0"/>
        <v>-3.6738951071812603E-3</v>
      </c>
    </row>
    <row r="33" spans="1:4" x14ac:dyDescent="0.25">
      <c r="A33" s="17"/>
      <c r="B33" s="18" t="s">
        <v>85</v>
      </c>
      <c r="C33" s="19">
        <f t="shared" ref="C33:D33" si="3">C9 -($E9*C$23/$E$23)</f>
        <v>-2.338216292790761E-2</v>
      </c>
      <c r="D33" s="20">
        <f t="shared" si="0"/>
        <v>2.338216292790754E-2</v>
      </c>
    </row>
    <row r="34" spans="1:4" ht="24" x14ac:dyDescent="0.25">
      <c r="A34" s="17"/>
      <c r="B34" s="18" t="s">
        <v>86</v>
      </c>
      <c r="C34" s="19">
        <f t="shared" ref="C34:D34" si="4">C10 -($E10*C$23/$E$23)</f>
        <v>-6.8371810638728478E-2</v>
      </c>
      <c r="D34" s="20">
        <f t="shared" si="0"/>
        <v>6.8371810638728409E-2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-1.8820928748229215E-2</v>
      </c>
      <c r="D35" s="20">
        <f t="shared" si="0"/>
        <v>1.8820928748229174E-2</v>
      </c>
    </row>
    <row r="36" spans="1:4" x14ac:dyDescent="0.25">
      <c r="A36" s="17"/>
      <c r="B36" s="18" t="s">
        <v>88</v>
      </c>
      <c r="C36" s="19">
        <f t="shared" ref="C36:D36" si="6">C12 -($E12*C$23/$E$23)</f>
        <v>-1.6252315643632192E-2</v>
      </c>
      <c r="D36" s="20">
        <f t="shared" si="0"/>
        <v>1.6252315643632137E-2</v>
      </c>
    </row>
    <row r="37" spans="1:4" x14ac:dyDescent="0.25">
      <c r="A37" s="17"/>
      <c r="B37" s="18" t="s">
        <v>89</v>
      </c>
      <c r="C37" s="19">
        <f t="shared" ref="C37:D37" si="7">C13 -($E13*C$23/$E$23)</f>
        <v>-2.4222799943957547E-2</v>
      </c>
      <c r="D37" s="20">
        <f t="shared" si="0"/>
        <v>2.4222799943957499E-2</v>
      </c>
    </row>
    <row r="38" spans="1:4" x14ac:dyDescent="0.25">
      <c r="A38" s="17"/>
      <c r="B38" s="18" t="s">
        <v>90</v>
      </c>
      <c r="C38" s="19">
        <f t="shared" ref="C38:D38" si="8">C14 -($E14*C$23/$E$23)</f>
        <v>-2.0548904836776377E-2</v>
      </c>
      <c r="D38" s="20">
        <f t="shared" si="0"/>
        <v>2.0548904836776211E-2</v>
      </c>
    </row>
    <row r="39" spans="1:4" x14ac:dyDescent="0.25">
      <c r="A39" s="17"/>
      <c r="B39" s="18" t="s">
        <v>91</v>
      </c>
      <c r="C39" s="19">
        <f t="shared" ref="C39:D39" si="9">C15 -($E15*C$23/$E$23)</f>
        <v>-4.607936236125626E-3</v>
      </c>
      <c r="D39" s="20">
        <f t="shared" si="0"/>
        <v>4.607936236125515E-3</v>
      </c>
    </row>
    <row r="40" spans="1:4" x14ac:dyDescent="0.25">
      <c r="A40" s="17"/>
      <c r="B40" s="18" t="s">
        <v>92</v>
      </c>
      <c r="C40" s="19">
        <f t="shared" ref="C40:D40" si="10">C16 -($E16*C$23/$E$23)</f>
        <v>-2.9142083223064608E-2</v>
      </c>
      <c r="D40" s="20">
        <f t="shared" si="0"/>
        <v>2.9142083223064441E-2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-8.0171863567725932E-3</v>
      </c>
      <c r="D41" s="20">
        <f t="shared" si="0"/>
        <v>8.0171863567725099E-3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-2.9095381166617446E-2</v>
      </c>
      <c r="D42" s="20">
        <f t="shared" si="0"/>
        <v>2.9095381166617279E-2</v>
      </c>
    </row>
    <row r="43" spans="1:4" x14ac:dyDescent="0.25">
      <c r="A43" s="17"/>
      <c r="B43" s="18" t="s">
        <v>95</v>
      </c>
      <c r="C43" s="19">
        <f t="shared" ref="C43:D43" si="13">C19 -($E19*C$23/$E$23)</f>
        <v>5.6011333032364496E-2</v>
      </c>
      <c r="D43" s="20">
        <f t="shared" si="0"/>
        <v>-5.6011333032364663E-2</v>
      </c>
    </row>
    <row r="44" spans="1:4" x14ac:dyDescent="0.25">
      <c r="A44" s="17"/>
      <c r="B44" s="18" t="s">
        <v>96</v>
      </c>
      <c r="C44" s="19">
        <f t="shared" ref="C44:D44" si="14">C20 -($E20*C$23/$E$23)</f>
        <v>1.4742282485172037E-2</v>
      </c>
      <c r="D44" s="20">
        <f t="shared" si="0"/>
        <v>-1.4742282485172231E-2</v>
      </c>
    </row>
    <row r="45" spans="1:4" x14ac:dyDescent="0.25">
      <c r="A45" s="17"/>
      <c r="B45" s="18" t="s">
        <v>97</v>
      </c>
      <c r="C45" s="19">
        <f t="shared" ref="C45:D45" si="15">C21 -($E21*C$23/$E$23)</f>
        <v>7.9658140946806344E-2</v>
      </c>
      <c r="D45" s="20">
        <f t="shared" si="0"/>
        <v>-7.9658140946806427E-2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3.6661114311066778E-2</v>
      </c>
      <c r="D46" s="24">
        <f t="shared" si="0"/>
        <v>-3.6661114311066945E-2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4FD95-DB0E-41E7-B467-B0E395013D23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43</v>
      </c>
      <c r="B6" s="14" t="s">
        <v>44</v>
      </c>
      <c r="C6" s="15">
        <v>0.19672131147540983</v>
      </c>
      <c r="D6" s="16">
        <v>0.14634146341463414</v>
      </c>
      <c r="E6" s="25">
        <f>AVERAGE(C6:D6)</f>
        <v>0.171531387445022</v>
      </c>
    </row>
    <row r="7" spans="1:5" ht="24" x14ac:dyDescent="0.25">
      <c r="A7" s="17"/>
      <c r="B7" s="18" t="s">
        <v>45</v>
      </c>
      <c r="C7" s="19">
        <v>0.29508196721311475</v>
      </c>
      <c r="D7" s="20">
        <v>0.31707317073170732</v>
      </c>
      <c r="E7" s="25">
        <f>AVERAGE(C7:D7)</f>
        <v>0.30607756897241101</v>
      </c>
    </row>
    <row r="8" spans="1:5" ht="24" x14ac:dyDescent="0.25">
      <c r="A8" s="17"/>
      <c r="B8" s="18" t="s">
        <v>46</v>
      </c>
      <c r="C8" s="19">
        <v>0.41803278688524592</v>
      </c>
      <c r="D8" s="20">
        <v>0.31707317073170732</v>
      </c>
      <c r="E8" s="25">
        <f>AVERAGE(C8:D8)</f>
        <v>0.36755297880847659</v>
      </c>
    </row>
    <row r="9" spans="1:5" ht="24" x14ac:dyDescent="0.25">
      <c r="A9" s="17"/>
      <c r="B9" s="18" t="s">
        <v>47</v>
      </c>
      <c r="C9" s="19">
        <v>0.21721311475409835</v>
      </c>
      <c r="D9" s="20">
        <v>0.1951219512195122</v>
      </c>
      <c r="E9" s="25">
        <f>AVERAGE(C9:D9)</f>
        <v>0.20616753298680529</v>
      </c>
    </row>
    <row r="10" spans="1:5" ht="24" x14ac:dyDescent="0.25">
      <c r="A10" s="17"/>
      <c r="B10" s="18" t="s">
        <v>48</v>
      </c>
      <c r="C10" s="19">
        <v>0.48770491803278687</v>
      </c>
      <c r="D10" s="20">
        <v>0.36585365853658536</v>
      </c>
      <c r="E10" s="25">
        <f>AVERAGE(C10:D10)</f>
        <v>0.42677928828468614</v>
      </c>
    </row>
    <row r="11" spans="1:5" ht="24" x14ac:dyDescent="0.25">
      <c r="A11" s="17"/>
      <c r="B11" s="18" t="s">
        <v>49</v>
      </c>
      <c r="C11" s="19">
        <v>0.16803278688524589</v>
      </c>
      <c r="D11" s="20">
        <v>0.1951219512195122</v>
      </c>
      <c r="E11" s="25">
        <f>AVERAGE(C11:D11)</f>
        <v>0.18157736905237903</v>
      </c>
    </row>
    <row r="12" spans="1:5" ht="24" x14ac:dyDescent="0.25">
      <c r="A12" s="17"/>
      <c r="B12" s="18" t="s">
        <v>50</v>
      </c>
      <c r="C12" s="19">
        <v>9.8360655737704916E-2</v>
      </c>
      <c r="D12" s="20">
        <v>4.878048780487805E-2</v>
      </c>
      <c r="E12" s="25">
        <f>AVERAGE(C12:D12)</f>
        <v>7.3570571771291476E-2</v>
      </c>
    </row>
    <row r="13" spans="1:5" ht="24" x14ac:dyDescent="0.25">
      <c r="A13" s="17"/>
      <c r="B13" s="18" t="s">
        <v>51</v>
      </c>
      <c r="C13" s="19">
        <v>9.8360655737704916E-2</v>
      </c>
      <c r="D13" s="20">
        <v>0.24390243902439024</v>
      </c>
      <c r="E13" s="25">
        <f>AVERAGE(C13:D13)</f>
        <v>0.17113154738104758</v>
      </c>
    </row>
    <row r="14" spans="1:5" ht="24" x14ac:dyDescent="0.25">
      <c r="A14" s="17"/>
      <c r="B14" s="18" t="s">
        <v>52</v>
      </c>
      <c r="C14" s="19">
        <v>4.0983606557377046E-2</v>
      </c>
      <c r="D14" s="20">
        <v>0.14634146341463414</v>
      </c>
      <c r="E14" s="25">
        <f>AVERAGE(C14:D14)</f>
        <v>9.3662534986005588E-2</v>
      </c>
    </row>
    <row r="15" spans="1:5" ht="24" x14ac:dyDescent="0.25">
      <c r="A15" s="17"/>
      <c r="B15" s="18" t="s">
        <v>53</v>
      </c>
      <c r="C15" s="19">
        <v>0.20901639344262296</v>
      </c>
      <c r="D15" s="20">
        <v>0.12195121951219512</v>
      </c>
      <c r="E15" s="25">
        <f>AVERAGE(C15:D15)</f>
        <v>0.16548380647740904</v>
      </c>
    </row>
    <row r="16" spans="1:5" ht="24" x14ac:dyDescent="0.25">
      <c r="A16" s="17"/>
      <c r="B16" s="18" t="s">
        <v>54</v>
      </c>
      <c r="C16" s="19">
        <v>0.28688524590163933</v>
      </c>
      <c r="D16" s="20">
        <v>0.26829268292682928</v>
      </c>
      <c r="E16" s="25">
        <f>AVERAGE(C16:D16)</f>
        <v>0.27758896441423431</v>
      </c>
    </row>
    <row r="17" spans="1:5" ht="24" x14ac:dyDescent="0.25">
      <c r="A17" s="17"/>
      <c r="B17" s="18" t="s">
        <v>55</v>
      </c>
      <c r="C17" s="19">
        <v>0.26639344262295084</v>
      </c>
      <c r="D17" s="20">
        <v>9.7560975609756101E-2</v>
      </c>
      <c r="E17" s="25">
        <f>AVERAGE(C17:D17)</f>
        <v>0.18197720911635346</v>
      </c>
    </row>
    <row r="18" spans="1:5" ht="24" x14ac:dyDescent="0.25">
      <c r="A18" s="17"/>
      <c r="B18" s="18" t="s">
        <v>56</v>
      </c>
      <c r="C18" s="19">
        <v>0.18032786885245902</v>
      </c>
      <c r="D18" s="20">
        <v>0.17073170731707318</v>
      </c>
      <c r="E18" s="25">
        <f>AVERAGE(C18:D18)</f>
        <v>0.1755297880847661</v>
      </c>
    </row>
    <row r="19" spans="1:5" ht="24" x14ac:dyDescent="0.25">
      <c r="A19" s="17"/>
      <c r="B19" s="18" t="s">
        <v>57</v>
      </c>
      <c r="C19" s="19">
        <v>0.36065573770491804</v>
      </c>
      <c r="D19" s="20">
        <v>0.29268292682926828</v>
      </c>
      <c r="E19" s="25">
        <f>AVERAGE(C19:D19)</f>
        <v>0.32666933226709316</v>
      </c>
    </row>
    <row r="20" spans="1:5" ht="24" x14ac:dyDescent="0.25">
      <c r="A20" s="17"/>
      <c r="B20" s="18" t="s">
        <v>58</v>
      </c>
      <c r="C20" s="19">
        <v>0.28688524590163933</v>
      </c>
      <c r="D20" s="20">
        <v>0.31707317073170732</v>
      </c>
      <c r="E20" s="25">
        <f>AVERAGE(C20:D20)</f>
        <v>0.30197920831667335</v>
      </c>
    </row>
    <row r="21" spans="1:5" ht="24" x14ac:dyDescent="0.25">
      <c r="A21" s="17"/>
      <c r="B21" s="18" t="s">
        <v>59</v>
      </c>
      <c r="C21" s="19">
        <v>0.10245901639344263</v>
      </c>
      <c r="D21" s="20">
        <v>0.12195121951219512</v>
      </c>
      <c r="E21" s="25">
        <f>AVERAGE(C21:D21)</f>
        <v>0.11220511795281887</v>
      </c>
    </row>
    <row r="22" spans="1:5" ht="24" x14ac:dyDescent="0.25">
      <c r="A22" s="17"/>
      <c r="B22" s="18" t="s">
        <v>60</v>
      </c>
      <c r="C22" s="19">
        <v>6.1475409836065573E-2</v>
      </c>
      <c r="D22" s="20">
        <v>0.17073170731707318</v>
      </c>
      <c r="E22" s="25">
        <f>AVERAGE(C22:D22)</f>
        <v>0.11610355857656937</v>
      </c>
    </row>
    <row r="23" spans="1:5" ht="24" x14ac:dyDescent="0.25">
      <c r="A23" s="17"/>
      <c r="B23" s="18" t="s">
        <v>61</v>
      </c>
      <c r="C23" s="19">
        <v>9.4262295081967207E-2</v>
      </c>
      <c r="D23" s="20">
        <v>0.14634146341463414</v>
      </c>
      <c r="E23" s="25">
        <f>AVERAGE(C23:D23)</f>
        <v>0.12030187924830067</v>
      </c>
    </row>
    <row r="24" spans="1:5" ht="24" x14ac:dyDescent="0.25">
      <c r="A24" s="17" t="s">
        <v>5</v>
      </c>
      <c r="B24" s="18" t="s">
        <v>6</v>
      </c>
      <c r="C24" s="19">
        <v>0.20081967213114754</v>
      </c>
      <c r="D24" s="20">
        <v>9.7560975609756101E-2</v>
      </c>
      <c r="E24" s="25">
        <f>AVERAGE(C24:D24)</f>
        <v>0.14919032387045184</v>
      </c>
    </row>
    <row r="25" spans="1:5" ht="24" x14ac:dyDescent="0.25">
      <c r="A25" s="17"/>
      <c r="B25" s="18" t="s">
        <v>7</v>
      </c>
      <c r="C25" s="19">
        <v>0.14754098360655737</v>
      </c>
      <c r="D25" s="20">
        <v>0.1951219512195122</v>
      </c>
      <c r="E25" s="25">
        <f>AVERAGE(C25:D25)</f>
        <v>0.17133146741303479</v>
      </c>
    </row>
    <row r="26" spans="1:5" ht="24" x14ac:dyDescent="0.25">
      <c r="A26" s="17"/>
      <c r="B26" s="18" t="s">
        <v>8</v>
      </c>
      <c r="C26" s="19">
        <v>0.25409836065573771</v>
      </c>
      <c r="D26" s="20">
        <v>0.14634146341463414</v>
      </c>
      <c r="E26" s="25">
        <f>AVERAGE(C26:D26)</f>
        <v>0.20021991203518591</v>
      </c>
    </row>
    <row r="27" spans="1:5" ht="24" x14ac:dyDescent="0.25">
      <c r="A27" s="17"/>
      <c r="B27" s="18" t="s">
        <v>9</v>
      </c>
      <c r="C27" s="19">
        <v>0.13934426229508196</v>
      </c>
      <c r="D27" s="20">
        <v>0.12195121951219512</v>
      </c>
      <c r="E27" s="25">
        <f>AVERAGE(C27:D27)</f>
        <v>0.13064774090363854</v>
      </c>
    </row>
    <row r="28" spans="1:5" ht="24" x14ac:dyDescent="0.25">
      <c r="A28" s="17"/>
      <c r="B28" s="18" t="s">
        <v>10</v>
      </c>
      <c r="C28" s="19">
        <v>0.21721311475409835</v>
      </c>
      <c r="D28" s="20">
        <v>0.24390243902439024</v>
      </c>
      <c r="E28" s="25">
        <f>AVERAGE(C28:D28)</f>
        <v>0.23055777688924428</v>
      </c>
    </row>
    <row r="29" spans="1:5" ht="24" x14ac:dyDescent="0.25">
      <c r="A29" s="17"/>
      <c r="B29" s="18" t="s">
        <v>11</v>
      </c>
      <c r="C29" s="19">
        <v>8.6065573770491802E-2</v>
      </c>
      <c r="D29" s="20">
        <v>0.17073170731707318</v>
      </c>
      <c r="E29" s="25">
        <f>AVERAGE(C29:D29)</f>
        <v>0.1283986405437825</v>
      </c>
    </row>
    <row r="30" spans="1:5" ht="24" x14ac:dyDescent="0.25">
      <c r="A30" s="17"/>
      <c r="B30" s="18" t="s">
        <v>12</v>
      </c>
      <c r="C30" s="19">
        <v>0.25409836065573771</v>
      </c>
      <c r="D30" s="20">
        <v>9.7560975609756101E-2</v>
      </c>
      <c r="E30" s="25">
        <f>AVERAGE(C30:D30)</f>
        <v>0.17582966813274692</v>
      </c>
    </row>
    <row r="31" spans="1:5" ht="24" x14ac:dyDescent="0.25">
      <c r="A31" s="17"/>
      <c r="B31" s="18" t="s">
        <v>13</v>
      </c>
      <c r="C31" s="19">
        <v>0.38524590163934425</v>
      </c>
      <c r="D31" s="20">
        <v>0.29268292682926828</v>
      </c>
      <c r="E31" s="25">
        <f>AVERAGE(C31:D31)</f>
        <v>0.33896441423430623</v>
      </c>
    </row>
    <row r="32" spans="1:5" ht="24" x14ac:dyDescent="0.25">
      <c r="A32" s="17"/>
      <c r="B32" s="18" t="s">
        <v>14</v>
      </c>
      <c r="C32" s="19">
        <v>0.1721311475409836</v>
      </c>
      <c r="D32" s="20">
        <v>0.24390243902439024</v>
      </c>
      <c r="E32" s="25">
        <f>AVERAGE(C32:D32)</f>
        <v>0.20801679328268691</v>
      </c>
    </row>
    <row r="33" spans="1:5" ht="24" x14ac:dyDescent="0.25">
      <c r="A33" s="17"/>
      <c r="B33" s="18" t="s">
        <v>15</v>
      </c>
      <c r="C33" s="19">
        <v>0.10245901639344263</v>
      </c>
      <c r="D33" s="20">
        <v>0.14634146341463414</v>
      </c>
      <c r="E33" s="25">
        <f>AVERAGE(C33:D33)</f>
        <v>0.12440023990403838</v>
      </c>
    </row>
    <row r="34" spans="1:5" ht="24" x14ac:dyDescent="0.25">
      <c r="A34" s="17"/>
      <c r="B34" s="18" t="s">
        <v>16</v>
      </c>
      <c r="C34" s="19">
        <v>0.12704918032786885</v>
      </c>
      <c r="D34" s="20">
        <v>0.12195121951219512</v>
      </c>
      <c r="E34" s="25">
        <f>AVERAGE(C34:D34)</f>
        <v>0.12450019992003199</v>
      </c>
    </row>
    <row r="35" spans="1:5" ht="24" x14ac:dyDescent="0.25">
      <c r="A35" s="17"/>
      <c r="B35" s="18" t="s">
        <v>17</v>
      </c>
      <c r="C35" s="19">
        <v>4.9180327868852458E-2</v>
      </c>
      <c r="D35" s="20">
        <v>7.3170731707317069E-2</v>
      </c>
      <c r="E35" s="25">
        <f>AVERAGE(C35:D35)</f>
        <v>6.1175529788084763E-2</v>
      </c>
    </row>
    <row r="36" spans="1:5" ht="24" x14ac:dyDescent="0.25">
      <c r="A36" s="17"/>
      <c r="B36" s="18" t="s">
        <v>18</v>
      </c>
      <c r="C36" s="19">
        <v>0.27049180327868855</v>
      </c>
      <c r="D36" s="20">
        <v>9.7560975609756101E-2</v>
      </c>
      <c r="E36" s="25">
        <f>AVERAGE(C36:D36)</f>
        <v>0.18402638944422234</v>
      </c>
    </row>
    <row r="37" spans="1:5" ht="24" x14ac:dyDescent="0.25">
      <c r="A37" s="17"/>
      <c r="B37" s="18" t="s">
        <v>19</v>
      </c>
      <c r="C37" s="19">
        <v>8.1967213114754092E-2</v>
      </c>
      <c r="D37" s="20">
        <v>9.7560975609756101E-2</v>
      </c>
      <c r="E37" s="25">
        <f>AVERAGE(C37:D37)</f>
        <v>8.9764094362255104E-2</v>
      </c>
    </row>
    <row r="38" spans="1:5" ht="24" x14ac:dyDescent="0.25">
      <c r="A38" s="17"/>
      <c r="B38" s="18" t="s">
        <v>20</v>
      </c>
      <c r="C38" s="19">
        <v>0.25819672131147542</v>
      </c>
      <c r="D38" s="20">
        <v>0.17073170731707318</v>
      </c>
      <c r="E38" s="25">
        <f>AVERAGE(C38:D38)</f>
        <v>0.21446421431427432</v>
      </c>
    </row>
    <row r="39" spans="1:5" ht="24" x14ac:dyDescent="0.25">
      <c r="A39" s="17"/>
      <c r="B39" s="18" t="s">
        <v>21</v>
      </c>
      <c r="C39" s="19">
        <v>7.7868852459016397E-2</v>
      </c>
      <c r="D39" s="20">
        <v>9.7560975609756101E-2</v>
      </c>
      <c r="E39" s="25">
        <f>AVERAGE(C39:D39)</f>
        <v>8.7714914034386249E-2</v>
      </c>
    </row>
    <row r="40" spans="1:5" ht="24" x14ac:dyDescent="0.25">
      <c r="A40" s="17"/>
      <c r="B40" s="18" t="s">
        <v>22</v>
      </c>
      <c r="C40" s="19">
        <v>8.6065573770491802E-2</v>
      </c>
      <c r="D40" s="20">
        <v>9.7560975609756101E-2</v>
      </c>
      <c r="E40" s="25">
        <f>AVERAGE(C40:D40)</f>
        <v>9.1813274690123958E-2</v>
      </c>
    </row>
    <row r="41" spans="1:5" ht="24" x14ac:dyDescent="0.25">
      <c r="A41" s="17"/>
      <c r="B41" s="18" t="s">
        <v>23</v>
      </c>
      <c r="C41" s="19">
        <v>0.20081967213114754</v>
      </c>
      <c r="D41" s="20">
        <v>0.14634146341463414</v>
      </c>
      <c r="E41" s="25">
        <f>AVERAGE(C41:D41)</f>
        <v>0.17358056777289083</v>
      </c>
    </row>
    <row r="42" spans="1:5" ht="24" x14ac:dyDescent="0.25">
      <c r="A42" s="17"/>
      <c r="B42" s="18" t="s">
        <v>24</v>
      </c>
      <c r="C42" s="19">
        <v>0.16803278688524589</v>
      </c>
      <c r="D42" s="20">
        <v>0.26829268292682928</v>
      </c>
      <c r="E42" s="25">
        <f>AVERAGE(C42:D42)</f>
        <v>0.2181627349060376</v>
      </c>
    </row>
    <row r="43" spans="1:5" ht="24" x14ac:dyDescent="0.25">
      <c r="A43" s="17"/>
      <c r="B43" s="18" t="s">
        <v>25</v>
      </c>
      <c r="C43" s="19">
        <v>0.36475409836065575</v>
      </c>
      <c r="D43" s="20">
        <v>0.26829268292682928</v>
      </c>
      <c r="E43" s="25">
        <f>AVERAGE(C43:D43)</f>
        <v>0.31652339064374252</v>
      </c>
    </row>
    <row r="44" spans="1:5" x14ac:dyDescent="0.25">
      <c r="A44" s="17" t="s">
        <v>26</v>
      </c>
      <c r="B44" s="18" t="s">
        <v>27</v>
      </c>
      <c r="C44" s="19">
        <v>0.11065573770491803</v>
      </c>
      <c r="D44" s="20">
        <v>0.14634146341463414</v>
      </c>
      <c r="E44" s="25">
        <f>AVERAGE(C44:D44)</f>
        <v>0.12849860055977608</v>
      </c>
    </row>
    <row r="45" spans="1:5" x14ac:dyDescent="0.25">
      <c r="A45" s="17"/>
      <c r="B45" s="18" t="s">
        <v>28</v>
      </c>
      <c r="C45" s="19">
        <v>0.16393442622950818</v>
      </c>
      <c r="D45" s="20">
        <v>0.31707317073170732</v>
      </c>
      <c r="E45" s="25">
        <f>AVERAGE(C45:D45)</f>
        <v>0.24050379848060777</v>
      </c>
    </row>
    <row r="46" spans="1:5" x14ac:dyDescent="0.25">
      <c r="A46" s="17"/>
      <c r="B46" s="18" t="s">
        <v>29</v>
      </c>
      <c r="C46" s="19">
        <v>0.21311475409836064</v>
      </c>
      <c r="D46" s="20">
        <v>0.26829268292682928</v>
      </c>
      <c r="E46" s="25">
        <f>AVERAGE(C46:D46)</f>
        <v>0.24070371851259498</v>
      </c>
    </row>
    <row r="47" spans="1:5" x14ac:dyDescent="0.25">
      <c r="A47" s="17"/>
      <c r="B47" s="18" t="s">
        <v>30</v>
      </c>
      <c r="C47" s="19">
        <v>0.11475409836065573</v>
      </c>
      <c r="D47" s="20">
        <v>0.12195121951219512</v>
      </c>
      <c r="E47" s="25">
        <f>AVERAGE(C47:D47)</f>
        <v>0.11835265893642542</v>
      </c>
    </row>
    <row r="48" spans="1:5" x14ac:dyDescent="0.25">
      <c r="A48" s="17"/>
      <c r="B48" s="18" t="s">
        <v>31</v>
      </c>
      <c r="C48" s="19">
        <v>8.1967213114754092E-2</v>
      </c>
      <c r="D48" s="20">
        <v>0.21951219512195125</v>
      </c>
      <c r="E48" s="25">
        <f>AVERAGE(C48:D48)</f>
        <v>0.15073970411835266</v>
      </c>
    </row>
    <row r="49" spans="1:5" x14ac:dyDescent="0.25">
      <c r="A49" s="17"/>
      <c r="B49" s="18" t="s">
        <v>32</v>
      </c>
      <c r="C49" s="19">
        <v>0.40163934426229508</v>
      </c>
      <c r="D49" s="20">
        <v>9.7560975609756101E-2</v>
      </c>
      <c r="E49" s="25">
        <f>AVERAGE(C49:D49)</f>
        <v>0.24960015993602558</v>
      </c>
    </row>
    <row r="50" spans="1:5" x14ac:dyDescent="0.25">
      <c r="A50" s="17"/>
      <c r="B50" s="18" t="s">
        <v>33</v>
      </c>
      <c r="C50" s="19">
        <v>0.34836065573770492</v>
      </c>
      <c r="D50" s="20">
        <v>0.31707317073170732</v>
      </c>
      <c r="E50" s="25">
        <f>AVERAGE(C50:D50)</f>
        <v>0.33271691323470609</v>
      </c>
    </row>
    <row r="51" spans="1:5" x14ac:dyDescent="0.25">
      <c r="A51" s="17"/>
      <c r="B51" s="18" t="s">
        <v>34</v>
      </c>
      <c r="C51" s="19">
        <v>4.9180327868852458E-2</v>
      </c>
      <c r="D51" s="20">
        <v>9.7560975609756101E-2</v>
      </c>
      <c r="E51" s="25">
        <f>AVERAGE(C51:D51)</f>
        <v>7.337065173930428E-2</v>
      </c>
    </row>
    <row r="52" spans="1:5" x14ac:dyDescent="0.25">
      <c r="A52" s="17"/>
      <c r="B52" s="18" t="s">
        <v>35</v>
      </c>
      <c r="C52" s="19">
        <v>0.28688524590163933</v>
      </c>
      <c r="D52" s="20">
        <v>0.24390243902439024</v>
      </c>
      <c r="E52" s="25">
        <f>AVERAGE(C52:D52)</f>
        <v>0.26539384246301478</v>
      </c>
    </row>
    <row r="53" spans="1:5" ht="24" x14ac:dyDescent="0.25">
      <c r="A53" s="17"/>
      <c r="B53" s="18" t="s">
        <v>36</v>
      </c>
      <c r="C53" s="19">
        <v>0.21721311475409835</v>
      </c>
      <c r="D53" s="20">
        <v>0.21951219512195125</v>
      </c>
      <c r="E53" s="25">
        <f>AVERAGE(C53:D53)</f>
        <v>0.21836265493802481</v>
      </c>
    </row>
    <row r="54" spans="1:5" x14ac:dyDescent="0.25">
      <c r="A54" s="17"/>
      <c r="B54" s="18" t="s">
        <v>37</v>
      </c>
      <c r="C54" s="19">
        <v>0.22540983606557374</v>
      </c>
      <c r="D54" s="20">
        <v>0.14634146341463414</v>
      </c>
      <c r="E54" s="25">
        <f>AVERAGE(C54:D54)</f>
        <v>0.18587564974010395</v>
      </c>
    </row>
    <row r="55" spans="1:5" x14ac:dyDescent="0.25">
      <c r="A55" s="17"/>
      <c r="B55" s="18" t="s">
        <v>38</v>
      </c>
      <c r="C55" s="19">
        <v>6.9672131147540978E-2</v>
      </c>
      <c r="D55" s="20">
        <v>0.24390243902439024</v>
      </c>
      <c r="E55" s="25">
        <f>AVERAGE(C55:D55)</f>
        <v>0.15678728508596562</v>
      </c>
    </row>
    <row r="56" spans="1:5" x14ac:dyDescent="0.25">
      <c r="A56" s="17"/>
      <c r="B56" s="18" t="s">
        <v>39</v>
      </c>
      <c r="C56" s="19">
        <v>0.47540983606557374</v>
      </c>
      <c r="D56" s="20">
        <v>0.26829268292682928</v>
      </c>
      <c r="E56" s="25">
        <f>AVERAGE(C56:D56)</f>
        <v>0.37185125949620151</v>
      </c>
    </row>
    <row r="57" spans="1:5" ht="24" x14ac:dyDescent="0.25">
      <c r="A57" s="17"/>
      <c r="B57" s="18" t="s">
        <v>40</v>
      </c>
      <c r="C57" s="19">
        <v>7.7868852459016397E-2</v>
      </c>
      <c r="D57" s="20">
        <v>9.7560975609756101E-2</v>
      </c>
      <c r="E57" s="25">
        <f>AVERAGE(C57:D57)</f>
        <v>8.7714914034386249E-2</v>
      </c>
    </row>
    <row r="58" spans="1:5" ht="24" x14ac:dyDescent="0.25">
      <c r="A58" s="17"/>
      <c r="B58" s="18" t="s">
        <v>41</v>
      </c>
      <c r="C58" s="19">
        <v>0.28688524590163933</v>
      </c>
      <c r="D58" s="20">
        <v>0.24390243902439024</v>
      </c>
      <c r="E58" s="25">
        <f>AVERAGE(C58:D58)</f>
        <v>0.26539384246301478</v>
      </c>
    </row>
    <row r="59" spans="1:5" ht="24" x14ac:dyDescent="0.25">
      <c r="A59" s="17"/>
      <c r="B59" s="18" t="s">
        <v>42</v>
      </c>
      <c r="C59" s="19">
        <v>0.22950819672131145</v>
      </c>
      <c r="D59" s="20">
        <v>0.12195121951219512</v>
      </c>
      <c r="E59" s="25">
        <f>AVERAGE(C59:D59)</f>
        <v>0.17572970811675329</v>
      </c>
    </row>
    <row r="60" spans="1:5" ht="24" x14ac:dyDescent="0.25">
      <c r="A60" s="17" t="s">
        <v>62</v>
      </c>
      <c r="B60" s="18" t="s">
        <v>63</v>
      </c>
      <c r="C60" s="19">
        <v>0.15573770491803279</v>
      </c>
      <c r="D60" s="20">
        <v>0.24390243902439024</v>
      </c>
      <c r="E60" s="25">
        <f>AVERAGE(C60:D60)</f>
        <v>0.19982007197121152</v>
      </c>
    </row>
    <row r="61" spans="1:5" ht="24" x14ac:dyDescent="0.25">
      <c r="A61" s="17"/>
      <c r="B61" s="18" t="s">
        <v>64</v>
      </c>
      <c r="C61" s="19">
        <v>0.20901639344262296</v>
      </c>
      <c r="D61" s="20">
        <v>0.21951219512195125</v>
      </c>
      <c r="E61" s="25">
        <f>AVERAGE(C61:D61)</f>
        <v>0.2142642942822871</v>
      </c>
    </row>
    <row r="62" spans="1:5" ht="24" x14ac:dyDescent="0.25">
      <c r="A62" s="17"/>
      <c r="B62" s="18" t="s">
        <v>65</v>
      </c>
      <c r="C62" s="19">
        <v>5.3278688524590161E-2</v>
      </c>
      <c r="D62" s="20">
        <v>0.14634146341463414</v>
      </c>
      <c r="E62" s="25">
        <f>AVERAGE(C62:D62)</f>
        <v>9.9810075969612153E-2</v>
      </c>
    </row>
    <row r="63" spans="1:5" ht="24" x14ac:dyDescent="0.25">
      <c r="A63" s="17"/>
      <c r="B63" s="18" t="s">
        <v>66</v>
      </c>
      <c r="C63" s="19">
        <v>0.12704918032786885</v>
      </c>
      <c r="D63" s="20">
        <v>0.14634146341463414</v>
      </c>
      <c r="E63" s="25">
        <f>AVERAGE(C63:D63)</f>
        <v>0.1366953218712515</v>
      </c>
    </row>
    <row r="64" spans="1:5" ht="24" x14ac:dyDescent="0.25">
      <c r="A64" s="17"/>
      <c r="B64" s="18" t="s">
        <v>67</v>
      </c>
      <c r="C64" s="19">
        <v>0.14754098360655737</v>
      </c>
      <c r="D64" s="20">
        <v>0.17073170731707318</v>
      </c>
      <c r="E64" s="25">
        <f>AVERAGE(C64:D64)</f>
        <v>0.15913634546181527</v>
      </c>
    </row>
    <row r="65" spans="1:5" ht="24" x14ac:dyDescent="0.25">
      <c r="A65" s="17"/>
      <c r="B65" s="18" t="s">
        <v>68</v>
      </c>
      <c r="C65" s="19">
        <v>6.9672131147540978E-2</v>
      </c>
      <c r="D65" s="20">
        <v>9.7560975609756101E-2</v>
      </c>
      <c r="E65" s="25">
        <f>AVERAGE(C65:D65)</f>
        <v>8.3616553378648539E-2</v>
      </c>
    </row>
    <row r="66" spans="1:5" ht="24" x14ac:dyDescent="0.25">
      <c r="A66" s="17"/>
      <c r="B66" s="18" t="s">
        <v>69</v>
      </c>
      <c r="C66" s="19">
        <v>0.12704918032786885</v>
      </c>
      <c r="D66" s="20">
        <v>0.12195121951219512</v>
      </c>
      <c r="E66" s="25">
        <f>AVERAGE(C66:D66)</f>
        <v>0.12450019992003199</v>
      </c>
    </row>
    <row r="67" spans="1:5" ht="24" x14ac:dyDescent="0.25">
      <c r="A67" s="17"/>
      <c r="B67" s="18" t="s">
        <v>70</v>
      </c>
      <c r="C67" s="19">
        <v>0.13114754098360656</v>
      </c>
      <c r="D67" s="20">
        <v>0.1951219512195122</v>
      </c>
      <c r="E67" s="25">
        <f>AVERAGE(C67:D67)</f>
        <v>0.16313474610155937</v>
      </c>
    </row>
    <row r="68" spans="1:5" ht="24" x14ac:dyDescent="0.25">
      <c r="A68" s="17"/>
      <c r="B68" s="18" t="s">
        <v>71</v>
      </c>
      <c r="C68" s="19">
        <v>0.11065573770491803</v>
      </c>
      <c r="D68" s="20">
        <v>0.17073170731707318</v>
      </c>
      <c r="E68" s="25">
        <f>AVERAGE(C68:D68)</f>
        <v>0.1406937225109956</v>
      </c>
    </row>
    <row r="69" spans="1:5" ht="24" x14ac:dyDescent="0.25">
      <c r="A69" s="17"/>
      <c r="B69" s="18" t="s">
        <v>72</v>
      </c>
      <c r="C69" s="19">
        <v>0.18852459016393441</v>
      </c>
      <c r="D69" s="20">
        <v>0.12195121951219512</v>
      </c>
      <c r="E69" s="25">
        <f>AVERAGE(C69:D69)</f>
        <v>0.15523790483806477</v>
      </c>
    </row>
    <row r="70" spans="1:5" ht="24" x14ac:dyDescent="0.25">
      <c r="A70" s="17"/>
      <c r="B70" s="18" t="s">
        <v>73</v>
      </c>
      <c r="C70" s="19">
        <v>0.11475409836065573</v>
      </c>
      <c r="D70" s="20">
        <v>0.24390243902439024</v>
      </c>
      <c r="E70" s="25">
        <f>AVERAGE(C70:D70)</f>
        <v>0.179328268692523</v>
      </c>
    </row>
    <row r="71" spans="1:5" ht="24" x14ac:dyDescent="0.25">
      <c r="A71" s="17"/>
      <c r="B71" s="18" t="s">
        <v>74</v>
      </c>
      <c r="C71" s="19">
        <v>9.4262295081967207E-2</v>
      </c>
      <c r="D71" s="20">
        <v>4.878048780487805E-2</v>
      </c>
      <c r="E71" s="25">
        <f>AVERAGE(C71:D71)</f>
        <v>7.1521391443422622E-2</v>
      </c>
    </row>
    <row r="72" spans="1:5" ht="24" x14ac:dyDescent="0.25">
      <c r="A72" s="17"/>
      <c r="B72" s="18" t="s">
        <v>75</v>
      </c>
      <c r="C72" s="19">
        <v>0.36065573770491804</v>
      </c>
      <c r="D72" s="20">
        <v>0.14634146341463414</v>
      </c>
      <c r="E72" s="25">
        <f>AVERAGE(C72:D72)</f>
        <v>0.25349860055977608</v>
      </c>
    </row>
    <row r="73" spans="1:5" ht="24" x14ac:dyDescent="0.25">
      <c r="A73" s="17"/>
      <c r="B73" s="18" t="s">
        <v>76</v>
      </c>
      <c r="C73" s="19">
        <v>9.8360655737704916E-2</v>
      </c>
      <c r="D73" s="20">
        <v>0.17073170731707318</v>
      </c>
      <c r="E73" s="25">
        <f>AVERAGE(C73:D73)</f>
        <v>0.13454618152738906</v>
      </c>
    </row>
    <row r="74" spans="1:5" ht="24" x14ac:dyDescent="0.25">
      <c r="A74" s="17"/>
      <c r="B74" s="18" t="s">
        <v>77</v>
      </c>
      <c r="C74" s="19">
        <v>0.4344262295081967</v>
      </c>
      <c r="D74" s="20">
        <v>0.1951219512195122</v>
      </c>
      <c r="E74" s="25">
        <f>AVERAGE(C74:D74)</f>
        <v>0.31477409036385445</v>
      </c>
    </row>
    <row r="75" spans="1:5" ht="24" x14ac:dyDescent="0.25">
      <c r="A75" s="17"/>
      <c r="B75" s="18" t="s">
        <v>78</v>
      </c>
      <c r="C75" s="19">
        <v>0.31967213114754101</v>
      </c>
      <c r="D75" s="20">
        <v>0.1951219512195122</v>
      </c>
      <c r="E75" s="25">
        <f>AVERAGE(C75:D75)</f>
        <v>0.25739704118352658</v>
      </c>
    </row>
    <row r="76" spans="1:5" ht="24" x14ac:dyDescent="0.25">
      <c r="A76" s="17"/>
      <c r="B76" s="18" t="s">
        <v>79</v>
      </c>
      <c r="C76" s="19">
        <v>0.38934426229508196</v>
      </c>
      <c r="D76" s="20">
        <v>0.31707317073170732</v>
      </c>
      <c r="E76" s="25">
        <f>AVERAGE(C76:D76)</f>
        <v>0.35320871651339464</v>
      </c>
    </row>
    <row r="77" spans="1:5" ht="24" x14ac:dyDescent="0.25">
      <c r="A77" s="17"/>
      <c r="B77" s="18" t="s">
        <v>80</v>
      </c>
      <c r="C77" s="19">
        <v>0.30327868852459017</v>
      </c>
      <c r="D77" s="20">
        <v>0.31707317073170732</v>
      </c>
      <c r="E77" s="25">
        <f>AVERAGE(C77:D77)</f>
        <v>0.31017592962814877</v>
      </c>
    </row>
    <row r="78" spans="1:5" x14ac:dyDescent="0.25">
      <c r="A78" s="17" t="s">
        <v>81</v>
      </c>
      <c r="B78" s="18" t="s">
        <v>82</v>
      </c>
      <c r="C78" s="19">
        <v>0.17622950819672131</v>
      </c>
      <c r="D78" s="20">
        <v>0.1951219512195122</v>
      </c>
      <c r="E78" s="25">
        <f>AVERAGE(C78:D78)</f>
        <v>0.18567572970811674</v>
      </c>
    </row>
    <row r="79" spans="1:5" x14ac:dyDescent="0.25">
      <c r="A79" s="17"/>
      <c r="B79" s="18" t="s">
        <v>83</v>
      </c>
      <c r="C79" s="19">
        <v>0.29098360655737704</v>
      </c>
      <c r="D79" s="20">
        <v>0.14634146341463414</v>
      </c>
      <c r="E79" s="25">
        <f>AVERAGE(C79:D79)</f>
        <v>0.21866253498600557</v>
      </c>
    </row>
    <row r="80" spans="1:5" x14ac:dyDescent="0.25">
      <c r="A80" s="17"/>
      <c r="B80" s="18" t="s">
        <v>84</v>
      </c>
      <c r="C80" s="19">
        <v>0.11065573770491803</v>
      </c>
      <c r="D80" s="20">
        <v>9.7560975609756101E-2</v>
      </c>
      <c r="E80" s="25">
        <f>AVERAGE(C80:D80)</f>
        <v>0.10410835665733706</v>
      </c>
    </row>
    <row r="81" spans="1:5" x14ac:dyDescent="0.25">
      <c r="A81" s="17"/>
      <c r="B81" s="18" t="s">
        <v>85</v>
      </c>
      <c r="C81" s="19">
        <v>0.10655737704918032</v>
      </c>
      <c r="D81" s="20">
        <v>0.14634146341463414</v>
      </c>
      <c r="E81" s="25">
        <f>AVERAGE(C81:D81)</f>
        <v>0.12644942023190722</v>
      </c>
    </row>
    <row r="82" spans="1:5" ht="24" x14ac:dyDescent="0.25">
      <c r="A82" s="17"/>
      <c r="B82" s="18" t="s">
        <v>86</v>
      </c>
      <c r="C82" s="19">
        <v>6.5573770491803282E-2</v>
      </c>
      <c r="D82" s="20">
        <v>0.1951219512195122</v>
      </c>
      <c r="E82" s="25">
        <f>AVERAGE(C82:D82)</f>
        <v>0.13034786085565775</v>
      </c>
    </row>
    <row r="83" spans="1:5" ht="24" x14ac:dyDescent="0.25">
      <c r="A83" s="17"/>
      <c r="B83" s="18" t="s">
        <v>87</v>
      </c>
      <c r="C83" s="19">
        <v>9.0163934426229511E-2</v>
      </c>
      <c r="D83" s="20">
        <v>0.12195121951219512</v>
      </c>
      <c r="E83" s="25">
        <f>AVERAGE(C83:D83)</f>
        <v>0.10605757696921231</v>
      </c>
    </row>
    <row r="84" spans="1:5" x14ac:dyDescent="0.25">
      <c r="A84" s="17"/>
      <c r="B84" s="18" t="s">
        <v>88</v>
      </c>
      <c r="C84" s="19">
        <v>6.9672131147540978E-2</v>
      </c>
      <c r="D84" s="20">
        <v>9.7560975609756101E-2</v>
      </c>
      <c r="E84" s="25">
        <f>AVERAGE(C84:D84)</f>
        <v>8.3616553378648539E-2</v>
      </c>
    </row>
    <row r="85" spans="1:5" x14ac:dyDescent="0.25">
      <c r="A85" s="17"/>
      <c r="B85" s="18" t="s">
        <v>89</v>
      </c>
      <c r="C85" s="19">
        <v>5.3278688524590161E-2</v>
      </c>
      <c r="D85" s="20">
        <v>9.7560975609756101E-2</v>
      </c>
      <c r="E85" s="25">
        <f>AVERAGE(C85:D85)</f>
        <v>7.5419832067173134E-2</v>
      </c>
    </row>
    <row r="86" spans="1:5" x14ac:dyDescent="0.25">
      <c r="A86" s="17"/>
      <c r="B86" s="18" t="s">
        <v>90</v>
      </c>
      <c r="C86" s="19">
        <v>0.16393442622950818</v>
      </c>
      <c r="D86" s="20">
        <v>0.1951219512195122</v>
      </c>
      <c r="E86" s="25">
        <f>AVERAGE(C86:D86)</f>
        <v>0.17952818872451021</v>
      </c>
    </row>
    <row r="87" spans="1:5" x14ac:dyDescent="0.25">
      <c r="A87" s="17"/>
      <c r="B87" s="18" t="s">
        <v>91</v>
      </c>
      <c r="C87" s="19">
        <v>0.19672131147540983</v>
      </c>
      <c r="D87" s="20">
        <v>0.1951219512195122</v>
      </c>
      <c r="E87" s="25">
        <f>AVERAGE(C87:D87)</f>
        <v>0.19592163134746102</v>
      </c>
    </row>
    <row r="88" spans="1:5" x14ac:dyDescent="0.25">
      <c r="A88" s="17"/>
      <c r="B88" s="18" t="s">
        <v>92</v>
      </c>
      <c r="C88" s="19">
        <v>0.35245901639344263</v>
      </c>
      <c r="D88" s="20">
        <v>0.3902439024390244</v>
      </c>
      <c r="E88" s="25">
        <f>AVERAGE(C88:D88)</f>
        <v>0.37135145941623349</v>
      </c>
    </row>
    <row r="89" spans="1:5" ht="24" x14ac:dyDescent="0.25">
      <c r="A89" s="17"/>
      <c r="B89" s="18" t="s">
        <v>93</v>
      </c>
      <c r="C89" s="19">
        <v>0.16393442622950818</v>
      </c>
      <c r="D89" s="20">
        <v>0.17073170731707318</v>
      </c>
      <c r="E89" s="25">
        <f>AVERAGE(C89:D89)</f>
        <v>0.16733306677329068</v>
      </c>
    </row>
    <row r="90" spans="1:5" ht="24" x14ac:dyDescent="0.25">
      <c r="A90" s="17"/>
      <c r="B90" s="18" t="s">
        <v>94</v>
      </c>
      <c r="C90" s="19">
        <v>0.1721311475409836</v>
      </c>
      <c r="D90" s="20">
        <v>0.21951219512195125</v>
      </c>
      <c r="E90" s="25">
        <f>AVERAGE(C90:D90)</f>
        <v>0.19582167133146744</v>
      </c>
    </row>
    <row r="91" spans="1:5" x14ac:dyDescent="0.25">
      <c r="A91" s="17"/>
      <c r="B91" s="18" t="s">
        <v>95</v>
      </c>
      <c r="C91" s="19">
        <v>0.37295081967213117</v>
      </c>
      <c r="D91" s="20">
        <v>0.24390243902439024</v>
      </c>
      <c r="E91" s="25">
        <f>AVERAGE(C91:D91)</f>
        <v>0.30842662934826071</v>
      </c>
    </row>
    <row r="92" spans="1:5" x14ac:dyDescent="0.25">
      <c r="A92" s="17"/>
      <c r="B92" s="18" t="s">
        <v>96</v>
      </c>
      <c r="C92" s="19">
        <v>0.26229508196721313</v>
      </c>
      <c r="D92" s="20">
        <v>0.21951219512195125</v>
      </c>
      <c r="E92" s="25">
        <f>AVERAGE(C92:D92)</f>
        <v>0.24090363854458219</v>
      </c>
    </row>
    <row r="93" spans="1:5" x14ac:dyDescent="0.25">
      <c r="A93" s="17"/>
      <c r="B93" s="18" t="s">
        <v>97</v>
      </c>
      <c r="C93" s="19">
        <v>0.34426229508196721</v>
      </c>
      <c r="D93" s="20">
        <v>0.17073170731707318</v>
      </c>
      <c r="E93" s="25">
        <f>AVERAGE(C93:D93)</f>
        <v>0.25749700119952018</v>
      </c>
    </row>
    <row r="94" spans="1:5" ht="15.75" thickBot="1" x14ac:dyDescent="0.3">
      <c r="A94" s="21"/>
      <c r="B94" s="22" t="s">
        <v>98</v>
      </c>
      <c r="C94" s="23">
        <v>0.30737704918032788</v>
      </c>
      <c r="D94" s="24">
        <v>0.21951219512195125</v>
      </c>
      <c r="E94" s="25">
        <f>AVERAGE(C94:D94)</f>
        <v>0.26344462215113956</v>
      </c>
    </row>
    <row r="95" spans="1:5" ht="15.75" thickTop="1" x14ac:dyDescent="0.25">
      <c r="C95" s="26">
        <f>AVERAGE(C6:C94)</f>
        <v>0.1977343893903114</v>
      </c>
      <c r="D95" s="26">
        <f>AVERAGE(D6:D94)</f>
        <v>0.18470813921622362</v>
      </c>
      <c r="E95" s="26">
        <f>AVERAGE(E6:E94)</f>
        <v>0.1912212643032675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43</v>
      </c>
      <c r="B102" s="14" t="s">
        <v>44</v>
      </c>
      <c r="C102" s="15">
        <f>C6 -($E6*C$95/$E$95)</f>
        <v>1.9347449414114037E-2</v>
      </c>
      <c r="D102" s="16">
        <f t="shared" ref="D102:D165" si="0">D6 -($E6*D$95/$E$95)</f>
        <v>-1.9347449414114093E-2</v>
      </c>
    </row>
    <row r="103" spans="1:4" ht="24" x14ac:dyDescent="0.25">
      <c r="A103" s="17"/>
      <c r="B103" s="18" t="s">
        <v>45</v>
      </c>
      <c r="C103" s="19">
        <f t="shared" ref="C103:D103" si="1">C7 -($E7*C$95/$E$95)</f>
        <v>-2.1420809961528398E-2</v>
      </c>
      <c r="D103" s="20">
        <f t="shared" si="0"/>
        <v>2.1420809961528398E-2</v>
      </c>
    </row>
    <row r="104" spans="1:4" ht="24" x14ac:dyDescent="0.25">
      <c r="A104" s="17"/>
      <c r="B104" s="18" t="s">
        <v>46</v>
      </c>
      <c r="C104" s="19">
        <f t="shared" ref="C104:D104" si="2">C8 -($E8*C$95/$E$95)</f>
        <v>3.7960705999823707E-2</v>
      </c>
      <c r="D104" s="20">
        <f t="shared" si="0"/>
        <v>-3.7960705999823707E-2</v>
      </c>
    </row>
    <row r="105" spans="1:4" ht="24" x14ac:dyDescent="0.25">
      <c r="A105" s="17"/>
      <c r="B105" s="18" t="s">
        <v>47</v>
      </c>
      <c r="C105" s="19">
        <f t="shared" ref="C105:D105" si="3">C9 -($E9*C$95/$E$95)</f>
        <v>4.0233766996562725E-3</v>
      </c>
      <c r="D105" s="20">
        <f t="shared" si="0"/>
        <v>-4.0233766996563558E-3</v>
      </c>
    </row>
    <row r="106" spans="1:4" ht="24" x14ac:dyDescent="0.25">
      <c r="A106" s="17"/>
      <c r="B106" s="18" t="s">
        <v>48</v>
      </c>
      <c r="C106" s="19">
        <f t="shared" ref="C106:D106" si="4">C10 -($E10*C$95/$E$95)</f>
        <v>4.6389239669906657E-2</v>
      </c>
      <c r="D106" s="20">
        <f t="shared" si="0"/>
        <v>-4.6389239669906823E-2</v>
      </c>
    </row>
    <row r="107" spans="1:4" ht="24" x14ac:dyDescent="0.25">
      <c r="A107" s="17"/>
      <c r="B107" s="18" t="s">
        <v>49</v>
      </c>
      <c r="C107" s="19">
        <f t="shared" ref="C107:D107" si="5">C11 -($E11*C$95/$E$95)</f>
        <v>-1.9729229684884497E-2</v>
      </c>
      <c r="D107" s="20">
        <f t="shared" si="0"/>
        <v>1.9729229684884525E-2</v>
      </c>
    </row>
    <row r="108" spans="1:4" ht="24" x14ac:dyDescent="0.25">
      <c r="A108" s="17"/>
      <c r="B108" s="18" t="s">
        <v>50</v>
      </c>
      <c r="C108" s="19">
        <f t="shared" ref="C108:D108" si="6">C12 -($E12*C$95/$E$95)</f>
        <v>2.228422072773191E-2</v>
      </c>
      <c r="D108" s="20">
        <f t="shared" si="0"/>
        <v>-2.2284220727731896E-2</v>
      </c>
    </row>
    <row r="109" spans="1:4" ht="24" x14ac:dyDescent="0.25">
      <c r="A109" s="17"/>
      <c r="B109" s="18" t="s">
        <v>51</v>
      </c>
      <c r="C109" s="19">
        <f t="shared" ref="C109:D109" si="7">C13 -($E13*C$95/$E$95)</f>
        <v>-7.8599747437667095E-2</v>
      </c>
      <c r="D109" s="20">
        <f t="shared" si="0"/>
        <v>7.8599747437667067E-2</v>
      </c>
    </row>
    <row r="110" spans="1:4" ht="24" x14ac:dyDescent="0.25">
      <c r="A110" s="17"/>
      <c r="B110" s="18" t="s">
        <v>52</v>
      </c>
      <c r="C110" s="19">
        <f t="shared" ref="C110:D110" si="8">C14 -($E14*C$95/$E$95)</f>
        <v>-5.5869137470265222E-2</v>
      </c>
      <c r="D110" s="20">
        <f t="shared" si="0"/>
        <v>5.5869137470265215E-2</v>
      </c>
    </row>
    <row r="111" spans="1:4" ht="24" x14ac:dyDescent="0.25">
      <c r="A111" s="17"/>
      <c r="B111" s="18" t="s">
        <v>53</v>
      </c>
      <c r="C111" s="19">
        <f t="shared" ref="C111:D111" si="9">C15 -($E15*C$95/$E$95)</f>
        <v>3.7896097030924142E-2</v>
      </c>
      <c r="D111" s="20">
        <f t="shared" si="0"/>
        <v>-3.789609703092417E-2</v>
      </c>
    </row>
    <row r="112" spans="1:4" ht="24" x14ac:dyDescent="0.25">
      <c r="A112" s="17"/>
      <c r="B112" s="18" t="s">
        <v>54</v>
      </c>
      <c r="C112" s="19">
        <f t="shared" ref="C112:D112" si="10">C16 -($E16*C$95/$E$95)</f>
        <v>-1.5858565093551658E-4</v>
      </c>
      <c r="D112" s="20">
        <f t="shared" si="0"/>
        <v>1.5858565093546106E-4</v>
      </c>
    </row>
    <row r="113" spans="1:4" ht="24" x14ac:dyDescent="0.25">
      <c r="A113" s="17"/>
      <c r="B113" s="18" t="s">
        <v>55</v>
      </c>
      <c r="C113" s="19">
        <f t="shared" ref="C113:D113" si="11">C17 -($E17*C$95/$E$95)</f>
        <v>7.8217967166896663E-2</v>
      </c>
      <c r="D113" s="20">
        <f t="shared" si="0"/>
        <v>-7.8217967166896663E-2</v>
      </c>
    </row>
    <row r="114" spans="1:4" ht="24" x14ac:dyDescent="0.25">
      <c r="A114" s="17"/>
      <c r="B114" s="18" t="s">
        <v>56</v>
      </c>
      <c r="C114" s="19">
        <f t="shared" ref="C114:D114" si="12">C18 -($E18*C$95/$E$95)</f>
        <v>-1.1805820680744206E-3</v>
      </c>
      <c r="D114" s="20">
        <f t="shared" si="0"/>
        <v>1.1805820680744206E-3</v>
      </c>
    </row>
    <row r="115" spans="1:4" ht="24" x14ac:dyDescent="0.25">
      <c r="A115" s="17"/>
      <c r="B115" s="18" t="s">
        <v>57</v>
      </c>
      <c r="C115" s="19">
        <f t="shared" ref="C115:D115" si="13">C19 -($E19*C$95/$E$95)</f>
        <v>2.2859827905200913E-2</v>
      </c>
      <c r="D115" s="20">
        <f t="shared" si="0"/>
        <v>-2.2859827905200969E-2</v>
      </c>
    </row>
    <row r="116" spans="1:4" ht="24" x14ac:dyDescent="0.25">
      <c r="A116" s="17"/>
      <c r="B116" s="18" t="s">
        <v>58</v>
      </c>
      <c r="C116" s="19">
        <f t="shared" ref="C116:D116" si="14">C20 -($E20*C$95/$E$95)</f>
        <v>-2.5379577692285271E-2</v>
      </c>
      <c r="D116" s="20">
        <f t="shared" si="0"/>
        <v>2.537957769228516E-2</v>
      </c>
    </row>
    <row r="117" spans="1:4" ht="24" x14ac:dyDescent="0.25">
      <c r="A117" s="17"/>
      <c r="B117" s="18" t="s">
        <v>59</v>
      </c>
      <c r="C117" s="19">
        <f t="shared" ref="C117:D117" si="15">C21 -($E21*C$95/$E$95)</f>
        <v>-1.3567883468914313E-2</v>
      </c>
      <c r="D117" s="20">
        <f t="shared" si="0"/>
        <v>1.3567883468914299E-2</v>
      </c>
    </row>
    <row r="118" spans="1:4" ht="24" x14ac:dyDescent="0.25">
      <c r="A118" s="17"/>
      <c r="B118" s="18" t="s">
        <v>60</v>
      </c>
      <c r="C118" s="19">
        <f t="shared" ref="C118:D118" si="16">C22 -($E22*C$95/$E$95)</f>
        <v>-5.8582714164048089E-2</v>
      </c>
      <c r="D118" s="20">
        <f t="shared" si="0"/>
        <v>5.8582714164048089E-2</v>
      </c>
    </row>
    <row r="119" spans="1:4" ht="24" x14ac:dyDescent="0.25">
      <c r="A119" s="17"/>
      <c r="B119" s="18" t="s">
        <v>61</v>
      </c>
      <c r="C119" s="19">
        <f t="shared" ref="C119:D119" si="17">C23 -($E23*C$95/$E$95)</f>
        <v>-3.0137147220345994E-2</v>
      </c>
      <c r="D119" s="20">
        <f t="shared" si="0"/>
        <v>3.0137147220345981E-2</v>
      </c>
    </row>
    <row r="120" spans="1:4" ht="24" x14ac:dyDescent="0.25">
      <c r="A120" s="17" t="s">
        <v>5</v>
      </c>
      <c r="B120" s="18" t="s">
        <v>6</v>
      </c>
      <c r="C120" s="19">
        <f t="shared" ref="C120:D120" si="18">C24 -($E24*C$95/$E$95)</f>
        <v>4.6547825320842173E-2</v>
      </c>
      <c r="D120" s="20">
        <f t="shared" si="0"/>
        <v>-4.6547825320842257E-2</v>
      </c>
    </row>
    <row r="121" spans="1:4" ht="24" x14ac:dyDescent="0.25">
      <c r="A121" s="17"/>
      <c r="B121" s="18" t="s">
        <v>7</v>
      </c>
      <c r="C121" s="19">
        <f t="shared" ref="C121:D121" si="19">C25 -($E25*C$95/$E$95)</f>
        <v>-2.9626149011776542E-2</v>
      </c>
      <c r="D121" s="20">
        <f t="shared" si="0"/>
        <v>2.9626149011776487E-2</v>
      </c>
    </row>
    <row r="122" spans="1:4" ht="24" x14ac:dyDescent="0.25">
      <c r="A122" s="17"/>
      <c r="B122" s="18" t="s">
        <v>8</v>
      </c>
      <c r="C122" s="19">
        <f t="shared" ref="C122:D122" si="20">C26 -($E26*C$95/$E$95)</f>
        <v>4.7058823529411709E-2</v>
      </c>
      <c r="D122" s="20">
        <f t="shared" si="0"/>
        <v>-4.7058823529411709E-2</v>
      </c>
    </row>
    <row r="123" spans="1:4" ht="24" x14ac:dyDescent="0.25">
      <c r="A123" s="17"/>
      <c r="B123" s="18" t="s">
        <v>9</v>
      </c>
      <c r="C123" s="19">
        <f t="shared" ref="C123:D123" si="21">C27 -($E27*C$95/$E$95)</f>
        <v>4.2465713194912991E-3</v>
      </c>
      <c r="D123" s="20">
        <f t="shared" si="0"/>
        <v>-4.2465713194912991E-3</v>
      </c>
    </row>
    <row r="124" spans="1:4" ht="24" x14ac:dyDescent="0.25">
      <c r="A124" s="17"/>
      <c r="B124" s="18" t="s">
        <v>10</v>
      </c>
      <c r="C124" s="19">
        <f t="shared" ref="C124:D124" si="22">C28 -($E28*C$95/$E$95)</f>
        <v>-2.1197615341693399E-2</v>
      </c>
      <c r="D124" s="20">
        <f t="shared" si="0"/>
        <v>2.1197615341693427E-2</v>
      </c>
    </row>
    <row r="125" spans="1:4" ht="24" x14ac:dyDescent="0.25">
      <c r="A125" s="17"/>
      <c r="B125" s="18" t="s">
        <v>11</v>
      </c>
      <c r="C125" s="19">
        <f t="shared" ref="C125:D125" si="23">C29 -($E29*C$95/$E$95)</f>
        <v>-4.6706410971777676E-2</v>
      </c>
      <c r="D125" s="20">
        <f t="shared" si="0"/>
        <v>4.6706410971777648E-2</v>
      </c>
    </row>
    <row r="126" spans="1:4" ht="24" x14ac:dyDescent="0.25">
      <c r="A126" s="17"/>
      <c r="B126" s="18" t="s">
        <v>12</v>
      </c>
      <c r="C126" s="19">
        <f t="shared" ref="C126:D126" si="24">C30 -($E30*C$95/$E$95)</f>
        <v>7.2279815570761435E-2</v>
      </c>
      <c r="D126" s="20">
        <f t="shared" si="0"/>
        <v>-7.2279815570761463E-2</v>
      </c>
    </row>
    <row r="127" spans="1:4" ht="24" x14ac:dyDescent="0.25">
      <c r="A127" s="17"/>
      <c r="B127" s="18" t="s">
        <v>13</v>
      </c>
      <c r="C127" s="19">
        <f t="shared" ref="C127:D127" si="25">C31 -($E31*C$95/$E$95)</f>
        <v>3.4736131097471368E-2</v>
      </c>
      <c r="D127" s="20">
        <f t="shared" si="0"/>
        <v>-3.4736131097471312E-2</v>
      </c>
    </row>
    <row r="128" spans="1:4" ht="24" x14ac:dyDescent="0.25">
      <c r="A128" s="17"/>
      <c r="B128" s="18" t="s">
        <v>14</v>
      </c>
      <c r="C128" s="19">
        <f t="shared" ref="C128:D128" si="26">C32 -($E32*C$95/$E$95)</f>
        <v>-4.2970837860855843E-2</v>
      </c>
      <c r="D128" s="20">
        <f t="shared" si="0"/>
        <v>4.2970837860855815E-2</v>
      </c>
    </row>
    <row r="129" spans="1:4" ht="24" x14ac:dyDescent="0.25">
      <c r="A129" s="17"/>
      <c r="B129" s="18" t="s">
        <v>15</v>
      </c>
      <c r="C129" s="19">
        <f t="shared" ref="C129:D129" si="27">C33 -($E33*C$95/$E$95)</f>
        <v>-2.6178379489589204E-2</v>
      </c>
      <c r="D129" s="20">
        <f t="shared" si="0"/>
        <v>2.6178379489589176E-2</v>
      </c>
    </row>
    <row r="130" spans="1:4" ht="24" x14ac:dyDescent="0.25">
      <c r="A130" s="17"/>
      <c r="B130" s="18" t="s">
        <v>16</v>
      </c>
      <c r="C130" s="19">
        <f t="shared" ref="C130:D130" si="28">C34 -($E34*C$95/$E$95)</f>
        <v>-1.6915802766439003E-3</v>
      </c>
      <c r="D130" s="20">
        <f t="shared" si="0"/>
        <v>1.6915802766438726E-3</v>
      </c>
    </row>
    <row r="131" spans="1:4" ht="24" x14ac:dyDescent="0.25">
      <c r="A131" s="17"/>
      <c r="B131" s="18" t="s">
        <v>17</v>
      </c>
      <c r="C131" s="19">
        <f t="shared" ref="C131:D131" si="29">C35 -($E35*C$95/$E$95)</f>
        <v>-1.4078881677483807E-2</v>
      </c>
      <c r="D131" s="20">
        <f t="shared" si="0"/>
        <v>1.4078881677483786E-2</v>
      </c>
    </row>
    <row r="132" spans="1:4" ht="24" x14ac:dyDescent="0.25">
      <c r="A132" s="17"/>
      <c r="B132" s="18" t="s">
        <v>18</v>
      </c>
      <c r="C132" s="19">
        <f t="shared" ref="C132:D132" si="30">C36 -($E36*C$95/$E$95)</f>
        <v>8.0197351032275044E-2</v>
      </c>
      <c r="D132" s="20">
        <f t="shared" si="0"/>
        <v>-8.0197351032275099E-2</v>
      </c>
    </row>
    <row r="133" spans="1:4" ht="24" x14ac:dyDescent="0.25">
      <c r="A133" s="17"/>
      <c r="B133" s="18" t="s">
        <v>19</v>
      </c>
      <c r="C133" s="19">
        <f t="shared" ref="C133:D133" si="31">C37 -($E37*C$95/$E$95)</f>
        <v>-1.0854306775131467E-2</v>
      </c>
      <c r="D133" s="20">
        <f t="shared" si="0"/>
        <v>1.0854306775131439E-2</v>
      </c>
    </row>
    <row r="134" spans="1:4" ht="24" x14ac:dyDescent="0.25">
      <c r="A134" s="17"/>
      <c r="B134" s="18" t="s">
        <v>20</v>
      </c>
      <c r="C134" s="19">
        <f t="shared" ref="C134:D134" si="32">C38 -($E38*C$95/$E$95)</f>
        <v>3.6427711374115213E-2</v>
      </c>
      <c r="D134" s="20">
        <f t="shared" si="0"/>
        <v>-3.642771137411524E-2</v>
      </c>
    </row>
    <row r="135" spans="1:4" ht="24" x14ac:dyDescent="0.25">
      <c r="A135" s="17"/>
      <c r="B135" s="18" t="s">
        <v>21</v>
      </c>
      <c r="C135" s="19">
        <f t="shared" ref="C135:D135" si="33">C39 -($E39*C$95/$E$95)</f>
        <v>-1.2833690640509862E-2</v>
      </c>
      <c r="D135" s="20">
        <f t="shared" si="0"/>
        <v>1.2833690640509848E-2</v>
      </c>
    </row>
    <row r="136" spans="1:4" ht="24" x14ac:dyDescent="0.25">
      <c r="A136" s="17"/>
      <c r="B136" s="18" t="s">
        <v>22</v>
      </c>
      <c r="C136" s="19">
        <f t="shared" ref="C136:D136" si="34">C40 -($E40*C$95/$E$95)</f>
        <v>-8.874922909753058E-3</v>
      </c>
      <c r="D136" s="20">
        <f t="shared" si="0"/>
        <v>8.8749229097530441E-3</v>
      </c>
    </row>
    <row r="137" spans="1:4" ht="24" x14ac:dyDescent="0.25">
      <c r="A137" s="17"/>
      <c r="B137" s="18" t="s">
        <v>23</v>
      </c>
      <c r="C137" s="19">
        <f t="shared" ref="C137:D137" si="35">C41 -($E41*C$95/$E$95)</f>
        <v>2.1326833279492474E-2</v>
      </c>
      <c r="D137" s="20">
        <f t="shared" si="0"/>
        <v>-2.1326833279492474E-2</v>
      </c>
    </row>
    <row r="138" spans="1:4" ht="24" x14ac:dyDescent="0.25">
      <c r="A138" s="17"/>
      <c r="B138" s="18" t="s">
        <v>24</v>
      </c>
      <c r="C138" s="19">
        <f t="shared" ref="C138:D138" si="36">C42 -($E42*C$95/$E$95)</f>
        <v>-5.7560717746909157E-2</v>
      </c>
      <c r="D138" s="20">
        <f t="shared" si="0"/>
        <v>5.7560717746909074E-2</v>
      </c>
    </row>
    <row r="139" spans="1:4" ht="24" x14ac:dyDescent="0.25">
      <c r="A139" s="17"/>
      <c r="B139" s="18" t="s">
        <v>25</v>
      </c>
      <c r="C139" s="19">
        <f t="shared" ref="C139:D139" si="37">C43 -($E43*C$95/$E$95)</f>
        <v>3.7449707791254172E-2</v>
      </c>
      <c r="D139" s="20">
        <f t="shared" si="0"/>
        <v>-3.7449707791254228E-2</v>
      </c>
    </row>
    <row r="140" spans="1:4" x14ac:dyDescent="0.25">
      <c r="A140" s="17" t="s">
        <v>26</v>
      </c>
      <c r="B140" s="18" t="s">
        <v>27</v>
      </c>
      <c r="C140" s="19">
        <f t="shared" ref="C140:D140" si="38">C44 -($E44*C$95/$E$95)</f>
        <v>-2.2219611758832372E-2</v>
      </c>
      <c r="D140" s="20">
        <f t="shared" si="0"/>
        <v>2.2219611758832386E-2</v>
      </c>
    </row>
    <row r="141" spans="1:4" x14ac:dyDescent="0.25">
      <c r="A141" s="17"/>
      <c r="B141" s="18" t="s">
        <v>28</v>
      </c>
      <c r="C141" s="19">
        <f t="shared" ref="C141:D141" si="39">C45 -($E45*C$95/$E$95)</f>
        <v>-8.4761093653637321E-2</v>
      </c>
      <c r="D141" s="20">
        <f t="shared" si="0"/>
        <v>8.4761093653637237E-2</v>
      </c>
    </row>
    <row r="142" spans="1:4" x14ac:dyDescent="0.25">
      <c r="A142" s="17"/>
      <c r="B142" s="18" t="s">
        <v>29</v>
      </c>
      <c r="C142" s="19">
        <f t="shared" ref="C142:D142" si="40">C46 -($E46*C$95/$E$95)</f>
        <v>-3.5787495227746741E-2</v>
      </c>
      <c r="D142" s="20">
        <f t="shared" si="0"/>
        <v>3.5787495227746685E-2</v>
      </c>
    </row>
    <row r="143" spans="1:4" x14ac:dyDescent="0.25">
      <c r="A143" s="17"/>
      <c r="B143" s="18" t="s">
        <v>30</v>
      </c>
      <c r="C143" s="19">
        <f t="shared" ref="C143:D143" si="41">C47 -($E47*C$95/$E$95)</f>
        <v>-7.6297318727791136E-3</v>
      </c>
      <c r="D143" s="20">
        <f t="shared" si="0"/>
        <v>7.6297318727790997E-3</v>
      </c>
    </row>
    <row r="144" spans="1:4" x14ac:dyDescent="0.25">
      <c r="A144" s="17"/>
      <c r="B144" s="18" t="s">
        <v>31</v>
      </c>
      <c r="C144" s="19">
        <f t="shared" ref="C144:D144" si="42">C48 -($E48*C$95/$E$95)</f>
        <v>-7.390678687850584E-2</v>
      </c>
      <c r="D144" s="20">
        <f t="shared" si="0"/>
        <v>7.3906786878505826E-2</v>
      </c>
    </row>
    <row r="145" spans="1:4" x14ac:dyDescent="0.25">
      <c r="A145" s="17"/>
      <c r="B145" s="18" t="s">
        <v>32</v>
      </c>
      <c r="C145" s="19">
        <f t="shared" ref="C145:D145" si="43">C49 -($E49*C$95/$E$95)</f>
        <v>0.14353763472438391</v>
      </c>
      <c r="D145" s="20">
        <f t="shared" si="0"/>
        <v>-0.14353763472438397</v>
      </c>
    </row>
    <row r="146" spans="1:4" x14ac:dyDescent="0.25">
      <c r="A146" s="17"/>
      <c r="B146" s="18" t="s">
        <v>33</v>
      </c>
      <c r="C146" s="19">
        <f t="shared" ref="C146:D146" si="44">C50 -($E50*C$95/$E$95)</f>
        <v>4.3111802883908368E-3</v>
      </c>
      <c r="D146" s="20">
        <f t="shared" si="0"/>
        <v>-4.3111802883908368E-3</v>
      </c>
    </row>
    <row r="147" spans="1:4" x14ac:dyDescent="0.25">
      <c r="A147" s="17"/>
      <c r="B147" s="18" t="s">
        <v>34</v>
      </c>
      <c r="C147" s="19">
        <f t="shared" ref="C147:D147" si="45">C51 -($E51*C$95/$E$95)</f>
        <v>-2.668937769815867E-2</v>
      </c>
      <c r="D147" s="20">
        <f t="shared" si="0"/>
        <v>2.668937769815867E-2</v>
      </c>
    </row>
    <row r="148" spans="1:4" x14ac:dyDescent="0.25">
      <c r="A148" s="17"/>
      <c r="B148" s="18" t="s">
        <v>35</v>
      </c>
      <c r="C148" s="19">
        <f t="shared" ref="C148:D148" si="46">C52 -($E52*C$95/$E$95)</f>
        <v>1.2451910369739416E-2</v>
      </c>
      <c r="D148" s="20">
        <f t="shared" si="0"/>
        <v>-1.2451910369739416E-2</v>
      </c>
    </row>
    <row r="149" spans="1:4" ht="24" x14ac:dyDescent="0.25">
      <c r="A149" s="17"/>
      <c r="B149" s="18" t="s">
        <v>36</v>
      </c>
      <c r="C149" s="19">
        <f t="shared" ref="C149:D149" si="47">C53 -($E53*C$95/$E$95)</f>
        <v>-8.587119321018577E-3</v>
      </c>
      <c r="D149" s="20">
        <f t="shared" si="0"/>
        <v>8.5871193210185215E-3</v>
      </c>
    </row>
    <row r="150" spans="1:4" x14ac:dyDescent="0.25">
      <c r="A150" s="17"/>
      <c r="B150" s="18" t="s">
        <v>37</v>
      </c>
      <c r="C150" s="19">
        <f t="shared" ref="C150:D150" si="48">C54 -($E54*C$95/$E$95)</f>
        <v>3.3203136471762873E-2</v>
      </c>
      <c r="D150" s="20">
        <f t="shared" si="0"/>
        <v>-3.3203136471762901E-2</v>
      </c>
    </row>
    <row r="151" spans="1:4" x14ac:dyDescent="0.25">
      <c r="A151" s="17"/>
      <c r="B151" s="18" t="s">
        <v>38</v>
      </c>
      <c r="C151" s="19">
        <f t="shared" ref="C151:D151" si="49">C55 -($E55*C$95/$E$95)</f>
        <v>-9.245543449531593E-2</v>
      </c>
      <c r="D151" s="20">
        <f t="shared" si="0"/>
        <v>9.2455434495315875E-2</v>
      </c>
    </row>
    <row r="152" spans="1:4" x14ac:dyDescent="0.25">
      <c r="A152" s="17"/>
      <c r="B152" s="18" t="s">
        <v>39</v>
      </c>
      <c r="C152" s="19">
        <f t="shared" ref="C152:D152" si="50">C56 -($E56*C$95/$E$95)</f>
        <v>9.0893072156470966E-2</v>
      </c>
      <c r="D152" s="20">
        <f t="shared" si="0"/>
        <v>-9.0893072156471078E-2</v>
      </c>
    </row>
    <row r="153" spans="1:4" ht="24" x14ac:dyDescent="0.25">
      <c r="A153" s="17"/>
      <c r="B153" s="18" t="s">
        <v>40</v>
      </c>
      <c r="C153" s="19">
        <f t="shared" ref="C153:D153" si="51">C57 -($E57*C$95/$E$95)</f>
        <v>-1.2833690640509862E-2</v>
      </c>
      <c r="D153" s="20">
        <f t="shared" si="0"/>
        <v>1.2833690640509848E-2</v>
      </c>
    </row>
    <row r="154" spans="1:4" ht="24" x14ac:dyDescent="0.25">
      <c r="A154" s="17"/>
      <c r="B154" s="18" t="s">
        <v>41</v>
      </c>
      <c r="C154" s="19">
        <f t="shared" ref="C154:D154" si="52">C58 -($E58*C$95/$E$95)</f>
        <v>1.2451910369739416E-2</v>
      </c>
      <c r="D154" s="20">
        <f t="shared" si="0"/>
        <v>-1.2451910369739416E-2</v>
      </c>
    </row>
    <row r="155" spans="1:4" ht="24" x14ac:dyDescent="0.25">
      <c r="A155" s="17"/>
      <c r="B155" s="18" t="s">
        <v>42</v>
      </c>
      <c r="C155" s="19">
        <f t="shared" ref="C155:D155" si="53">C59 -($E59*C$95/$E$95)</f>
        <v>4.7793016357816132E-2</v>
      </c>
      <c r="D155" s="20">
        <f t="shared" si="0"/>
        <v>-4.7793016357816159E-2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-5.0888373322369451E-2</v>
      </c>
      <c r="D156" s="20">
        <f t="shared" si="0"/>
        <v>5.0888373322369423E-2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-1.2545887051775367E-2</v>
      </c>
      <c r="D157" s="20">
        <f t="shared" si="0"/>
        <v>1.254588705177534E-2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-4.9930985874130009E-2</v>
      </c>
      <c r="D158" s="20">
        <f t="shared" si="0"/>
        <v>4.9930985874130002E-2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-1.4302076297318778E-2</v>
      </c>
      <c r="D159" s="20">
        <f t="shared" si="0"/>
        <v>1.430207629731875E-2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-1.7015652991101637E-2</v>
      </c>
      <c r="D160" s="20">
        <f t="shared" si="0"/>
        <v>1.7015652991101637E-2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-1.6792458371266666E-2</v>
      </c>
      <c r="D161" s="20">
        <f t="shared" si="0"/>
        <v>1.6792458371266653E-2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-1.6915802766439003E-3</v>
      </c>
      <c r="D162" s="20">
        <f t="shared" si="0"/>
        <v>1.6915802766438726E-3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-3.7543684473290123E-2</v>
      </c>
      <c r="D163" s="20">
        <f t="shared" si="0"/>
        <v>3.7543684473290123E-2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-3.4830107779507249E-2</v>
      </c>
      <c r="D164" s="20">
        <f t="shared" si="0"/>
        <v>3.4830107779507263E-2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2.7999177704032124E-2</v>
      </c>
      <c r="D165" s="20">
        <f t="shared" si="0"/>
        <v>-2.7999177704032152E-2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-7.0682211976153514E-2</v>
      </c>
      <c r="D166" s="20">
        <f t="shared" si="64"/>
        <v>7.0682211976153458E-2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2.0304836862353501E-2</v>
      </c>
      <c r="D167" s="20">
        <f t="shared" si="65"/>
        <v>-2.0304836862353501E-2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9.8522804029250177E-2</v>
      </c>
      <c r="D168" s="20">
        <f t="shared" si="66"/>
        <v>-9.8522804029250177E-2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-4.076825937564249E-2</v>
      </c>
      <c r="D169" s="20">
        <f t="shared" si="67"/>
        <v>4.0768259375642435E-2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0.10893072156471162</v>
      </c>
      <c r="D170" s="20">
        <f t="shared" si="68"/>
        <v>-0.10893072156471167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5.3507973334116388E-2</v>
      </c>
      <c r="D171" s="20">
        <f t="shared" si="69"/>
        <v>-5.3507973334116388E-2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2.4105018942174872E-2</v>
      </c>
      <c r="D172" s="20">
        <f t="shared" si="70"/>
        <v>-2.4105018942174927E-2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-1.7462042230771635E-2</v>
      </c>
      <c r="D173" s="20">
        <f t="shared" si="71"/>
        <v>1.7462042230771524E-2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-1.5770461954127679E-2</v>
      </c>
      <c r="D174" s="20">
        <f t="shared" si="72"/>
        <v>1.5770461954127707E-2</v>
      </c>
    </row>
    <row r="175" spans="1:4" x14ac:dyDescent="0.25">
      <c r="A175" s="17"/>
      <c r="B175" s="18" t="s">
        <v>83</v>
      </c>
      <c r="C175" s="19">
        <f t="shared" ref="C175:D175" si="73">C79 -($E79*C$95/$E$95)</f>
        <v>6.4873278317817334E-2</v>
      </c>
      <c r="D175" s="20">
        <f t="shared" si="73"/>
        <v>-6.4873278317817307E-2</v>
      </c>
    </row>
    <row r="176" spans="1:4" x14ac:dyDescent="0.25">
      <c r="A176" s="17"/>
      <c r="B176" s="18" t="s">
        <v>84</v>
      </c>
      <c r="C176" s="19">
        <f t="shared" ref="C176:D176" si="74">C80 -($E80*C$95/$E$95)</f>
        <v>3.0013802825173547E-3</v>
      </c>
      <c r="D176" s="20">
        <f t="shared" si="74"/>
        <v>-3.0013802825173685E-3</v>
      </c>
    </row>
    <row r="177" spans="1:4" x14ac:dyDescent="0.25">
      <c r="A177" s="17"/>
      <c r="B177" s="18" t="s">
        <v>85</v>
      </c>
      <c r="C177" s="19">
        <f t="shared" ref="C177:D177" si="75">C81 -($E81*C$95/$E$95)</f>
        <v>-2.4198995624210781E-2</v>
      </c>
      <c r="D177" s="20">
        <f t="shared" si="75"/>
        <v>2.4198995624210767E-2</v>
      </c>
    </row>
    <row r="178" spans="1:4" ht="24" x14ac:dyDescent="0.25">
      <c r="A178" s="17"/>
      <c r="B178" s="18" t="s">
        <v>86</v>
      </c>
      <c r="C178" s="19">
        <f t="shared" ref="C178:D178" si="76">C82 -($E82*C$95/$E$95)</f>
        <v>-6.9213826319344571E-2</v>
      </c>
      <c r="D178" s="20">
        <f t="shared" si="76"/>
        <v>6.9213826319344529E-2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-1.9506035065049512E-2</v>
      </c>
      <c r="D179" s="20">
        <f t="shared" si="77"/>
        <v>1.9506035065049512E-2</v>
      </c>
    </row>
    <row r="180" spans="1:4" x14ac:dyDescent="0.25">
      <c r="A180" s="17"/>
      <c r="B180" s="18" t="s">
        <v>88</v>
      </c>
      <c r="C180" s="19">
        <f t="shared" ref="C180:D180" si="78">C84 -($E84*C$95/$E$95)</f>
        <v>-1.6792458371266666E-2</v>
      </c>
      <c r="D180" s="20">
        <f t="shared" si="78"/>
        <v>1.6792458371266653E-2</v>
      </c>
    </row>
    <row r="181" spans="1:4" x14ac:dyDescent="0.25">
      <c r="A181" s="17"/>
      <c r="B181" s="18" t="s">
        <v>89</v>
      </c>
      <c r="C181" s="19">
        <f t="shared" ref="C181:D181" si="79">C85 -($E85*C$95/$E$95)</f>
        <v>-2.4709993832780282E-2</v>
      </c>
      <c r="D181" s="20">
        <f t="shared" si="79"/>
        <v>2.4709993832780261E-2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-2.1708613550262934E-2</v>
      </c>
      <c r="D182" s="20">
        <f t="shared" si="80"/>
        <v>2.1708613550262879E-2</v>
      </c>
    </row>
    <row r="183" spans="1:4" x14ac:dyDescent="0.25">
      <c r="A183" s="17"/>
      <c r="B183" s="18" t="s">
        <v>91</v>
      </c>
      <c r="C183" s="19">
        <f t="shared" ref="C183:D183" si="81">C87 -($E87*C$95/$E$95)</f>
        <v>-5.8735426272356894E-3</v>
      </c>
      <c r="D183" s="20">
        <f t="shared" si="81"/>
        <v>5.8735426272356617E-3</v>
      </c>
    </row>
    <row r="184" spans="1:4" x14ac:dyDescent="0.25">
      <c r="A184" s="17"/>
      <c r="B184" s="18" t="s">
        <v>92</v>
      </c>
      <c r="C184" s="19">
        <f t="shared" ref="C184:D184" si="82">C88 -($E88*C$95/$E$95)</f>
        <v>-3.1540923908255358E-2</v>
      </c>
      <c r="D184" s="20">
        <f t="shared" si="82"/>
        <v>3.1540923908255414E-2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-9.098117529588029E-3</v>
      </c>
      <c r="D185" s="20">
        <f t="shared" si="83"/>
        <v>9.098117529588029E-3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-3.0360341840181021E-2</v>
      </c>
      <c r="D186" s="20">
        <f t="shared" si="84"/>
        <v>3.0360341840180965E-2</v>
      </c>
    </row>
    <row r="187" spans="1:4" x14ac:dyDescent="0.25">
      <c r="A187" s="17"/>
      <c r="B187" s="18" t="s">
        <v>95</v>
      </c>
      <c r="C187" s="19">
        <f t="shared" ref="C187:D187" si="85">C91 -($E91*C$95/$E$95)</f>
        <v>5.4018971542685867E-2</v>
      </c>
      <c r="D187" s="20">
        <f t="shared" si="85"/>
        <v>-5.4018971542685923E-2</v>
      </c>
    </row>
    <row r="188" spans="1:4" x14ac:dyDescent="0.25">
      <c r="A188" s="17"/>
      <c r="B188" s="18" t="s">
        <v>96</v>
      </c>
      <c r="C188" s="19">
        <f t="shared" ref="C188:D188" si="86">C92 -($E92*C$95/$E$95)</f>
        <v>1.3186103198143867E-2</v>
      </c>
      <c r="D188" s="20">
        <f t="shared" si="86"/>
        <v>-1.3186103198143867E-2</v>
      </c>
    </row>
    <row r="189" spans="1:4" x14ac:dyDescent="0.25">
      <c r="A189" s="17"/>
      <c r="B189" s="18" t="s">
        <v>97</v>
      </c>
      <c r="C189" s="19">
        <f t="shared" ref="C189:D189" si="87">C93 -($E93*C$95/$E$95)</f>
        <v>7.7994772547061664E-2</v>
      </c>
      <c r="D189" s="20">
        <f t="shared" si="87"/>
        <v>-7.7994772547061664E-2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3.4959325717306311E-2</v>
      </c>
      <c r="D190" s="24">
        <f t="shared" si="88"/>
        <v>-3.4959325717306311E-2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9"/>
    <mergeCell ref="A120:A139"/>
    <mergeCell ref="A140:A155"/>
    <mergeCell ref="A3:B5"/>
    <mergeCell ref="C3:D3"/>
    <mergeCell ref="A6:A23"/>
    <mergeCell ref="A24:A43"/>
    <mergeCell ref="A44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2024-08-20T14:54:56Z</dcterms:created>
  <dcterms:modified xsi:type="dcterms:W3CDTF">2024-08-20T14:55:02Z</dcterms:modified>
</cp:coreProperties>
</file>