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94503578-AAA7-4011-A28D-07B8BF596B7A}" xr6:coauthVersionLast="47" xr6:coauthVersionMax="47" xr10:uidLastSave="{00000000-0000-0000-0000-000000000000}"/>
  <bookViews>
    <workbookView xWindow="-120" yWindow="-120" windowWidth="29040" windowHeight="15720" xr2:uid="{D2C08D1E-413B-41B8-879A-8F266DF1C78E}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<sst xmlns="http://schemas.openxmlformats.org/spreadsheetml/2006/main" count="585" uniqueCount="101">
  <si>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Havana Club + Competition</t>
  </si>
  <si>
    <t>BRAND BRAND</t>
  </si>
  <si>
    <t>23,00 Božkov Republica</t>
  </si>
  <si>
    <t>24,00 Captain Morgan</t>
  </si>
  <si>
    <t>26,00 Havana Club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</si>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</sst>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6540" xfId="16" xr:uid="{FC7B0C51-685D-42A2-A3F8-4433D9C45913}"/>
    <cellStyle name="style1724165566547" xfId="17" xr:uid="{595BFBFA-CB81-49A4-9D5F-B31E86B9B26E}"/>
    <cellStyle name="style1724165566555" xfId="21" xr:uid="{7A21E488-8C71-4D64-8A8D-1F2F33885BC0}"/>
    <cellStyle name="style1724165566563" xfId="22" xr:uid="{49B8F313-7DB1-4274-A422-4BBD20D212F7}"/>
    <cellStyle name="style1724165566572" xfId="26" xr:uid="{DB028A1F-4474-4F36-97F6-AB5CFB95AA36}"/>
    <cellStyle name="style1724165566580" xfId="27" xr:uid="{749B463A-8AFD-4B76-B1F1-30DE8D551E31}"/>
    <cellStyle name="style1724165566633" xfId="1" xr:uid="{DFEE9A85-0376-423D-A3FA-6F2D0C4A28B6}"/>
    <cellStyle name="style1724165566638" xfId="2" xr:uid="{0094DA93-474B-4A58-8259-D35D4405DB0F}"/>
    <cellStyle name="style1724165566645" xfId="6" xr:uid="{4EB5815C-4B8C-4AF2-82EF-398EBCEDD0FD}"/>
    <cellStyle name="style1724165566652" xfId="7" xr:uid="{C8B129EC-42FB-4234-BD60-3A586231BEEB}"/>
    <cellStyle name="style1724165566657" xfId="11" xr:uid="{7139F2AD-2DA1-4FB4-9ADE-822A8F70AA04}"/>
    <cellStyle name="style1724165566664" xfId="12" xr:uid="{1E1345FD-3474-4B47-A393-A14443858AE6}"/>
    <cellStyle name="style1724165566670" xfId="3" xr:uid="{FFFBF8F4-851C-42A9-A6C5-76D821491DC7}"/>
    <cellStyle name="style1724165566679" xfId="4" xr:uid="{09B56C86-7C99-4728-B3D6-F80308CD2EF0}"/>
    <cellStyle name="style1724165566686" xfId="5" xr:uid="{6FA9316B-AC33-408C-9BA5-07A06CC9D7AE}"/>
    <cellStyle name="style1724165566694" xfId="8" xr:uid="{92A4B80F-8EA1-47C4-83AC-1C103C811964}"/>
    <cellStyle name="style1724165566702" xfId="9" xr:uid="{65D503E0-2782-4F28-8B8C-CD61BDB0A666}"/>
    <cellStyle name="style1724165566710" xfId="10" xr:uid="{CDC13E8F-2201-464B-AA84-A91A37ABE15F}"/>
    <cellStyle name="style1724165566770" xfId="13" xr:uid="{A379ACD1-9DF4-44E0-A450-E30AE5EB3EC0}"/>
    <cellStyle name="style1724165566778" xfId="14" xr:uid="{9A86FF3B-0F5E-41EC-98AB-7A14ACEF188F}"/>
    <cellStyle name="style1724165566786" xfId="15" xr:uid="{0F697272-139D-4A83-8E9E-11A4D4F1780C}"/>
    <cellStyle name="style1724165566795" xfId="18" xr:uid="{DBDB0DB9-BEDE-4926-BAC1-37DD2CDCAB63}"/>
    <cellStyle name="style1724165566804" xfId="19" xr:uid="{077DC945-D4E5-4F6D-AAF0-DC7139C1D43B}"/>
    <cellStyle name="style1724165566812" xfId="20" xr:uid="{334A84DC-5BD7-4BC0-B2A2-3284A33A8405}"/>
    <cellStyle name="style1724165566820" xfId="23" xr:uid="{A5ACC1B5-2AEB-4877-B12C-CEB2F71EF595}"/>
    <cellStyle name="style1724165566829" xfId="24" xr:uid="{9B16BB07-91BB-4838-A768-0A9BD5240476}"/>
    <cellStyle name="style1724165566836" xfId="25" xr:uid="{C643ACEF-6464-4EB3-A4E1-EB46E0CE8E93}"/>
    <cellStyle name="style1724165566846" xfId="28" xr:uid="{29E4883F-2888-4ED9-8325-109A9B991E77}"/>
    <cellStyle name="style1724165566855" xfId="29" xr:uid="{31FB6D24-08EF-49B5-935A-11AB3DD699F0}"/>
    <cellStyle name="style1724165566863" xfId="30" xr:uid="{9BB10BDA-6870-4919-8312-5F6027077A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4994F-8E05-421A-8D61-EFF93B48382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4A8CA-0D5F-45B7-90EB-A80BAF4D5A26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0.26406926406926406</v>
      </c>
      <c r="D6" s="19">
        <v>0.17167381974248927</v>
      </c>
      <c r="E6" s="19">
        <v>0.14457831325301204</v>
      </c>
      <c r="F6" s="20">
        <v>0.21359223300970873</v>
      </c>
      <c r="G6" s="31">
        <f>AVERAGE(C6:F6)</f>
        <v>0.19847840751861853</v>
      </c>
    </row>
    <row r="7" spans="1:7" ht="24" x14ac:dyDescent="0.25">
      <c r="A7" s="21"/>
      <c r="B7" s="22" t="s">
        <v>9</v>
      </c>
      <c r="C7" s="23">
        <v>0.1774891774891775</v>
      </c>
      <c r="D7" s="24">
        <v>0.16309012875536483</v>
      </c>
      <c r="E7" s="24">
        <v>0.19277108433734941</v>
      </c>
      <c r="F7" s="25">
        <v>0.23300970873786409</v>
      </c>
      <c r="G7" s="31">
        <f>AVERAGE(C7:F7)</f>
        <v>0.19159002482993895</v>
      </c>
    </row>
    <row r="8" spans="1:7" ht="24" x14ac:dyDescent="0.25">
      <c r="A8" s="21"/>
      <c r="B8" s="22" t="s">
        <v>10</v>
      </c>
      <c r="C8" s="23">
        <v>0.2813852813852814</v>
      </c>
      <c r="D8" s="24">
        <v>0.24034334763948498</v>
      </c>
      <c r="E8" s="24">
        <v>0.16867469879518071</v>
      </c>
      <c r="F8" s="25">
        <v>0.17475728155339806</v>
      </c>
      <c r="G8" s="31">
        <f>AVERAGE(C8:F8)</f>
        <v>0.21629015234333629</v>
      </c>
    </row>
    <row r="9" spans="1:7" ht="24" x14ac:dyDescent="0.25">
      <c r="A9" s="21"/>
      <c r="B9" s="22" t="s">
        <v>11</v>
      </c>
      <c r="C9" s="23">
        <v>0.18614718614718614</v>
      </c>
      <c r="D9" s="24">
        <v>0.1072961373390558</v>
      </c>
      <c r="E9" s="24">
        <v>2.4096385542168676E-2</v>
      </c>
      <c r="F9" s="25">
        <v>0.1553398058252427</v>
      </c>
      <c r="G9" s="31">
        <f>AVERAGE(C9:F9)</f>
        <v>0.11821987871341333</v>
      </c>
    </row>
    <row r="10" spans="1:7" ht="24" x14ac:dyDescent="0.25">
      <c r="A10" s="21"/>
      <c r="B10" s="22" t="s">
        <v>12</v>
      </c>
      <c r="C10" s="23">
        <v>0.27705627705627706</v>
      </c>
      <c r="D10" s="24">
        <v>0.24034334763948498</v>
      </c>
      <c r="E10" s="24">
        <v>0.26506024096385544</v>
      </c>
      <c r="F10" s="25">
        <v>0.1941747572815534</v>
      </c>
      <c r="G10" s="31">
        <f>AVERAGE(C10:F10)</f>
        <v>0.24415865573529275</v>
      </c>
    </row>
    <row r="11" spans="1:7" ht="24" x14ac:dyDescent="0.25">
      <c r="A11" s="21"/>
      <c r="B11" s="22" t="s">
        <v>13</v>
      </c>
      <c r="C11" s="23">
        <v>0.10822510822510821</v>
      </c>
      <c r="D11" s="24">
        <v>0.11158798283261802</v>
      </c>
      <c r="E11" s="24">
        <v>0.20481927710843373</v>
      </c>
      <c r="F11" s="25">
        <v>9.7087378640776698E-2</v>
      </c>
      <c r="G11" s="31">
        <f>AVERAGE(C11:F11)</f>
        <v>0.13042993670173417</v>
      </c>
    </row>
    <row r="12" spans="1:7" ht="24" x14ac:dyDescent="0.25">
      <c r="A12" s="21"/>
      <c r="B12" s="22" t="s">
        <v>14</v>
      </c>
      <c r="C12" s="23">
        <v>0.24242424242424243</v>
      </c>
      <c r="D12" s="24">
        <v>0.2832618025751073</v>
      </c>
      <c r="E12" s="24">
        <v>0.22891566265060243</v>
      </c>
      <c r="F12" s="25">
        <v>0.1941747572815534</v>
      </c>
      <c r="G12" s="31">
        <f>AVERAGE(C12:F12)</f>
        <v>0.23719411623287637</v>
      </c>
    </row>
    <row r="13" spans="1:7" ht="24" x14ac:dyDescent="0.25">
      <c r="A13" s="21"/>
      <c r="B13" s="22" t="s">
        <v>15</v>
      </c>
      <c r="C13" s="23">
        <v>0.41558441558441556</v>
      </c>
      <c r="D13" s="24">
        <v>0.44635193133047207</v>
      </c>
      <c r="E13" s="24">
        <v>0.30120481927710846</v>
      </c>
      <c r="F13" s="25">
        <v>0.31067961165048541</v>
      </c>
      <c r="G13" s="31">
        <f>AVERAGE(C13:F13)</f>
        <v>0.36845519446062036</v>
      </c>
    </row>
    <row r="14" spans="1:7" ht="24" x14ac:dyDescent="0.25">
      <c r="A14" s="21"/>
      <c r="B14" s="22" t="s">
        <v>16</v>
      </c>
      <c r="C14" s="23">
        <v>9.0909090909090912E-2</v>
      </c>
      <c r="D14" s="24">
        <v>0.18025751072961374</v>
      </c>
      <c r="E14" s="24">
        <v>0.16867469879518071</v>
      </c>
      <c r="F14" s="25">
        <v>0.27184466019417475</v>
      </c>
      <c r="G14" s="31">
        <f>AVERAGE(C14:F14)</f>
        <v>0.17792149015701503</v>
      </c>
    </row>
    <row r="15" spans="1:7" ht="24" x14ac:dyDescent="0.25">
      <c r="A15" s="21"/>
      <c r="B15" s="22" t="s">
        <v>17</v>
      </c>
      <c r="C15" s="23">
        <v>0.11688311688311687</v>
      </c>
      <c r="D15" s="24">
        <v>0.14592274678111589</v>
      </c>
      <c r="E15" s="24">
        <v>0.10843373493975904</v>
      </c>
      <c r="F15" s="25">
        <v>0.14563106796116504</v>
      </c>
      <c r="G15" s="31">
        <f>AVERAGE(C15:F15)</f>
        <v>0.1292176666412892</v>
      </c>
    </row>
    <row r="16" spans="1:7" ht="24" x14ac:dyDescent="0.25">
      <c r="A16" s="21"/>
      <c r="B16" s="22" t="s">
        <v>18</v>
      </c>
      <c r="C16" s="23">
        <v>9.5238095238095233E-2</v>
      </c>
      <c r="D16" s="24">
        <v>8.1545064377682414E-2</v>
      </c>
      <c r="E16" s="24">
        <v>0.16867469879518071</v>
      </c>
      <c r="F16" s="25">
        <v>0.10679611650485436</v>
      </c>
      <c r="G16" s="31">
        <f>AVERAGE(C16:F16)</f>
        <v>0.11306349372895318</v>
      </c>
    </row>
    <row r="17" spans="1:7" ht="24" x14ac:dyDescent="0.25">
      <c r="A17" s="21"/>
      <c r="B17" s="22" t="s">
        <v>19</v>
      </c>
      <c r="C17" s="23">
        <v>0.11255411255411256</v>
      </c>
      <c r="D17" s="24">
        <v>6.0085836909871244E-2</v>
      </c>
      <c r="E17" s="24">
        <v>8.4337349397590355E-2</v>
      </c>
      <c r="F17" s="25">
        <v>8.7378640776699032E-2</v>
      </c>
      <c r="G17" s="31">
        <f>AVERAGE(C17:F17)</f>
        <v>8.6088984909568303E-2</v>
      </c>
    </row>
    <row r="18" spans="1:7" ht="24" x14ac:dyDescent="0.25">
      <c r="A18" s="21"/>
      <c r="B18" s="22" t="s">
        <v>20</v>
      </c>
      <c r="C18" s="23">
        <v>0.18181818181818182</v>
      </c>
      <c r="D18" s="24">
        <v>0.18884120171673821</v>
      </c>
      <c r="E18" s="24">
        <v>0.21686746987951808</v>
      </c>
      <c r="F18" s="25">
        <v>0.17475728155339806</v>
      </c>
      <c r="G18" s="31">
        <f>AVERAGE(C18:F18)</f>
        <v>0.19057103374195905</v>
      </c>
    </row>
    <row r="19" spans="1:7" ht="24" x14ac:dyDescent="0.25">
      <c r="A19" s="21"/>
      <c r="B19" s="22" t="s">
        <v>21</v>
      </c>
      <c r="C19" s="23">
        <v>9.0909090909090912E-2</v>
      </c>
      <c r="D19" s="24">
        <v>0.12446351931330472</v>
      </c>
      <c r="E19" s="24">
        <v>0.12048192771084337</v>
      </c>
      <c r="F19" s="25">
        <v>7.7669902912621352E-2</v>
      </c>
      <c r="G19" s="31">
        <f>AVERAGE(C19:F19)</f>
        <v>0.10338111021146509</v>
      </c>
    </row>
    <row r="20" spans="1:7" ht="24" x14ac:dyDescent="0.25">
      <c r="A20" s="21"/>
      <c r="B20" s="22" t="s">
        <v>22</v>
      </c>
      <c r="C20" s="23">
        <v>0.15584415584415584</v>
      </c>
      <c r="D20" s="24">
        <v>0.16309012875536483</v>
      </c>
      <c r="E20" s="24">
        <v>0.20481927710843373</v>
      </c>
      <c r="F20" s="25">
        <v>0.23300970873786409</v>
      </c>
      <c r="G20" s="31">
        <f>AVERAGE(C20:F20)</f>
        <v>0.18919081761145462</v>
      </c>
    </row>
    <row r="21" spans="1:7" ht="24" x14ac:dyDescent="0.25">
      <c r="A21" s="21"/>
      <c r="B21" s="22" t="s">
        <v>23</v>
      </c>
      <c r="C21" s="23">
        <v>0.11255411255411256</v>
      </c>
      <c r="D21" s="24">
        <v>0.1072961373390558</v>
      </c>
      <c r="E21" s="24">
        <v>0.10843373493975904</v>
      </c>
      <c r="F21" s="25">
        <v>0.14563106796116504</v>
      </c>
      <c r="G21" s="31">
        <f>AVERAGE(C21:F21)</f>
        <v>0.11847876319852312</v>
      </c>
    </row>
    <row r="22" spans="1:7" ht="24" x14ac:dyDescent="0.25">
      <c r="A22" s="21"/>
      <c r="B22" s="22" t="s">
        <v>24</v>
      </c>
      <c r="C22" s="23">
        <v>8.6580086580086577E-2</v>
      </c>
      <c r="D22" s="24">
        <v>9.8712446351931327E-2</v>
      </c>
      <c r="E22" s="24">
        <v>0.13253012048192772</v>
      </c>
      <c r="F22" s="25">
        <v>0.10679611650485436</v>
      </c>
      <c r="G22" s="31">
        <f>AVERAGE(C22:F22)</f>
        <v>0.10615469247970001</v>
      </c>
    </row>
    <row r="23" spans="1:7" ht="24" x14ac:dyDescent="0.25">
      <c r="A23" s="21"/>
      <c r="B23" s="22" t="s">
        <v>25</v>
      </c>
      <c r="C23" s="23">
        <v>0.22510822510822512</v>
      </c>
      <c r="D23" s="24">
        <v>0.22746781115879827</v>
      </c>
      <c r="E23" s="24">
        <v>0.15662650602409639</v>
      </c>
      <c r="F23" s="25">
        <v>0.1553398058252427</v>
      </c>
      <c r="G23" s="31">
        <f>AVERAGE(C23:F23)</f>
        <v>0.19113558702909061</v>
      </c>
    </row>
    <row r="24" spans="1:7" ht="24" x14ac:dyDescent="0.25">
      <c r="A24" s="21"/>
      <c r="B24" s="22" t="s">
        <v>26</v>
      </c>
      <c r="C24" s="23">
        <v>0.12987012987012986</v>
      </c>
      <c r="D24" s="24">
        <v>0.19742489270386265</v>
      </c>
      <c r="E24" s="24">
        <v>0.18072289156626506</v>
      </c>
      <c r="F24" s="25">
        <v>0.11650485436893204</v>
      </c>
      <c r="G24" s="31">
        <f>AVERAGE(C24:F24)</f>
        <v>0.15613069212729741</v>
      </c>
    </row>
    <row r="25" spans="1:7" ht="24" x14ac:dyDescent="0.25">
      <c r="A25" s="21"/>
      <c r="B25" s="22" t="s">
        <v>27</v>
      </c>
      <c r="C25" s="23">
        <v>6.4935064935064929E-2</v>
      </c>
      <c r="D25" s="24">
        <v>0.14592274678111589</v>
      </c>
      <c r="E25" s="24">
        <v>0.38554216867469882</v>
      </c>
      <c r="F25" s="25">
        <v>0.3300970873786408</v>
      </c>
      <c r="G25" s="31">
        <f>AVERAGE(C25:F25)</f>
        <v>0.23162426694238009</v>
      </c>
    </row>
    <row r="26" spans="1:7" x14ac:dyDescent="0.25">
      <c r="A26" s="21" t="s">
        <v>28</v>
      </c>
      <c r="B26" s="22" t="s">
        <v>29</v>
      </c>
      <c r="C26" s="23">
        <v>0.20779220779220778</v>
      </c>
      <c r="D26" s="24">
        <v>0.12017167381974249</v>
      </c>
      <c r="E26" s="24">
        <v>0.21686746987951808</v>
      </c>
      <c r="F26" s="25">
        <v>0.18446601941747573</v>
      </c>
      <c r="G26" s="31">
        <f>AVERAGE(C26:F26)</f>
        <v>0.18232434272723602</v>
      </c>
    </row>
    <row r="27" spans="1:7" x14ac:dyDescent="0.25">
      <c r="A27" s="21"/>
      <c r="B27" s="22" t="s">
        <v>30</v>
      </c>
      <c r="C27" s="23">
        <v>0.19480519480519484</v>
      </c>
      <c r="D27" s="24">
        <v>0.14592274678111589</v>
      </c>
      <c r="E27" s="24">
        <v>0.21686746987951808</v>
      </c>
      <c r="F27" s="25">
        <v>0.18446601941747573</v>
      </c>
      <c r="G27" s="31">
        <f>AVERAGE(C27:F27)</f>
        <v>0.18551535772082614</v>
      </c>
    </row>
    <row r="28" spans="1:7" x14ac:dyDescent="0.25">
      <c r="A28" s="21"/>
      <c r="B28" s="22" t="s">
        <v>31</v>
      </c>
      <c r="C28" s="23">
        <v>0.22510822510822512</v>
      </c>
      <c r="D28" s="24">
        <v>0.22746781115879827</v>
      </c>
      <c r="E28" s="24">
        <v>0.21686746987951808</v>
      </c>
      <c r="F28" s="25">
        <v>0.17475728155339806</v>
      </c>
      <c r="G28" s="31">
        <f>AVERAGE(C28:F28)</f>
        <v>0.21105019692498489</v>
      </c>
    </row>
    <row r="29" spans="1:7" x14ac:dyDescent="0.25">
      <c r="A29" s="21"/>
      <c r="B29" s="22" t="s">
        <v>32</v>
      </c>
      <c r="C29" s="23">
        <v>0.19480519480519484</v>
      </c>
      <c r="D29" s="24">
        <v>0.13304721030042918</v>
      </c>
      <c r="E29" s="24">
        <v>0.13253012048192772</v>
      </c>
      <c r="F29" s="25">
        <v>0.21359223300970873</v>
      </c>
      <c r="G29" s="31">
        <f>AVERAGE(C29:F29)</f>
        <v>0.16849368964931513</v>
      </c>
    </row>
    <row r="30" spans="1:7" x14ac:dyDescent="0.25">
      <c r="A30" s="21"/>
      <c r="B30" s="22" t="s">
        <v>33</v>
      </c>
      <c r="C30" s="23">
        <v>8.2251082251082255E-2</v>
      </c>
      <c r="D30" s="24">
        <v>8.5836909871244635E-2</v>
      </c>
      <c r="E30" s="24">
        <v>8.4337349397590355E-2</v>
      </c>
      <c r="F30" s="25">
        <v>0.13592233009708737</v>
      </c>
      <c r="G30" s="31">
        <f>AVERAGE(C30:F30)</f>
        <v>9.7086917904251155E-2</v>
      </c>
    </row>
    <row r="31" spans="1:7" x14ac:dyDescent="0.25">
      <c r="A31" s="21"/>
      <c r="B31" s="22" t="s">
        <v>34</v>
      </c>
      <c r="C31" s="23">
        <v>0.354978354978355</v>
      </c>
      <c r="D31" s="24">
        <v>0.45493562231759654</v>
      </c>
      <c r="E31" s="24">
        <v>0.36144578313253012</v>
      </c>
      <c r="F31" s="25">
        <v>0.37864077669902912</v>
      </c>
      <c r="G31" s="31">
        <f>AVERAGE(C31:F31)</f>
        <v>0.38750013428187774</v>
      </c>
    </row>
    <row r="32" spans="1:7" x14ac:dyDescent="0.25">
      <c r="A32" s="21"/>
      <c r="B32" s="22" t="s">
        <v>35</v>
      </c>
      <c r="C32" s="23">
        <v>0.22510822510822512</v>
      </c>
      <c r="D32" s="24">
        <v>0.3905579399141631</v>
      </c>
      <c r="E32" s="24">
        <v>0.26506024096385544</v>
      </c>
      <c r="F32" s="25">
        <v>0.31067961165048541</v>
      </c>
      <c r="G32" s="31">
        <f>AVERAGE(C32:F32)</f>
        <v>0.29785150440918229</v>
      </c>
    </row>
    <row r="33" spans="1:7" x14ac:dyDescent="0.25">
      <c r="A33" s="21"/>
      <c r="B33" s="22" t="s">
        <v>36</v>
      </c>
      <c r="C33" s="23">
        <v>0.1471861471861472</v>
      </c>
      <c r="D33" s="24">
        <v>9.4420600858369105E-2</v>
      </c>
      <c r="E33" s="24">
        <v>0.14457831325301204</v>
      </c>
      <c r="F33" s="25">
        <v>8.7378640776699032E-2</v>
      </c>
      <c r="G33" s="31">
        <f>AVERAGE(C33:F33)</f>
        <v>0.11839092551855686</v>
      </c>
    </row>
    <row r="34" spans="1:7" x14ac:dyDescent="0.25">
      <c r="A34" s="21"/>
      <c r="B34" s="22" t="s">
        <v>37</v>
      </c>
      <c r="C34" s="23">
        <v>0.19913419913419916</v>
      </c>
      <c r="D34" s="24">
        <v>0.21030042918454936</v>
      </c>
      <c r="E34" s="24">
        <v>0.16867469879518071</v>
      </c>
      <c r="F34" s="25">
        <v>0.31067961165048541</v>
      </c>
      <c r="G34" s="31">
        <f>AVERAGE(C34:F34)</f>
        <v>0.22219723469110367</v>
      </c>
    </row>
    <row r="35" spans="1:7" ht="24" x14ac:dyDescent="0.25">
      <c r="A35" s="21"/>
      <c r="B35" s="22" t="s">
        <v>38</v>
      </c>
      <c r="C35" s="23">
        <v>0.19480519480519484</v>
      </c>
      <c r="D35" s="24">
        <v>0.21030042918454936</v>
      </c>
      <c r="E35" s="24">
        <v>0.16867469879518071</v>
      </c>
      <c r="F35" s="25">
        <v>0.1650485436893204</v>
      </c>
      <c r="G35" s="31">
        <f>AVERAGE(C35:F35)</f>
        <v>0.18470721661856135</v>
      </c>
    </row>
    <row r="36" spans="1:7" x14ac:dyDescent="0.25">
      <c r="A36" s="21"/>
      <c r="B36" s="22" t="s">
        <v>39</v>
      </c>
      <c r="C36" s="23">
        <v>0.18181818181818182</v>
      </c>
      <c r="D36" s="24">
        <v>0.17167381974248927</v>
      </c>
      <c r="E36" s="24">
        <v>0.25301204819277107</v>
      </c>
      <c r="F36" s="25">
        <v>0.23300970873786409</v>
      </c>
      <c r="G36" s="31">
        <f>AVERAGE(C36:F36)</f>
        <v>0.20987843962282657</v>
      </c>
    </row>
    <row r="37" spans="1:7" x14ac:dyDescent="0.25">
      <c r="A37" s="21"/>
      <c r="B37" s="22" t="s">
        <v>40</v>
      </c>
      <c r="C37" s="23">
        <v>0.11688311688311687</v>
      </c>
      <c r="D37" s="24">
        <v>9.012875536480687E-2</v>
      </c>
      <c r="E37" s="24">
        <v>0.16867469879518071</v>
      </c>
      <c r="F37" s="25">
        <v>0.11650485436893204</v>
      </c>
      <c r="G37" s="31">
        <f>AVERAGE(C37:F37)</f>
        <v>0.12304785635300912</v>
      </c>
    </row>
    <row r="38" spans="1:7" x14ac:dyDescent="0.25">
      <c r="A38" s="21"/>
      <c r="B38" s="22" t="s">
        <v>41</v>
      </c>
      <c r="C38" s="23">
        <v>0.32900432900432902</v>
      </c>
      <c r="D38" s="24">
        <v>0.48497854077253216</v>
      </c>
      <c r="E38" s="24">
        <v>0.43373493975903615</v>
      </c>
      <c r="F38" s="25">
        <v>0.30097087378640774</v>
      </c>
      <c r="G38" s="31">
        <f>AVERAGE(C38:F38)</f>
        <v>0.38717217083057631</v>
      </c>
    </row>
    <row r="39" spans="1:7" ht="24" x14ac:dyDescent="0.25">
      <c r="A39" s="21"/>
      <c r="B39" s="22" t="s">
        <v>42</v>
      </c>
      <c r="C39" s="23">
        <v>8.2251082251082255E-2</v>
      </c>
      <c r="D39" s="24">
        <v>9.012875536480687E-2</v>
      </c>
      <c r="E39" s="24">
        <v>0.10843373493975904</v>
      </c>
      <c r="F39" s="25">
        <v>0.11650485436893204</v>
      </c>
      <c r="G39" s="31">
        <f>AVERAGE(C39:F39)</f>
        <v>9.9329606731145048E-2</v>
      </c>
    </row>
    <row r="40" spans="1:7" ht="24" x14ac:dyDescent="0.25">
      <c r="A40" s="21"/>
      <c r="B40" s="22" t="s">
        <v>43</v>
      </c>
      <c r="C40" s="23">
        <v>0.2857142857142857</v>
      </c>
      <c r="D40" s="24">
        <v>0.32188841201716739</v>
      </c>
      <c r="E40" s="24">
        <v>0.31325301204819278</v>
      </c>
      <c r="F40" s="25">
        <v>0.27184466019417475</v>
      </c>
      <c r="G40" s="31">
        <f>AVERAGE(C40:F40)</f>
        <v>0.29817509249345514</v>
      </c>
    </row>
    <row r="41" spans="1:7" ht="24.75" thickBot="1" x14ac:dyDescent="0.3">
      <c r="A41" s="26"/>
      <c r="B41" s="27" t="s">
        <v>44</v>
      </c>
      <c r="C41" s="28">
        <v>0.22943722943722944</v>
      </c>
      <c r="D41" s="29">
        <v>0.13304721030042918</v>
      </c>
      <c r="E41" s="29">
        <v>0.19277108433734941</v>
      </c>
      <c r="F41" s="30">
        <v>0.1941747572815534</v>
      </c>
      <c r="G41" s="31">
        <f>AVERAGE(C41:F41)</f>
        <v>0.18735757033914038</v>
      </c>
    </row>
    <row r="42" spans="1:7" ht="15.75" thickTop="1" x14ac:dyDescent="0.25">
      <c r="C42" s="32">
        <f>AVERAGE(C6:C41)</f>
        <v>0.1851851851851852</v>
      </c>
      <c r="D42" s="32">
        <f>AVERAGE(D6:D41)</f>
        <v>0.19027181688125894</v>
      </c>
      <c r="E42" s="32">
        <f>AVERAGE(E6:E41)</f>
        <v>0.19477911646586346</v>
      </c>
      <c r="F42" s="32">
        <f>AVERAGE(F6:F41)</f>
        <v>0.19174757281553398</v>
      </c>
      <c r="G42" s="32">
        <f>AVERAGE(G6:G41)</f>
        <v>0.19049592283696037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7.1124133778713294E-2</v>
      </c>
      <c r="D49" s="19">
        <f t="shared" ref="D49:F49" si="0">D6 -($G6*D$42/$G$42)</f>
        <v>-2.6571090950892079E-2</v>
      </c>
      <c r="E49" s="19">
        <f t="shared" si="0"/>
        <v>-5.8362769570663664E-2</v>
      </c>
      <c r="F49" s="20">
        <f t="shared" si="0"/>
        <v>1.3809726742842338E-2</v>
      </c>
    </row>
    <row r="50" spans="1:6" ht="24" x14ac:dyDescent="0.25">
      <c r="A50" s="21"/>
      <c r="B50" s="22" t="s">
        <v>9</v>
      </c>
      <c r="C50" s="23">
        <f t="shared" ref="C50:F50" si="1">C7 -($G7*C$42/$G$42)</f>
        <v>-8.7596077834207475E-3</v>
      </c>
      <c r="D50" s="24">
        <f t="shared" si="1"/>
        <v>-2.8274502979656696E-2</v>
      </c>
      <c r="E50" s="24">
        <f t="shared" si="1"/>
        <v>-3.1267343891303867E-3</v>
      </c>
      <c r="F50" s="25">
        <f t="shared" si="1"/>
        <v>4.0160845152207775E-2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7.11249707238642E-2</v>
      </c>
      <c r="D51" s="24">
        <f t="shared" si="2"/>
        <v>2.4307646470629718E-2</v>
      </c>
      <c r="E51" s="24">
        <f t="shared" si="2"/>
        <v>-5.2478615912550902E-2</v>
      </c>
      <c r="F51" s="25">
        <f t="shared" si="2"/>
        <v>-4.2954001281943127E-2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7.1223098502272292E-2</v>
      </c>
      <c r="D52" s="24">
        <f t="shared" si="3"/>
        <v>-1.0784663442885728E-2</v>
      </c>
      <c r="E52" s="24">
        <f t="shared" si="3"/>
        <v>-9.6781600619288921E-2</v>
      </c>
      <c r="F52" s="25">
        <f t="shared" si="3"/>
        <v>3.6343165559902302E-2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3.9704394645629193E-2</v>
      </c>
      <c r="D53" s="24">
        <f t="shared" si="4"/>
        <v>-3.5280714554038473E-3</v>
      </c>
      <c r="E53" s="24">
        <f t="shared" si="4"/>
        <v>1.5411815247595717E-2</v>
      </c>
      <c r="F53" s="25">
        <f t="shared" si="4"/>
        <v>-5.1588138437821285E-2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-1.8568639494495373E-2</v>
      </c>
      <c r="D54" s="24">
        <f t="shared" si="5"/>
        <v>-1.8688511605463934E-2</v>
      </c>
      <c r="E54" s="24">
        <f t="shared" si="5"/>
        <v>7.1456696675645859E-2</v>
      </c>
      <c r="F54" s="25">
        <f t="shared" si="5"/>
        <v>-3.4199545575686621E-2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1.1842738708724709E-2</v>
      </c>
      <c r="D55" s="24">
        <f t="shared" si="6"/>
        <v>4.6346729658820057E-2</v>
      </c>
      <c r="E55" s="24">
        <f t="shared" si="6"/>
        <v>-1.3611629811622811E-2</v>
      </c>
      <c r="F55" s="25">
        <f t="shared" si="6"/>
        <v>-4.4577838555921956E-2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5.7401193589520338E-2</v>
      </c>
      <c r="D56" s="24">
        <f t="shared" si="7"/>
        <v>7.8330200233571179E-2</v>
      </c>
      <c r="E56" s="24">
        <f t="shared" si="7"/>
        <v>-7.5534882893425914E-2</v>
      </c>
      <c r="F56" s="25">
        <f t="shared" si="7"/>
        <v>-6.019651092966577E-2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-8.2052217724010307E-2</v>
      </c>
      <c r="D57" s="24">
        <f t="shared" si="8"/>
        <v>2.5453335331999116E-3</v>
      </c>
      <c r="E57" s="24">
        <f t="shared" si="8"/>
        <v>-1.3247255947828135E-2</v>
      </c>
      <c r="F57" s="25">
        <f t="shared" si="8"/>
        <v>9.2754140138638419E-2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-8.7321570282567484E-3</v>
      </c>
      <c r="D58" s="24">
        <f t="shared" si="9"/>
        <v>1.6857096247283959E-2</v>
      </c>
      <c r="E58" s="24">
        <f t="shared" si="9"/>
        <v>-2.3689318222444758E-2</v>
      </c>
      <c r="F58" s="25">
        <f t="shared" si="9"/>
        <v>1.5564379003417533E-2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-1.4673359621755713E-2</v>
      </c>
      <c r="D59" s="24">
        <f t="shared" si="10"/>
        <v>-3.1385417568447704E-2</v>
      </c>
      <c r="E59" s="24">
        <f t="shared" si="10"/>
        <v>5.3069036032951947E-2</v>
      </c>
      <c r="F59" s="25">
        <f t="shared" si="10"/>
        <v>-7.0102588427485846E-3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2.8865158084847437E-2</v>
      </c>
      <c r="D60" s="24">
        <f t="shared" si="11"/>
        <v>-2.5901869956832919E-2</v>
      </c>
      <c r="E60" s="24">
        <f t="shared" si="11"/>
        <v>-3.687297893576455E-3</v>
      </c>
      <c r="F60" s="25">
        <f t="shared" si="11"/>
        <v>7.2400976556190322E-4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-3.4400202937935331E-3</v>
      </c>
      <c r="D61" s="24">
        <f t="shared" si="12"/>
        <v>-1.5056377064673332E-3</v>
      </c>
      <c r="E61" s="24">
        <f t="shared" si="12"/>
        <v>2.2011553682223517E-2</v>
      </c>
      <c r="F61" s="25">
        <f t="shared" si="12"/>
        <v>-1.7065895681962789E-2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-9.5899106130861583E-3</v>
      </c>
      <c r="D62" s="24">
        <f t="shared" si="13"/>
        <v>2.1204030195668744E-2</v>
      </c>
      <c r="E62" s="24">
        <f t="shared" si="13"/>
        <v>1.4776351411011371E-2</v>
      </c>
      <c r="F62" s="25">
        <f t="shared" si="13"/>
        <v>-2.6390470993593998E-2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-2.8072308471458363E-2</v>
      </c>
      <c r="D63" s="24">
        <f t="shared" si="14"/>
        <v>-2.5878118271064537E-2</v>
      </c>
      <c r="E63" s="24">
        <f t="shared" si="14"/>
        <v>1.1374610424661202E-2</v>
      </c>
      <c r="F63" s="25">
        <f t="shared" si="14"/>
        <v>4.2575816317861642E-2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-2.6216422687789648E-3</v>
      </c>
      <c r="D64" s="24">
        <f t="shared" si="15"/>
        <v>-1.1043243367382938E-2</v>
      </c>
      <c r="E64" s="24">
        <f t="shared" si="15"/>
        <v>-1.2708956578776243E-2</v>
      </c>
      <c r="F64" s="25">
        <f t="shared" si="15"/>
        <v>2.6373842214938062E-2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-1.6615173939764805E-2</v>
      </c>
      <c r="D65" s="24">
        <f t="shared" si="16"/>
        <v>-7.3173620963623287E-3</v>
      </c>
      <c r="E65" s="24">
        <f t="shared" si="16"/>
        <v>2.3988599477312952E-2</v>
      </c>
      <c r="F65" s="25">
        <f t="shared" si="16"/>
        <v>-5.6063441185916219E-5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3.9301208599241161E-2</v>
      </c>
      <c r="D66" s="24">
        <f t="shared" si="17"/>
        <v>3.6557082608365848E-2</v>
      </c>
      <c r="E66" s="24">
        <f t="shared" si="17"/>
        <v>-3.8806657123304805E-2</v>
      </c>
      <c r="F66" s="25">
        <f t="shared" si="17"/>
        <v>-3.7051634084302315E-2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-2.190787516061582E-2</v>
      </c>
      <c r="D67" s="24">
        <f t="shared" si="18"/>
        <v>4.1477878092873344E-2</v>
      </c>
      <c r="E67" s="24">
        <f t="shared" si="18"/>
        <v>2.1081688684528976E-2</v>
      </c>
      <c r="F67" s="25">
        <f t="shared" si="18"/>
        <v>-4.0651691616786612E-2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-0.16023186844764353</v>
      </c>
      <c r="D68" s="24">
        <f t="shared" si="19"/>
        <v>-8.5429029406954488E-2</v>
      </c>
      <c r="E68" s="24">
        <f t="shared" si="19"/>
        <v>0.14870996042999463</v>
      </c>
      <c r="F68" s="25">
        <f t="shared" si="19"/>
        <v>9.6950937424603367E-2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3.055079144647449E-2</v>
      </c>
      <c r="D69" s="24">
        <f t="shared" si="20"/>
        <v>-6.1938176279693322E-2</v>
      </c>
      <c r="E69" s="24">
        <f t="shared" si="20"/>
        <v>3.0443666903825106E-2</v>
      </c>
      <c r="F69" s="25">
        <f t="shared" si="20"/>
        <v>9.4371792939365595E-4</v>
      </c>
    </row>
    <row r="70" spans="1:6" x14ac:dyDescent="0.25">
      <c r="A70" s="21"/>
      <c r="B70" s="22" t="s">
        <v>30</v>
      </c>
      <c r="C70" s="23">
        <f t="shared" ref="C70:F70" si="21">C27 -($G27*C$42/$G$42)</f>
        <v>1.4461724128238707E-2</v>
      </c>
      <c r="D70" s="24">
        <f t="shared" si="21"/>
        <v>-3.9374364292117159E-2</v>
      </c>
      <c r="E70" s="24">
        <f t="shared" si="21"/>
        <v>2.7180903733755757E-2</v>
      </c>
      <c r="F70" s="25">
        <f t="shared" si="21"/>
        <v>-2.2682635698774156E-3</v>
      </c>
    </row>
    <row r="71" spans="1:6" x14ac:dyDescent="0.25">
      <c r="A71" s="21"/>
      <c r="B71" s="22" t="s">
        <v>31</v>
      </c>
      <c r="C71" s="23">
        <f t="shared" ref="C71:F71" si="22">C28 -($G28*C$42/$G$42)</f>
        <v>1.9941787848707537E-2</v>
      </c>
      <c r="D71" s="24">
        <f t="shared" si="22"/>
        <v>1.6665900944512868E-2</v>
      </c>
      <c r="E71" s="24">
        <f t="shared" si="22"/>
        <v>1.0719280390857344E-3</v>
      </c>
      <c r="F71" s="25">
        <f t="shared" si="22"/>
        <v>-3.7679616832306279E-2</v>
      </c>
    </row>
    <row r="72" spans="1:6" x14ac:dyDescent="0.25">
      <c r="A72" s="21"/>
      <c r="B72" s="22" t="s">
        <v>32</v>
      </c>
      <c r="C72" s="23">
        <f t="shared" ref="C72:F72" si="23">C29 -($G29*C$42/$G$42)</f>
        <v>3.1008853888497973E-2</v>
      </c>
      <c r="D72" s="24">
        <f t="shared" si="23"/>
        <v>-3.5248257577069675E-2</v>
      </c>
      <c r="E72" s="24">
        <f t="shared" si="23"/>
        <v>-3.9752054964188405E-2</v>
      </c>
      <c r="F72" s="25">
        <f t="shared" si="23"/>
        <v>4.3991458652759968E-2</v>
      </c>
    </row>
    <row r="73" spans="1:6" x14ac:dyDescent="0.25">
      <c r="A73" s="21"/>
      <c r="B73" s="22" t="s">
        <v>33</v>
      </c>
      <c r="C73" s="23">
        <f t="shared" ref="C73:F73" si="24">C30 -($G30*C$42/$G$42)</f>
        <v>-1.2129199507206867E-2</v>
      </c>
      <c r="D73" s="24">
        <f t="shared" si="24"/>
        <v>-1.1135791643495332E-2</v>
      </c>
      <c r="E73" s="24">
        <f t="shared" si="24"/>
        <v>-1.4932513222875171E-2</v>
      </c>
      <c r="F73" s="25">
        <f t="shared" si="24"/>
        <v>3.8197504373577329E-2</v>
      </c>
    </row>
    <row r="74" spans="1:6" x14ac:dyDescent="0.25">
      <c r="A74" s="21"/>
      <c r="B74" s="22" t="s">
        <v>34</v>
      </c>
      <c r="C74" s="23">
        <f t="shared" ref="C74:F74" si="25">C31 -($G31*C$42/$G$42)</f>
        <v>-2.1718862776222536E-2</v>
      </c>
      <c r="D74" s="24">
        <f t="shared" si="25"/>
        <v>6.7891356521691593E-2</v>
      </c>
      <c r="E74" s="24">
        <f t="shared" si="25"/>
        <v>-3.4767073614151989E-2</v>
      </c>
      <c r="F74" s="25">
        <f t="shared" si="25"/>
        <v>-1.1405420131317401E-2</v>
      </c>
    </row>
    <row r="75" spans="1:6" x14ac:dyDescent="0.25">
      <c r="A75" s="21"/>
      <c r="B75" s="22" t="s">
        <v>35</v>
      </c>
      <c r="C75" s="23">
        <f t="shared" ref="C75:F75" si="26">C32 -($G32*C$42/$G$42)</f>
        <v>-6.4439630721257385E-2</v>
      </c>
      <c r="D75" s="24">
        <f t="shared" si="26"/>
        <v>9.3056838259321428E-2</v>
      </c>
      <c r="E75" s="24">
        <f t="shared" si="26"/>
        <v>-3.948828691462436E-2</v>
      </c>
      <c r="F75" s="25">
        <f t="shared" si="26"/>
        <v>1.0871079376560067E-2</v>
      </c>
    </row>
    <row r="76" spans="1:6" x14ac:dyDescent="0.25">
      <c r="A76" s="21"/>
      <c r="B76" s="22" t="s">
        <v>36</v>
      </c>
      <c r="C76" s="23">
        <f t="shared" ref="C76:F76" si="27">C33 -($G33*C$42/$G$42)</f>
        <v>3.2095781261813422E-2</v>
      </c>
      <c r="D76" s="24">
        <f t="shared" si="27"/>
        <v>-2.3831045503371256E-2</v>
      </c>
      <c r="E76" s="24">
        <f t="shared" si="27"/>
        <v>2.3525434395248943E-2</v>
      </c>
      <c r="F76" s="25">
        <f t="shared" si="27"/>
        <v>-3.1790170153691219E-2</v>
      </c>
    </row>
    <row r="77" spans="1:6" x14ac:dyDescent="0.25">
      <c r="A77" s="21"/>
      <c r="B77" s="22" t="s">
        <v>37</v>
      </c>
      <c r="C77" s="23">
        <f t="shared" ref="C77:F77" si="28">C34 -($G34*C$42/$G$42)</f>
        <v>-1.6868513370703581E-2</v>
      </c>
      <c r="D77" s="24">
        <f t="shared" si="28"/>
        <v>-1.163540503722621E-2</v>
      </c>
      <c r="E77" s="24">
        <f t="shared" si="28"/>
        <v>-5.8518515682867589E-2</v>
      </c>
      <c r="F77" s="25">
        <f t="shared" si="28"/>
        <v>8.7022434090797296E-2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1.5247335481226781E-2</v>
      </c>
      <c r="D78" s="24">
        <f t="shared" si="29"/>
        <v>2.581050848859251E-2</v>
      </c>
      <c r="E78" s="24">
        <f t="shared" si="29"/>
        <v>-2.0185555650390485E-2</v>
      </c>
      <c r="F78" s="25">
        <f t="shared" si="29"/>
        <v>-2.0872288319429E-2</v>
      </c>
    </row>
    <row r="79" spans="1:6" x14ac:dyDescent="0.25">
      <c r="A79" s="21"/>
      <c r="B79" s="22" t="s">
        <v>39</v>
      </c>
      <c r="C79" s="23">
        <f t="shared" ref="C79:F79" si="30">C36 -($G36*C$42/$G$42)</f>
        <v>-2.2209164957084276E-2</v>
      </c>
      <c r="D79" s="24">
        <f t="shared" si="30"/>
        <v>-3.7957711665230487E-2</v>
      </c>
      <c r="E79" s="24">
        <f t="shared" si="30"/>
        <v>3.8414609958063478E-2</v>
      </c>
      <c r="F79" s="25">
        <f t="shared" si="30"/>
        <v>2.1752266664251202E-2</v>
      </c>
    </row>
    <row r="80" spans="1:6" x14ac:dyDescent="0.25">
      <c r="A80" s="21"/>
      <c r="B80" s="22" t="s">
        <v>40</v>
      </c>
      <c r="C80" s="23">
        <f t="shared" ref="C80:F80" si="31">C37 -($G37*C$42/$G$42)</f>
        <v>-2.7343517011029078E-3</v>
      </c>
      <c r="D80" s="24">
        <f t="shared" si="31"/>
        <v>-3.2774343257777713E-2</v>
      </c>
      <c r="E80" s="24">
        <f t="shared" si="31"/>
        <v>4.2860180633706196E-2</v>
      </c>
      <c r="F80" s="25">
        <f t="shared" si="31"/>
        <v>-7.351485674825603E-3</v>
      </c>
    </row>
    <row r="81" spans="1:6" x14ac:dyDescent="0.25">
      <c r="A81" s="21"/>
      <c r="B81" s="22" t="s">
        <v>41</v>
      </c>
      <c r="C81" s="23">
        <f t="shared" ref="C81:F81" si="32">C38 -($G38*C$42/$G$42)</f>
        <v>-4.7374068422974591E-2</v>
      </c>
      <c r="D81" s="24">
        <f t="shared" si="32"/>
        <v>9.8261852600444288E-2</v>
      </c>
      <c r="E81" s="24">
        <f t="shared" si="32"/>
        <v>3.7857420537306008E-2</v>
      </c>
      <c r="F81" s="25">
        <f t="shared" si="32"/>
        <v>-8.8745204714776038E-2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-1.4309365568170515E-2</v>
      </c>
      <c r="D82" s="24">
        <f t="shared" si="33"/>
        <v>-9.0839966005541312E-3</v>
      </c>
      <c r="E82" s="24">
        <f t="shared" si="33"/>
        <v>6.8707578961353516E-3</v>
      </c>
      <c r="F82" s="25">
        <f t="shared" si="33"/>
        <v>1.6522604272589253E-2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-4.1481370540444873E-3</v>
      </c>
      <c r="D83" s="24">
        <f t="shared" si="34"/>
        <v>2.4064102958204991E-2</v>
      </c>
      <c r="E83" s="24">
        <f t="shared" si="34"/>
        <v>8.3736203894551053E-3</v>
      </c>
      <c r="F83" s="25">
        <f t="shared" si="34"/>
        <v>-2.8289586293615665E-2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4.7302904238074484E-2</v>
      </c>
      <c r="D84" s="29">
        <f t="shared" si="35"/>
        <v>-5.4089946148831308E-2</v>
      </c>
      <c r="E84" s="29">
        <f t="shared" si="35"/>
        <v>1.2008844592020784E-3</v>
      </c>
      <c r="F84" s="30">
        <f t="shared" si="35"/>
        <v>5.5861574515545798E-3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7710-EEDD-4452-AF05-0B5D19D12BB6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0.22510822510822512</v>
      </c>
      <c r="D6" s="19">
        <v>0.22317596566523604</v>
      </c>
      <c r="E6" s="19">
        <v>0.14457831325301204</v>
      </c>
      <c r="F6" s="20">
        <v>0.18446601941747573</v>
      </c>
      <c r="G6" s="31">
        <f>AVERAGE(C6:F6)</f>
        <v>0.19433213086098725</v>
      </c>
    </row>
    <row r="7" spans="1:7" ht="24" x14ac:dyDescent="0.25">
      <c r="A7" s="21"/>
      <c r="B7" s="22" t="s">
        <v>47</v>
      </c>
      <c r="C7" s="23">
        <v>0.24675324675324675</v>
      </c>
      <c r="D7" s="24">
        <v>0.20600858369098712</v>
      </c>
      <c r="E7" s="24">
        <v>0.26506024096385544</v>
      </c>
      <c r="F7" s="25">
        <v>0.20388349514563106</v>
      </c>
      <c r="G7" s="31">
        <f>AVERAGE(C7:F7)</f>
        <v>0.23042639163843012</v>
      </c>
    </row>
    <row r="8" spans="1:7" ht="24" x14ac:dyDescent="0.25">
      <c r="A8" s="21"/>
      <c r="B8" s="22" t="s">
        <v>48</v>
      </c>
      <c r="C8" s="23">
        <v>0.32467532467532467</v>
      </c>
      <c r="D8" s="24">
        <v>0.42918454935622319</v>
      </c>
      <c r="E8" s="24">
        <v>0.42168674698795189</v>
      </c>
      <c r="F8" s="25">
        <v>0.34951456310679613</v>
      </c>
      <c r="G8" s="31">
        <f>AVERAGE(C8:F8)</f>
        <v>0.381265296031574</v>
      </c>
    </row>
    <row r="9" spans="1:7" ht="24" x14ac:dyDescent="0.25">
      <c r="A9" s="21"/>
      <c r="B9" s="22" t="s">
        <v>49</v>
      </c>
      <c r="C9" s="23">
        <v>0.16883116883116883</v>
      </c>
      <c r="D9" s="24">
        <v>0.25751072961373389</v>
      </c>
      <c r="E9" s="24">
        <v>0.30120481927710846</v>
      </c>
      <c r="F9" s="25">
        <v>0.18446601941747573</v>
      </c>
      <c r="G9" s="31">
        <f>AVERAGE(C9:F9)</f>
        <v>0.22800318428487173</v>
      </c>
    </row>
    <row r="10" spans="1:7" ht="24" x14ac:dyDescent="0.25">
      <c r="A10" s="21"/>
      <c r="B10" s="22" t="s">
        <v>50</v>
      </c>
      <c r="C10" s="23">
        <v>0.39826839826839833</v>
      </c>
      <c r="D10" s="24">
        <v>0.38197424892703863</v>
      </c>
      <c r="E10" s="24">
        <v>0.43373493975903615</v>
      </c>
      <c r="F10" s="25">
        <v>0.38834951456310679</v>
      </c>
      <c r="G10" s="31">
        <f>AVERAGE(C10:F10)</f>
        <v>0.40058177537939499</v>
      </c>
    </row>
    <row r="11" spans="1:7" ht="24" x14ac:dyDescent="0.25">
      <c r="A11" s="21"/>
      <c r="B11" s="22" t="s">
        <v>51</v>
      </c>
      <c r="C11" s="23">
        <v>0.2207792207792208</v>
      </c>
      <c r="D11" s="24">
        <v>0.16738197424892703</v>
      </c>
      <c r="E11" s="24">
        <v>0.20481927710843373</v>
      </c>
      <c r="F11" s="25">
        <v>0.21359223300970873</v>
      </c>
      <c r="G11" s="31">
        <f>AVERAGE(C11:F11)</f>
        <v>0.20164317628657258</v>
      </c>
    </row>
    <row r="12" spans="1:7" ht="24" x14ac:dyDescent="0.25">
      <c r="A12" s="21"/>
      <c r="B12" s="22" t="s">
        <v>52</v>
      </c>
      <c r="C12" s="23">
        <v>9.9567099567099582E-2</v>
      </c>
      <c r="D12" s="24">
        <v>7.7253218884120178E-2</v>
      </c>
      <c r="E12" s="24">
        <v>0.20481927710843373</v>
      </c>
      <c r="F12" s="25">
        <v>0.17475728155339806</v>
      </c>
      <c r="G12" s="31">
        <f>AVERAGE(C12:F12)</f>
        <v>0.13909921927826288</v>
      </c>
    </row>
    <row r="13" spans="1:7" ht="24" x14ac:dyDescent="0.25">
      <c r="A13" s="21"/>
      <c r="B13" s="22" t="s">
        <v>53</v>
      </c>
      <c r="C13" s="23">
        <v>0.13419913419913421</v>
      </c>
      <c r="D13" s="24">
        <v>0.14163090128755365</v>
      </c>
      <c r="E13" s="24">
        <v>9.6385542168674704E-2</v>
      </c>
      <c r="F13" s="25">
        <v>0.10679611650485436</v>
      </c>
      <c r="G13" s="31">
        <f>AVERAGE(C13:F13)</f>
        <v>0.11975292354005422</v>
      </c>
    </row>
    <row r="14" spans="1:7" ht="24" x14ac:dyDescent="0.25">
      <c r="A14" s="21"/>
      <c r="B14" s="22" t="s">
        <v>54</v>
      </c>
      <c r="C14" s="23">
        <v>8.2251082251082255E-2</v>
      </c>
      <c r="D14" s="24">
        <v>9.012875536480687E-2</v>
      </c>
      <c r="E14" s="24">
        <v>6.0240963855421686E-2</v>
      </c>
      <c r="F14" s="25">
        <v>8.7378640776699032E-2</v>
      </c>
      <c r="G14" s="31">
        <f>AVERAGE(C14:F14)</f>
        <v>7.9999860562002464E-2</v>
      </c>
    </row>
    <row r="15" spans="1:7" ht="24" x14ac:dyDescent="0.25">
      <c r="A15" s="21"/>
      <c r="B15" s="22" t="s">
        <v>55</v>
      </c>
      <c r="C15" s="23">
        <v>0.24675324675324675</v>
      </c>
      <c r="D15" s="24">
        <v>0.20171673819742486</v>
      </c>
      <c r="E15" s="24">
        <v>0.24096385542168675</v>
      </c>
      <c r="F15" s="25">
        <v>0.24271844660194175</v>
      </c>
      <c r="G15" s="31">
        <f>AVERAGE(C15:F15)</f>
        <v>0.23303807174357502</v>
      </c>
    </row>
    <row r="16" spans="1:7" ht="24" x14ac:dyDescent="0.25">
      <c r="A16" s="21"/>
      <c r="B16" s="22" t="s">
        <v>56</v>
      </c>
      <c r="C16" s="23">
        <v>0.19913419913419916</v>
      </c>
      <c r="D16" s="24">
        <v>0.27896995708154504</v>
      </c>
      <c r="E16" s="24">
        <v>0.28915662650602408</v>
      </c>
      <c r="F16" s="25">
        <v>0.3300970873786408</v>
      </c>
      <c r="G16" s="31">
        <f>AVERAGE(C16:F16)</f>
        <v>0.2743394675251023</v>
      </c>
    </row>
    <row r="17" spans="1:7" ht="24" x14ac:dyDescent="0.25">
      <c r="A17" s="21"/>
      <c r="B17" s="22" t="s">
        <v>57</v>
      </c>
      <c r="C17" s="23">
        <v>0.20779220779220778</v>
      </c>
      <c r="D17" s="24">
        <v>0.23175965665236048</v>
      </c>
      <c r="E17" s="24">
        <v>0.24096385542168675</v>
      </c>
      <c r="F17" s="25">
        <v>0.23300970873786409</v>
      </c>
      <c r="G17" s="31">
        <f>AVERAGE(C17:F17)</f>
        <v>0.22838135715102978</v>
      </c>
    </row>
    <row r="18" spans="1:7" ht="24" x14ac:dyDescent="0.25">
      <c r="A18" s="21"/>
      <c r="B18" s="22" t="s">
        <v>58</v>
      </c>
      <c r="C18" s="23">
        <v>0.25541125541125542</v>
      </c>
      <c r="D18" s="24">
        <v>0.24034334763948498</v>
      </c>
      <c r="E18" s="24">
        <v>0.26506024096385544</v>
      </c>
      <c r="F18" s="25">
        <v>0.26213592233009708</v>
      </c>
      <c r="G18" s="31">
        <f>AVERAGE(C18:F18)</f>
        <v>0.25573769158617321</v>
      </c>
    </row>
    <row r="19" spans="1:7" ht="24" x14ac:dyDescent="0.25">
      <c r="A19" s="21"/>
      <c r="B19" s="22" t="s">
        <v>59</v>
      </c>
      <c r="C19" s="23">
        <v>0.19047619047619047</v>
      </c>
      <c r="D19" s="24">
        <v>0.28755364806866951</v>
      </c>
      <c r="E19" s="24">
        <v>0.24096385542168675</v>
      </c>
      <c r="F19" s="25">
        <v>0.18446601941747573</v>
      </c>
      <c r="G19" s="31">
        <f>AVERAGE(C19:F19)</f>
        <v>0.22586492834600561</v>
      </c>
    </row>
    <row r="20" spans="1:7" ht="24" x14ac:dyDescent="0.25">
      <c r="A20" s="21"/>
      <c r="B20" s="22" t="s">
        <v>60</v>
      </c>
      <c r="C20" s="23">
        <v>0.31168831168831168</v>
      </c>
      <c r="D20" s="24">
        <v>0.26180257510729615</v>
      </c>
      <c r="E20" s="24">
        <v>0.18072289156626506</v>
      </c>
      <c r="F20" s="25">
        <v>0.1941747572815534</v>
      </c>
      <c r="G20" s="31">
        <f>AVERAGE(C20:F20)</f>
        <v>0.2370971339108566</v>
      </c>
    </row>
    <row r="21" spans="1:7" ht="24" x14ac:dyDescent="0.25">
      <c r="A21" s="21"/>
      <c r="B21" s="22" t="s">
        <v>61</v>
      </c>
      <c r="C21" s="23">
        <v>0.17316017316017315</v>
      </c>
      <c r="D21" s="24">
        <v>0.12446351931330472</v>
      </c>
      <c r="E21" s="24">
        <v>7.2289156626506021E-2</v>
      </c>
      <c r="F21" s="25">
        <v>0.1650485436893204</v>
      </c>
      <c r="G21" s="31">
        <f>AVERAGE(C21:F21)</f>
        <v>0.13374034819732608</v>
      </c>
    </row>
    <row r="22" spans="1:7" ht="24" x14ac:dyDescent="0.25">
      <c r="A22" s="21"/>
      <c r="B22" s="22" t="s">
        <v>62</v>
      </c>
      <c r="C22" s="23">
        <v>7.3593073593073599E-2</v>
      </c>
      <c r="D22" s="24">
        <v>8.5836909871244635E-2</v>
      </c>
      <c r="E22" s="24">
        <v>9.6385542168674704E-2</v>
      </c>
      <c r="F22" s="25">
        <v>4.8543689320388349E-2</v>
      </c>
      <c r="G22" s="31">
        <f>AVERAGE(C22:F22)</f>
        <v>7.6089803738345313E-2</v>
      </c>
    </row>
    <row r="23" spans="1:7" ht="24.75" thickBot="1" x14ac:dyDescent="0.3">
      <c r="A23" s="26"/>
      <c r="B23" s="27" t="s">
        <v>63</v>
      </c>
      <c r="C23" s="28">
        <v>0.16017316017316016</v>
      </c>
      <c r="D23" s="29">
        <v>0.19742489270386265</v>
      </c>
      <c r="E23" s="29">
        <v>8.4337349397590355E-2</v>
      </c>
      <c r="F23" s="30">
        <v>5.8252427184466021E-2</v>
      </c>
      <c r="G23" s="31">
        <f>AVERAGE(C23:F23)</f>
        <v>0.12504695736476981</v>
      </c>
    </row>
    <row r="24" spans="1:7" ht="15.75" thickTop="1" x14ac:dyDescent="0.25">
      <c r="C24" s="32">
        <f>AVERAGE(C6:C23)</f>
        <v>0.20658970658970657</v>
      </c>
      <c r="D24" s="32">
        <f>AVERAGE(D6:D23)</f>
        <v>0.21578445398187884</v>
      </c>
      <c r="E24" s="32">
        <f>AVERAGE(E6:E23)</f>
        <v>0.21352074966532797</v>
      </c>
      <c r="F24" s="32">
        <f>AVERAGE(F6:F23)</f>
        <v>0.20064724919093846</v>
      </c>
      <c r="G24" s="32">
        <f>AVERAGE(G6:G23)</f>
        <v>0.20913553985696301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3.314172375230004E-2</v>
      </c>
      <c r="D31" s="19">
        <f t="shared" ref="D31:F31" si="0">D6 -($G6*D$24/$G$24)</f>
        <v>2.2665556111443469E-2</v>
      </c>
      <c r="E31" s="19">
        <f t="shared" si="0"/>
        <v>-5.3828625586164441E-2</v>
      </c>
      <c r="F31" s="20">
        <f t="shared" si="0"/>
        <v>-1.9786542775789562E-3</v>
      </c>
    </row>
    <row r="32" spans="1:7" ht="24" x14ac:dyDescent="0.25">
      <c r="A32" s="21"/>
      <c r="B32" s="22" t="s">
        <v>47</v>
      </c>
      <c r="C32" s="23">
        <f t="shared" ref="C32:F32" si="1">C7 -($G7*C$24/$G$24)</f>
        <v>1.9131864602387194E-2</v>
      </c>
      <c r="D32" s="24">
        <f t="shared" si="1"/>
        <v>-3.17436086753633E-2</v>
      </c>
      <c r="E32" s="24">
        <f t="shared" si="1"/>
        <v>2.9802207255358731E-2</v>
      </c>
      <c r="F32" s="25">
        <f t="shared" si="1"/>
        <v>-1.7190463182382543E-2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-5.1948780887372481E-2</v>
      </c>
      <c r="D33" s="24">
        <f t="shared" si="2"/>
        <v>3.5797926581914052E-2</v>
      </c>
      <c r="E33" s="24">
        <f t="shared" si="2"/>
        <v>3.242697848703896E-2</v>
      </c>
      <c r="F33" s="25">
        <f t="shared" si="2"/>
        <v>-1.6276124181580365E-2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-5.6396503974449647E-2</v>
      </c>
      <c r="D34" s="24">
        <f t="shared" si="3"/>
        <v>2.2258784101792328E-2</v>
      </c>
      <c r="E34" s="24">
        <f t="shared" si="3"/>
        <v>6.8420803380601997E-2</v>
      </c>
      <c r="F34" s="25">
        <f t="shared" si="3"/>
        <v>-3.4283083507944456E-2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2.5629552938877809E-3</v>
      </c>
      <c r="D35" s="24">
        <f t="shared" si="4"/>
        <v>-3.1342969822362066E-2</v>
      </c>
      <c r="E35" s="24">
        <f t="shared" si="4"/>
        <v>2.4753658816658364E-2</v>
      </c>
      <c r="F35" s="25">
        <f t="shared" si="4"/>
        <v>4.0263557118161986E-3</v>
      </c>
    </row>
    <row r="36" spans="1:6" ht="24" x14ac:dyDescent="0.25">
      <c r="A36" s="21"/>
      <c r="B36" s="22" t="s">
        <v>51</v>
      </c>
      <c r="C36" s="23">
        <f t="shared" ref="C36:F36" si="5">C11 -($G11*C$24/$G$24)</f>
        <v>2.1590672274500677E-2</v>
      </c>
      <c r="D36" s="24">
        <f t="shared" si="5"/>
        <v>-4.0671916179879114E-2</v>
      </c>
      <c r="E36" s="24">
        <f t="shared" si="5"/>
        <v>-1.0520071077931015E-3</v>
      </c>
      <c r="F36" s="25">
        <f t="shared" si="5"/>
        <v>2.0133251013171677E-2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-3.7838847395371356E-2</v>
      </c>
      <c r="D37" s="24">
        <f t="shared" si="6"/>
        <v>-6.626829401509568E-2</v>
      </c>
      <c r="E37" s="24">
        <f t="shared" si="6"/>
        <v>6.2803388281168632E-2</v>
      </c>
      <c r="F37" s="25">
        <f t="shared" si="6"/>
        <v>4.1303753129298598E-2</v>
      </c>
    </row>
    <row r="38" spans="1:6" ht="24" x14ac:dyDescent="0.25">
      <c r="A38" s="21"/>
      <c r="B38" s="22" t="s">
        <v>53</v>
      </c>
      <c r="C38" s="23">
        <f t="shared" ref="C38:F38" si="7">C13 -($G13*C$24/$G$24)</f>
        <v>1.5903978080188799E-2</v>
      </c>
      <c r="D38" s="24">
        <f t="shared" si="7"/>
        <v>1.8070748687484053E-2</v>
      </c>
      <c r="E38" s="24">
        <f t="shared" si="7"/>
        <v>-2.5878392628707628E-2</v>
      </c>
      <c r="F38" s="25">
        <f t="shared" si="7"/>
        <v>-8.0963341389650861E-3</v>
      </c>
    </row>
    <row r="39" spans="1:6" ht="24" x14ac:dyDescent="0.25">
      <c r="A39" s="21"/>
      <c r="B39" s="22" t="s">
        <v>54</v>
      </c>
      <c r="C39" s="23">
        <f t="shared" ref="C39:F39" si="8">C14 -($G14*C$24/$G$24)</f>
        <v>3.2250700676667993E-3</v>
      </c>
      <c r="D39" s="24">
        <f t="shared" si="8"/>
        <v>7.5855097653029224E-3</v>
      </c>
      <c r="E39" s="24">
        <f t="shared" si="8"/>
        <v>-2.1436355131123352E-2</v>
      </c>
      <c r="F39" s="25">
        <f t="shared" si="8"/>
        <v>1.06257752981537E-2</v>
      </c>
    </row>
    <row r="40" spans="1:6" ht="24" x14ac:dyDescent="0.25">
      <c r="A40" s="21"/>
      <c r="B40" s="22" t="s">
        <v>55</v>
      </c>
      <c r="C40" s="23">
        <f t="shared" ref="C40:F40" si="9">C15 -($G15*C$24/$G$24)</f>
        <v>1.6551976808102803E-2</v>
      </c>
      <c r="D40" s="24">
        <f t="shared" si="9"/>
        <v>-3.8730165770069352E-2</v>
      </c>
      <c r="E40" s="24">
        <f t="shared" si="9"/>
        <v>3.0393792026633393E-3</v>
      </c>
      <c r="F40" s="25">
        <f t="shared" si="9"/>
        <v>1.913880975930346E-2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-7.186569949972138E-2</v>
      </c>
      <c r="D41" s="24">
        <f t="shared" si="10"/>
        <v>-4.0914118568564639E-3</v>
      </c>
      <c r="E41" s="24">
        <f t="shared" si="10"/>
        <v>9.0647358172858405E-3</v>
      </c>
      <c r="F41" s="25">
        <f t="shared" si="10"/>
        <v>6.6892375539292115E-2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-1.780903433363823E-2</v>
      </c>
      <c r="D42" s="24">
        <f t="shared" si="11"/>
        <v>-3.8824847368121307E-3</v>
      </c>
      <c r="E42" s="24">
        <f t="shared" si="11"/>
        <v>7.7937370294477171E-3</v>
      </c>
      <c r="F42" s="25">
        <f t="shared" si="11"/>
        <v>1.3897782041002837E-2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2.7866909548696084E-3</v>
      </c>
      <c r="D43" s="24">
        <f t="shared" si="12"/>
        <v>-2.3524850846776274E-2</v>
      </c>
      <c r="E43" s="24">
        <f t="shared" si="12"/>
        <v>3.9601732158910941E-3</v>
      </c>
      <c r="F43" s="25">
        <f t="shared" si="12"/>
        <v>1.6777986676015905E-2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-3.263925564941858E-2</v>
      </c>
      <c r="D44" s="24">
        <f t="shared" si="13"/>
        <v>5.4507938716097659E-2</v>
      </c>
      <c r="E44" s="24">
        <f t="shared" si="13"/>
        <v>1.0362930985174601E-2</v>
      </c>
      <c r="F44" s="25">
        <f t="shared" si="13"/>
        <v>-3.2231614051853402E-2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7.7477391050886524E-2</v>
      </c>
      <c r="D45" s="24">
        <f t="shared" si="14"/>
        <v>1.7167561772812423E-2</v>
      </c>
      <c r="E45" s="24">
        <f t="shared" si="14"/>
        <v>-6.1345758318740257E-2</v>
      </c>
      <c r="F45" s="25">
        <f t="shared" si="14"/>
        <v>-3.3299194504958551E-2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4.1047863066022094E-2</v>
      </c>
      <c r="D46" s="24">
        <f t="shared" si="15"/>
        <v>-1.3528751301457184E-2</v>
      </c>
      <c r="E46" s="24">
        <f t="shared" si="15"/>
        <v>-6.4255494880961314E-2</v>
      </c>
      <c r="F46" s="25">
        <f t="shared" si="15"/>
        <v>3.6736383116396515E-2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-1.5704793808699186E-3</v>
      </c>
      <c r="D47" s="24">
        <f t="shared" si="16"/>
        <v>7.3280310623303757E-3</v>
      </c>
      <c r="E47" s="24">
        <f t="shared" si="16"/>
        <v>1.8700267120679348E-2</v>
      </c>
      <c r="F47" s="25">
        <f t="shared" si="16"/>
        <v>-2.4457818802139701E-2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3.6648415170029883E-2</v>
      </c>
      <c r="D48" s="29">
        <f t="shared" si="17"/>
        <v>6.8402396405494975E-2</v>
      </c>
      <c r="E48" s="29">
        <f t="shared" si="17"/>
        <v>-4.3331625938478002E-2</v>
      </c>
      <c r="F48" s="30">
        <f t="shared" si="17"/>
        <v>-6.1719185637046786E-2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11785-A763-45D5-91AF-EC1263965A07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0.26406926406926406</v>
      </c>
      <c r="D6" s="19">
        <v>0.17167381974248927</v>
      </c>
      <c r="E6" s="19">
        <v>0.14457831325301204</v>
      </c>
      <c r="F6" s="20">
        <v>0.21359223300970873</v>
      </c>
      <c r="G6" s="31">
        <f>AVERAGE(C6:F6)</f>
        <v>0.19847840751861853</v>
      </c>
    </row>
    <row r="7" spans="1:7" ht="24" x14ac:dyDescent="0.25">
      <c r="A7" s="21"/>
      <c r="B7" s="22" t="s">
        <v>9</v>
      </c>
      <c r="C7" s="23">
        <v>0.1774891774891775</v>
      </c>
      <c r="D7" s="24">
        <v>0.16309012875536483</v>
      </c>
      <c r="E7" s="24">
        <v>0.19277108433734941</v>
      </c>
      <c r="F7" s="25">
        <v>0.23300970873786409</v>
      </c>
      <c r="G7" s="31">
        <f>AVERAGE(C7:F7)</f>
        <v>0.19159002482993895</v>
      </c>
    </row>
    <row r="8" spans="1:7" ht="24" x14ac:dyDescent="0.25">
      <c r="A8" s="21"/>
      <c r="B8" s="22" t="s">
        <v>10</v>
      </c>
      <c r="C8" s="23">
        <v>0.2813852813852814</v>
      </c>
      <c r="D8" s="24">
        <v>0.24034334763948498</v>
      </c>
      <c r="E8" s="24">
        <v>0.16867469879518071</v>
      </c>
      <c r="F8" s="25">
        <v>0.17475728155339806</v>
      </c>
      <c r="G8" s="31">
        <f>AVERAGE(C8:F8)</f>
        <v>0.21629015234333629</v>
      </c>
    </row>
    <row r="9" spans="1:7" ht="24" x14ac:dyDescent="0.25">
      <c r="A9" s="21"/>
      <c r="B9" s="22" t="s">
        <v>11</v>
      </c>
      <c r="C9" s="23">
        <v>0.18614718614718614</v>
      </c>
      <c r="D9" s="24">
        <v>0.1072961373390558</v>
      </c>
      <c r="E9" s="24">
        <v>2.4096385542168676E-2</v>
      </c>
      <c r="F9" s="25">
        <v>0.1553398058252427</v>
      </c>
      <c r="G9" s="31">
        <f>AVERAGE(C9:F9)</f>
        <v>0.11821987871341333</v>
      </c>
    </row>
    <row r="10" spans="1:7" ht="24" x14ac:dyDescent="0.25">
      <c r="A10" s="21"/>
      <c r="B10" s="22" t="s">
        <v>12</v>
      </c>
      <c r="C10" s="23">
        <v>0.27705627705627706</v>
      </c>
      <c r="D10" s="24">
        <v>0.24034334763948498</v>
      </c>
      <c r="E10" s="24">
        <v>0.26506024096385544</v>
      </c>
      <c r="F10" s="25">
        <v>0.1941747572815534</v>
      </c>
      <c r="G10" s="31">
        <f>AVERAGE(C10:F10)</f>
        <v>0.24415865573529275</v>
      </c>
    </row>
    <row r="11" spans="1:7" ht="24" x14ac:dyDescent="0.25">
      <c r="A11" s="21"/>
      <c r="B11" s="22" t="s">
        <v>13</v>
      </c>
      <c r="C11" s="23">
        <v>0.10822510822510821</v>
      </c>
      <c r="D11" s="24">
        <v>0.11158798283261802</v>
      </c>
      <c r="E11" s="24">
        <v>0.20481927710843373</v>
      </c>
      <c r="F11" s="25">
        <v>9.7087378640776698E-2</v>
      </c>
      <c r="G11" s="31">
        <f>AVERAGE(C11:F11)</f>
        <v>0.13042993670173417</v>
      </c>
    </row>
    <row r="12" spans="1:7" ht="24" x14ac:dyDescent="0.25">
      <c r="A12" s="21"/>
      <c r="B12" s="22" t="s">
        <v>14</v>
      </c>
      <c r="C12" s="23">
        <v>0.24242424242424243</v>
      </c>
      <c r="D12" s="24">
        <v>0.2832618025751073</v>
      </c>
      <c r="E12" s="24">
        <v>0.22891566265060243</v>
      </c>
      <c r="F12" s="25">
        <v>0.1941747572815534</v>
      </c>
      <c r="G12" s="31">
        <f>AVERAGE(C12:F12)</f>
        <v>0.23719411623287637</v>
      </c>
    </row>
    <row r="13" spans="1:7" ht="24" x14ac:dyDescent="0.25">
      <c r="A13" s="21"/>
      <c r="B13" s="22" t="s">
        <v>15</v>
      </c>
      <c r="C13" s="23">
        <v>0.41558441558441556</v>
      </c>
      <c r="D13" s="24">
        <v>0.44635193133047207</v>
      </c>
      <c r="E13" s="24">
        <v>0.30120481927710846</v>
      </c>
      <c r="F13" s="25">
        <v>0.31067961165048541</v>
      </c>
      <c r="G13" s="31">
        <f>AVERAGE(C13:F13)</f>
        <v>0.36845519446062036</v>
      </c>
    </row>
    <row r="14" spans="1:7" ht="24" x14ac:dyDescent="0.25">
      <c r="A14" s="21"/>
      <c r="B14" s="22" t="s">
        <v>16</v>
      </c>
      <c r="C14" s="23">
        <v>9.0909090909090912E-2</v>
      </c>
      <c r="D14" s="24">
        <v>0.18025751072961374</v>
      </c>
      <c r="E14" s="24">
        <v>0.16867469879518071</v>
      </c>
      <c r="F14" s="25">
        <v>0.27184466019417475</v>
      </c>
      <c r="G14" s="31">
        <f>AVERAGE(C14:F14)</f>
        <v>0.17792149015701503</v>
      </c>
    </row>
    <row r="15" spans="1:7" ht="24" x14ac:dyDescent="0.25">
      <c r="A15" s="21"/>
      <c r="B15" s="22" t="s">
        <v>17</v>
      </c>
      <c r="C15" s="23">
        <v>0.11688311688311687</v>
      </c>
      <c r="D15" s="24">
        <v>0.14592274678111589</v>
      </c>
      <c r="E15" s="24">
        <v>0.10843373493975904</v>
      </c>
      <c r="F15" s="25">
        <v>0.14563106796116504</v>
      </c>
      <c r="G15" s="31">
        <f>AVERAGE(C15:F15)</f>
        <v>0.1292176666412892</v>
      </c>
    </row>
    <row r="16" spans="1:7" ht="24" x14ac:dyDescent="0.25">
      <c r="A16" s="21"/>
      <c r="B16" s="22" t="s">
        <v>18</v>
      </c>
      <c r="C16" s="23">
        <v>9.5238095238095233E-2</v>
      </c>
      <c r="D16" s="24">
        <v>8.1545064377682414E-2</v>
      </c>
      <c r="E16" s="24">
        <v>0.16867469879518071</v>
      </c>
      <c r="F16" s="25">
        <v>0.10679611650485436</v>
      </c>
      <c r="G16" s="31">
        <f>AVERAGE(C16:F16)</f>
        <v>0.11306349372895318</v>
      </c>
    </row>
    <row r="17" spans="1:7" ht="24" x14ac:dyDescent="0.25">
      <c r="A17" s="21"/>
      <c r="B17" s="22" t="s">
        <v>19</v>
      </c>
      <c r="C17" s="23">
        <v>0.11255411255411256</v>
      </c>
      <c r="D17" s="24">
        <v>6.0085836909871244E-2</v>
      </c>
      <c r="E17" s="24">
        <v>8.4337349397590355E-2</v>
      </c>
      <c r="F17" s="25">
        <v>8.7378640776699032E-2</v>
      </c>
      <c r="G17" s="31">
        <f>AVERAGE(C17:F17)</f>
        <v>8.6088984909568303E-2</v>
      </c>
    </row>
    <row r="18" spans="1:7" ht="24" x14ac:dyDescent="0.25">
      <c r="A18" s="21"/>
      <c r="B18" s="22" t="s">
        <v>20</v>
      </c>
      <c r="C18" s="23">
        <v>0.18181818181818182</v>
      </c>
      <c r="D18" s="24">
        <v>0.18884120171673821</v>
      </c>
      <c r="E18" s="24">
        <v>0.21686746987951808</v>
      </c>
      <c r="F18" s="25">
        <v>0.17475728155339806</v>
      </c>
      <c r="G18" s="31">
        <f>AVERAGE(C18:F18)</f>
        <v>0.19057103374195905</v>
      </c>
    </row>
    <row r="19" spans="1:7" ht="24" x14ac:dyDescent="0.25">
      <c r="A19" s="21"/>
      <c r="B19" s="22" t="s">
        <v>21</v>
      </c>
      <c r="C19" s="23">
        <v>9.0909090909090912E-2</v>
      </c>
      <c r="D19" s="24">
        <v>0.12446351931330472</v>
      </c>
      <c r="E19" s="24">
        <v>0.12048192771084337</v>
      </c>
      <c r="F19" s="25">
        <v>7.7669902912621352E-2</v>
      </c>
      <c r="G19" s="31">
        <f>AVERAGE(C19:F19)</f>
        <v>0.10338111021146509</v>
      </c>
    </row>
    <row r="20" spans="1:7" ht="24" x14ac:dyDescent="0.25">
      <c r="A20" s="21"/>
      <c r="B20" s="22" t="s">
        <v>22</v>
      </c>
      <c r="C20" s="23">
        <v>0.15584415584415584</v>
      </c>
      <c r="D20" s="24">
        <v>0.16309012875536483</v>
      </c>
      <c r="E20" s="24">
        <v>0.20481927710843373</v>
      </c>
      <c r="F20" s="25">
        <v>0.23300970873786409</v>
      </c>
      <c r="G20" s="31">
        <f>AVERAGE(C20:F20)</f>
        <v>0.18919081761145462</v>
      </c>
    </row>
    <row r="21" spans="1:7" ht="24" x14ac:dyDescent="0.25">
      <c r="A21" s="21"/>
      <c r="B21" s="22" t="s">
        <v>23</v>
      </c>
      <c r="C21" s="23">
        <v>0.11255411255411256</v>
      </c>
      <c r="D21" s="24">
        <v>0.1072961373390558</v>
      </c>
      <c r="E21" s="24">
        <v>0.10843373493975904</v>
      </c>
      <c r="F21" s="25">
        <v>0.14563106796116504</v>
      </c>
      <c r="G21" s="31">
        <f>AVERAGE(C21:F21)</f>
        <v>0.11847876319852312</v>
      </c>
    </row>
    <row r="22" spans="1:7" ht="24" x14ac:dyDescent="0.25">
      <c r="A22" s="21"/>
      <c r="B22" s="22" t="s">
        <v>24</v>
      </c>
      <c r="C22" s="23">
        <v>8.6580086580086577E-2</v>
      </c>
      <c r="D22" s="24">
        <v>9.8712446351931327E-2</v>
      </c>
      <c r="E22" s="24">
        <v>0.13253012048192772</v>
      </c>
      <c r="F22" s="25">
        <v>0.10679611650485436</v>
      </c>
      <c r="G22" s="31">
        <f>AVERAGE(C22:F22)</f>
        <v>0.10615469247970001</v>
      </c>
    </row>
    <row r="23" spans="1:7" ht="24" x14ac:dyDescent="0.25">
      <c r="A23" s="21"/>
      <c r="B23" s="22" t="s">
        <v>25</v>
      </c>
      <c r="C23" s="23">
        <v>0.22510822510822512</v>
      </c>
      <c r="D23" s="24">
        <v>0.22746781115879827</v>
      </c>
      <c r="E23" s="24">
        <v>0.15662650602409639</v>
      </c>
      <c r="F23" s="25">
        <v>0.1553398058252427</v>
      </c>
      <c r="G23" s="31">
        <f>AVERAGE(C23:F23)</f>
        <v>0.19113558702909061</v>
      </c>
    </row>
    <row r="24" spans="1:7" ht="24" x14ac:dyDescent="0.25">
      <c r="A24" s="21"/>
      <c r="B24" s="22" t="s">
        <v>26</v>
      </c>
      <c r="C24" s="23">
        <v>0.12987012987012986</v>
      </c>
      <c r="D24" s="24">
        <v>0.19742489270386265</v>
      </c>
      <c r="E24" s="24">
        <v>0.18072289156626506</v>
      </c>
      <c r="F24" s="25">
        <v>0.11650485436893204</v>
      </c>
      <c r="G24" s="31">
        <f>AVERAGE(C24:F24)</f>
        <v>0.15613069212729741</v>
      </c>
    </row>
    <row r="25" spans="1:7" ht="24.75" thickBot="1" x14ac:dyDescent="0.3">
      <c r="A25" s="26"/>
      <c r="B25" s="27" t="s">
        <v>27</v>
      </c>
      <c r="C25" s="28">
        <v>6.4935064935064929E-2</v>
      </c>
      <c r="D25" s="29">
        <v>0.14592274678111589</v>
      </c>
      <c r="E25" s="29">
        <v>0.38554216867469882</v>
      </c>
      <c r="F25" s="30">
        <v>0.3300970873786408</v>
      </c>
      <c r="G25" s="31">
        <f>AVERAGE(C25:F25)</f>
        <v>0.23162426694238009</v>
      </c>
    </row>
    <row r="26" spans="1:7" ht="15.75" thickTop="1" x14ac:dyDescent="0.25">
      <c r="C26" s="32">
        <f>AVERAGE(C6:C25)</f>
        <v>0.17077922077922078</v>
      </c>
      <c r="D26" s="32">
        <f>AVERAGE(D6:D25)</f>
        <v>0.1742489270386266</v>
      </c>
      <c r="E26" s="32">
        <f>AVERAGE(E6:E25)</f>
        <v>0.1783132530120482</v>
      </c>
      <c r="F26" s="32">
        <f>AVERAGE(F6:F25)</f>
        <v>0.17621359223300967</v>
      </c>
      <c r="G26" s="32">
        <f>AVERAGE(G6:G25)</f>
        <v>0.17488874826572628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7.0254692728009577E-2</v>
      </c>
      <c r="D33" s="19">
        <f t="shared" ref="D33:F33" si="0">D6 -($G6*D$26/$G$26)</f>
        <v>-2.6078465029465175E-2</v>
      </c>
      <c r="E33" s="19">
        <f t="shared" si="0"/>
        <v>-5.7786509231291999E-2</v>
      </c>
      <c r="F33" s="20">
        <f t="shared" si="0"/>
        <v>1.3610281532747459E-2</v>
      </c>
    </row>
    <row r="34" spans="1:6" ht="24" x14ac:dyDescent="0.25">
      <c r="A34" s="21"/>
      <c r="B34" s="22" t="s">
        <v>9</v>
      </c>
      <c r="C34" s="23">
        <f t="shared" ref="C34:F34" si="1">C7 -($G7*C$26/$G$26)</f>
        <v>-9.5988740521047167E-3</v>
      </c>
      <c r="D34" s="24">
        <f t="shared" si="1"/>
        <v>-2.7798974111312658E-2</v>
      </c>
      <c r="E34" s="24">
        <f t="shared" si="1"/>
        <v>-2.5704737151910351E-3</v>
      </c>
      <c r="F34" s="25">
        <f t="shared" si="1"/>
        <v>3.9968321878608354E-2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7.017750475181575E-2</v>
      </c>
      <c r="D35" s="24">
        <f t="shared" si="2"/>
        <v>2.4844481368318544E-2</v>
      </c>
      <c r="E35" s="24">
        <f t="shared" si="2"/>
        <v>-5.1850641120983532E-2</v>
      </c>
      <c r="F35" s="25">
        <f t="shared" si="2"/>
        <v>-4.3171344999150846E-2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7.0705232519530495E-2</v>
      </c>
      <c r="D36" s="24">
        <f t="shared" si="3"/>
        <v>-1.0491240206523311E-2</v>
      </c>
      <c r="E36" s="24">
        <f t="shared" si="3"/>
        <v>-9.6438362136677253E-2</v>
      </c>
      <c r="F36" s="25">
        <f t="shared" si="3"/>
        <v>3.6224369823670013E-2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3.8634849797729326E-2</v>
      </c>
      <c r="D37" s="24">
        <f t="shared" si="4"/>
        <v>-2.9220665793083522E-3</v>
      </c>
      <c r="E37" s="24">
        <f t="shared" si="4"/>
        <v>1.6120703189481E-2</v>
      </c>
      <c r="F37" s="25">
        <f t="shared" si="4"/>
        <v>-5.1833486407902279E-2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-1.9139992029145972E-2</v>
      </c>
      <c r="D38" s="24">
        <f t="shared" si="5"/>
        <v>-1.8364782850519554E-2</v>
      </c>
      <c r="E38" s="24">
        <f t="shared" si="5"/>
        <v>7.1835385725641965E-2</v>
      </c>
      <c r="F38" s="25">
        <f t="shared" si="5"/>
        <v>-3.4330610845976536E-2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1.0803702250217706E-2</v>
      </c>
      <c r="D39" s="24">
        <f t="shared" si="6"/>
        <v>4.6935448459656331E-2</v>
      </c>
      <c r="E39" s="24">
        <f t="shared" si="6"/>
        <v>-1.2922962648145658E-2</v>
      </c>
      <c r="F39" s="25">
        <f t="shared" si="6"/>
        <v>-4.481618806172849E-2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5.5787163754163926E-2</v>
      </c>
      <c r="D40" s="24">
        <f t="shared" si="7"/>
        <v>7.9244710693146814E-2</v>
      </c>
      <c r="E40" s="24">
        <f t="shared" si="7"/>
        <v>-7.4465113551472617E-2</v>
      </c>
      <c r="F40" s="25">
        <f t="shared" si="7"/>
        <v>-6.056676089583829E-2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-8.2831608536738238E-2</v>
      </c>
      <c r="D41" s="24">
        <f t="shared" si="8"/>
        <v>2.9869369253574252E-3</v>
      </c>
      <c r="E41" s="24">
        <f t="shared" si="8"/>
        <v>-1.2730680368745168E-2</v>
      </c>
      <c r="F41" s="25">
        <f t="shared" si="8"/>
        <v>9.257535198012587E-2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-9.2981991748995463E-3</v>
      </c>
      <c r="D42" s="24">
        <f t="shared" si="9"/>
        <v>1.7177816132583457E-2</v>
      </c>
      <c r="E42" s="24">
        <f t="shared" si="9"/>
        <v>-2.3314148865926546E-2</v>
      </c>
      <c r="F42" s="25">
        <f t="shared" si="9"/>
        <v>1.5434531908242594E-2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-1.5168637894152751E-2</v>
      </c>
      <c r="D43" s="24">
        <f t="shared" si="10"/>
        <v>-3.110479254492847E-2</v>
      </c>
      <c r="E43" s="24">
        <f t="shared" si="10"/>
        <v>5.3397303515956007E-2</v>
      </c>
      <c r="F43" s="25">
        <f t="shared" si="10"/>
        <v>-7.1238730768748565E-3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2.8488042516309972E-2</v>
      </c>
      <c r="D44" s="24">
        <f t="shared" si="11"/>
        <v>-2.5688196005867726E-2</v>
      </c>
      <c r="E44" s="24">
        <f t="shared" si="11"/>
        <v>-3.4373479454668926E-3</v>
      </c>
      <c r="F44" s="25">
        <f t="shared" si="11"/>
        <v>6.3750143502457057E-4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-4.2748228392278931E-3</v>
      </c>
      <c r="D45" s="24">
        <f t="shared" si="12"/>
        <v>-1.0326379869104174E-3</v>
      </c>
      <c r="E45" s="24">
        <f t="shared" si="12"/>
        <v>2.2564855827033686E-2</v>
      </c>
      <c r="F45" s="25">
        <f t="shared" si="12"/>
        <v>-1.7257395000895487E-2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-1.0042774892928499E-2</v>
      </c>
      <c r="D46" s="24">
        <f t="shared" si="13"/>
        <v>2.1460623420658617E-2</v>
      </c>
      <c r="E46" s="24">
        <f t="shared" si="13"/>
        <v>1.507650715288715E-2</v>
      </c>
      <c r="F46" s="25">
        <f t="shared" si="13"/>
        <v>-2.6494355680617365E-2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-2.8901064935720949E-2</v>
      </c>
      <c r="D47" s="24">
        <f t="shared" si="14"/>
        <v>-2.5408544265425603E-2</v>
      </c>
      <c r="E47" s="24">
        <f t="shared" si="14"/>
        <v>1.1923905262955142E-2</v>
      </c>
      <c r="F47" s="25">
        <f t="shared" si="14"/>
        <v>4.2385703938191327E-2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-3.1406423033380759E-3</v>
      </c>
      <c r="D48" s="24">
        <f t="shared" si="15"/>
        <v>-1.0749177576449401E-2</v>
      </c>
      <c r="E48" s="24">
        <f t="shared" si="15"/>
        <v>-1.2364966453388387E-2</v>
      </c>
      <c r="F48" s="25">
        <f t="shared" si="15"/>
        <v>2.6254786333175753E-2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-1.7080187985980516E-2</v>
      </c>
      <c r="D49" s="24">
        <f t="shared" si="16"/>
        <v>-7.0538848050519382E-3</v>
      </c>
      <c r="E49" s="24">
        <f t="shared" si="16"/>
        <v>2.429680801182825E-2</v>
      </c>
      <c r="F49" s="25">
        <f t="shared" si="16"/>
        <v>-1.6273522079593428E-4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3.8463933009966506E-2</v>
      </c>
      <c r="D50" s="24">
        <f t="shared" si="17"/>
        <v>3.7031483556332179E-2</v>
      </c>
      <c r="E50" s="24">
        <f t="shared" si="17"/>
        <v>-3.8251715859797086E-2</v>
      </c>
      <c r="F50" s="25">
        <f t="shared" si="17"/>
        <v>-3.7243700706501737E-2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-2.2591810681397928E-2</v>
      </c>
      <c r="D51" s="24">
        <f t="shared" si="18"/>
        <v>4.186539644831469E-2</v>
      </c>
      <c r="E51" s="24">
        <f t="shared" si="18"/>
        <v>2.1534997065810524E-2</v>
      </c>
      <c r="F51" s="25">
        <f t="shared" si="18"/>
        <v>-4.0808582832727397E-2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-0.16124650600210888</v>
      </c>
      <c r="D52" s="29">
        <f t="shared" si="19"/>
        <v>-8.4854135042605972E-2</v>
      </c>
      <c r="E52" s="29">
        <f t="shared" si="19"/>
        <v>0.14938245614549156</v>
      </c>
      <c r="F52" s="30">
        <f t="shared" si="19"/>
        <v>9.6718184899223236E-2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5CF7-97DE-424A-88FD-3DF366C097CD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0.20779220779220778</v>
      </c>
      <c r="D6" s="19">
        <v>0.12017167381974249</v>
      </c>
      <c r="E6" s="19">
        <v>0.21686746987951808</v>
      </c>
      <c r="F6" s="20">
        <v>0.18446601941747573</v>
      </c>
      <c r="G6" s="31">
        <f>AVERAGE(C6:F6)</f>
        <v>0.18232434272723602</v>
      </c>
    </row>
    <row r="7" spans="1:7" x14ac:dyDescent="0.25">
      <c r="A7" s="21"/>
      <c r="B7" s="22" t="s">
        <v>30</v>
      </c>
      <c r="C7" s="23">
        <v>0.19480519480519484</v>
      </c>
      <c r="D7" s="24">
        <v>0.14592274678111589</v>
      </c>
      <c r="E7" s="24">
        <v>0.21686746987951808</v>
      </c>
      <c r="F7" s="25">
        <v>0.18446601941747573</v>
      </c>
      <c r="G7" s="31">
        <f>AVERAGE(C7:F7)</f>
        <v>0.18551535772082614</v>
      </c>
    </row>
    <row r="8" spans="1:7" x14ac:dyDescent="0.25">
      <c r="A8" s="21"/>
      <c r="B8" s="22" t="s">
        <v>31</v>
      </c>
      <c r="C8" s="23">
        <v>0.22510822510822512</v>
      </c>
      <c r="D8" s="24">
        <v>0.22746781115879827</v>
      </c>
      <c r="E8" s="24">
        <v>0.21686746987951808</v>
      </c>
      <c r="F8" s="25">
        <v>0.17475728155339806</v>
      </c>
      <c r="G8" s="31">
        <f>AVERAGE(C8:F8)</f>
        <v>0.21105019692498489</v>
      </c>
    </row>
    <row r="9" spans="1:7" x14ac:dyDescent="0.25">
      <c r="A9" s="21"/>
      <c r="B9" s="22" t="s">
        <v>32</v>
      </c>
      <c r="C9" s="23">
        <v>0.19480519480519484</v>
      </c>
      <c r="D9" s="24">
        <v>0.13304721030042918</v>
      </c>
      <c r="E9" s="24">
        <v>0.13253012048192772</v>
      </c>
      <c r="F9" s="25">
        <v>0.21359223300970873</v>
      </c>
      <c r="G9" s="31">
        <f>AVERAGE(C9:F9)</f>
        <v>0.16849368964931513</v>
      </c>
    </row>
    <row r="10" spans="1:7" x14ac:dyDescent="0.25">
      <c r="A10" s="21"/>
      <c r="B10" s="22" t="s">
        <v>33</v>
      </c>
      <c r="C10" s="23">
        <v>8.2251082251082255E-2</v>
      </c>
      <c r="D10" s="24">
        <v>8.5836909871244635E-2</v>
      </c>
      <c r="E10" s="24">
        <v>8.4337349397590355E-2</v>
      </c>
      <c r="F10" s="25">
        <v>0.13592233009708737</v>
      </c>
      <c r="G10" s="31">
        <f>AVERAGE(C10:F10)</f>
        <v>9.7086917904251155E-2</v>
      </c>
    </row>
    <row r="11" spans="1:7" x14ac:dyDescent="0.25">
      <c r="A11" s="21"/>
      <c r="B11" s="22" t="s">
        <v>34</v>
      </c>
      <c r="C11" s="23">
        <v>0.354978354978355</v>
      </c>
      <c r="D11" s="24">
        <v>0.45493562231759654</v>
      </c>
      <c r="E11" s="24">
        <v>0.36144578313253012</v>
      </c>
      <c r="F11" s="25">
        <v>0.37864077669902912</v>
      </c>
      <c r="G11" s="31">
        <f>AVERAGE(C11:F11)</f>
        <v>0.38750013428187774</v>
      </c>
    </row>
    <row r="12" spans="1:7" x14ac:dyDescent="0.25">
      <c r="A12" s="21"/>
      <c r="B12" s="22" t="s">
        <v>35</v>
      </c>
      <c r="C12" s="23">
        <v>0.22510822510822512</v>
      </c>
      <c r="D12" s="24">
        <v>0.3905579399141631</v>
      </c>
      <c r="E12" s="24">
        <v>0.26506024096385544</v>
      </c>
      <c r="F12" s="25">
        <v>0.31067961165048541</v>
      </c>
      <c r="G12" s="31">
        <f>AVERAGE(C12:F12)</f>
        <v>0.29785150440918229</v>
      </c>
    </row>
    <row r="13" spans="1:7" x14ac:dyDescent="0.25">
      <c r="A13" s="21"/>
      <c r="B13" s="22" t="s">
        <v>36</v>
      </c>
      <c r="C13" s="23">
        <v>0.1471861471861472</v>
      </c>
      <c r="D13" s="24">
        <v>9.4420600858369105E-2</v>
      </c>
      <c r="E13" s="24">
        <v>0.14457831325301204</v>
      </c>
      <c r="F13" s="25">
        <v>8.7378640776699032E-2</v>
      </c>
      <c r="G13" s="31">
        <f>AVERAGE(C13:F13)</f>
        <v>0.11839092551855686</v>
      </c>
    </row>
    <row r="14" spans="1:7" x14ac:dyDescent="0.25">
      <c r="A14" s="21"/>
      <c r="B14" s="22" t="s">
        <v>37</v>
      </c>
      <c r="C14" s="23">
        <v>0.19913419913419916</v>
      </c>
      <c r="D14" s="24">
        <v>0.21030042918454936</v>
      </c>
      <c r="E14" s="24">
        <v>0.16867469879518071</v>
      </c>
      <c r="F14" s="25">
        <v>0.31067961165048541</v>
      </c>
      <c r="G14" s="31">
        <f>AVERAGE(C14:F14)</f>
        <v>0.22219723469110367</v>
      </c>
    </row>
    <row r="15" spans="1:7" ht="24" x14ac:dyDescent="0.25">
      <c r="A15" s="21"/>
      <c r="B15" s="22" t="s">
        <v>38</v>
      </c>
      <c r="C15" s="23">
        <v>0.19480519480519484</v>
      </c>
      <c r="D15" s="24">
        <v>0.21030042918454936</v>
      </c>
      <c r="E15" s="24">
        <v>0.16867469879518071</v>
      </c>
      <c r="F15" s="25">
        <v>0.1650485436893204</v>
      </c>
      <c r="G15" s="31">
        <f>AVERAGE(C15:F15)</f>
        <v>0.18470721661856135</v>
      </c>
    </row>
    <row r="16" spans="1:7" x14ac:dyDescent="0.25">
      <c r="A16" s="21"/>
      <c r="B16" s="22" t="s">
        <v>39</v>
      </c>
      <c r="C16" s="23">
        <v>0.18181818181818182</v>
      </c>
      <c r="D16" s="24">
        <v>0.17167381974248927</v>
      </c>
      <c r="E16" s="24">
        <v>0.25301204819277107</v>
      </c>
      <c r="F16" s="25">
        <v>0.23300970873786409</v>
      </c>
      <c r="G16" s="31">
        <f>AVERAGE(C16:F16)</f>
        <v>0.20987843962282657</v>
      </c>
    </row>
    <row r="17" spans="1:7" x14ac:dyDescent="0.25">
      <c r="A17" s="21"/>
      <c r="B17" s="22" t="s">
        <v>40</v>
      </c>
      <c r="C17" s="23">
        <v>0.11688311688311687</v>
      </c>
      <c r="D17" s="24">
        <v>9.012875536480687E-2</v>
      </c>
      <c r="E17" s="24">
        <v>0.16867469879518071</v>
      </c>
      <c r="F17" s="25">
        <v>0.11650485436893204</v>
      </c>
      <c r="G17" s="31">
        <f>AVERAGE(C17:F17)</f>
        <v>0.12304785635300912</v>
      </c>
    </row>
    <row r="18" spans="1:7" x14ac:dyDescent="0.25">
      <c r="A18" s="21"/>
      <c r="B18" s="22" t="s">
        <v>41</v>
      </c>
      <c r="C18" s="23">
        <v>0.32900432900432902</v>
      </c>
      <c r="D18" s="24">
        <v>0.48497854077253216</v>
      </c>
      <c r="E18" s="24">
        <v>0.43373493975903615</v>
      </c>
      <c r="F18" s="25">
        <v>0.30097087378640774</v>
      </c>
      <c r="G18" s="31">
        <f>AVERAGE(C18:F18)</f>
        <v>0.38717217083057631</v>
      </c>
    </row>
    <row r="19" spans="1:7" ht="24" x14ac:dyDescent="0.25">
      <c r="A19" s="21"/>
      <c r="B19" s="22" t="s">
        <v>42</v>
      </c>
      <c r="C19" s="23">
        <v>8.2251082251082255E-2</v>
      </c>
      <c r="D19" s="24">
        <v>9.012875536480687E-2</v>
      </c>
      <c r="E19" s="24">
        <v>0.10843373493975904</v>
      </c>
      <c r="F19" s="25">
        <v>0.11650485436893204</v>
      </c>
      <c r="G19" s="31">
        <f>AVERAGE(C19:F19)</f>
        <v>9.9329606731145048E-2</v>
      </c>
    </row>
    <row r="20" spans="1:7" ht="24" x14ac:dyDescent="0.25">
      <c r="A20" s="21"/>
      <c r="B20" s="22" t="s">
        <v>43</v>
      </c>
      <c r="C20" s="23">
        <v>0.2857142857142857</v>
      </c>
      <c r="D20" s="24">
        <v>0.32188841201716739</v>
      </c>
      <c r="E20" s="24">
        <v>0.31325301204819278</v>
      </c>
      <c r="F20" s="25">
        <v>0.27184466019417475</v>
      </c>
      <c r="G20" s="31">
        <f>AVERAGE(C20:F20)</f>
        <v>0.29817509249345514</v>
      </c>
    </row>
    <row r="21" spans="1:7" ht="24.75" thickBot="1" x14ac:dyDescent="0.3">
      <c r="A21" s="26"/>
      <c r="B21" s="27" t="s">
        <v>44</v>
      </c>
      <c r="C21" s="28">
        <v>0.22943722943722944</v>
      </c>
      <c r="D21" s="29">
        <v>0.13304721030042918</v>
      </c>
      <c r="E21" s="29">
        <v>0.19277108433734941</v>
      </c>
      <c r="F21" s="30">
        <v>0.1941747572815534</v>
      </c>
      <c r="G21" s="31">
        <f>AVERAGE(C21:F21)</f>
        <v>0.18735757033914038</v>
      </c>
    </row>
    <row r="22" spans="1:7" ht="15.75" thickTop="1" x14ac:dyDescent="0.25">
      <c r="C22" s="32">
        <f>AVERAGE(C6:C21)</f>
        <v>0.2031926406926407</v>
      </c>
      <c r="D22" s="32">
        <f>AVERAGE(D6:D21)</f>
        <v>0.2103004291845493</v>
      </c>
      <c r="E22" s="32">
        <f>AVERAGE(E6:E21)</f>
        <v>0.21536144578313252</v>
      </c>
      <c r="F22" s="32">
        <f>AVERAGE(F6:F21)</f>
        <v>0.21116504854368928</v>
      </c>
      <c r="G22" s="32">
        <f>AVERAGE(G6:G21)</f>
        <v>0.21000489105100298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3.1382199073412193E-2</v>
      </c>
      <c r="D29" s="19">
        <f t="shared" ref="D29:F29" si="0">D6 -($G6*D$22/$G$22)</f>
        <v>-6.2409252436000887E-2</v>
      </c>
      <c r="E29" s="19">
        <f t="shared" si="0"/>
        <v>2.9892614890732916E-2</v>
      </c>
      <c r="F29" s="20">
        <f t="shared" si="0"/>
        <v>1.1344384718558753E-3</v>
      </c>
    </row>
    <row r="30" spans="1:7" x14ac:dyDescent="0.25">
      <c r="A30" s="21"/>
      <c r="B30" s="22" t="s">
        <v>30</v>
      </c>
      <c r="C30" s="23">
        <f t="shared" ref="C30:F30" si="1">C7 -($G7*C$22/$G$22)</f>
        <v>1.5307682934485006E-2</v>
      </c>
      <c r="D30" s="24">
        <f t="shared" si="1"/>
        <v>-3.9853685157032526E-2</v>
      </c>
      <c r="E30" s="24">
        <f t="shared" si="1"/>
        <v>2.6620207285862785E-2</v>
      </c>
      <c r="F30" s="25">
        <f t="shared" si="1"/>
        <v>-2.0742050633151821E-3</v>
      </c>
    </row>
    <row r="31" spans="1:7" x14ac:dyDescent="0.25">
      <c r="A31" s="21"/>
      <c r="B31" s="22" t="s">
        <v>31</v>
      </c>
      <c r="C31" s="23">
        <f t="shared" ref="C31:F31" si="2">C8 -($G8*C$22/$G$22)</f>
        <v>2.0904186729545138E-2</v>
      </c>
      <c r="D31" s="24">
        <f t="shared" si="2"/>
        <v>1.6120605050019443E-2</v>
      </c>
      <c r="E31" s="24">
        <f t="shared" si="2"/>
        <v>4.3405580469624283E-4</v>
      </c>
      <c r="F31" s="25">
        <f t="shared" si="2"/>
        <v>-3.745884758426074E-2</v>
      </c>
    </row>
    <row r="32" spans="1:7" x14ac:dyDescent="0.25">
      <c r="A32" s="21"/>
      <c r="B32" s="22" t="s">
        <v>32</v>
      </c>
      <c r="C32" s="23">
        <f t="shared" ref="C32:F32" si="3">C9 -($G9*C$22/$G$22)</f>
        <v>3.1777193083198346E-2</v>
      </c>
      <c r="D32" s="24">
        <f t="shared" si="3"/>
        <v>-3.5683599114545106E-2</v>
      </c>
      <c r="E32" s="24">
        <f t="shared" si="3"/>
        <v>-4.0261305596801356E-2</v>
      </c>
      <c r="F32" s="25">
        <f t="shared" si="3"/>
        <v>4.4167711628148199E-2</v>
      </c>
    </row>
    <row r="33" spans="1:6" x14ac:dyDescent="0.25">
      <c r="A33" s="21"/>
      <c r="B33" s="22" t="s">
        <v>33</v>
      </c>
      <c r="C33" s="23">
        <f t="shared" ref="C33:F33" si="4">C10 -($G10*C$22/$G$22)</f>
        <v>-1.1686478569266995E-2</v>
      </c>
      <c r="D33" s="24">
        <f t="shared" si="4"/>
        <v>-1.1386637643705538E-2</v>
      </c>
      <c r="E33" s="24">
        <f t="shared" si="4"/>
        <v>-1.5225946018275927E-2</v>
      </c>
      <c r="F33" s="25">
        <f t="shared" si="4"/>
        <v>3.8299062231248501E-2</v>
      </c>
    </row>
    <row r="34" spans="1:6" x14ac:dyDescent="0.25">
      <c r="A34" s="21"/>
      <c r="B34" s="22" t="s">
        <v>34</v>
      </c>
      <c r="C34" s="23">
        <f t="shared" ref="C34:F34" si="5">C11 -($G11*C$22/$G$22)</f>
        <v>-1.9951843834800531E-2</v>
      </c>
      <c r="D34" s="24">
        <f t="shared" si="5"/>
        <v>6.6890162325153324E-2</v>
      </c>
      <c r="E34" s="24">
        <f t="shared" si="5"/>
        <v>-3.5938243222529476E-2</v>
      </c>
      <c r="F34" s="25">
        <f t="shared" si="5"/>
        <v>-1.1000075267823317E-2</v>
      </c>
    </row>
    <row r="35" spans="1:6" x14ac:dyDescent="0.25">
      <c r="A35" s="21"/>
      <c r="B35" s="22" t="s">
        <v>35</v>
      </c>
      <c r="C35" s="23">
        <f t="shared" ref="C35:F35" si="6">C12 -($G12*C$22/$G$22)</f>
        <v>-6.3081413772513778E-2</v>
      </c>
      <c r="D35" s="24">
        <f t="shared" si="6"/>
        <v>9.2287271564338746E-2</v>
      </c>
      <c r="E35" s="24">
        <f t="shared" si="6"/>
        <v>-4.0388505002083852E-2</v>
      </c>
      <c r="F35" s="25">
        <f t="shared" si="6"/>
        <v>1.1182647210259022E-2</v>
      </c>
    </row>
    <row r="36" spans="1:6" x14ac:dyDescent="0.25">
      <c r="A36" s="21"/>
      <c r="B36" s="22" t="s">
        <v>36</v>
      </c>
      <c r="C36" s="23">
        <f t="shared" ref="C36:F36" si="7">C13 -($G13*C$22/$G$22)</f>
        <v>3.2635649482172804E-2</v>
      </c>
      <c r="D36" s="24">
        <f t="shared" si="7"/>
        <v>-2.4136935223310674E-2</v>
      </c>
      <c r="E36" s="24">
        <f t="shared" si="7"/>
        <v>2.3167612960859063E-2</v>
      </c>
      <c r="F36" s="25">
        <f t="shared" si="7"/>
        <v>-3.166632721972118E-2</v>
      </c>
    </row>
    <row r="37" spans="1:6" x14ac:dyDescent="0.25">
      <c r="A37" s="21"/>
      <c r="B37" s="22" t="s">
        <v>37</v>
      </c>
      <c r="C37" s="23">
        <f t="shared" ref="C37:F37" si="8">C14 -($G14*C$22/$G$22)</f>
        <v>-1.585528347038781E-2</v>
      </c>
      <c r="D37" s="24">
        <f t="shared" si="8"/>
        <v>-1.2209501823726349E-2</v>
      </c>
      <c r="E37" s="24">
        <f t="shared" si="8"/>
        <v>-5.9190078413595387E-2</v>
      </c>
      <c r="F37" s="25">
        <f t="shared" si="8"/>
        <v>8.7254863707709657E-2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1.6089609125820997E-2</v>
      </c>
      <c r="D38" s="24">
        <f t="shared" si="9"/>
        <v>2.5333275638906028E-2</v>
      </c>
      <c r="E38" s="24">
        <f t="shared" si="9"/>
        <v>-2.074380959513436E-2</v>
      </c>
      <c r="F38" s="25">
        <f t="shared" si="9"/>
        <v>-2.0679075169592637E-2</v>
      </c>
    </row>
    <row r="39" spans="1:6" x14ac:dyDescent="0.25">
      <c r="A39" s="21"/>
      <c r="B39" s="22" t="s">
        <v>39</v>
      </c>
      <c r="C39" s="23">
        <f t="shared" ref="C39:F39" si="10">C16 -($G16*C$22/$G$22)</f>
        <v>-2.1252109344969655E-2</v>
      </c>
      <c r="D39" s="24">
        <f t="shared" si="10"/>
        <v>-3.8499980059842287E-2</v>
      </c>
      <c r="E39" s="24">
        <f t="shared" si="10"/>
        <v>3.7780279210293644E-2</v>
      </c>
      <c r="F39" s="25">
        <f t="shared" si="10"/>
        <v>2.1971810194518382E-2</v>
      </c>
    </row>
    <row r="40" spans="1:6" x14ac:dyDescent="0.25">
      <c r="A40" s="21"/>
      <c r="B40" s="22" t="s">
        <v>40</v>
      </c>
      <c r="C40" s="23">
        <f t="shared" ref="C40:F40" si="11">C17 -($G17*C$22/$G$22)</f>
        <v>-2.173247655861521E-3</v>
      </c>
      <c r="D40" s="24">
        <f t="shared" si="11"/>
        <v>-3.3092265211289856E-2</v>
      </c>
      <c r="E40" s="24">
        <f t="shared" si="11"/>
        <v>4.2488284221325057E-2</v>
      </c>
      <c r="F40" s="25">
        <f t="shared" si="11"/>
        <v>-7.2227713541736099E-3</v>
      </c>
    </row>
    <row r="41" spans="1:6" x14ac:dyDescent="0.25">
      <c r="A41" s="21"/>
      <c r="B41" s="22" t="s">
        <v>41</v>
      </c>
      <c r="C41" s="23">
        <f t="shared" ref="C41:F41" si="12">C18 -($G18*C$22/$G$22)</f>
        <v>-4.5608545010403456E-2</v>
      </c>
      <c r="D41" s="24">
        <f t="shared" si="12"/>
        <v>9.7261505771623014E-2</v>
      </c>
      <c r="E41" s="24">
        <f t="shared" si="12"/>
        <v>3.6687242156525246E-2</v>
      </c>
      <c r="F41" s="25">
        <f t="shared" si="12"/>
        <v>-8.8340202917744748E-2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-1.3856417863098866E-2</v>
      </c>
      <c r="D42" s="24">
        <f t="shared" si="13"/>
        <v>-9.3406370943386052E-3</v>
      </c>
      <c r="E42" s="24">
        <f t="shared" si="13"/>
        <v>6.5705468605154749E-3</v>
      </c>
      <c r="F42" s="25">
        <f t="shared" si="13"/>
        <v>1.6626508096922052E-2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-2.7884445283306025E-3</v>
      </c>
      <c r="D43" s="24">
        <f t="shared" si="14"/>
        <v>2.3293700200255063E-2</v>
      </c>
      <c r="E43" s="24">
        <f t="shared" si="14"/>
        <v>7.4724242983862932E-3</v>
      </c>
      <c r="F43" s="25">
        <f t="shared" si="14"/>
        <v>-2.7977679970310587E-2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4.8157263620998564E-2</v>
      </c>
      <c r="D44" s="29">
        <f t="shared" si="15"/>
        <v>-5.4574026786503083E-2</v>
      </c>
      <c r="E44" s="29">
        <f t="shared" si="15"/>
        <v>6.3462015922371995E-4</v>
      </c>
      <c r="F44" s="30">
        <f t="shared" si="15"/>
        <v>5.7821430062807433E-3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E0FA4-B020-4CCD-B487-F0EF7C36D36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0.14285714285714285</v>
      </c>
      <c r="D6" s="19">
        <v>0.14592274678111589</v>
      </c>
      <c r="E6" s="19">
        <v>0.21686746987951808</v>
      </c>
      <c r="F6" s="20">
        <v>0.1553398058252427</v>
      </c>
      <c r="G6" s="31">
        <f>AVERAGE(C6:F6)</f>
        <v>0.16524679133575487</v>
      </c>
    </row>
    <row r="7" spans="1:7" ht="24" x14ac:dyDescent="0.25">
      <c r="A7" s="21"/>
      <c r="B7" s="22" t="s">
        <v>66</v>
      </c>
      <c r="C7" s="23">
        <v>0.1774891774891775</v>
      </c>
      <c r="D7" s="24">
        <v>0.26180257510729615</v>
      </c>
      <c r="E7" s="24">
        <v>0.24096385542168675</v>
      </c>
      <c r="F7" s="25">
        <v>0.20388349514563106</v>
      </c>
      <c r="G7" s="31">
        <f>AVERAGE(C7:F7)</f>
        <v>0.22103477579094788</v>
      </c>
    </row>
    <row r="8" spans="1:7" ht="24" x14ac:dyDescent="0.25">
      <c r="A8" s="21"/>
      <c r="B8" s="22" t="s">
        <v>67</v>
      </c>
      <c r="C8" s="23">
        <v>5.627705627705628E-2</v>
      </c>
      <c r="D8" s="24">
        <v>7.7253218884120178E-2</v>
      </c>
      <c r="E8" s="24">
        <v>2.4096385542168676E-2</v>
      </c>
      <c r="F8" s="25">
        <v>7.7669902912621352E-2</v>
      </c>
      <c r="G8" s="31">
        <f>AVERAGE(C8:F8)</f>
        <v>5.8824140903991622E-2</v>
      </c>
    </row>
    <row r="9" spans="1:7" ht="24" x14ac:dyDescent="0.25">
      <c r="A9" s="21"/>
      <c r="B9" s="22" t="s">
        <v>68</v>
      </c>
      <c r="C9" s="23">
        <v>0.17316017316017315</v>
      </c>
      <c r="D9" s="24">
        <v>0.17596566523605151</v>
      </c>
      <c r="E9" s="24">
        <v>0.16867469879518071</v>
      </c>
      <c r="F9" s="25">
        <v>0.17475728155339806</v>
      </c>
      <c r="G9" s="31">
        <f>AVERAGE(C9:F9)</f>
        <v>0.17313945468620087</v>
      </c>
    </row>
    <row r="10" spans="1:7" ht="24" x14ac:dyDescent="0.25">
      <c r="A10" s="21"/>
      <c r="B10" s="22" t="s">
        <v>69</v>
      </c>
      <c r="C10" s="23">
        <v>0.18181818181818182</v>
      </c>
      <c r="D10" s="24">
        <v>9.8712446351931327E-2</v>
      </c>
      <c r="E10" s="24">
        <v>0.15662650602409639</v>
      </c>
      <c r="F10" s="25">
        <v>0.1941747572815534</v>
      </c>
      <c r="G10" s="31">
        <f>AVERAGE(C10:F10)</f>
        <v>0.15783297286894074</v>
      </c>
    </row>
    <row r="11" spans="1:7" ht="24" x14ac:dyDescent="0.25">
      <c r="A11" s="21"/>
      <c r="B11" s="22" t="s">
        <v>70</v>
      </c>
      <c r="C11" s="23">
        <v>0.10389610389610389</v>
      </c>
      <c r="D11" s="24">
        <v>0.1072961373390558</v>
      </c>
      <c r="E11" s="24">
        <v>9.6385542168674704E-2</v>
      </c>
      <c r="F11" s="25">
        <v>0.12621359223300971</v>
      </c>
      <c r="G11" s="31">
        <f>AVERAGE(C11:F11)</f>
        <v>0.10844784390921101</v>
      </c>
    </row>
    <row r="12" spans="1:7" ht="24" x14ac:dyDescent="0.25">
      <c r="A12" s="21"/>
      <c r="B12" s="22" t="s">
        <v>71</v>
      </c>
      <c r="C12" s="23">
        <v>0.19047619047619047</v>
      </c>
      <c r="D12" s="24">
        <v>0.16309012875536483</v>
      </c>
      <c r="E12" s="24">
        <v>0.13253012048192772</v>
      </c>
      <c r="F12" s="25">
        <v>0.17475728155339806</v>
      </c>
      <c r="G12" s="31">
        <f>AVERAGE(C12:F12)</f>
        <v>0.16521343031672028</v>
      </c>
    </row>
    <row r="13" spans="1:7" ht="24" x14ac:dyDescent="0.25">
      <c r="A13" s="21"/>
      <c r="B13" s="22" t="s">
        <v>72</v>
      </c>
      <c r="C13" s="23">
        <v>0.15151515151515152</v>
      </c>
      <c r="D13" s="24">
        <v>0.15021459227467812</v>
      </c>
      <c r="E13" s="24">
        <v>9.6385542168674704E-2</v>
      </c>
      <c r="F13" s="25">
        <v>0.17475728155339806</v>
      </c>
      <c r="G13" s="31">
        <f>AVERAGE(C13:F13)</f>
        <v>0.1432181418779756</v>
      </c>
    </row>
    <row r="14" spans="1:7" ht="24" x14ac:dyDescent="0.25">
      <c r="A14" s="21"/>
      <c r="B14" s="22" t="s">
        <v>73</v>
      </c>
      <c r="C14" s="23">
        <v>0.13419913419913421</v>
      </c>
      <c r="D14" s="24">
        <v>9.4420600858369105E-2</v>
      </c>
      <c r="E14" s="24">
        <v>8.4337349397590355E-2</v>
      </c>
      <c r="F14" s="25">
        <v>0.11650485436893204</v>
      </c>
      <c r="G14" s="31">
        <f>AVERAGE(C14:F14)</f>
        <v>0.10736548470600643</v>
      </c>
    </row>
    <row r="15" spans="1:7" ht="24" x14ac:dyDescent="0.25">
      <c r="A15" s="21"/>
      <c r="B15" s="22" t="s">
        <v>74</v>
      </c>
      <c r="C15" s="23">
        <v>0.17316017316017315</v>
      </c>
      <c r="D15" s="24">
        <v>0.13304721030042918</v>
      </c>
      <c r="E15" s="24">
        <v>0.15662650602409639</v>
      </c>
      <c r="F15" s="25">
        <v>0.10679611650485436</v>
      </c>
      <c r="G15" s="31">
        <f>AVERAGE(C15:F15)</f>
        <v>0.14240750149738826</v>
      </c>
    </row>
    <row r="16" spans="1:7" ht="24" x14ac:dyDescent="0.25">
      <c r="A16" s="21"/>
      <c r="B16" s="22" t="s">
        <v>75</v>
      </c>
      <c r="C16" s="23">
        <v>0.16017316017316016</v>
      </c>
      <c r="D16" s="24">
        <v>9.4420600858369105E-2</v>
      </c>
      <c r="E16" s="24">
        <v>0.19277108433734941</v>
      </c>
      <c r="F16" s="25">
        <v>0.17475728155339806</v>
      </c>
      <c r="G16" s="31">
        <f>AVERAGE(C16:F16)</f>
        <v>0.15553053173056919</v>
      </c>
    </row>
    <row r="17" spans="1:7" ht="24" x14ac:dyDescent="0.25">
      <c r="A17" s="21"/>
      <c r="B17" s="22" t="s">
        <v>76</v>
      </c>
      <c r="C17" s="23">
        <v>9.9567099567099582E-2</v>
      </c>
      <c r="D17" s="24">
        <v>9.8712446351931327E-2</v>
      </c>
      <c r="E17" s="24">
        <v>0.14457831325301204</v>
      </c>
      <c r="F17" s="25">
        <v>0.11650485436893204</v>
      </c>
      <c r="G17" s="31">
        <f>AVERAGE(C17:F17)</f>
        <v>0.11484067838524374</v>
      </c>
    </row>
    <row r="18" spans="1:7" ht="24" x14ac:dyDescent="0.25">
      <c r="A18" s="21"/>
      <c r="B18" s="22" t="s">
        <v>77</v>
      </c>
      <c r="C18" s="23">
        <v>0.32467532467532467</v>
      </c>
      <c r="D18" s="24">
        <v>0.38197424892703863</v>
      </c>
      <c r="E18" s="24">
        <v>0.40963855421686746</v>
      </c>
      <c r="F18" s="25">
        <v>0.31067961165048541</v>
      </c>
      <c r="G18" s="31">
        <f>AVERAGE(C18:F18)</f>
        <v>0.356741934867429</v>
      </c>
    </row>
    <row r="19" spans="1:7" ht="24" x14ac:dyDescent="0.25">
      <c r="A19" s="21"/>
      <c r="B19" s="22" t="s">
        <v>78</v>
      </c>
      <c r="C19" s="23">
        <v>0.12987012987012986</v>
      </c>
      <c r="D19" s="24">
        <v>0.14592274678111589</v>
      </c>
      <c r="E19" s="24">
        <v>0.13253012048192772</v>
      </c>
      <c r="F19" s="25">
        <v>0.10679611650485436</v>
      </c>
      <c r="G19" s="31">
        <f>AVERAGE(C19:F19)</f>
        <v>0.12877977840950694</v>
      </c>
    </row>
    <row r="20" spans="1:7" ht="24" x14ac:dyDescent="0.25">
      <c r="A20" s="21"/>
      <c r="B20" s="22" t="s">
        <v>79</v>
      </c>
      <c r="C20" s="23">
        <v>0.37229437229437229</v>
      </c>
      <c r="D20" s="24">
        <v>0.41201716738197425</v>
      </c>
      <c r="E20" s="24">
        <v>0.37349397590361444</v>
      </c>
      <c r="F20" s="25">
        <v>0.30097087378640774</v>
      </c>
      <c r="G20" s="31">
        <f>AVERAGE(C20:F20)</f>
        <v>0.36469409734159219</v>
      </c>
    </row>
    <row r="21" spans="1:7" ht="24" x14ac:dyDescent="0.25">
      <c r="A21" s="21"/>
      <c r="B21" s="22" t="s">
        <v>80</v>
      </c>
      <c r="C21" s="23">
        <v>0.2857142857142857</v>
      </c>
      <c r="D21" s="24">
        <v>0.27038626609442062</v>
      </c>
      <c r="E21" s="24">
        <v>0.24096385542168675</v>
      </c>
      <c r="F21" s="25">
        <v>0.29126213592233008</v>
      </c>
      <c r="G21" s="31">
        <f>AVERAGE(C21:F21)</f>
        <v>0.27208163578818079</v>
      </c>
    </row>
    <row r="22" spans="1:7" ht="24" x14ac:dyDescent="0.25">
      <c r="A22" s="21"/>
      <c r="B22" s="22" t="s">
        <v>81</v>
      </c>
      <c r="C22" s="23">
        <v>0.24242424242424243</v>
      </c>
      <c r="D22" s="24">
        <v>0.35622317596566527</v>
      </c>
      <c r="E22" s="24">
        <v>0.3253012048192771</v>
      </c>
      <c r="F22" s="25">
        <v>0.27184466019417475</v>
      </c>
      <c r="G22" s="31">
        <f>AVERAGE(C22:F22)</f>
        <v>0.29894832085083989</v>
      </c>
    </row>
    <row r="23" spans="1:7" ht="24.75" thickBot="1" x14ac:dyDescent="0.3">
      <c r="A23" s="26"/>
      <c r="B23" s="27" t="s">
        <v>82</v>
      </c>
      <c r="C23" s="28">
        <v>0.29004329004329005</v>
      </c>
      <c r="D23" s="29">
        <v>0.27467811158798283</v>
      </c>
      <c r="E23" s="29">
        <v>0.31325301204819278</v>
      </c>
      <c r="F23" s="30">
        <v>0.26213592233009708</v>
      </c>
      <c r="G23" s="31">
        <f>AVERAGE(C23:F23)</f>
        <v>0.2850275840023907</v>
      </c>
    </row>
    <row r="24" spans="1:7" ht="15.75" thickTop="1" x14ac:dyDescent="0.25">
      <c r="C24" s="32">
        <f>AVERAGE(C6:C23)</f>
        <v>0.18831168831168832</v>
      </c>
      <c r="D24" s="32">
        <f>AVERAGE(D6:D23)</f>
        <v>0.19122556032427271</v>
      </c>
      <c r="E24" s="32">
        <f>AVERAGE(E6:E23)</f>
        <v>0.19477911646586343</v>
      </c>
      <c r="F24" s="32">
        <f>AVERAGE(F6:F23)</f>
        <v>0.18554476806903986</v>
      </c>
      <c r="G24" s="32">
        <f>AVERAGE(G6:G23)</f>
        <v>0.18996528329271611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-2.095122109836961E-2</v>
      </c>
      <c r="D31" s="19">
        <f t="shared" ref="D31:F31" si="0">D6 -($G6*D$24/$G$24)</f>
        <v>-2.0420332950334824E-2</v>
      </c>
      <c r="E31" s="19">
        <f t="shared" si="0"/>
        <v>4.7433226646763305E-2</v>
      </c>
      <c r="F31" s="20">
        <f t="shared" si="0"/>
        <v>-6.0616725980587038E-3</v>
      </c>
    </row>
    <row r="32" spans="1:7" ht="24" x14ac:dyDescent="0.25">
      <c r="A32" s="21"/>
      <c r="B32" s="22" t="s">
        <v>66</v>
      </c>
      <c r="C32" s="23">
        <f t="shared" ref="C32:F32" si="1">C7 -($G7*C$24/$G$24)</f>
        <v>-4.1621552025813136E-2</v>
      </c>
      <c r="D32" s="24">
        <f t="shared" si="1"/>
        <v>3.9301399528575698E-2</v>
      </c>
      <c r="E32" s="24">
        <f t="shared" si="1"/>
        <v>1.4327927053390838E-2</v>
      </c>
      <c r="F32" s="25">
        <f t="shared" si="1"/>
        <v>-1.2007774556153344E-2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-2.0350368333802021E-3</v>
      </c>
      <c r="D33" s="24">
        <f t="shared" si="2"/>
        <v>1.8038823969514867E-2</v>
      </c>
      <c r="E33" s="24">
        <f t="shared" si="2"/>
        <v>-3.6218394050941696E-2</v>
      </c>
      <c r="F33" s="25">
        <f t="shared" si="2"/>
        <v>2.0214606914807087E-2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1.5278492945329514E-3</v>
      </c>
      <c r="D34" s="24">
        <f t="shared" si="3"/>
        <v>1.6775602585180627E-3</v>
      </c>
      <c r="E34" s="24">
        <f t="shared" si="3"/>
        <v>-8.8522125678530128E-3</v>
      </c>
      <c r="F34" s="25">
        <f t="shared" si="3"/>
        <v>5.6468030148020543E-3</v>
      </c>
    </row>
    <row r="35" spans="1:6" ht="24" x14ac:dyDescent="0.25">
      <c r="A35" s="21"/>
      <c r="B35" s="22" t="s">
        <v>69</v>
      </c>
      <c r="C35" s="23">
        <f t="shared" ref="C35:F35" si="4">C10 -($G10*C$24/$G$24)</f>
        <v>2.5359101100759202E-2</v>
      </c>
      <c r="D35" s="24">
        <f t="shared" si="4"/>
        <v>-6.0167629793361849E-2</v>
      </c>
      <c r="E35" s="24">
        <f t="shared" si="4"/>
        <v>-5.206048175935396E-3</v>
      </c>
      <c r="F35" s="25">
        <f t="shared" si="4"/>
        <v>4.0014576868538126E-2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-3.6077316801991083E-3</v>
      </c>
      <c r="D36" s="24">
        <f t="shared" si="5"/>
        <v>-1.871176593475285E-3</v>
      </c>
      <c r="E36" s="24">
        <f t="shared" si="5"/>
        <v>-1.4810434554688681E-2</v>
      </c>
      <c r="F36" s="25">
        <f t="shared" si="5"/>
        <v>2.0289342828363172E-2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2.670089714131621E-2</v>
      </c>
      <c r="D37" s="24">
        <f t="shared" si="6"/>
        <v>-3.2193686317369685E-3</v>
      </c>
      <c r="E37" s="24">
        <f t="shared" si="6"/>
        <v>-3.6869916343744008E-2</v>
      </c>
      <c r="F37" s="25">
        <f t="shared" si="6"/>
        <v>1.3388387834164822E-2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9.5436837478165837E-3</v>
      </c>
      <c r="D38" s="24">
        <f t="shared" si="7"/>
        <v>6.0463055513788333E-3</v>
      </c>
      <c r="E38" s="24">
        <f t="shared" si="7"/>
        <v>-5.0461832537629786E-2</v>
      </c>
      <c r="F38" s="25">
        <f t="shared" si="7"/>
        <v>3.4871843238434452E-2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2.7768236190065979E-2</v>
      </c>
      <c r="D39" s="24">
        <f t="shared" si="8"/>
        <v>-1.365717323026322E-2</v>
      </c>
      <c r="E39" s="24">
        <f t="shared" si="8"/>
        <v>-2.5748840497123754E-2</v>
      </c>
      <c r="F39" s="25">
        <f t="shared" si="8"/>
        <v>1.1637777537321051E-2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3.1992289374269234E-2</v>
      </c>
      <c r="D40" s="24">
        <f t="shared" si="9"/>
        <v>-1.0305058051974209E-2</v>
      </c>
      <c r="E40" s="24">
        <f t="shared" si="9"/>
        <v>1.0610313807379007E-2</v>
      </c>
      <c r="F40" s="25">
        <f t="shared" si="9"/>
        <v>-3.2297545129673852E-2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5.9964784840743912E-3</v>
      </c>
      <c r="D41" s="24">
        <f t="shared" si="10"/>
        <v>-6.2141759180237746E-2</v>
      </c>
      <c r="E41" s="24">
        <f t="shared" si="10"/>
        <v>3.3299316502453769E-2</v>
      </c>
      <c r="F41" s="25">
        <f t="shared" si="10"/>
        <v>2.2845964193709711E-2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-1.4273922638319697E-2</v>
      </c>
      <c r="D42" s="24">
        <f t="shared" si="11"/>
        <v>-1.689011371373654E-2</v>
      </c>
      <c r="E42" s="24">
        <f t="shared" si="11"/>
        <v>2.6827503828794272E-2</v>
      </c>
      <c r="F42" s="25">
        <f t="shared" si="11"/>
        <v>4.3365325232620905E-3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-2.8961270822752627E-2</v>
      </c>
      <c r="D43" s="24">
        <f t="shared" si="12"/>
        <v>2.2865599158267857E-2</v>
      </c>
      <c r="E43" s="24">
        <f t="shared" si="12"/>
        <v>4.3856566711655109E-2</v>
      </c>
      <c r="F43" s="25">
        <f t="shared" si="12"/>
        <v>-3.7760895047169896E-2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2.2113436311117785E-3</v>
      </c>
      <c r="D44" s="24">
        <f t="shared" si="13"/>
        <v>1.6288611227791433E-2</v>
      </c>
      <c r="E44" s="24">
        <f t="shared" si="13"/>
        <v>4.8698595496110553E-4</v>
      </c>
      <c r="F44" s="25">
        <f t="shared" si="13"/>
        <v>-1.8986940813864164E-2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1.0774835685781414E-2</v>
      </c>
      <c r="D45" s="24">
        <f t="shared" si="14"/>
        <v>4.4903598511388754E-2</v>
      </c>
      <c r="E45" s="24">
        <f t="shared" si="14"/>
        <v>-4.416865987488805E-4</v>
      </c>
      <c r="F45" s="25">
        <f t="shared" si="14"/>
        <v>-5.5236747598421065E-2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1.6001044927395236E-2</v>
      </c>
      <c r="D46" s="24">
        <f t="shared" si="15"/>
        <v>-3.5004270723961728E-3</v>
      </c>
      <c r="E46" s="24">
        <f t="shared" si="15"/>
        <v>-3.8012490712821589E-2</v>
      </c>
      <c r="F46" s="25">
        <f t="shared" si="15"/>
        <v>2.5511872857822693E-2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-5.3921816400730793E-2</v>
      </c>
      <c r="D47" s="24">
        <f t="shared" si="16"/>
        <v>5.5291557451903561E-2</v>
      </c>
      <c r="E47" s="24">
        <f t="shared" si="16"/>
        <v>1.8777355856013755E-2</v>
      </c>
      <c r="F47" s="25">
        <f t="shared" si="16"/>
        <v>-2.0147096907186246E-2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7.4967919224421253E-3</v>
      </c>
      <c r="D48" s="29">
        <f t="shared" si="17"/>
        <v>-1.2240416439821045E-2</v>
      </c>
      <c r="E48" s="29">
        <f t="shared" si="17"/>
        <v>2.1002659678076074E-2</v>
      </c>
      <c r="F48" s="30">
        <f t="shared" si="17"/>
        <v>-1.6259035160696989E-2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0C8B8-789D-4633-951E-A0A88D2B39E9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0.13157894736842105</v>
      </c>
      <c r="D6" s="19">
        <v>0.20689655172413793</v>
      </c>
      <c r="E6" s="19">
        <v>0.25301204819277107</v>
      </c>
      <c r="F6" s="20">
        <v>0.1650485436893204</v>
      </c>
      <c r="G6" s="31">
        <f>AVERAGE(C6:F6)</f>
        <v>0.18913402274366262</v>
      </c>
    </row>
    <row r="7" spans="1:7" x14ac:dyDescent="0.25">
      <c r="A7" s="21"/>
      <c r="B7" s="22" t="s">
        <v>85</v>
      </c>
      <c r="C7" s="23">
        <v>0.22807017543859648</v>
      </c>
      <c r="D7" s="24">
        <v>0.30603448275862066</v>
      </c>
      <c r="E7" s="24">
        <v>0.31325301204819278</v>
      </c>
      <c r="F7" s="25">
        <v>0.26213592233009708</v>
      </c>
      <c r="G7" s="31">
        <f>AVERAGE(C7:F7)</f>
        <v>0.27737339814387674</v>
      </c>
    </row>
    <row r="8" spans="1:7" x14ac:dyDescent="0.25">
      <c r="A8" s="21"/>
      <c r="B8" s="22" t="s">
        <v>86</v>
      </c>
      <c r="C8" s="23">
        <v>0.19736842105263158</v>
      </c>
      <c r="D8" s="24">
        <v>0.18965517241379309</v>
      </c>
      <c r="E8" s="24">
        <v>0.22891566265060243</v>
      </c>
      <c r="F8" s="25">
        <v>0.12621359223300971</v>
      </c>
      <c r="G8" s="31">
        <f>AVERAGE(C8:F8)</f>
        <v>0.1855382120875092</v>
      </c>
    </row>
    <row r="9" spans="1:7" x14ac:dyDescent="0.25">
      <c r="A9" s="21"/>
      <c r="B9" s="22" t="s">
        <v>87</v>
      </c>
      <c r="C9" s="23">
        <v>0.15789473684210525</v>
      </c>
      <c r="D9" s="24">
        <v>9.0517241379310331E-2</v>
      </c>
      <c r="E9" s="24">
        <v>0.12048192771084337</v>
      </c>
      <c r="F9" s="25">
        <v>0.1941747572815534</v>
      </c>
      <c r="G9" s="31">
        <f>AVERAGE(C9:F9)</f>
        <v>0.14076716580345308</v>
      </c>
    </row>
    <row r="10" spans="1:7" ht="24" x14ac:dyDescent="0.25">
      <c r="A10" s="21"/>
      <c r="B10" s="22" t="s">
        <v>88</v>
      </c>
      <c r="C10" s="23">
        <v>9.2105263157894732E-2</v>
      </c>
      <c r="D10" s="24">
        <v>9.0517241379310331E-2</v>
      </c>
      <c r="E10" s="24">
        <v>7.2289156626506021E-2</v>
      </c>
      <c r="F10" s="25">
        <v>0.10679611650485436</v>
      </c>
      <c r="G10" s="31">
        <f>AVERAGE(C10:F10)</f>
        <v>9.0426944417141372E-2</v>
      </c>
    </row>
    <row r="11" spans="1:7" ht="24" x14ac:dyDescent="0.25">
      <c r="A11" s="21"/>
      <c r="B11" s="22" t="s">
        <v>89</v>
      </c>
      <c r="C11" s="23">
        <v>0.11403508771929824</v>
      </c>
      <c r="D11" s="24">
        <v>0.11206896551724138</v>
      </c>
      <c r="E11" s="24">
        <v>0.12048192771084337</v>
      </c>
      <c r="F11" s="25">
        <v>0.1553398058252427</v>
      </c>
      <c r="G11" s="31">
        <f>AVERAGE(C11:F11)</f>
        <v>0.12548144669315642</v>
      </c>
    </row>
    <row r="12" spans="1:7" x14ac:dyDescent="0.25">
      <c r="A12" s="21"/>
      <c r="B12" s="22" t="s">
        <v>90</v>
      </c>
      <c r="C12" s="23">
        <v>0.12719298245614036</v>
      </c>
      <c r="D12" s="24">
        <v>0.125</v>
      </c>
      <c r="E12" s="24">
        <v>0.12048192771084337</v>
      </c>
      <c r="F12" s="25">
        <v>7.7669902912621352E-2</v>
      </c>
      <c r="G12" s="31">
        <f>AVERAGE(C12:F12)</f>
        <v>0.11258620326990126</v>
      </c>
    </row>
    <row r="13" spans="1:7" x14ac:dyDescent="0.25">
      <c r="A13" s="21"/>
      <c r="B13" s="22" t="s">
        <v>91</v>
      </c>
      <c r="C13" s="23">
        <v>5.701754385964912E-2</v>
      </c>
      <c r="D13" s="24">
        <v>7.3275862068965511E-2</v>
      </c>
      <c r="E13" s="24">
        <v>6.0240963855421686E-2</v>
      </c>
      <c r="F13" s="25">
        <v>4.8543689320388349E-2</v>
      </c>
      <c r="G13" s="31">
        <f>AVERAGE(C13:F13)</f>
        <v>5.9769514776106168E-2</v>
      </c>
    </row>
    <row r="14" spans="1:7" x14ac:dyDescent="0.25">
      <c r="A14" s="21"/>
      <c r="B14" s="22" t="s">
        <v>92</v>
      </c>
      <c r="C14" s="23">
        <v>0.18421052631578946</v>
      </c>
      <c r="D14" s="24">
        <v>0.1336206896551724</v>
      </c>
      <c r="E14" s="24">
        <v>0.20481927710843373</v>
      </c>
      <c r="F14" s="25">
        <v>0.14563106796116504</v>
      </c>
      <c r="G14" s="31">
        <f>AVERAGE(C14:F14)</f>
        <v>0.16707039026014014</v>
      </c>
    </row>
    <row r="15" spans="1:7" x14ac:dyDescent="0.25">
      <c r="A15" s="21"/>
      <c r="B15" s="22" t="s">
        <v>93</v>
      </c>
      <c r="C15" s="23">
        <v>0.22807017543859648</v>
      </c>
      <c r="D15" s="24">
        <v>0.19396551724137934</v>
      </c>
      <c r="E15" s="24">
        <v>0.14457831325301204</v>
      </c>
      <c r="F15" s="25">
        <v>0.21359223300970873</v>
      </c>
      <c r="G15" s="31">
        <f>AVERAGE(C15:F15)</f>
        <v>0.19505155973567415</v>
      </c>
    </row>
    <row r="16" spans="1:7" x14ac:dyDescent="0.25">
      <c r="A16" s="21"/>
      <c r="B16" s="22" t="s">
        <v>94</v>
      </c>
      <c r="C16" s="23">
        <v>0.27631578947368424</v>
      </c>
      <c r="D16" s="24">
        <v>0.36206896551724133</v>
      </c>
      <c r="E16" s="24">
        <v>0.26506024096385544</v>
      </c>
      <c r="F16" s="25">
        <v>0.27184466019417475</v>
      </c>
      <c r="G16" s="31">
        <f>AVERAGE(C16:F16)</f>
        <v>0.29382241403723897</v>
      </c>
    </row>
    <row r="17" spans="1:7" ht="24" x14ac:dyDescent="0.25">
      <c r="A17" s="21"/>
      <c r="B17" s="22" t="s">
        <v>95</v>
      </c>
      <c r="C17" s="23">
        <v>0.12280701754385964</v>
      </c>
      <c r="D17" s="24">
        <v>0.14224137931034483</v>
      </c>
      <c r="E17" s="24">
        <v>0.15662650602409639</v>
      </c>
      <c r="F17" s="25">
        <v>0.12621359223300971</v>
      </c>
      <c r="G17" s="31">
        <f>AVERAGE(C17:F17)</f>
        <v>0.13697212377782764</v>
      </c>
    </row>
    <row r="18" spans="1:7" ht="24" x14ac:dyDescent="0.25">
      <c r="A18" s="21"/>
      <c r="B18" s="22" t="s">
        <v>96</v>
      </c>
      <c r="C18" s="23">
        <v>0.15789473684210525</v>
      </c>
      <c r="D18" s="24">
        <v>0.14655172413793102</v>
      </c>
      <c r="E18" s="24">
        <v>0.19277108433734941</v>
      </c>
      <c r="F18" s="25">
        <v>0.17475728155339806</v>
      </c>
      <c r="G18" s="31">
        <f>AVERAGE(C18:F18)</f>
        <v>0.16799370671769592</v>
      </c>
    </row>
    <row r="19" spans="1:7" x14ac:dyDescent="0.25">
      <c r="A19" s="21"/>
      <c r="B19" s="22" t="s">
        <v>97</v>
      </c>
      <c r="C19" s="23">
        <v>0.34210526315789475</v>
      </c>
      <c r="D19" s="24">
        <v>0.33620689655172414</v>
      </c>
      <c r="E19" s="24">
        <v>0.24096385542168675</v>
      </c>
      <c r="F19" s="25">
        <v>0.35922330097087385</v>
      </c>
      <c r="G19" s="31">
        <f>AVERAGE(C19:F19)</f>
        <v>0.3196248290255449</v>
      </c>
    </row>
    <row r="20" spans="1:7" x14ac:dyDescent="0.25">
      <c r="A20" s="21"/>
      <c r="B20" s="22" t="s">
        <v>98</v>
      </c>
      <c r="C20" s="23">
        <v>0.32456140350877194</v>
      </c>
      <c r="D20" s="24">
        <v>0.27155172413793105</v>
      </c>
      <c r="E20" s="24">
        <v>0.3253012048192771</v>
      </c>
      <c r="F20" s="25">
        <v>0.28155339805825241</v>
      </c>
      <c r="G20" s="31">
        <f>AVERAGE(C20:F20)</f>
        <v>0.30074193263105808</v>
      </c>
    </row>
    <row r="21" spans="1:7" x14ac:dyDescent="0.25">
      <c r="A21" s="21"/>
      <c r="B21" s="22" t="s">
        <v>99</v>
      </c>
      <c r="C21" s="23">
        <v>0.32894736842105265</v>
      </c>
      <c r="D21" s="24">
        <v>0.31034482758620691</v>
      </c>
      <c r="E21" s="24">
        <v>0.26506024096385544</v>
      </c>
      <c r="F21" s="25">
        <v>0.26213592233009708</v>
      </c>
      <c r="G21" s="31">
        <f>AVERAGE(C21:F21)</f>
        <v>0.29162208982530302</v>
      </c>
    </row>
    <row r="22" spans="1:7" ht="15.75" thickBot="1" x14ac:dyDescent="0.3">
      <c r="A22" s="26"/>
      <c r="B22" s="27" t="s">
        <v>100</v>
      </c>
      <c r="C22" s="28">
        <v>0.23245614035087719</v>
      </c>
      <c r="D22" s="29">
        <v>0.30603448275862066</v>
      </c>
      <c r="E22" s="29">
        <v>0.27710843373493976</v>
      </c>
      <c r="F22" s="30">
        <v>0.23300970873786409</v>
      </c>
      <c r="G22" s="31">
        <f>AVERAGE(C22:F22)</f>
        <v>0.26215219139557544</v>
      </c>
    </row>
    <row r="23" spans="1:7" ht="15.75" thickTop="1" x14ac:dyDescent="0.25">
      <c r="C23" s="32">
        <f>AVERAGE(C6:C22)</f>
        <v>0.19427244582043343</v>
      </c>
      <c r="D23" s="32">
        <f>AVERAGE(D6:D22)</f>
        <v>0.19979716024340768</v>
      </c>
      <c r="E23" s="32">
        <f>AVERAGE(E6:E22)</f>
        <v>0.19773210489014884</v>
      </c>
      <c r="F23" s="32">
        <f>AVERAGE(F6:F22)</f>
        <v>0.1884637350085665</v>
      </c>
      <c r="G23" s="32">
        <f>AVERAGE(G6:G22)</f>
        <v>0.19506636149063911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-5.6785304189283209E-2</v>
      </c>
      <c r="D30" s="19">
        <f t="shared" ref="D30:F30" si="0">D6 -($G6*D$23/$G$23)</f>
        <v>1.3175602807944192E-2</v>
      </c>
      <c r="E30" s="19">
        <f t="shared" si="0"/>
        <v>6.1293352372219001E-2</v>
      </c>
      <c r="F30" s="20">
        <f t="shared" si="0"/>
        <v>-1.7683650990880068E-2</v>
      </c>
    </row>
    <row r="31" spans="1:7" x14ac:dyDescent="0.25">
      <c r="A31" s="21"/>
      <c r="B31" s="22" t="s">
        <v>85</v>
      </c>
      <c r="C31" s="23">
        <f t="shared" ref="C31:F31" si="1">C7 -($G7*C$23/$G$23)</f>
        <v>-4.8174319261335197E-2</v>
      </c>
      <c r="D31" s="24">
        <f t="shared" si="1"/>
        <v>2.1934154784491233E-2</v>
      </c>
      <c r="E31" s="24">
        <f t="shared" si="1"/>
        <v>3.2089076675593964E-2</v>
      </c>
      <c r="F31" s="25">
        <f t="shared" si="1"/>
        <v>-5.8489121987500003E-3</v>
      </c>
    </row>
    <row r="32" spans="1:7" x14ac:dyDescent="0.25">
      <c r="A32" s="21"/>
      <c r="B32" s="22" t="s">
        <v>86</v>
      </c>
      <c r="C32" s="23">
        <f t="shared" ref="C32:F32" si="2">C8 -($G8*C$23/$G$23)</f>
        <v>1.2585345283207094E-2</v>
      </c>
      <c r="D32" s="24">
        <f t="shared" si="2"/>
        <v>-3.8275933643519555E-4</v>
      </c>
      <c r="E32" s="24">
        <f t="shared" si="2"/>
        <v>4.0841917217161378E-2</v>
      </c>
      <c r="F32" s="25">
        <f t="shared" si="2"/>
        <v>-5.3044503163933276E-2</v>
      </c>
    </row>
    <row r="33" spans="1:6" x14ac:dyDescent="0.25">
      <c r="A33" s="21"/>
      <c r="B33" s="22" t="s">
        <v>87</v>
      </c>
      <c r="C33" s="23">
        <f t="shared" ref="C33:F33" si="3">C9 -($G9*C$23/$G$23)</f>
        <v>1.7700490213069464E-2</v>
      </c>
      <c r="D33" s="24">
        <f t="shared" si="3"/>
        <v>-5.3663845344822353E-2</v>
      </c>
      <c r="E33" s="24">
        <f t="shared" si="3"/>
        <v>-2.2208938008067725E-2</v>
      </c>
      <c r="F33" s="25">
        <f t="shared" si="3"/>
        <v>5.8172293139820641E-2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2.0463543550590657E-3</v>
      </c>
      <c r="D34" s="24">
        <f t="shared" si="4"/>
        <v>-2.1027601728297596E-3</v>
      </c>
      <c r="E34" s="24">
        <f t="shared" si="4"/>
        <v>-1.937354688500588E-2</v>
      </c>
      <c r="F34" s="25">
        <f t="shared" si="4"/>
        <v>1.9429952702776532E-2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-1.0935652329778209E-2</v>
      </c>
      <c r="D35" s="24">
        <f t="shared" si="5"/>
        <v>-1.6455688969279597E-2</v>
      </c>
      <c r="E35" s="24">
        <f t="shared" si="5"/>
        <v>-6.7143268852597748E-3</v>
      </c>
      <c r="F35" s="25">
        <f t="shared" si="5"/>
        <v>3.4105668184317595E-2</v>
      </c>
    </row>
    <row r="36" spans="1:6" x14ac:dyDescent="0.25">
      <c r="A36" s="21"/>
      <c r="B36" s="22" t="s">
        <v>90</v>
      </c>
      <c r="C36" s="23">
        <f t="shared" ref="C36:F36" si="6">C12 -($G12*C$23/$G$23)</f>
        <v>1.5065002481849318E-2</v>
      </c>
      <c r="D36" s="24">
        <f t="shared" si="6"/>
        <v>9.6833276428709009E-3</v>
      </c>
      <c r="E36" s="24">
        <f t="shared" si="6"/>
        <v>6.3571407202578922E-3</v>
      </c>
      <c r="F36" s="25">
        <f t="shared" si="6"/>
        <v>-3.1105470844978111E-2</v>
      </c>
    </row>
    <row r="37" spans="1:6" x14ac:dyDescent="0.25">
      <c r="A37" s="21"/>
      <c r="B37" s="22" t="s">
        <v>91</v>
      </c>
      <c r="C37" s="23">
        <f t="shared" ref="C37:F37" si="7">C13 -($G13*C$23/$G$23)</f>
        <v>-2.5087103459582386E-3</v>
      </c>
      <c r="D37" s="24">
        <f t="shared" si="7"/>
        <v>1.2056801898176032E-2</v>
      </c>
      <c r="E37" s="24">
        <f t="shared" si="7"/>
        <v>-3.4535084604706001E-4</v>
      </c>
      <c r="F37" s="25">
        <f t="shared" si="7"/>
        <v>-9.2027407061707478E-3</v>
      </c>
    </row>
    <row r="38" spans="1:6" x14ac:dyDescent="0.25">
      <c r="A38" s="21"/>
      <c r="B38" s="22" t="s">
        <v>92</v>
      </c>
      <c r="C38" s="23">
        <f t="shared" ref="C38:F38" si="8">C14 -($G14*C$23/$G$23)</f>
        <v>1.7820108757458625E-2</v>
      </c>
      <c r="D38" s="24">
        <f t="shared" si="8"/>
        <v>-3.7501533980170976E-2</v>
      </c>
      <c r="E38" s="24">
        <f t="shared" si="8"/>
        <v>3.546573158417668E-2</v>
      </c>
      <c r="F38" s="25">
        <f t="shared" si="8"/>
        <v>-1.5784306361464329E-2</v>
      </c>
    </row>
    <row r="39" spans="1:6" x14ac:dyDescent="0.25">
      <c r="A39" s="21"/>
      <c r="B39" s="22" t="s">
        <v>93</v>
      </c>
      <c r="C39" s="23">
        <f t="shared" ref="C39:F39" si="9">C15 -($G15*C$23/$G$23)</f>
        <v>3.3812471130320765E-2</v>
      </c>
      <c r="D39" s="24">
        <f t="shared" si="9"/>
        <v>-5.8164822711569697E-3</v>
      </c>
      <c r="E39" s="24">
        <f t="shared" si="9"/>
        <v>-5.3138787603930232E-2</v>
      </c>
      <c r="F39" s="25">
        <f t="shared" si="9"/>
        <v>2.5142798744766409E-2</v>
      </c>
    </row>
    <row r="40" spans="1:6" x14ac:dyDescent="0.25">
      <c r="A40" s="21"/>
      <c r="B40" s="22" t="s">
        <v>94</v>
      </c>
      <c r="C40" s="23">
        <f t="shared" ref="C40:F40" si="10">C16 -($G16*C$23/$G$23)</f>
        <v>-1.6310773997730676E-2</v>
      </c>
      <c r="D40" s="24">
        <f t="shared" si="10"/>
        <v>6.1120695954525073E-2</v>
      </c>
      <c r="E40" s="24">
        <f t="shared" si="10"/>
        <v>-3.2777499728693926E-2</v>
      </c>
      <c r="F40" s="25">
        <f t="shared" si="10"/>
        <v>-1.2032422228100581E-2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-1.3607632794582686E-2</v>
      </c>
      <c r="D41" s="24">
        <f t="shared" si="11"/>
        <v>1.9473729312297072E-3</v>
      </c>
      <c r="E41" s="24">
        <f t="shared" si="11"/>
        <v>1.7782544723451699E-2</v>
      </c>
      <c r="F41" s="25">
        <f t="shared" si="11"/>
        <v>-6.1222848600987201E-3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-9.4152392967254972E-3</v>
      </c>
      <c r="D42" s="24">
        <f t="shared" si="12"/>
        <v>-2.5516208459305828E-2</v>
      </c>
      <c r="E42" s="24">
        <f t="shared" si="12"/>
        <v>2.2481604471378702E-2</v>
      </c>
      <c r="F42" s="25">
        <f t="shared" si="12"/>
        <v>1.2449843284652679E-2</v>
      </c>
    </row>
    <row r="43" spans="1:6" x14ac:dyDescent="0.25">
      <c r="A43" s="21"/>
      <c r="B43" s="22" t="s">
        <v>97</v>
      </c>
      <c r="C43" s="23">
        <f t="shared" ref="C43:F43" si="13">C19 -($G19*C$23/$G$23)</f>
        <v>2.3781299942380207E-2</v>
      </c>
      <c r="D43" s="24">
        <f t="shared" si="13"/>
        <v>8.8304453041156972E-3</v>
      </c>
      <c r="E43" s="24">
        <f t="shared" si="13"/>
        <v>-8.3028911631631119E-2</v>
      </c>
      <c r="F43" s="25">
        <f t="shared" si="13"/>
        <v>5.0417166385135104E-2</v>
      </c>
    </row>
    <row r="44" spans="1:6" x14ac:dyDescent="0.25">
      <c r="A44" s="21"/>
      <c r="B44" s="22" t="s">
        <v>98</v>
      </c>
      <c r="C44" s="23">
        <f t="shared" ref="C44:F44" si="14">C20 -($G20*C$23/$G$23)</f>
        <v>2.5043483727388072E-2</v>
      </c>
      <c r="D44" s="24">
        <f t="shared" si="14"/>
        <v>-3.6483877934254616E-2</v>
      </c>
      <c r="E44" s="24">
        <f t="shared" si="14"/>
        <v>2.0449384580018992E-2</v>
      </c>
      <c r="F44" s="25">
        <f t="shared" si="14"/>
        <v>-9.0089903731522814E-3</v>
      </c>
    </row>
    <row r="45" spans="1:6" x14ac:dyDescent="0.25">
      <c r="A45" s="21"/>
      <c r="B45" s="22" t="s">
        <v>99</v>
      </c>
      <c r="C45" s="23">
        <f t="shared" ref="C45:F45" si="15">C21 -($G21*C$23/$G$23)</f>
        <v>3.8512173891900148E-2</v>
      </c>
      <c r="D45" s="24">
        <f t="shared" si="15"/>
        <v>1.1650245054920239E-2</v>
      </c>
      <c r="E45" s="24">
        <f t="shared" si="15"/>
        <v>-3.054710626391538E-2</v>
      </c>
      <c r="F45" s="25">
        <f t="shared" si="15"/>
        <v>-1.9615312682905006E-2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-2.8629097567239303E-2</v>
      </c>
      <c r="D46" s="29">
        <f t="shared" si="16"/>
        <v>3.7524510089982144E-2</v>
      </c>
      <c r="E46" s="29">
        <f t="shared" si="16"/>
        <v>1.1373715508292526E-2</v>
      </c>
      <c r="F46" s="30">
        <f t="shared" si="16"/>
        <v>-2.0269128031035477E-2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85BF0-F86C-443A-99AD-C023943C3AEA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0.22510822510822512</v>
      </c>
      <c r="D6" s="19">
        <v>0.22317596566523604</v>
      </c>
      <c r="E6" s="19">
        <v>0.14457831325301204</v>
      </c>
      <c r="F6" s="20">
        <v>0.18446601941747573</v>
      </c>
      <c r="G6" s="31">
        <f>AVERAGE(C6:F6)</f>
        <v>0.19433213086098725</v>
      </c>
    </row>
    <row r="7" spans="1:7" ht="24" x14ac:dyDescent="0.25">
      <c r="A7" s="21"/>
      <c r="B7" s="22" t="s">
        <v>47</v>
      </c>
      <c r="C7" s="23">
        <v>0.24675324675324675</v>
      </c>
      <c r="D7" s="24">
        <v>0.20600858369098712</v>
      </c>
      <c r="E7" s="24">
        <v>0.26506024096385544</v>
      </c>
      <c r="F7" s="25">
        <v>0.20388349514563106</v>
      </c>
      <c r="G7" s="31">
        <f>AVERAGE(C7:F7)</f>
        <v>0.23042639163843012</v>
      </c>
    </row>
    <row r="8" spans="1:7" ht="24" x14ac:dyDescent="0.25">
      <c r="A8" s="21"/>
      <c r="B8" s="22" t="s">
        <v>48</v>
      </c>
      <c r="C8" s="23">
        <v>0.32467532467532467</v>
      </c>
      <c r="D8" s="24">
        <v>0.42918454935622319</v>
      </c>
      <c r="E8" s="24">
        <v>0.42168674698795189</v>
      </c>
      <c r="F8" s="25">
        <v>0.34951456310679613</v>
      </c>
      <c r="G8" s="31">
        <f>AVERAGE(C8:F8)</f>
        <v>0.381265296031574</v>
      </c>
    </row>
    <row r="9" spans="1:7" ht="24" x14ac:dyDescent="0.25">
      <c r="A9" s="21"/>
      <c r="B9" s="22" t="s">
        <v>49</v>
      </c>
      <c r="C9" s="23">
        <v>0.16883116883116883</v>
      </c>
      <c r="D9" s="24">
        <v>0.25751072961373389</v>
      </c>
      <c r="E9" s="24">
        <v>0.30120481927710846</v>
      </c>
      <c r="F9" s="25">
        <v>0.18446601941747573</v>
      </c>
      <c r="G9" s="31">
        <f>AVERAGE(C9:F9)</f>
        <v>0.22800318428487173</v>
      </c>
    </row>
    <row r="10" spans="1:7" ht="24" x14ac:dyDescent="0.25">
      <c r="A10" s="21"/>
      <c r="B10" s="22" t="s">
        <v>50</v>
      </c>
      <c r="C10" s="23">
        <v>0.39826839826839833</v>
      </c>
      <c r="D10" s="24">
        <v>0.38197424892703863</v>
      </c>
      <c r="E10" s="24">
        <v>0.43373493975903615</v>
      </c>
      <c r="F10" s="25">
        <v>0.38834951456310679</v>
      </c>
      <c r="G10" s="31">
        <f>AVERAGE(C10:F10)</f>
        <v>0.40058177537939499</v>
      </c>
    </row>
    <row r="11" spans="1:7" ht="24" x14ac:dyDescent="0.25">
      <c r="A11" s="21"/>
      <c r="B11" s="22" t="s">
        <v>51</v>
      </c>
      <c r="C11" s="23">
        <v>0.2207792207792208</v>
      </c>
      <c r="D11" s="24">
        <v>0.16738197424892703</v>
      </c>
      <c r="E11" s="24">
        <v>0.20481927710843373</v>
      </c>
      <c r="F11" s="25">
        <v>0.21359223300970873</v>
      </c>
      <c r="G11" s="31">
        <f>AVERAGE(C11:F11)</f>
        <v>0.20164317628657258</v>
      </c>
    </row>
    <row r="12" spans="1:7" ht="24" x14ac:dyDescent="0.25">
      <c r="A12" s="21"/>
      <c r="B12" s="22" t="s">
        <v>52</v>
      </c>
      <c r="C12" s="23">
        <v>9.9567099567099582E-2</v>
      </c>
      <c r="D12" s="24">
        <v>7.7253218884120178E-2</v>
      </c>
      <c r="E12" s="24">
        <v>0.20481927710843373</v>
      </c>
      <c r="F12" s="25">
        <v>0.17475728155339806</v>
      </c>
      <c r="G12" s="31">
        <f>AVERAGE(C12:F12)</f>
        <v>0.13909921927826288</v>
      </c>
    </row>
    <row r="13" spans="1:7" ht="24" x14ac:dyDescent="0.25">
      <c r="A13" s="21"/>
      <c r="B13" s="22" t="s">
        <v>53</v>
      </c>
      <c r="C13" s="23">
        <v>0.13419913419913421</v>
      </c>
      <c r="D13" s="24">
        <v>0.14163090128755365</v>
      </c>
      <c r="E13" s="24">
        <v>9.6385542168674704E-2</v>
      </c>
      <c r="F13" s="25">
        <v>0.10679611650485436</v>
      </c>
      <c r="G13" s="31">
        <f>AVERAGE(C13:F13)</f>
        <v>0.11975292354005422</v>
      </c>
    </row>
    <row r="14" spans="1:7" ht="24" x14ac:dyDescent="0.25">
      <c r="A14" s="21"/>
      <c r="B14" s="22" t="s">
        <v>54</v>
      </c>
      <c r="C14" s="23">
        <v>8.2251082251082255E-2</v>
      </c>
      <c r="D14" s="24">
        <v>9.012875536480687E-2</v>
      </c>
      <c r="E14" s="24">
        <v>6.0240963855421686E-2</v>
      </c>
      <c r="F14" s="25">
        <v>8.7378640776699032E-2</v>
      </c>
      <c r="G14" s="31">
        <f>AVERAGE(C14:F14)</f>
        <v>7.9999860562002464E-2</v>
      </c>
    </row>
    <row r="15" spans="1:7" ht="24" x14ac:dyDescent="0.25">
      <c r="A15" s="21"/>
      <c r="B15" s="22" t="s">
        <v>55</v>
      </c>
      <c r="C15" s="23">
        <v>0.24675324675324675</v>
      </c>
      <c r="D15" s="24">
        <v>0.20171673819742486</v>
      </c>
      <c r="E15" s="24">
        <v>0.24096385542168675</v>
      </c>
      <c r="F15" s="25">
        <v>0.24271844660194175</v>
      </c>
      <c r="G15" s="31">
        <f>AVERAGE(C15:F15)</f>
        <v>0.23303807174357502</v>
      </c>
    </row>
    <row r="16" spans="1:7" ht="24" x14ac:dyDescent="0.25">
      <c r="A16" s="21"/>
      <c r="B16" s="22" t="s">
        <v>56</v>
      </c>
      <c r="C16" s="23">
        <v>0.19913419913419916</v>
      </c>
      <c r="D16" s="24">
        <v>0.27896995708154504</v>
      </c>
      <c r="E16" s="24">
        <v>0.28915662650602408</v>
      </c>
      <c r="F16" s="25">
        <v>0.3300970873786408</v>
      </c>
      <c r="G16" s="31">
        <f>AVERAGE(C16:F16)</f>
        <v>0.2743394675251023</v>
      </c>
    </row>
    <row r="17" spans="1:7" ht="24" x14ac:dyDescent="0.25">
      <c r="A17" s="21"/>
      <c r="B17" s="22" t="s">
        <v>57</v>
      </c>
      <c r="C17" s="23">
        <v>0.20779220779220778</v>
      </c>
      <c r="D17" s="24">
        <v>0.23175965665236048</v>
      </c>
      <c r="E17" s="24">
        <v>0.24096385542168675</v>
      </c>
      <c r="F17" s="25">
        <v>0.23300970873786409</v>
      </c>
      <c r="G17" s="31">
        <f>AVERAGE(C17:F17)</f>
        <v>0.22838135715102978</v>
      </c>
    </row>
    <row r="18" spans="1:7" ht="24" x14ac:dyDescent="0.25">
      <c r="A18" s="21"/>
      <c r="B18" s="22" t="s">
        <v>58</v>
      </c>
      <c r="C18" s="23">
        <v>0.25541125541125542</v>
      </c>
      <c r="D18" s="24">
        <v>0.24034334763948498</v>
      </c>
      <c r="E18" s="24">
        <v>0.26506024096385544</v>
      </c>
      <c r="F18" s="25">
        <v>0.26213592233009708</v>
      </c>
      <c r="G18" s="31">
        <f>AVERAGE(C18:F18)</f>
        <v>0.25573769158617321</v>
      </c>
    </row>
    <row r="19" spans="1:7" ht="24" x14ac:dyDescent="0.25">
      <c r="A19" s="21"/>
      <c r="B19" s="22" t="s">
        <v>59</v>
      </c>
      <c r="C19" s="23">
        <v>0.19047619047619047</v>
      </c>
      <c r="D19" s="24">
        <v>0.28755364806866951</v>
      </c>
      <c r="E19" s="24">
        <v>0.24096385542168675</v>
      </c>
      <c r="F19" s="25">
        <v>0.18446601941747573</v>
      </c>
      <c r="G19" s="31">
        <f>AVERAGE(C19:F19)</f>
        <v>0.22586492834600561</v>
      </c>
    </row>
    <row r="20" spans="1:7" ht="24" x14ac:dyDescent="0.25">
      <c r="A20" s="21"/>
      <c r="B20" s="22" t="s">
        <v>60</v>
      </c>
      <c r="C20" s="23">
        <v>0.31168831168831168</v>
      </c>
      <c r="D20" s="24">
        <v>0.26180257510729615</v>
      </c>
      <c r="E20" s="24">
        <v>0.18072289156626506</v>
      </c>
      <c r="F20" s="25">
        <v>0.1941747572815534</v>
      </c>
      <c r="G20" s="31">
        <f>AVERAGE(C20:F20)</f>
        <v>0.2370971339108566</v>
      </c>
    </row>
    <row r="21" spans="1:7" ht="24" x14ac:dyDescent="0.25">
      <c r="A21" s="21"/>
      <c r="B21" s="22" t="s">
        <v>61</v>
      </c>
      <c r="C21" s="23">
        <v>0.17316017316017315</v>
      </c>
      <c r="D21" s="24">
        <v>0.12446351931330472</v>
      </c>
      <c r="E21" s="24">
        <v>7.2289156626506021E-2</v>
      </c>
      <c r="F21" s="25">
        <v>0.1650485436893204</v>
      </c>
      <c r="G21" s="31">
        <f>AVERAGE(C21:F21)</f>
        <v>0.13374034819732608</v>
      </c>
    </row>
    <row r="22" spans="1:7" ht="24" x14ac:dyDescent="0.25">
      <c r="A22" s="21"/>
      <c r="B22" s="22" t="s">
        <v>62</v>
      </c>
      <c r="C22" s="23">
        <v>7.3593073593073599E-2</v>
      </c>
      <c r="D22" s="24">
        <v>8.5836909871244635E-2</v>
      </c>
      <c r="E22" s="24">
        <v>9.6385542168674704E-2</v>
      </c>
      <c r="F22" s="25">
        <v>4.8543689320388349E-2</v>
      </c>
      <c r="G22" s="31">
        <f>AVERAGE(C22:F22)</f>
        <v>7.6089803738345313E-2</v>
      </c>
    </row>
    <row r="23" spans="1:7" ht="24" x14ac:dyDescent="0.25">
      <c r="A23" s="21"/>
      <c r="B23" s="22" t="s">
        <v>63</v>
      </c>
      <c r="C23" s="23">
        <v>0.16017316017316016</v>
      </c>
      <c r="D23" s="24">
        <v>0.19742489270386265</v>
      </c>
      <c r="E23" s="24">
        <v>8.4337349397590355E-2</v>
      </c>
      <c r="F23" s="25">
        <v>5.8252427184466021E-2</v>
      </c>
      <c r="G23" s="31">
        <f>AVERAGE(C23:F23)</f>
        <v>0.12504695736476981</v>
      </c>
    </row>
    <row r="24" spans="1:7" ht="24" x14ac:dyDescent="0.25">
      <c r="A24" s="21" t="s">
        <v>7</v>
      </c>
      <c r="B24" s="22" t="s">
        <v>8</v>
      </c>
      <c r="C24" s="23">
        <v>0.26406926406926406</v>
      </c>
      <c r="D24" s="24">
        <v>0.17167381974248927</v>
      </c>
      <c r="E24" s="24">
        <v>0.14457831325301204</v>
      </c>
      <c r="F24" s="25">
        <v>0.21359223300970873</v>
      </c>
      <c r="G24" s="31">
        <f>AVERAGE(C24:F24)</f>
        <v>0.19847840751861853</v>
      </c>
    </row>
    <row r="25" spans="1:7" ht="24" x14ac:dyDescent="0.25">
      <c r="A25" s="21"/>
      <c r="B25" s="22" t="s">
        <v>9</v>
      </c>
      <c r="C25" s="23">
        <v>0.1774891774891775</v>
      </c>
      <c r="D25" s="24">
        <v>0.16309012875536483</v>
      </c>
      <c r="E25" s="24">
        <v>0.19277108433734941</v>
      </c>
      <c r="F25" s="25">
        <v>0.23300970873786409</v>
      </c>
      <c r="G25" s="31">
        <f>AVERAGE(C25:F25)</f>
        <v>0.19159002482993895</v>
      </c>
    </row>
    <row r="26" spans="1:7" ht="24" x14ac:dyDescent="0.25">
      <c r="A26" s="21"/>
      <c r="B26" s="22" t="s">
        <v>10</v>
      </c>
      <c r="C26" s="23">
        <v>0.2813852813852814</v>
      </c>
      <c r="D26" s="24">
        <v>0.24034334763948498</v>
      </c>
      <c r="E26" s="24">
        <v>0.16867469879518071</v>
      </c>
      <c r="F26" s="25">
        <v>0.17475728155339806</v>
      </c>
      <c r="G26" s="31">
        <f>AVERAGE(C26:F26)</f>
        <v>0.21629015234333629</v>
      </c>
    </row>
    <row r="27" spans="1:7" ht="24" x14ac:dyDescent="0.25">
      <c r="A27" s="21"/>
      <c r="B27" s="22" t="s">
        <v>11</v>
      </c>
      <c r="C27" s="23">
        <v>0.18614718614718614</v>
      </c>
      <c r="D27" s="24">
        <v>0.1072961373390558</v>
      </c>
      <c r="E27" s="24">
        <v>2.4096385542168676E-2</v>
      </c>
      <c r="F27" s="25">
        <v>0.1553398058252427</v>
      </c>
      <c r="G27" s="31">
        <f>AVERAGE(C27:F27)</f>
        <v>0.11821987871341333</v>
      </c>
    </row>
    <row r="28" spans="1:7" ht="24" x14ac:dyDescent="0.25">
      <c r="A28" s="21"/>
      <c r="B28" s="22" t="s">
        <v>12</v>
      </c>
      <c r="C28" s="23">
        <v>0.27705627705627706</v>
      </c>
      <c r="D28" s="24">
        <v>0.24034334763948498</v>
      </c>
      <c r="E28" s="24">
        <v>0.26506024096385544</v>
      </c>
      <c r="F28" s="25">
        <v>0.1941747572815534</v>
      </c>
      <c r="G28" s="31">
        <f>AVERAGE(C28:F28)</f>
        <v>0.24415865573529275</v>
      </c>
    </row>
    <row r="29" spans="1:7" ht="24" x14ac:dyDescent="0.25">
      <c r="A29" s="21"/>
      <c r="B29" s="22" t="s">
        <v>13</v>
      </c>
      <c r="C29" s="23">
        <v>0.10822510822510821</v>
      </c>
      <c r="D29" s="24">
        <v>0.11158798283261802</v>
      </c>
      <c r="E29" s="24">
        <v>0.20481927710843373</v>
      </c>
      <c r="F29" s="25">
        <v>9.7087378640776698E-2</v>
      </c>
      <c r="G29" s="31">
        <f>AVERAGE(C29:F29)</f>
        <v>0.13042993670173417</v>
      </c>
    </row>
    <row r="30" spans="1:7" ht="24" x14ac:dyDescent="0.25">
      <c r="A30" s="21"/>
      <c r="B30" s="22" t="s">
        <v>14</v>
      </c>
      <c r="C30" s="23">
        <v>0.24242424242424243</v>
      </c>
      <c r="D30" s="24">
        <v>0.2832618025751073</v>
      </c>
      <c r="E30" s="24">
        <v>0.22891566265060243</v>
      </c>
      <c r="F30" s="25">
        <v>0.1941747572815534</v>
      </c>
      <c r="G30" s="31">
        <f>AVERAGE(C30:F30)</f>
        <v>0.23719411623287637</v>
      </c>
    </row>
    <row r="31" spans="1:7" ht="24" x14ac:dyDescent="0.25">
      <c r="A31" s="21"/>
      <c r="B31" s="22" t="s">
        <v>15</v>
      </c>
      <c r="C31" s="23">
        <v>0.41558441558441556</v>
      </c>
      <c r="D31" s="24">
        <v>0.44635193133047207</v>
      </c>
      <c r="E31" s="24">
        <v>0.30120481927710846</v>
      </c>
      <c r="F31" s="25">
        <v>0.31067961165048541</v>
      </c>
      <c r="G31" s="31">
        <f>AVERAGE(C31:F31)</f>
        <v>0.36845519446062036</v>
      </c>
    </row>
    <row r="32" spans="1:7" ht="24" x14ac:dyDescent="0.25">
      <c r="A32" s="21"/>
      <c r="B32" s="22" t="s">
        <v>16</v>
      </c>
      <c r="C32" s="23">
        <v>9.0909090909090912E-2</v>
      </c>
      <c r="D32" s="24">
        <v>0.18025751072961374</v>
      </c>
      <c r="E32" s="24">
        <v>0.16867469879518071</v>
      </c>
      <c r="F32" s="25">
        <v>0.27184466019417475</v>
      </c>
      <c r="G32" s="31">
        <f>AVERAGE(C32:F32)</f>
        <v>0.17792149015701503</v>
      </c>
    </row>
    <row r="33" spans="1:7" ht="24" x14ac:dyDescent="0.25">
      <c r="A33" s="21"/>
      <c r="B33" s="22" t="s">
        <v>17</v>
      </c>
      <c r="C33" s="23">
        <v>0.11688311688311687</v>
      </c>
      <c r="D33" s="24">
        <v>0.14592274678111589</v>
      </c>
      <c r="E33" s="24">
        <v>0.10843373493975904</v>
      </c>
      <c r="F33" s="25">
        <v>0.14563106796116504</v>
      </c>
      <c r="G33" s="31">
        <f>AVERAGE(C33:F33)</f>
        <v>0.1292176666412892</v>
      </c>
    </row>
    <row r="34" spans="1:7" ht="24" x14ac:dyDescent="0.25">
      <c r="A34" s="21"/>
      <c r="B34" s="22" t="s">
        <v>18</v>
      </c>
      <c r="C34" s="23">
        <v>9.5238095238095233E-2</v>
      </c>
      <c r="D34" s="24">
        <v>8.1545064377682414E-2</v>
      </c>
      <c r="E34" s="24">
        <v>0.16867469879518071</v>
      </c>
      <c r="F34" s="25">
        <v>0.10679611650485436</v>
      </c>
      <c r="G34" s="31">
        <f>AVERAGE(C34:F34)</f>
        <v>0.11306349372895318</v>
      </c>
    </row>
    <row r="35" spans="1:7" ht="24" x14ac:dyDescent="0.25">
      <c r="A35" s="21"/>
      <c r="B35" s="22" t="s">
        <v>19</v>
      </c>
      <c r="C35" s="23">
        <v>0.11255411255411256</v>
      </c>
      <c r="D35" s="24">
        <v>6.0085836909871244E-2</v>
      </c>
      <c r="E35" s="24">
        <v>8.4337349397590355E-2</v>
      </c>
      <c r="F35" s="25">
        <v>8.7378640776699032E-2</v>
      </c>
      <c r="G35" s="31">
        <f>AVERAGE(C35:F35)</f>
        <v>8.6088984909568303E-2</v>
      </c>
    </row>
    <row r="36" spans="1:7" ht="24" x14ac:dyDescent="0.25">
      <c r="A36" s="21"/>
      <c r="B36" s="22" t="s">
        <v>20</v>
      </c>
      <c r="C36" s="23">
        <v>0.18181818181818182</v>
      </c>
      <c r="D36" s="24">
        <v>0.18884120171673821</v>
      </c>
      <c r="E36" s="24">
        <v>0.21686746987951808</v>
      </c>
      <c r="F36" s="25">
        <v>0.17475728155339806</v>
      </c>
      <c r="G36" s="31">
        <f>AVERAGE(C36:F36)</f>
        <v>0.19057103374195905</v>
      </c>
    </row>
    <row r="37" spans="1:7" ht="24" x14ac:dyDescent="0.25">
      <c r="A37" s="21"/>
      <c r="B37" s="22" t="s">
        <v>21</v>
      </c>
      <c r="C37" s="23">
        <v>9.0909090909090912E-2</v>
      </c>
      <c r="D37" s="24">
        <v>0.12446351931330472</v>
      </c>
      <c r="E37" s="24">
        <v>0.12048192771084337</v>
      </c>
      <c r="F37" s="25">
        <v>7.7669902912621352E-2</v>
      </c>
      <c r="G37" s="31">
        <f>AVERAGE(C37:F37)</f>
        <v>0.10338111021146509</v>
      </c>
    </row>
    <row r="38" spans="1:7" ht="24" x14ac:dyDescent="0.25">
      <c r="A38" s="21"/>
      <c r="B38" s="22" t="s">
        <v>22</v>
      </c>
      <c r="C38" s="23">
        <v>0.15584415584415584</v>
      </c>
      <c r="D38" s="24">
        <v>0.16309012875536483</v>
      </c>
      <c r="E38" s="24">
        <v>0.20481927710843373</v>
      </c>
      <c r="F38" s="25">
        <v>0.23300970873786409</v>
      </c>
      <c r="G38" s="31">
        <f>AVERAGE(C38:F38)</f>
        <v>0.18919081761145462</v>
      </c>
    </row>
    <row r="39" spans="1:7" ht="24" x14ac:dyDescent="0.25">
      <c r="A39" s="21"/>
      <c r="B39" s="22" t="s">
        <v>23</v>
      </c>
      <c r="C39" s="23">
        <v>0.11255411255411256</v>
      </c>
      <c r="D39" s="24">
        <v>0.1072961373390558</v>
      </c>
      <c r="E39" s="24">
        <v>0.10843373493975904</v>
      </c>
      <c r="F39" s="25">
        <v>0.14563106796116504</v>
      </c>
      <c r="G39" s="31">
        <f>AVERAGE(C39:F39)</f>
        <v>0.11847876319852312</v>
      </c>
    </row>
    <row r="40" spans="1:7" ht="24" x14ac:dyDescent="0.25">
      <c r="A40" s="21"/>
      <c r="B40" s="22" t="s">
        <v>24</v>
      </c>
      <c r="C40" s="23">
        <v>8.6580086580086577E-2</v>
      </c>
      <c r="D40" s="24">
        <v>9.8712446351931327E-2</v>
      </c>
      <c r="E40" s="24">
        <v>0.13253012048192772</v>
      </c>
      <c r="F40" s="25">
        <v>0.10679611650485436</v>
      </c>
      <c r="G40" s="31">
        <f>AVERAGE(C40:F40)</f>
        <v>0.10615469247970001</v>
      </c>
    </row>
    <row r="41" spans="1:7" ht="24" x14ac:dyDescent="0.25">
      <c r="A41" s="21"/>
      <c r="B41" s="22" t="s">
        <v>25</v>
      </c>
      <c r="C41" s="23">
        <v>0.22510822510822512</v>
      </c>
      <c r="D41" s="24">
        <v>0.22746781115879827</v>
      </c>
      <c r="E41" s="24">
        <v>0.15662650602409639</v>
      </c>
      <c r="F41" s="25">
        <v>0.1553398058252427</v>
      </c>
      <c r="G41" s="31">
        <f>AVERAGE(C41:F41)</f>
        <v>0.19113558702909061</v>
      </c>
    </row>
    <row r="42" spans="1:7" ht="24" x14ac:dyDescent="0.25">
      <c r="A42" s="21"/>
      <c r="B42" s="22" t="s">
        <v>26</v>
      </c>
      <c r="C42" s="23">
        <v>0.12987012987012986</v>
      </c>
      <c r="D42" s="24">
        <v>0.19742489270386265</v>
      </c>
      <c r="E42" s="24">
        <v>0.18072289156626506</v>
      </c>
      <c r="F42" s="25">
        <v>0.11650485436893204</v>
      </c>
      <c r="G42" s="31">
        <f>AVERAGE(C42:F42)</f>
        <v>0.15613069212729741</v>
      </c>
    </row>
    <row r="43" spans="1:7" ht="24" x14ac:dyDescent="0.25">
      <c r="A43" s="21"/>
      <c r="B43" s="22" t="s">
        <v>27</v>
      </c>
      <c r="C43" s="23">
        <v>6.4935064935064929E-2</v>
      </c>
      <c r="D43" s="24">
        <v>0.14592274678111589</v>
      </c>
      <c r="E43" s="24">
        <v>0.38554216867469882</v>
      </c>
      <c r="F43" s="25">
        <v>0.3300970873786408</v>
      </c>
      <c r="G43" s="31">
        <f>AVERAGE(C43:F43)</f>
        <v>0.23162426694238009</v>
      </c>
    </row>
    <row r="44" spans="1:7" x14ac:dyDescent="0.25">
      <c r="A44" s="21" t="s">
        <v>28</v>
      </c>
      <c r="B44" s="22" t="s">
        <v>29</v>
      </c>
      <c r="C44" s="23">
        <v>0.20779220779220778</v>
      </c>
      <c r="D44" s="24">
        <v>0.12017167381974249</v>
      </c>
      <c r="E44" s="24">
        <v>0.21686746987951808</v>
      </c>
      <c r="F44" s="25">
        <v>0.18446601941747573</v>
      </c>
      <c r="G44" s="31">
        <f>AVERAGE(C44:F44)</f>
        <v>0.18232434272723602</v>
      </c>
    </row>
    <row r="45" spans="1:7" x14ac:dyDescent="0.25">
      <c r="A45" s="21"/>
      <c r="B45" s="22" t="s">
        <v>30</v>
      </c>
      <c r="C45" s="23">
        <v>0.19480519480519484</v>
      </c>
      <c r="D45" s="24">
        <v>0.14592274678111589</v>
      </c>
      <c r="E45" s="24">
        <v>0.21686746987951808</v>
      </c>
      <c r="F45" s="25">
        <v>0.18446601941747573</v>
      </c>
      <c r="G45" s="31">
        <f>AVERAGE(C45:F45)</f>
        <v>0.18551535772082614</v>
      </c>
    </row>
    <row r="46" spans="1:7" x14ac:dyDescent="0.25">
      <c r="A46" s="21"/>
      <c r="B46" s="22" t="s">
        <v>31</v>
      </c>
      <c r="C46" s="23">
        <v>0.22510822510822512</v>
      </c>
      <c r="D46" s="24">
        <v>0.22746781115879827</v>
      </c>
      <c r="E46" s="24">
        <v>0.21686746987951808</v>
      </c>
      <c r="F46" s="25">
        <v>0.17475728155339806</v>
      </c>
      <c r="G46" s="31">
        <f>AVERAGE(C46:F46)</f>
        <v>0.21105019692498489</v>
      </c>
    </row>
    <row r="47" spans="1:7" x14ac:dyDescent="0.25">
      <c r="A47" s="21"/>
      <c r="B47" s="22" t="s">
        <v>32</v>
      </c>
      <c r="C47" s="23">
        <v>0.19480519480519484</v>
      </c>
      <c r="D47" s="24">
        <v>0.13304721030042918</v>
      </c>
      <c r="E47" s="24">
        <v>0.13253012048192772</v>
      </c>
      <c r="F47" s="25">
        <v>0.21359223300970873</v>
      </c>
      <c r="G47" s="31">
        <f>AVERAGE(C47:F47)</f>
        <v>0.16849368964931513</v>
      </c>
    </row>
    <row r="48" spans="1:7" x14ac:dyDescent="0.25">
      <c r="A48" s="21"/>
      <c r="B48" s="22" t="s">
        <v>33</v>
      </c>
      <c r="C48" s="23">
        <v>8.2251082251082255E-2</v>
      </c>
      <c r="D48" s="24">
        <v>8.5836909871244635E-2</v>
      </c>
      <c r="E48" s="24">
        <v>8.4337349397590355E-2</v>
      </c>
      <c r="F48" s="25">
        <v>0.13592233009708737</v>
      </c>
      <c r="G48" s="31">
        <f>AVERAGE(C48:F48)</f>
        <v>9.7086917904251155E-2</v>
      </c>
    </row>
    <row r="49" spans="1:7" x14ac:dyDescent="0.25">
      <c r="A49" s="21"/>
      <c r="B49" s="22" t="s">
        <v>34</v>
      </c>
      <c r="C49" s="23">
        <v>0.354978354978355</v>
      </c>
      <c r="D49" s="24">
        <v>0.45493562231759654</v>
      </c>
      <c r="E49" s="24">
        <v>0.36144578313253012</v>
      </c>
      <c r="F49" s="25">
        <v>0.37864077669902912</v>
      </c>
      <c r="G49" s="31">
        <f>AVERAGE(C49:F49)</f>
        <v>0.38750013428187774</v>
      </c>
    </row>
    <row r="50" spans="1:7" x14ac:dyDescent="0.25">
      <c r="A50" s="21"/>
      <c r="B50" s="22" t="s">
        <v>35</v>
      </c>
      <c r="C50" s="23">
        <v>0.22510822510822512</v>
      </c>
      <c r="D50" s="24">
        <v>0.3905579399141631</v>
      </c>
      <c r="E50" s="24">
        <v>0.26506024096385544</v>
      </c>
      <c r="F50" s="25">
        <v>0.31067961165048541</v>
      </c>
      <c r="G50" s="31">
        <f>AVERAGE(C50:F50)</f>
        <v>0.29785150440918229</v>
      </c>
    </row>
    <row r="51" spans="1:7" x14ac:dyDescent="0.25">
      <c r="A51" s="21"/>
      <c r="B51" s="22" t="s">
        <v>36</v>
      </c>
      <c r="C51" s="23">
        <v>0.1471861471861472</v>
      </c>
      <c r="D51" s="24">
        <v>9.4420600858369105E-2</v>
      </c>
      <c r="E51" s="24">
        <v>0.14457831325301204</v>
      </c>
      <c r="F51" s="25">
        <v>8.7378640776699032E-2</v>
      </c>
      <c r="G51" s="31">
        <f>AVERAGE(C51:F51)</f>
        <v>0.11839092551855686</v>
      </c>
    </row>
    <row r="52" spans="1:7" x14ac:dyDescent="0.25">
      <c r="A52" s="21"/>
      <c r="B52" s="22" t="s">
        <v>37</v>
      </c>
      <c r="C52" s="23">
        <v>0.19913419913419916</v>
      </c>
      <c r="D52" s="24">
        <v>0.21030042918454936</v>
      </c>
      <c r="E52" s="24">
        <v>0.16867469879518071</v>
      </c>
      <c r="F52" s="25">
        <v>0.31067961165048541</v>
      </c>
      <c r="G52" s="31">
        <f>AVERAGE(C52:F52)</f>
        <v>0.22219723469110367</v>
      </c>
    </row>
    <row r="53" spans="1:7" ht="24" x14ac:dyDescent="0.25">
      <c r="A53" s="21"/>
      <c r="B53" s="22" t="s">
        <v>38</v>
      </c>
      <c r="C53" s="23">
        <v>0.19480519480519484</v>
      </c>
      <c r="D53" s="24">
        <v>0.21030042918454936</v>
      </c>
      <c r="E53" s="24">
        <v>0.16867469879518071</v>
      </c>
      <c r="F53" s="25">
        <v>0.1650485436893204</v>
      </c>
      <c r="G53" s="31">
        <f>AVERAGE(C53:F53)</f>
        <v>0.18470721661856135</v>
      </c>
    </row>
    <row r="54" spans="1:7" x14ac:dyDescent="0.25">
      <c r="A54" s="21"/>
      <c r="B54" s="22" t="s">
        <v>39</v>
      </c>
      <c r="C54" s="23">
        <v>0.18181818181818182</v>
      </c>
      <c r="D54" s="24">
        <v>0.17167381974248927</v>
      </c>
      <c r="E54" s="24">
        <v>0.25301204819277107</v>
      </c>
      <c r="F54" s="25">
        <v>0.23300970873786409</v>
      </c>
      <c r="G54" s="31">
        <f>AVERAGE(C54:F54)</f>
        <v>0.20987843962282657</v>
      </c>
    </row>
    <row r="55" spans="1:7" x14ac:dyDescent="0.25">
      <c r="A55" s="21"/>
      <c r="B55" s="22" t="s">
        <v>40</v>
      </c>
      <c r="C55" s="23">
        <v>0.11688311688311687</v>
      </c>
      <c r="D55" s="24">
        <v>9.012875536480687E-2</v>
      </c>
      <c r="E55" s="24">
        <v>0.16867469879518071</v>
      </c>
      <c r="F55" s="25">
        <v>0.11650485436893204</v>
      </c>
      <c r="G55" s="31">
        <f>AVERAGE(C55:F55)</f>
        <v>0.12304785635300912</v>
      </c>
    </row>
    <row r="56" spans="1:7" x14ac:dyDescent="0.25">
      <c r="A56" s="21"/>
      <c r="B56" s="22" t="s">
        <v>41</v>
      </c>
      <c r="C56" s="23">
        <v>0.32900432900432902</v>
      </c>
      <c r="D56" s="24">
        <v>0.48497854077253216</v>
      </c>
      <c r="E56" s="24">
        <v>0.43373493975903615</v>
      </c>
      <c r="F56" s="25">
        <v>0.30097087378640774</v>
      </c>
      <c r="G56" s="31">
        <f>AVERAGE(C56:F56)</f>
        <v>0.38717217083057631</v>
      </c>
    </row>
    <row r="57" spans="1:7" ht="24" x14ac:dyDescent="0.25">
      <c r="A57" s="21"/>
      <c r="B57" s="22" t="s">
        <v>42</v>
      </c>
      <c r="C57" s="23">
        <v>8.2251082251082255E-2</v>
      </c>
      <c r="D57" s="24">
        <v>9.012875536480687E-2</v>
      </c>
      <c r="E57" s="24">
        <v>0.10843373493975904</v>
      </c>
      <c r="F57" s="25">
        <v>0.11650485436893204</v>
      </c>
      <c r="G57" s="31">
        <f>AVERAGE(C57:F57)</f>
        <v>9.9329606731145048E-2</v>
      </c>
    </row>
    <row r="58" spans="1:7" ht="24" x14ac:dyDescent="0.25">
      <c r="A58" s="21"/>
      <c r="B58" s="22" t="s">
        <v>43</v>
      </c>
      <c r="C58" s="23">
        <v>0.2857142857142857</v>
      </c>
      <c r="D58" s="24">
        <v>0.32188841201716739</v>
      </c>
      <c r="E58" s="24">
        <v>0.31325301204819278</v>
      </c>
      <c r="F58" s="25">
        <v>0.27184466019417475</v>
      </c>
      <c r="G58" s="31">
        <f>AVERAGE(C58:F58)</f>
        <v>0.29817509249345514</v>
      </c>
    </row>
    <row r="59" spans="1:7" ht="24" x14ac:dyDescent="0.25">
      <c r="A59" s="21"/>
      <c r="B59" s="22" t="s">
        <v>44</v>
      </c>
      <c r="C59" s="23">
        <v>0.22943722943722944</v>
      </c>
      <c r="D59" s="24">
        <v>0.13304721030042918</v>
      </c>
      <c r="E59" s="24">
        <v>0.19277108433734941</v>
      </c>
      <c r="F59" s="25">
        <v>0.1941747572815534</v>
      </c>
      <c r="G59" s="31">
        <f>AVERAGE(C59:F59)</f>
        <v>0.18735757033914038</v>
      </c>
    </row>
    <row r="60" spans="1:7" ht="24" x14ac:dyDescent="0.25">
      <c r="A60" s="21" t="s">
        <v>64</v>
      </c>
      <c r="B60" s="22" t="s">
        <v>65</v>
      </c>
      <c r="C60" s="23">
        <v>0.14285714285714285</v>
      </c>
      <c r="D60" s="24">
        <v>0.14592274678111589</v>
      </c>
      <c r="E60" s="24">
        <v>0.21686746987951808</v>
      </c>
      <c r="F60" s="25">
        <v>0.1553398058252427</v>
      </c>
      <c r="G60" s="31">
        <f>AVERAGE(C60:F60)</f>
        <v>0.16524679133575487</v>
      </c>
    </row>
    <row r="61" spans="1:7" ht="24" x14ac:dyDescent="0.25">
      <c r="A61" s="21"/>
      <c r="B61" s="22" t="s">
        <v>66</v>
      </c>
      <c r="C61" s="23">
        <v>0.1774891774891775</v>
      </c>
      <c r="D61" s="24">
        <v>0.26180257510729615</v>
      </c>
      <c r="E61" s="24">
        <v>0.24096385542168675</v>
      </c>
      <c r="F61" s="25">
        <v>0.20388349514563106</v>
      </c>
      <c r="G61" s="31">
        <f>AVERAGE(C61:F61)</f>
        <v>0.22103477579094788</v>
      </c>
    </row>
    <row r="62" spans="1:7" ht="24" x14ac:dyDescent="0.25">
      <c r="A62" s="21"/>
      <c r="B62" s="22" t="s">
        <v>67</v>
      </c>
      <c r="C62" s="23">
        <v>5.627705627705628E-2</v>
      </c>
      <c r="D62" s="24">
        <v>7.7253218884120178E-2</v>
      </c>
      <c r="E62" s="24">
        <v>2.4096385542168676E-2</v>
      </c>
      <c r="F62" s="25">
        <v>7.7669902912621352E-2</v>
      </c>
      <c r="G62" s="31">
        <f>AVERAGE(C62:F62)</f>
        <v>5.8824140903991622E-2</v>
      </c>
    </row>
    <row r="63" spans="1:7" ht="24" x14ac:dyDescent="0.25">
      <c r="A63" s="21"/>
      <c r="B63" s="22" t="s">
        <v>68</v>
      </c>
      <c r="C63" s="23">
        <v>0.17316017316017315</v>
      </c>
      <c r="D63" s="24">
        <v>0.17596566523605151</v>
      </c>
      <c r="E63" s="24">
        <v>0.16867469879518071</v>
      </c>
      <c r="F63" s="25">
        <v>0.17475728155339806</v>
      </c>
      <c r="G63" s="31">
        <f>AVERAGE(C63:F63)</f>
        <v>0.17313945468620087</v>
      </c>
    </row>
    <row r="64" spans="1:7" ht="24" x14ac:dyDescent="0.25">
      <c r="A64" s="21"/>
      <c r="B64" s="22" t="s">
        <v>69</v>
      </c>
      <c r="C64" s="23">
        <v>0.18181818181818182</v>
      </c>
      <c r="D64" s="24">
        <v>9.8712446351931327E-2</v>
      </c>
      <c r="E64" s="24">
        <v>0.15662650602409639</v>
      </c>
      <c r="F64" s="25">
        <v>0.1941747572815534</v>
      </c>
      <c r="G64" s="31">
        <f>AVERAGE(C64:F64)</f>
        <v>0.15783297286894074</v>
      </c>
    </row>
    <row r="65" spans="1:7" ht="24" x14ac:dyDescent="0.25">
      <c r="A65" s="21"/>
      <c r="B65" s="22" t="s">
        <v>70</v>
      </c>
      <c r="C65" s="23">
        <v>0.10389610389610389</v>
      </c>
      <c r="D65" s="24">
        <v>0.1072961373390558</v>
      </c>
      <c r="E65" s="24">
        <v>9.6385542168674704E-2</v>
      </c>
      <c r="F65" s="25">
        <v>0.12621359223300971</v>
      </c>
      <c r="G65" s="31">
        <f>AVERAGE(C65:F65)</f>
        <v>0.10844784390921101</v>
      </c>
    </row>
    <row r="66" spans="1:7" ht="24" x14ac:dyDescent="0.25">
      <c r="A66" s="21"/>
      <c r="B66" s="22" t="s">
        <v>71</v>
      </c>
      <c r="C66" s="23">
        <v>0.19047619047619047</v>
      </c>
      <c r="D66" s="24">
        <v>0.16309012875536483</v>
      </c>
      <c r="E66" s="24">
        <v>0.13253012048192772</v>
      </c>
      <c r="F66" s="25">
        <v>0.17475728155339806</v>
      </c>
      <c r="G66" s="31">
        <f>AVERAGE(C66:F66)</f>
        <v>0.16521343031672028</v>
      </c>
    </row>
    <row r="67" spans="1:7" ht="24" x14ac:dyDescent="0.25">
      <c r="A67" s="21"/>
      <c r="B67" s="22" t="s">
        <v>72</v>
      </c>
      <c r="C67" s="23">
        <v>0.15151515151515152</v>
      </c>
      <c r="D67" s="24">
        <v>0.15021459227467812</v>
      </c>
      <c r="E67" s="24">
        <v>9.6385542168674704E-2</v>
      </c>
      <c r="F67" s="25">
        <v>0.17475728155339806</v>
      </c>
      <c r="G67" s="31">
        <f>AVERAGE(C67:F67)</f>
        <v>0.1432181418779756</v>
      </c>
    </row>
    <row r="68" spans="1:7" ht="24" x14ac:dyDescent="0.25">
      <c r="A68" s="21"/>
      <c r="B68" s="22" t="s">
        <v>73</v>
      </c>
      <c r="C68" s="23">
        <v>0.13419913419913421</v>
      </c>
      <c r="D68" s="24">
        <v>9.4420600858369105E-2</v>
      </c>
      <c r="E68" s="24">
        <v>8.4337349397590355E-2</v>
      </c>
      <c r="F68" s="25">
        <v>0.11650485436893204</v>
      </c>
      <c r="G68" s="31">
        <f>AVERAGE(C68:F68)</f>
        <v>0.10736548470600643</v>
      </c>
    </row>
    <row r="69" spans="1:7" ht="24" x14ac:dyDescent="0.25">
      <c r="A69" s="21"/>
      <c r="B69" s="22" t="s">
        <v>74</v>
      </c>
      <c r="C69" s="23">
        <v>0.17316017316017315</v>
      </c>
      <c r="D69" s="24">
        <v>0.13304721030042918</v>
      </c>
      <c r="E69" s="24">
        <v>0.15662650602409639</v>
      </c>
      <c r="F69" s="25">
        <v>0.10679611650485436</v>
      </c>
      <c r="G69" s="31">
        <f>AVERAGE(C69:F69)</f>
        <v>0.14240750149738826</v>
      </c>
    </row>
    <row r="70" spans="1:7" ht="24" x14ac:dyDescent="0.25">
      <c r="A70" s="21"/>
      <c r="B70" s="22" t="s">
        <v>75</v>
      </c>
      <c r="C70" s="23">
        <v>0.16017316017316016</v>
      </c>
      <c r="D70" s="24">
        <v>9.4420600858369105E-2</v>
      </c>
      <c r="E70" s="24">
        <v>0.19277108433734941</v>
      </c>
      <c r="F70" s="25">
        <v>0.17475728155339806</v>
      </c>
      <c r="G70" s="31">
        <f>AVERAGE(C70:F70)</f>
        <v>0.15553053173056919</v>
      </c>
    </row>
    <row r="71" spans="1:7" ht="24" x14ac:dyDescent="0.25">
      <c r="A71" s="21"/>
      <c r="B71" s="22" t="s">
        <v>76</v>
      </c>
      <c r="C71" s="23">
        <v>9.9567099567099582E-2</v>
      </c>
      <c r="D71" s="24">
        <v>9.8712446351931327E-2</v>
      </c>
      <c r="E71" s="24">
        <v>0.14457831325301204</v>
      </c>
      <c r="F71" s="25">
        <v>0.11650485436893204</v>
      </c>
      <c r="G71" s="31">
        <f>AVERAGE(C71:F71)</f>
        <v>0.11484067838524374</v>
      </c>
    </row>
    <row r="72" spans="1:7" ht="24" x14ac:dyDescent="0.25">
      <c r="A72" s="21"/>
      <c r="B72" s="22" t="s">
        <v>77</v>
      </c>
      <c r="C72" s="23">
        <v>0.32467532467532467</v>
      </c>
      <c r="D72" s="24">
        <v>0.38197424892703863</v>
      </c>
      <c r="E72" s="24">
        <v>0.40963855421686746</v>
      </c>
      <c r="F72" s="25">
        <v>0.31067961165048541</v>
      </c>
      <c r="G72" s="31">
        <f>AVERAGE(C72:F72)</f>
        <v>0.356741934867429</v>
      </c>
    </row>
    <row r="73" spans="1:7" ht="24" x14ac:dyDescent="0.25">
      <c r="A73" s="21"/>
      <c r="B73" s="22" t="s">
        <v>78</v>
      </c>
      <c r="C73" s="23">
        <v>0.12987012987012986</v>
      </c>
      <c r="D73" s="24">
        <v>0.14592274678111589</v>
      </c>
      <c r="E73" s="24">
        <v>0.13253012048192772</v>
      </c>
      <c r="F73" s="25">
        <v>0.10679611650485436</v>
      </c>
      <c r="G73" s="31">
        <f>AVERAGE(C73:F73)</f>
        <v>0.12877977840950694</v>
      </c>
    </row>
    <row r="74" spans="1:7" ht="24" x14ac:dyDescent="0.25">
      <c r="A74" s="21"/>
      <c r="B74" s="22" t="s">
        <v>79</v>
      </c>
      <c r="C74" s="23">
        <v>0.37229437229437229</v>
      </c>
      <c r="D74" s="24">
        <v>0.41201716738197425</v>
      </c>
      <c r="E74" s="24">
        <v>0.37349397590361444</v>
      </c>
      <c r="F74" s="25">
        <v>0.30097087378640774</v>
      </c>
      <c r="G74" s="31">
        <f>AVERAGE(C74:F74)</f>
        <v>0.36469409734159219</v>
      </c>
    </row>
    <row r="75" spans="1:7" ht="24" x14ac:dyDescent="0.25">
      <c r="A75" s="21"/>
      <c r="B75" s="22" t="s">
        <v>80</v>
      </c>
      <c r="C75" s="23">
        <v>0.2857142857142857</v>
      </c>
      <c r="D75" s="24">
        <v>0.27038626609442062</v>
      </c>
      <c r="E75" s="24">
        <v>0.24096385542168675</v>
      </c>
      <c r="F75" s="25">
        <v>0.29126213592233008</v>
      </c>
      <c r="G75" s="31">
        <f>AVERAGE(C75:F75)</f>
        <v>0.27208163578818079</v>
      </c>
    </row>
    <row r="76" spans="1:7" ht="24" x14ac:dyDescent="0.25">
      <c r="A76" s="21"/>
      <c r="B76" s="22" t="s">
        <v>81</v>
      </c>
      <c r="C76" s="23">
        <v>0.24242424242424243</v>
      </c>
      <c r="D76" s="24">
        <v>0.35622317596566527</v>
      </c>
      <c r="E76" s="24">
        <v>0.3253012048192771</v>
      </c>
      <c r="F76" s="25">
        <v>0.27184466019417475</v>
      </c>
      <c r="G76" s="31">
        <f>AVERAGE(C76:F76)</f>
        <v>0.29894832085083989</v>
      </c>
    </row>
    <row r="77" spans="1:7" ht="24" x14ac:dyDescent="0.25">
      <c r="A77" s="21"/>
      <c r="B77" s="22" t="s">
        <v>82</v>
      </c>
      <c r="C77" s="23">
        <v>0.29004329004329005</v>
      </c>
      <c r="D77" s="24">
        <v>0.27467811158798283</v>
      </c>
      <c r="E77" s="24">
        <v>0.31325301204819278</v>
      </c>
      <c r="F77" s="25">
        <v>0.26213592233009708</v>
      </c>
      <c r="G77" s="31">
        <f>AVERAGE(C77:F77)</f>
        <v>0.2850275840023907</v>
      </c>
    </row>
    <row r="78" spans="1:7" x14ac:dyDescent="0.25">
      <c r="A78" s="21" t="s">
        <v>83</v>
      </c>
      <c r="B78" s="22" t="s">
        <v>84</v>
      </c>
      <c r="C78" s="23">
        <v>0.13157894736842105</v>
      </c>
      <c r="D78" s="24">
        <v>0.20689655172413793</v>
      </c>
      <c r="E78" s="24">
        <v>0.25301204819277107</v>
      </c>
      <c r="F78" s="25">
        <v>0.1650485436893204</v>
      </c>
      <c r="G78" s="31">
        <f>AVERAGE(C78:F78)</f>
        <v>0.18913402274366262</v>
      </c>
    </row>
    <row r="79" spans="1:7" x14ac:dyDescent="0.25">
      <c r="A79" s="21"/>
      <c r="B79" s="22" t="s">
        <v>85</v>
      </c>
      <c r="C79" s="23">
        <v>0.22807017543859648</v>
      </c>
      <c r="D79" s="24">
        <v>0.30603448275862066</v>
      </c>
      <c r="E79" s="24">
        <v>0.31325301204819278</v>
      </c>
      <c r="F79" s="25">
        <v>0.26213592233009708</v>
      </c>
      <c r="G79" s="31">
        <f>AVERAGE(C79:F79)</f>
        <v>0.27737339814387674</v>
      </c>
    </row>
    <row r="80" spans="1:7" x14ac:dyDescent="0.25">
      <c r="A80" s="21"/>
      <c r="B80" s="22" t="s">
        <v>86</v>
      </c>
      <c r="C80" s="23">
        <v>0.19736842105263158</v>
      </c>
      <c r="D80" s="24">
        <v>0.18965517241379309</v>
      </c>
      <c r="E80" s="24">
        <v>0.22891566265060243</v>
      </c>
      <c r="F80" s="25">
        <v>0.12621359223300971</v>
      </c>
      <c r="G80" s="31">
        <f>AVERAGE(C80:F80)</f>
        <v>0.1855382120875092</v>
      </c>
    </row>
    <row r="81" spans="1:7" x14ac:dyDescent="0.25">
      <c r="A81" s="21"/>
      <c r="B81" s="22" t="s">
        <v>87</v>
      </c>
      <c r="C81" s="23">
        <v>0.15789473684210525</v>
      </c>
      <c r="D81" s="24">
        <v>9.0517241379310331E-2</v>
      </c>
      <c r="E81" s="24">
        <v>0.12048192771084337</v>
      </c>
      <c r="F81" s="25">
        <v>0.1941747572815534</v>
      </c>
      <c r="G81" s="31">
        <f>AVERAGE(C81:F81)</f>
        <v>0.14076716580345308</v>
      </c>
    </row>
    <row r="82" spans="1:7" ht="24" x14ac:dyDescent="0.25">
      <c r="A82" s="21"/>
      <c r="B82" s="22" t="s">
        <v>88</v>
      </c>
      <c r="C82" s="23">
        <v>9.2105263157894732E-2</v>
      </c>
      <c r="D82" s="24">
        <v>9.0517241379310331E-2</v>
      </c>
      <c r="E82" s="24">
        <v>7.2289156626506021E-2</v>
      </c>
      <c r="F82" s="25">
        <v>0.10679611650485436</v>
      </c>
      <c r="G82" s="31">
        <f>AVERAGE(C82:F82)</f>
        <v>9.0426944417141372E-2</v>
      </c>
    </row>
    <row r="83" spans="1:7" ht="24" x14ac:dyDescent="0.25">
      <c r="A83" s="21"/>
      <c r="B83" s="22" t="s">
        <v>89</v>
      </c>
      <c r="C83" s="23">
        <v>0.11403508771929824</v>
      </c>
      <c r="D83" s="24">
        <v>0.11206896551724138</v>
      </c>
      <c r="E83" s="24">
        <v>0.12048192771084337</v>
      </c>
      <c r="F83" s="25">
        <v>0.1553398058252427</v>
      </c>
      <c r="G83" s="31">
        <f>AVERAGE(C83:F83)</f>
        <v>0.12548144669315642</v>
      </c>
    </row>
    <row r="84" spans="1:7" x14ac:dyDescent="0.25">
      <c r="A84" s="21"/>
      <c r="B84" s="22" t="s">
        <v>90</v>
      </c>
      <c r="C84" s="23">
        <v>0.12719298245614036</v>
      </c>
      <c r="D84" s="24">
        <v>0.125</v>
      </c>
      <c r="E84" s="24">
        <v>0.12048192771084337</v>
      </c>
      <c r="F84" s="25">
        <v>7.7669902912621352E-2</v>
      </c>
      <c r="G84" s="31">
        <f>AVERAGE(C84:F84)</f>
        <v>0.11258620326990126</v>
      </c>
    </row>
    <row r="85" spans="1:7" x14ac:dyDescent="0.25">
      <c r="A85" s="21"/>
      <c r="B85" s="22" t="s">
        <v>91</v>
      </c>
      <c r="C85" s="23">
        <v>5.701754385964912E-2</v>
      </c>
      <c r="D85" s="24">
        <v>7.3275862068965511E-2</v>
      </c>
      <c r="E85" s="24">
        <v>6.0240963855421686E-2</v>
      </c>
      <c r="F85" s="25">
        <v>4.8543689320388349E-2</v>
      </c>
      <c r="G85" s="31">
        <f>AVERAGE(C85:F85)</f>
        <v>5.9769514776106168E-2</v>
      </c>
    </row>
    <row r="86" spans="1:7" x14ac:dyDescent="0.25">
      <c r="A86" s="21"/>
      <c r="B86" s="22" t="s">
        <v>92</v>
      </c>
      <c r="C86" s="23">
        <v>0.18421052631578946</v>
      </c>
      <c r="D86" s="24">
        <v>0.1336206896551724</v>
      </c>
      <c r="E86" s="24">
        <v>0.20481927710843373</v>
      </c>
      <c r="F86" s="25">
        <v>0.14563106796116504</v>
      </c>
      <c r="G86" s="31">
        <f>AVERAGE(C86:F86)</f>
        <v>0.16707039026014014</v>
      </c>
    </row>
    <row r="87" spans="1:7" x14ac:dyDescent="0.25">
      <c r="A87" s="21"/>
      <c r="B87" s="22" t="s">
        <v>93</v>
      </c>
      <c r="C87" s="23">
        <v>0.22807017543859648</v>
      </c>
      <c r="D87" s="24">
        <v>0.19396551724137934</v>
      </c>
      <c r="E87" s="24">
        <v>0.14457831325301204</v>
      </c>
      <c r="F87" s="25">
        <v>0.21359223300970873</v>
      </c>
      <c r="G87" s="31">
        <f>AVERAGE(C87:F87)</f>
        <v>0.19505155973567415</v>
      </c>
    </row>
    <row r="88" spans="1:7" x14ac:dyDescent="0.25">
      <c r="A88" s="21"/>
      <c r="B88" s="22" t="s">
        <v>94</v>
      </c>
      <c r="C88" s="23">
        <v>0.27631578947368424</v>
      </c>
      <c r="D88" s="24">
        <v>0.36206896551724133</v>
      </c>
      <c r="E88" s="24">
        <v>0.26506024096385544</v>
      </c>
      <c r="F88" s="25">
        <v>0.27184466019417475</v>
      </c>
      <c r="G88" s="31">
        <f>AVERAGE(C88:F88)</f>
        <v>0.29382241403723897</v>
      </c>
    </row>
    <row r="89" spans="1:7" ht="24" x14ac:dyDescent="0.25">
      <c r="A89" s="21"/>
      <c r="B89" s="22" t="s">
        <v>95</v>
      </c>
      <c r="C89" s="23">
        <v>0.12280701754385964</v>
      </c>
      <c r="D89" s="24">
        <v>0.14224137931034483</v>
      </c>
      <c r="E89" s="24">
        <v>0.15662650602409639</v>
      </c>
      <c r="F89" s="25">
        <v>0.12621359223300971</v>
      </c>
      <c r="G89" s="31">
        <f>AVERAGE(C89:F89)</f>
        <v>0.13697212377782764</v>
      </c>
    </row>
    <row r="90" spans="1:7" ht="24" x14ac:dyDescent="0.25">
      <c r="A90" s="21"/>
      <c r="B90" s="22" t="s">
        <v>96</v>
      </c>
      <c r="C90" s="23">
        <v>0.15789473684210525</v>
      </c>
      <c r="D90" s="24">
        <v>0.14655172413793102</v>
      </c>
      <c r="E90" s="24">
        <v>0.19277108433734941</v>
      </c>
      <c r="F90" s="25">
        <v>0.17475728155339806</v>
      </c>
      <c r="G90" s="31">
        <f>AVERAGE(C90:F90)</f>
        <v>0.16799370671769592</v>
      </c>
    </row>
    <row r="91" spans="1:7" x14ac:dyDescent="0.25">
      <c r="A91" s="21"/>
      <c r="B91" s="22" t="s">
        <v>97</v>
      </c>
      <c r="C91" s="23">
        <v>0.34210526315789475</v>
      </c>
      <c r="D91" s="24">
        <v>0.33620689655172414</v>
      </c>
      <c r="E91" s="24">
        <v>0.24096385542168675</v>
      </c>
      <c r="F91" s="25">
        <v>0.35922330097087385</v>
      </c>
      <c r="G91" s="31">
        <f>AVERAGE(C91:F91)</f>
        <v>0.3196248290255449</v>
      </c>
    </row>
    <row r="92" spans="1:7" x14ac:dyDescent="0.25">
      <c r="A92" s="21"/>
      <c r="B92" s="22" t="s">
        <v>98</v>
      </c>
      <c r="C92" s="23">
        <v>0.32456140350877194</v>
      </c>
      <c r="D92" s="24">
        <v>0.27155172413793105</v>
      </c>
      <c r="E92" s="24">
        <v>0.3253012048192771</v>
      </c>
      <c r="F92" s="25">
        <v>0.28155339805825241</v>
      </c>
      <c r="G92" s="31">
        <f>AVERAGE(C92:F92)</f>
        <v>0.30074193263105808</v>
      </c>
    </row>
    <row r="93" spans="1:7" x14ac:dyDescent="0.25">
      <c r="A93" s="21"/>
      <c r="B93" s="22" t="s">
        <v>99</v>
      </c>
      <c r="C93" s="23">
        <v>0.32894736842105265</v>
      </c>
      <c r="D93" s="24">
        <v>0.31034482758620691</v>
      </c>
      <c r="E93" s="24">
        <v>0.26506024096385544</v>
      </c>
      <c r="F93" s="25">
        <v>0.26213592233009708</v>
      </c>
      <c r="G93" s="31">
        <f>AVERAGE(C93:F93)</f>
        <v>0.29162208982530302</v>
      </c>
    </row>
    <row r="94" spans="1:7" ht="15.75" thickBot="1" x14ac:dyDescent="0.3">
      <c r="A94" s="26"/>
      <c r="B94" s="27" t="s">
        <v>100</v>
      </c>
      <c r="C94" s="28">
        <v>0.23245614035087719</v>
      </c>
      <c r="D94" s="29">
        <v>0.30603448275862066</v>
      </c>
      <c r="E94" s="29">
        <v>0.27710843373493976</v>
      </c>
      <c r="F94" s="30">
        <v>0.23300970873786409</v>
      </c>
      <c r="G94" s="31">
        <f>AVERAGE(C94:F94)</f>
        <v>0.26215219139557544</v>
      </c>
    </row>
    <row r="95" spans="1:7" ht="15.75" thickTop="1" x14ac:dyDescent="0.25">
      <c r="C95" s="32">
        <f>AVERAGE(C6:C94)</f>
        <v>0.19188228487459699</v>
      </c>
      <c r="D95" s="32">
        <f>AVERAGE(D6:D94)</f>
        <v>0.1974440156109436</v>
      </c>
      <c r="E95" s="32">
        <f>AVERAGE(E6:E94)</f>
        <v>0.19913361310410174</v>
      </c>
      <c r="F95" s="32">
        <f>AVERAGE(F6:F94)</f>
        <v>0.19166575760881427</v>
      </c>
      <c r="G95" s="32">
        <f>AVERAGE(G6:G94)</f>
        <v>0.19503141779961417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3.3913935927247896E-2</v>
      </c>
      <c r="D102" s="19">
        <f t="shared" ref="D102:F102" si="0">D6 -($G6*D$95/$G$95)</f>
        <v>2.6439887384516025E-2</v>
      </c>
      <c r="E102" s="19">
        <f t="shared" si="0"/>
        <v>-5.3841304453546318E-2</v>
      </c>
      <c r="F102" s="20">
        <f t="shared" si="0"/>
        <v>-6.512518858217603E-3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2.004750353591897E-2</v>
      </c>
      <c r="D103" s="24">
        <f t="shared" si="1"/>
        <v>-2.726825232410543E-2</v>
      </c>
      <c r="E103" s="24">
        <f t="shared" si="1"/>
        <v>2.9787173479688567E-2</v>
      </c>
      <c r="F103" s="25">
        <f t="shared" si="1"/>
        <v>-2.2566424691502107E-2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-5.0433757601329732E-2</v>
      </c>
      <c r="D104" s="24">
        <f t="shared" si="2"/>
        <v>4.3202885935643531E-2</v>
      </c>
      <c r="E104" s="24">
        <f t="shared" si="2"/>
        <v>3.2402103485132228E-2</v>
      </c>
      <c r="F104" s="25">
        <f t="shared" si="2"/>
        <v>-2.5171231819446027E-2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-5.5490494072476138E-2</v>
      </c>
      <c r="D105" s="24">
        <f t="shared" si="3"/>
        <v>2.6687076762371975E-2</v>
      </c>
      <c r="E105" s="24">
        <f t="shared" si="3"/>
        <v>6.8405927702949565E-2</v>
      </c>
      <c r="F105" s="25">
        <f t="shared" si="3"/>
        <v>-3.9602510392845375E-2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4.1547359358212743E-3</v>
      </c>
      <c r="D106" s="24">
        <f t="shared" si="4"/>
        <v>-2.3562844551575424E-2</v>
      </c>
      <c r="E106" s="24">
        <f t="shared" si="4"/>
        <v>2.4727523544106511E-2</v>
      </c>
      <c r="F106" s="25">
        <f t="shared" si="4"/>
        <v>-5.3194149283522507E-3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2.2391936146994529E-2</v>
      </c>
      <c r="D107" s="24">
        <f t="shared" si="5"/>
        <v>-3.6755589307487069E-2</v>
      </c>
      <c r="E107" s="24">
        <f t="shared" si="5"/>
        <v>-1.0651629718247957E-3</v>
      </c>
      <c r="F107" s="25">
        <f t="shared" si="5"/>
        <v>1.5428816132317391E-2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-3.7286112702572372E-2</v>
      </c>
      <c r="D108" s="24">
        <f t="shared" si="6"/>
        <v>-6.3566699939757304E-2</v>
      </c>
      <c r="E108" s="24">
        <f t="shared" si="6"/>
        <v>6.2794312990601175E-2</v>
      </c>
      <c r="F108" s="25">
        <f t="shared" si="6"/>
        <v>3.8058499651728556E-2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1.6379836936537093E-2</v>
      </c>
      <c r="D109" s="24">
        <f t="shared" si="7"/>
        <v>2.0396597749893691E-2</v>
      </c>
      <c r="E109" s="24">
        <f t="shared" si="7"/>
        <v>-2.5886205703310516E-2</v>
      </c>
      <c r="F109" s="25">
        <f t="shared" si="7"/>
        <v>-1.0890228983120184E-2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3.5429632850488696E-3</v>
      </c>
      <c r="D110" s="24">
        <f t="shared" si="8"/>
        <v>9.1392722554420464E-3</v>
      </c>
      <c r="E110" s="24">
        <f t="shared" si="8"/>
        <v>-2.144157458514849E-2</v>
      </c>
      <c r="F110" s="25">
        <f t="shared" si="8"/>
        <v>8.7593390446575881E-3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1.747799370211553E-2</v>
      </c>
      <c r="D111" s="24">
        <f t="shared" si="9"/>
        <v>-3.420408519810525E-2</v>
      </c>
      <c r="E111" s="24">
        <f t="shared" si="9"/>
        <v>3.0241750323932171E-3</v>
      </c>
      <c r="F111" s="25">
        <f t="shared" si="9"/>
        <v>1.3701916463596614E-2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-7.0775564399812696E-2</v>
      </c>
      <c r="D112" s="24">
        <f t="shared" si="10"/>
        <v>1.2368271076962367E-3</v>
      </c>
      <c r="E112" s="24">
        <f t="shared" si="10"/>
        <v>9.0468370081133731E-3</v>
      </c>
      <c r="F112" s="25">
        <f t="shared" si="10"/>
        <v>6.0491900284003086E-2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-1.6901521696681132E-2</v>
      </c>
      <c r="D113" s="24">
        <f t="shared" si="11"/>
        <v>5.5315282174731029E-4</v>
      </c>
      <c r="E113" s="24">
        <f t="shared" si="11"/>
        <v>7.7788366785536689E-3</v>
      </c>
      <c r="F113" s="25">
        <f t="shared" si="11"/>
        <v>8.5695321963801807E-3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3.8029086959140979E-3</v>
      </c>
      <c r="D114" s="24">
        <f t="shared" si="12"/>
        <v>-1.8557896783232636E-2</v>
      </c>
      <c r="E114" s="24">
        <f t="shared" si="12"/>
        <v>3.9434880477626222E-3</v>
      </c>
      <c r="F114" s="25">
        <f t="shared" si="12"/>
        <v>1.0811500039556055E-2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-3.1741742475504597E-2</v>
      </c>
      <c r="D115" s="24">
        <f t="shared" si="13"/>
        <v>5.8894702030891088E-2</v>
      </c>
      <c r="E115" s="24">
        <f t="shared" si="13"/>
        <v>1.0348194814372436E-2</v>
      </c>
      <c r="F115" s="25">
        <f t="shared" si="13"/>
        <v>-3.7501154369758871E-2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7.8419537327161226E-2</v>
      </c>
      <c r="D116" s="24">
        <f t="shared" si="14"/>
        <v>2.1772477713942917E-2</v>
      </c>
      <c r="E116" s="24">
        <f t="shared" si="14"/>
        <v>-6.1361227315576583E-2</v>
      </c>
      <c r="F116" s="25">
        <f t="shared" si="14"/>
        <v>-3.8830787725527616E-2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4.1579303362087289E-2</v>
      </c>
      <c r="D117" s="24">
        <f t="shared" si="15"/>
        <v>-1.0931237568466382E-2</v>
      </c>
      <c r="E117" s="24">
        <f t="shared" si="15"/>
        <v>-6.4264220541153924E-2</v>
      </c>
      <c r="F117" s="25">
        <f t="shared" si="15"/>
        <v>3.3616154747533045E-2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-1.2681234473666952E-3</v>
      </c>
      <c r="D118" s="24">
        <f t="shared" si="16"/>
        <v>8.8058521747691881E-3</v>
      </c>
      <c r="E118" s="24">
        <f t="shared" si="16"/>
        <v>1.8695302771621694E-2</v>
      </c>
      <c r="F118" s="25">
        <f t="shared" si="16"/>
        <v>-2.6233031499024125E-2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3.7145310781113078E-2</v>
      </c>
      <c r="D119" s="24">
        <f t="shared" si="17"/>
        <v>7.0831066536848786E-2</v>
      </c>
      <c r="E119" s="24">
        <f t="shared" si="17"/>
        <v>-4.3339784413259891E-2</v>
      </c>
      <c r="F119" s="25">
        <f t="shared" si="17"/>
        <v>-6.4636592904701987E-2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6.8795647322684395E-2</v>
      </c>
      <c r="D120" s="24">
        <f t="shared" si="18"/>
        <v>-2.9259825896110342E-2</v>
      </c>
      <c r="E120" s="24">
        <f t="shared" si="18"/>
        <v>-5.8074791863311492E-2</v>
      </c>
      <c r="F120" s="25">
        <f t="shared" si="18"/>
        <v>1.8538970436737467E-2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-1.1007281893184562E-2</v>
      </c>
      <c r="D121" s="24">
        <f t="shared" si="19"/>
        <v>-3.0869922810739192E-2</v>
      </c>
      <c r="E121" s="24">
        <f t="shared" si="19"/>
        <v>-2.8487512231434586E-3</v>
      </c>
      <c r="F121" s="25">
        <f t="shared" si="19"/>
        <v>4.4725955927067296E-2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6.8587522461354106E-2</v>
      </c>
      <c r="D122" s="24">
        <f t="shared" si="20"/>
        <v>2.137762048854619E-2</v>
      </c>
      <c r="E122" s="24">
        <f t="shared" si="20"/>
        <v>-5.2164794661295422E-2</v>
      </c>
      <c r="F122" s="25">
        <f t="shared" si="20"/>
        <v>-3.7800348288604846E-2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6.9836179945946514E-2</v>
      </c>
      <c r="D123" s="24">
        <f t="shared" si="21"/>
        <v>-1.2386157142327076E-2</v>
      </c>
      <c r="E123" s="24">
        <f t="shared" si="21"/>
        <v>-9.6610072189264873E-2</v>
      </c>
      <c r="F123" s="25">
        <f t="shared" si="21"/>
        <v>3.916004938564549E-2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3.6840001837819519E-2</v>
      </c>
      <c r="D124" s="24">
        <f t="shared" si="22"/>
        <v>-6.8356247457607155E-3</v>
      </c>
      <c r="E124" s="24">
        <f t="shared" si="22"/>
        <v>1.5766071666658527E-2</v>
      </c>
      <c r="F124" s="25">
        <f t="shared" si="22"/>
        <v>-4.577044875871733E-2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-2.0098802623410059E-2</v>
      </c>
      <c r="D125" s="24">
        <f t="shared" si="23"/>
        <v>-2.0455411758971379E-2</v>
      </c>
      <c r="E125" s="24">
        <f t="shared" si="23"/>
        <v>7.1645941010135661E-2</v>
      </c>
      <c r="F125" s="25">
        <f t="shared" si="23"/>
        <v>-3.1091726627754154E-2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9.0600516950444798E-3</v>
      </c>
      <c r="D126" s="24">
        <f t="shared" si="24"/>
        <v>4.3133523158986165E-2</v>
      </c>
      <c r="E126" s="24">
        <f t="shared" si="24"/>
        <v>-1.3267478431912866E-2</v>
      </c>
      <c r="F126" s="25">
        <f t="shared" si="24"/>
        <v>-3.8926096422117612E-2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5.3078592755096798E-2</v>
      </c>
      <c r="D127" s="24">
        <f t="shared" si="25"/>
        <v>7.3338834323903979E-2</v>
      </c>
      <c r="E127" s="24">
        <f t="shared" si="25"/>
        <v>-7.5000281253432333E-2</v>
      </c>
      <c r="F127" s="25">
        <f t="shared" si="25"/>
        <v>-5.1417145825568278E-2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-8.4139536869939163E-2</v>
      </c>
      <c r="D128" s="24">
        <f t="shared" si="26"/>
        <v>1.3507775741430916E-4</v>
      </c>
      <c r="E128" s="24">
        <f t="shared" si="26"/>
        <v>-1.2989104829705667E-2</v>
      </c>
      <c r="F128" s="25">
        <f t="shared" si="26"/>
        <v>9.6993563942230548E-2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-1.0248098184856724E-2</v>
      </c>
      <c r="D129" s="24">
        <f t="shared" si="27"/>
        <v>1.5106618398425725E-2</v>
      </c>
      <c r="E129" s="24">
        <f t="shared" si="27"/>
        <v>-2.3501832803481684E-2</v>
      </c>
      <c r="F129" s="25">
        <f t="shared" si="27"/>
        <v>1.8643312589912781E-2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-1.5999785085918511E-2</v>
      </c>
      <c r="D130" s="24">
        <f t="shared" si="28"/>
        <v>-3.2917059072519045E-2</v>
      </c>
      <c r="E130" s="24">
        <f t="shared" si="28"/>
        <v>5.3233082924079064E-2</v>
      </c>
      <c r="F130" s="25">
        <f t="shared" si="28"/>
        <v>-4.3162387656414669E-3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2.7855189101917116E-2</v>
      </c>
      <c r="D131" s="24">
        <f t="shared" si="29"/>
        <v>-2.7068094862698365E-2</v>
      </c>
      <c r="E131" s="24">
        <f t="shared" si="29"/>
        <v>-3.5623890492720439E-3</v>
      </c>
      <c r="F131" s="25">
        <f t="shared" si="29"/>
        <v>2.7752948100532859E-3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-5.6757399195566105E-3</v>
      </c>
      <c r="D132" s="24">
        <f t="shared" si="30"/>
        <v>-4.0872535324624759E-3</v>
      </c>
      <c r="E132" s="24">
        <f t="shared" si="30"/>
        <v>2.2288058366389724E-2</v>
      </c>
      <c r="F132" s="25">
        <f t="shared" si="30"/>
        <v>-1.2525064914370609E-2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-1.080274538915138E-2</v>
      </c>
      <c r="D133" s="24">
        <f t="shared" si="31"/>
        <v>1.9803553402368418E-2</v>
      </c>
      <c r="E133" s="24">
        <f t="shared" si="31"/>
        <v>1.4926349869153102E-2</v>
      </c>
      <c r="F133" s="25">
        <f t="shared" si="31"/>
        <v>-2.3927157882370112E-2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-3.0291835834262204E-2</v>
      </c>
      <c r="D134" s="24">
        <f t="shared" si="32"/>
        <v>-2.8441036671035147E-2</v>
      </c>
      <c r="E134" s="24">
        <f t="shared" si="32"/>
        <v>1.1649112515790261E-2</v>
      </c>
      <c r="F134" s="25">
        <f t="shared" si="32"/>
        <v>4.7083759989507146E-2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-4.0115979767263582E-3</v>
      </c>
      <c r="D135" s="24">
        <f t="shared" si="33"/>
        <v>-1.2648244107064041E-2</v>
      </c>
      <c r="E135" s="24">
        <f t="shared" si="33"/>
        <v>-1.2537052526227707E-2</v>
      </c>
      <c r="F135" s="25">
        <f t="shared" si="33"/>
        <v>2.919689461001812E-2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-1.7860547513510905E-2</v>
      </c>
      <c r="D136" s="24">
        <f t="shared" si="34"/>
        <v>-8.7554118814115872E-3</v>
      </c>
      <c r="E136" s="24">
        <f t="shared" si="34"/>
        <v>2.4142622201231229E-2</v>
      </c>
      <c r="F136" s="25">
        <f t="shared" si="34"/>
        <v>2.4733371936912357E-3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3.705886581129525E-2</v>
      </c>
      <c r="D137" s="24">
        <f t="shared" si="35"/>
        <v>3.3967818927016946E-2</v>
      </c>
      <c r="E137" s="24">
        <f t="shared" si="35"/>
        <v>-3.8529333313454678E-2</v>
      </c>
      <c r="F137" s="25">
        <f t="shared" si="35"/>
        <v>-3.2497351424857435E-2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-2.3739551495255529E-2</v>
      </c>
      <c r="D138" s="24">
        <f t="shared" si="36"/>
        <v>3.9362816544405405E-2</v>
      </c>
      <c r="E138" s="24">
        <f t="shared" si="36"/>
        <v>2.1308222942477972E-2</v>
      </c>
      <c r="F138" s="25">
        <f t="shared" si="36"/>
        <v>-3.6931487991627848E-2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-0.16294921173553928</v>
      </c>
      <c r="D139" s="24">
        <f t="shared" si="37"/>
        <v>-8.8566782618875683E-2</v>
      </c>
      <c r="E139" s="24">
        <f t="shared" si="37"/>
        <v>0.14904603036422631</v>
      </c>
      <c r="F139" s="25">
        <f t="shared" si="37"/>
        <v>0.10246996399018876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2.8411819414441652E-2</v>
      </c>
      <c r="D140" s="24">
        <f t="shared" si="38"/>
        <v>-6.4408076344810924E-2</v>
      </c>
      <c r="E140" s="24">
        <f t="shared" si="38"/>
        <v>3.0708206240216918E-2</v>
      </c>
      <c r="F140" s="25">
        <f t="shared" si="38"/>
        <v>5.288050690152396E-3</v>
      </c>
    </row>
    <row r="141" spans="1:6" x14ac:dyDescent="0.25">
      <c r="A141" s="21"/>
      <c r="B141" s="22" t="s">
        <v>30</v>
      </c>
      <c r="C141" s="23">
        <f t="shared" ref="C141:F141" si="39">C45 -($G45*C$95/$G$95)</f>
        <v>1.2285316108652078E-2</v>
      </c>
      <c r="D141" s="24">
        <f t="shared" si="39"/>
        <v>-4.1887492200662374E-2</v>
      </c>
      <c r="E141" s="24">
        <f t="shared" si="39"/>
        <v>2.7450073000392733E-2</v>
      </c>
      <c r="F141" s="25">
        <f t="shared" si="39"/>
        <v>2.1521030916175909E-3</v>
      </c>
    </row>
    <row r="142" spans="1:6" x14ac:dyDescent="0.25">
      <c r="A142" s="21"/>
      <c r="B142" s="22" t="s">
        <v>31</v>
      </c>
      <c r="C142" s="23">
        <f t="shared" ref="C142:F142" si="40">C46 -($G46*C$95/$G$95)</f>
        <v>1.7465813100492361E-2</v>
      </c>
      <c r="D142" s="24">
        <f t="shared" si="40"/>
        <v>1.380685926455491E-2</v>
      </c>
      <c r="E142" s="24">
        <f t="shared" si="40"/>
        <v>1.3781464968340151E-3</v>
      </c>
      <c r="F142" s="25">
        <f t="shared" si="40"/>
        <v>-3.2650818861881259E-2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2.9032138742605018E-2</v>
      </c>
      <c r="D143" s="24">
        <f t="shared" si="41"/>
        <v>-3.7530797411365641E-2</v>
      </c>
      <c r="E143" s="24">
        <f t="shared" si="41"/>
        <v>-3.9507582897654103E-2</v>
      </c>
      <c r="F143" s="25">
        <f t="shared" si="41"/>
        <v>4.8006241566414726E-2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-1.326819279228969E-2</v>
      </c>
      <c r="D144" s="24">
        <f t="shared" si="42"/>
        <v>-1.2451002663959668E-2</v>
      </c>
      <c r="E144" s="24">
        <f t="shared" si="42"/>
        <v>-1.4791647179150352E-2</v>
      </c>
      <c r="F144" s="25">
        <f t="shared" si="42"/>
        <v>4.0510842635399724E-2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-2.6264892874232504E-2</v>
      </c>
      <c r="D145" s="24">
        <f t="shared" si="43"/>
        <v>6.2641993805887253E-2</v>
      </c>
      <c r="E145" s="24">
        <f t="shared" si="43"/>
        <v>-3.420483915417083E-2</v>
      </c>
      <c r="F145" s="25">
        <f t="shared" si="43"/>
        <v>-2.1722617774839192E-3</v>
      </c>
    </row>
    <row r="146" spans="1:6" x14ac:dyDescent="0.25">
      <c r="A146" s="21"/>
      <c r="B146" s="22" t="s">
        <v>35</v>
      </c>
      <c r="C146" s="23">
        <f t="shared" ref="C146:F146" si="44">C50 -($G50*C$95/$G$95)</f>
        <v>-6.7933931197542458E-2</v>
      </c>
      <c r="D146" s="24">
        <f t="shared" si="44"/>
        <v>8.9021922026351952E-2</v>
      </c>
      <c r="E146" s="24">
        <f t="shared" si="44"/>
        <v>-3.9056126084418663E-2</v>
      </c>
      <c r="F146" s="25">
        <f t="shared" si="44"/>
        <v>1.7968135255609197E-2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3.0706856037991143E-2</v>
      </c>
      <c r="D147" s="24">
        <f t="shared" si="45"/>
        <v>-2.5434856329033056E-2</v>
      </c>
      <c r="E147" s="24">
        <f t="shared" si="45"/>
        <v>2.3697211001724047E-2</v>
      </c>
      <c r="F147" s="25">
        <f t="shared" si="45"/>
        <v>-2.8969210710682161E-2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-1.9475261671506927E-2</v>
      </c>
      <c r="D148" s="24">
        <f t="shared" si="46"/>
        <v>-1.4645452715026153E-2</v>
      </c>
      <c r="E148" s="24">
        <f t="shared" si="46"/>
        <v>-5.8196123685539947E-2</v>
      </c>
      <c r="F148" s="25">
        <f t="shared" si="46"/>
        <v>9.2316838072073026E-2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1.3080408319707887E-2</v>
      </c>
      <c r="D149" s="24">
        <f t="shared" si="47"/>
        <v>2.3308328255663452E-2</v>
      </c>
      <c r="E149" s="24">
        <f t="shared" si="47"/>
        <v>-1.9917558937608409E-2</v>
      </c>
      <c r="F149" s="25">
        <f t="shared" si="47"/>
        <v>-1.6471177637762957E-2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-2.467139301596466E-2</v>
      </c>
      <c r="D150" s="24">
        <f t="shared" si="48"/>
        <v>-4.0800879856253192E-2</v>
      </c>
      <c r="E150" s="24">
        <f t="shared" si="48"/>
        <v>3.8719128281345355E-2</v>
      </c>
      <c r="F150" s="25">
        <f t="shared" si="48"/>
        <v>2.6753144590872469E-2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-4.1779105775741204E-3</v>
      </c>
      <c r="D151" s="24">
        <f t="shared" si="49"/>
        <v>-3.4441240304397255E-2</v>
      </c>
      <c r="E151" s="24">
        <f t="shared" si="49"/>
        <v>4.3038714107498877E-2</v>
      </c>
      <c r="F151" s="25">
        <f t="shared" si="49"/>
        <v>-4.4195632255274453E-3</v>
      </c>
    </row>
    <row r="152" spans="1:6" x14ac:dyDescent="0.25">
      <c r="A152" s="21"/>
      <c r="B152" s="22" t="s">
        <v>41</v>
      </c>
      <c r="C152" s="23">
        <f t="shared" ref="C152:F152" si="50">C56 -($G56*C$95/$G$95)</f>
        <v>-5.191625095658714E-2</v>
      </c>
      <c r="D152" s="24">
        <f t="shared" si="50"/>
        <v>9.301693271952205E-2</v>
      </c>
      <c r="E152" s="24">
        <f t="shared" si="50"/>
        <v>3.841917914621612E-2</v>
      </c>
      <c r="F152" s="25">
        <f t="shared" si="50"/>
        <v>-7.9519860909150974E-2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-1.5474669375510119E-2</v>
      </c>
      <c r="D153" s="24">
        <f t="shared" si="51"/>
        <v>-1.0429588738518888E-2</v>
      </c>
      <c r="E153" s="24">
        <f t="shared" si="51"/>
        <v>7.0148779179364379E-3</v>
      </c>
      <c r="F153" s="25">
        <f t="shared" si="51"/>
        <v>1.8889380196092612E-2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-7.646233764292687E-3</v>
      </c>
      <c r="D154" s="24">
        <f t="shared" si="52"/>
        <v>2.0024803162303317E-2</v>
      </c>
      <c r="E154" s="24">
        <f t="shared" si="52"/>
        <v>8.8062507223931052E-3</v>
      </c>
      <c r="F154" s="25">
        <f t="shared" si="52"/>
        <v>-2.1184820120403625E-2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4.5104883957564873E-2</v>
      </c>
      <c r="D155" s="24">
        <f t="shared" si="53"/>
        <v>-5.6628030028685022E-2</v>
      </c>
      <c r="E155" s="24">
        <f t="shared" si="53"/>
        <v>1.472726642117006E-3</v>
      </c>
      <c r="F155" s="25">
        <f t="shared" si="53"/>
        <v>1.0050419429003116E-2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-1.9721441903384568E-2</v>
      </c>
      <c r="D156" s="24">
        <f t="shared" si="54"/>
        <v>-2.1368197499860742E-2</v>
      </c>
      <c r="E156" s="24">
        <f t="shared" si="54"/>
        <v>4.8144958482108008E-2</v>
      </c>
      <c r="F156" s="25">
        <f t="shared" si="54"/>
        <v>-7.0553190788626707E-3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-3.9976594405525118E-2</v>
      </c>
      <c r="D157" s="24">
        <f t="shared" si="55"/>
        <v>3.8033532077165089E-2</v>
      </c>
      <c r="E157" s="24">
        <f t="shared" si="55"/>
        <v>1.5279942432189081E-2</v>
      </c>
      <c r="F157" s="25">
        <f t="shared" si="55"/>
        <v>-1.3336880103829052E-2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-1.5972631007598048E-3</v>
      </c>
      <c r="D158" s="24">
        <f t="shared" si="56"/>
        <v>1.7701405509716023E-2</v>
      </c>
      <c r="E158" s="24">
        <f t="shared" si="56"/>
        <v>-3.5965033526179024E-2</v>
      </c>
      <c r="F158" s="25">
        <f t="shared" si="56"/>
        <v>1.986089111722282E-2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2.8163662907360609E-3</v>
      </c>
      <c r="D159" s="24">
        <f t="shared" si="57"/>
        <v>6.8442296432488781E-4</v>
      </c>
      <c r="E159" s="24">
        <f t="shared" si="57"/>
        <v>-8.1064863673120657E-3</v>
      </c>
      <c r="F159" s="25">
        <f t="shared" si="57"/>
        <v>4.6056971122511448E-3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2.653370609458619E-2</v>
      </c>
      <c r="D160" s="24">
        <f t="shared" si="58"/>
        <v>-6.1072968278420736E-2</v>
      </c>
      <c r="E160" s="24">
        <f t="shared" si="58"/>
        <v>-4.5262482805795978E-3</v>
      </c>
      <c r="F160" s="25">
        <f t="shared" si="58"/>
        <v>3.9065510464414172E-2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-2.8006545738754191E-3</v>
      </c>
      <c r="D161" s="24">
        <f t="shared" si="59"/>
        <v>-2.4932393027305572E-3</v>
      </c>
      <c r="E161" s="24">
        <f t="shared" si="59"/>
        <v>-1.4343340565384805E-2</v>
      </c>
      <c r="F161" s="25">
        <f t="shared" si="59"/>
        <v>1.963723444199085E-2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2.7930428061059137E-2</v>
      </c>
      <c r="D162" s="24">
        <f t="shared" si="60"/>
        <v>-4.1670418206499193E-3</v>
      </c>
      <c r="E162" s="24">
        <f t="shared" si="60"/>
        <v>-3.6158328197115508E-2</v>
      </c>
      <c r="F162" s="25">
        <f t="shared" si="60"/>
        <v>1.2394941956706262E-2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1.0609524057345443E-2</v>
      </c>
      <c r="D163" s="24">
        <f t="shared" si="61"/>
        <v>5.2247985288353394E-3</v>
      </c>
      <c r="E163" s="24">
        <f t="shared" si="61"/>
        <v>-4.984497994914977E-2</v>
      </c>
      <c r="F163" s="25">
        <f t="shared" si="61"/>
        <v>3.4010657362969043E-2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2.8567258296841147E-2</v>
      </c>
      <c r="D164" s="24">
        <f t="shared" si="62"/>
        <v>-1.427302746847782E-2</v>
      </c>
      <c r="E164" s="24">
        <f t="shared" si="62"/>
        <v>-2.5286408319985618E-2</v>
      </c>
      <c r="F164" s="25">
        <f t="shared" si="62"/>
        <v>1.0992177491622304E-2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3.3052096836402978E-2</v>
      </c>
      <c r="D165" s="24">
        <f t="shared" si="63"/>
        <v>-1.1121915197367549E-2</v>
      </c>
      <c r="E165" s="24">
        <f t="shared" si="63"/>
        <v>1.1223674899526664E-2</v>
      </c>
      <c r="F165" s="25">
        <f t="shared" si="63"/>
        <v>-3.3153856538561968E-2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7.1539485357535737E-3</v>
      </c>
      <c r="D166" s="24">
        <f t="shared" si="64"/>
        <v>-6.3033890738161832E-2</v>
      </c>
      <c r="E166" s="24">
        <f t="shared" si="64"/>
        <v>3.3969199590082516E-2</v>
      </c>
      <c r="F166" s="25">
        <f t="shared" si="64"/>
        <v>2.1910742612325756E-2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-1.3419269571385492E-2</v>
      </c>
      <c r="D167" s="24">
        <f t="shared" si="65"/>
        <v>-1.7548846067962462E-2</v>
      </c>
      <c r="E167" s="24">
        <f t="shared" si="65"/>
        <v>2.7322132294125792E-2</v>
      </c>
      <c r="F167" s="25">
        <f t="shared" si="65"/>
        <v>3.6459833452222035E-3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-2.6306370198465823E-2</v>
      </c>
      <c r="D168" s="24">
        <f t="shared" si="66"/>
        <v>2.0819308088669664E-2</v>
      </c>
      <c r="E168" s="24">
        <f t="shared" si="66"/>
        <v>4.5393084243978754E-2</v>
      </c>
      <c r="F168" s="25">
        <f t="shared" si="66"/>
        <v>-3.9906022134182317E-2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3.1697325410726118E-3</v>
      </c>
      <c r="D169" s="24">
        <f t="shared" si="67"/>
        <v>1.5549923440491803E-2</v>
      </c>
      <c r="E169" s="24">
        <f t="shared" si="67"/>
        <v>1.0416512970339298E-3</v>
      </c>
      <c r="F169" s="25">
        <f t="shared" si="67"/>
        <v>-1.9761307278598247E-2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1.3488916908292237E-2</v>
      </c>
      <c r="D170" s="24">
        <f t="shared" si="68"/>
        <v>4.2811693406925422E-2</v>
      </c>
      <c r="E170" s="24">
        <f t="shared" si="68"/>
        <v>1.1290815665036535E-3</v>
      </c>
      <c r="F170" s="25">
        <f t="shared" si="68"/>
        <v>-5.7429691881721256E-2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1.8025897164011151E-2</v>
      </c>
      <c r="D171" s="24">
        <f t="shared" si="69"/>
        <v>-5.0611020788876582E-3</v>
      </c>
      <c r="E171" s="24">
        <f t="shared" si="69"/>
        <v>-3.6840612212562796E-2</v>
      </c>
      <c r="F171" s="25">
        <f t="shared" si="69"/>
        <v>2.3875817127439414E-2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-5.1697020249554138E-2</v>
      </c>
      <c r="D172" s="24">
        <f t="shared" si="70"/>
        <v>5.3576773684035683E-2</v>
      </c>
      <c r="E172" s="24">
        <f t="shared" si="70"/>
        <v>2.0064951429594802E-2</v>
      </c>
      <c r="F172" s="25">
        <f t="shared" si="70"/>
        <v>-2.1944704864076237E-2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9.6179888907438893E-3</v>
      </c>
      <c r="D173" s="24">
        <f t="shared" si="71"/>
        <v>-1.3875350106786755E-2</v>
      </c>
      <c r="E173" s="24">
        <f t="shared" si="71"/>
        <v>2.2230297466659277E-2</v>
      </c>
      <c r="F173" s="25">
        <f t="shared" si="71"/>
        <v>-1.7972936250616356E-2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-5.4501166497467946E-2</v>
      </c>
      <c r="D174" s="24">
        <f t="shared" si="72"/>
        <v>1.5422883735276283E-2</v>
      </c>
      <c r="E174" s="24">
        <f t="shared" si="72"/>
        <v>5.9899873063347375E-2</v>
      </c>
      <c r="F174" s="25">
        <f t="shared" si="72"/>
        <v>-2.0821590301155657E-2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-4.482453044906004E-2</v>
      </c>
      <c r="D175" s="24">
        <f t="shared" si="73"/>
        <v>2.5229891523739001E-2</v>
      </c>
      <c r="E175" s="24">
        <f t="shared" si="73"/>
        <v>3.0045477721064529E-2</v>
      </c>
      <c r="F175" s="25">
        <f t="shared" si="73"/>
        <v>-1.0450838795743322E-2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1.4826057014250132E-2</v>
      </c>
      <c r="D176" s="24">
        <f t="shared" si="74"/>
        <v>1.8217963498818046E-3</v>
      </c>
      <c r="E176" s="24">
        <f t="shared" si="74"/>
        <v>3.947493069724059E-2</v>
      </c>
      <c r="F176" s="25">
        <f t="shared" si="74"/>
        <v>-5.6122784061372444E-2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1.9400510043015406E-2</v>
      </c>
      <c r="D177" s="24">
        <f t="shared" si="75"/>
        <v>-5.199125697433421E-2</v>
      </c>
      <c r="E177" s="24">
        <f t="shared" si="75"/>
        <v>-2.3246065702334923E-2</v>
      </c>
      <c r="F177" s="25">
        <f t="shared" si="75"/>
        <v>5.5836812633653782E-2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3.1384243544309576E-3</v>
      </c>
      <c r="D178" s="24">
        <f t="shared" si="76"/>
        <v>-1.0283117760916533E-3</v>
      </c>
      <c r="E178" s="24">
        <f t="shared" si="76"/>
        <v>-2.0039783843231809E-2</v>
      </c>
      <c r="F178" s="25">
        <f t="shared" si="76"/>
        <v>1.7929671264892477E-2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-9.4202353896764152E-3</v>
      </c>
      <c r="D179" s="24">
        <f t="shared" si="77"/>
        <v>-1.4964724742976665E-2</v>
      </c>
      <c r="E179" s="24">
        <f t="shared" si="77"/>
        <v>-7.6388342640891227E-3</v>
      </c>
      <c r="F179" s="25">
        <f t="shared" si="77"/>
        <v>3.2023794396742258E-2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1.6424685878504472E-2</v>
      </c>
      <c r="D180" s="24">
        <f t="shared" si="78"/>
        <v>1.1021071236640353E-2</v>
      </c>
      <c r="E180" s="24">
        <f t="shared" si="78"/>
        <v>5.5276413925052503E-3</v>
      </c>
      <c r="F180" s="25">
        <f t="shared" si="78"/>
        <v>-3.297339850765002E-2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-1.786884629246005E-3</v>
      </c>
      <c r="D181" s="24">
        <f t="shared" si="79"/>
        <v>1.2766980260819336E-2</v>
      </c>
      <c r="E181" s="24">
        <f t="shared" si="79"/>
        <v>-7.8571361596858902E-4</v>
      </c>
      <c r="F181" s="25">
        <f t="shared" si="79"/>
        <v>-1.0194382015604735E-2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1.9837787914511601E-2</v>
      </c>
      <c r="D182" s="24">
        <f t="shared" si="80"/>
        <v>-3.5516412022169819E-2</v>
      </c>
      <c r="E182" s="24">
        <f t="shared" si="80"/>
        <v>3.423481010016563E-2</v>
      </c>
      <c r="F182" s="25">
        <f t="shared" si="80"/>
        <v>-1.8556185992507301E-2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3.6168073855714272E-2</v>
      </c>
      <c r="D183" s="24">
        <f t="shared" si="81"/>
        <v>-3.4988894674844173E-3</v>
      </c>
      <c r="E183" s="24">
        <f t="shared" si="81"/>
        <v>-5.4575865442766075E-2</v>
      </c>
      <c r="F183" s="25">
        <f t="shared" si="81"/>
        <v>2.1906681054536303E-2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-1.2762333368874557E-2</v>
      </c>
      <c r="D184" s="24">
        <f t="shared" si="82"/>
        <v>6.4611879071713174E-2</v>
      </c>
      <c r="E184" s="24">
        <f t="shared" si="82"/>
        <v>-3.4942289799270054E-2</v>
      </c>
      <c r="F184" s="25">
        <f t="shared" si="82"/>
        <v>-1.6907255903568563E-2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-1.1953445006947283E-2</v>
      </c>
      <c r="D185" s="24">
        <f t="shared" si="83"/>
        <v>3.5748688036104648E-3</v>
      </c>
      <c r="E185" s="24">
        <f t="shared" si="83"/>
        <v>1.6773377691482572E-2</v>
      </c>
      <c r="F185" s="25">
        <f t="shared" si="83"/>
        <v>-8.3948014881456701E-3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-7.3864094123122226E-3</v>
      </c>
      <c r="D186" s="24">
        <f t="shared" si="84"/>
        <v>-2.3520115701684052E-2</v>
      </c>
      <c r="E186" s="24">
        <f t="shared" si="84"/>
        <v>2.1243880285450351E-2</v>
      </c>
      <c r="F186" s="25">
        <f t="shared" si="84"/>
        <v>9.6626448285460353E-3</v>
      </c>
    </row>
    <row r="187" spans="1:6" x14ac:dyDescent="0.25">
      <c r="A187" s="21"/>
      <c r="B187" s="22" t="s">
        <v>97</v>
      </c>
      <c r="C187" s="23">
        <f t="shared" ref="C187:F187" si="85">C91 -($G91*C$95/$G$95)</f>
        <v>2.7641351712160034E-2</v>
      </c>
      <c r="D187" s="24">
        <f t="shared" si="85"/>
        <v>1.2628211415950552E-2</v>
      </c>
      <c r="E187" s="24">
        <f t="shared" si="85"/>
        <v>-8.5383805687114567E-2</v>
      </c>
      <c r="F187" s="25">
        <f t="shared" si="85"/>
        <v>4.5114242559004036E-2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2.8675490142029747E-2</v>
      </c>
      <c r="D188" s="24">
        <f t="shared" si="86"/>
        <v>-3.2910477445825537E-2</v>
      </c>
      <c r="E188" s="24">
        <f t="shared" si="86"/>
        <v>1.8233613697804851E-2</v>
      </c>
      <c r="F188" s="25">
        <f t="shared" si="86"/>
        <v>-1.3998626394008729E-2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4.2034041599640359E-2</v>
      </c>
      <c r="D189" s="24">
        <f t="shared" si="87"/>
        <v>1.511528403070167E-2</v>
      </c>
      <c r="E189" s="24">
        <f t="shared" si="87"/>
        <v>-3.2695685045704581E-2</v>
      </c>
      <c r="F189" s="25">
        <f t="shared" si="87"/>
        <v>-2.4453640584637393E-2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-2.5463132540575861E-2</v>
      </c>
      <c r="D190" s="29">
        <f t="shared" si="88"/>
        <v>4.0639389217679012E-2</v>
      </c>
      <c r="E190" s="29">
        <f t="shared" si="88"/>
        <v>9.4422615626415518E-3</v>
      </c>
      <c r="F190" s="30">
        <f t="shared" si="88"/>
        <v>-2.4618518239744702E-2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2024-08-20T14:54:37Z</dcterms:created>
  <dcterms:modified xsi:type="dcterms:W3CDTF">2024-08-20T14:54:45Z</dcterms:modified>
</cp:coreProperties>
</file>