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4B9EEFBF-A560-4BC1-ACCE-628D6D698343}" xr6:coauthVersionLast="47" xr6:coauthVersionMax="47" xr10:uidLastSave="{00000000-0000-0000-0000-000000000000}"/>
  <bookViews>
    <workbookView xWindow="-120" yWindow="-120" windowWidth="29040" windowHeight="15720" xr2:uid="{3F2D4D0B-313B-4EF9-8B88-8BA4B738CD0A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" l="1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<sst xmlns="http://schemas.openxmlformats.org/spreadsheetml/2006/main" count="627" uniqueCount="168">
  <si>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</si>
  <si>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</si>
  <si>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</si>
  <si>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</si>
  <si>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</si>
  <si>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</si>
  <si>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</si>
  <si>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</si>
  <si>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</si>
  <si>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</si>
  <si>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</si>
  <si>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</si>
  <si>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</si>
  <si>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</si>
  <si>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</si>
  <si>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</si>
  <si>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</si>
  <si>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</si>
  <si>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</si>
  <si>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</si>
  <si>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</si>
  <si>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</si>
  <si>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</si>
  <si>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</si>
  <si>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</si>
  <si>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</si>
  <si>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</si>
  <si>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</si>
  <si>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</si>
  <si>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</si>
  <si>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</si>
  <si>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</si>
  <si>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</si>
  <si>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</si>
  <si>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</si>
  <si>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</si>
  <si>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</si>
  <si>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</si>
  <si>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</si>
  <si>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</si>
  <si>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</si>
  <si>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</si>
  <si>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</si>
  <si>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</si>
  <si>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</si>
  <si>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</si>
  <si>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</si>
  <si>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</si>
  <si>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</si>
  <si>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</si>
  <si>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</si>
  <si>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</si>
  <si>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</si>
  <si>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</si>
  <si>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</si>
  <si>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</si>
  <si>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</si>
  <si>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</si>
  <si>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</si>
  <si>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</si>
  <si>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</si>
  <si>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</si>
  <si>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</si>
  <si>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</si>
  <si>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</si>
  <si>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</si>
  <si>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</si>
  <si>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</si>
  <si>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</si>
  <si>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</si>
  <si>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</si>
  <si>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</si>
  <si>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</si>
  <si>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</si>
  <si>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</si>
  <si>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</si>
  <si>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-,039</t>
  </si>
  <si>
    <t>-,033</t>
  </si>
  <si>
    <t>-,049</t>
  </si>
  <si>
    <t>,989</t>
  </si>
  <si>
    <t>,032</t>
  </si>
  <si>
    <t>,055</t>
  </si>
  <si>
    <t>,082</t>
  </si>
  <si>
    <t>,039</t>
  </si>
  <si>
    <t>-,038</t>
  </si>
  <si>
    <t>-,030</t>
  </si>
  <si>
    <t>,029</t>
  </si>
  <si>
    <t>,990</t>
  </si>
  <si>
    <t>,037</t>
  </si>
  <si>
    <t>,050</t>
  </si>
  <si>
    <t>,063</t>
  </si>
  <si>
    <t>,992</t>
  </si>
  <si>
    <t>,030</t>
  </si>
  <si>
    <t>,033</t>
  </si>
  <si>
    <t>,056</t>
  </si>
  <si>
    <t>,034</t>
  </si>
  <si>
    <t>,031</t>
  </si>
  <si>
    <t>-,034</t>
  </si>
  <si>
    <t>,994</t>
  </si>
  <si>
    <t>-,046</t>
  </si>
  <si>
    <t>-,048</t>
  </si>
  <si>
    <t>-,043</t>
  </si>
  <si>
    <t>-,041</t>
  </si>
  <si>
    <t>-,031</t>
  </si>
  <si>
    <t>,044</t>
  </si>
  <si>
    <t>,065</t>
  </si>
  <si>
    <t>,028</t>
  </si>
  <si>
    <t>,993</t>
  </si>
  <si>
    <t>-,036</t>
  </si>
  <si>
    <t>-,044</t>
  </si>
  <si>
    <t>,040</t>
  </si>
  <si>
    <t>,035</t>
  </si>
  <si>
    <t>-,035</t>
  </si>
  <si>
    <t>-,047</t>
  </si>
  <si>
    <t>,036</t>
  </si>
  <si>
    <t>-,040</t>
  </si>
  <si>
    <t>-,045</t>
  </si>
  <si>
    <t>,041</t>
  </si>
  <si>
    <t>,052</t>
  </si>
  <si>
    <t>,042</t>
  </si>
  <si>
    <t>,045</t>
  </si>
  <si>
    <t>,038</t>
  </si>
  <si>
    <t>-,032</t>
  </si>
  <si>
    <t>,046</t>
  </si>
  <si>
    <t>,995</t>
  </si>
  <si>
    <t>,991</t>
  </si>
  <si>
    <t>,043</t>
  </si>
  <si>
    <t>,057</t>
  </si>
  <si>
    <t>,059</t>
  </si>
  <si>
    <t>,047</t>
  </si>
  <si>
    <t>-,042</t>
  </si>
  <si>
    <t>,087</t>
  </si>
  <si>
    <t>,049</t>
  </si>
  <si>
    <t>,054</t>
  </si>
  <si>
    <t>,988</t>
  </si>
  <si>
    <t>-,054</t>
  </si>
  <si>
    <t>-,050</t>
  </si>
  <si>
    <t>,066</t>
  </si>
  <si>
    <t>,053</t>
  </si>
  <si>
    <t>,987</t>
  </si>
  <si>
    <t>,076</t>
  </si>
  <si>
    <t>,091</t>
  </si>
  <si>
    <t>-,037</t>
  </si>
  <si>
    <t>,086</t>
  </si>
  <si>
    <t>,986</t>
  </si>
  <si>
    <t>-,057</t>
  </si>
  <si>
    <t>,072</t>
  </si>
  <si>
    <t>-,029</t>
  </si>
  <si>
    <t>,048</t>
  </si>
  <si>
    <t>-,056</t>
  </si>
  <si>
    <t>,983</t>
  </si>
  <si>
    <t>,075</t>
  </si>
  <si>
    <t>-,067</t>
  </si>
  <si>
    <t>,071</t>
  </si>
  <si>
    <t>,064</t>
  </si>
  <si>
    <t>-,058</t>
  </si>
  <si>
    <t>,058</t>
  </si>
  <si>
    <t>,982</t>
  </si>
  <si>
    <t>,062</t>
  </si>
  <si>
    <t>,078</t>
  </si>
  <si>
    <t>,060</t>
  </si>
  <si>
    <t>-,055</t>
  </si>
  <si>
    <t>-,052</t>
  </si>
  <si>
    <t>,073</t>
  </si>
  <si>
    <t>,975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</si>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</sst>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4165572791" xfId="1" xr:uid="{3AAF961A-E23F-40E3-AEF3-E7AA3D636C99}"/>
    <cellStyle name="style1724165572818" xfId="8" xr:uid="{93289B43-C460-4A27-AC51-91C276E92387}"/>
    <cellStyle name="style1724165572835" xfId="14" xr:uid="{38666020-F4F3-4737-8BFE-9AE0528502D9}"/>
    <cellStyle name="style1724165572904" xfId="2" xr:uid="{2EA85B24-94F5-4F4A-967E-D0239ADF0898}"/>
    <cellStyle name="style1724165572912" xfId="3" xr:uid="{915B4440-F76A-4C7F-8367-FFAED6DFC7DE}"/>
    <cellStyle name="style1724165572920" xfId="4" xr:uid="{8333BC46-7F93-4918-9011-A736FF40864C}"/>
    <cellStyle name="style1724165572928" xfId="5" xr:uid="{718738A8-19D9-4CF9-9ABF-D2539C935517}"/>
    <cellStyle name="style1724165572937" xfId="6" xr:uid="{DDEB5496-08B3-4428-914F-06D5BE66B936}"/>
    <cellStyle name="style1724165572945" xfId="13" xr:uid="{AF533F16-216B-4A6E-9B2D-DE4E90C08C1B}"/>
    <cellStyle name="style1724165572954" xfId="7" xr:uid="{80952156-EC97-47EA-B1D8-ADACB9562A52}"/>
    <cellStyle name="style1724165572974" xfId="9" xr:uid="{F2F94963-1E90-4A02-87FE-E668974FC302}"/>
    <cellStyle name="style1724165572984" xfId="10" xr:uid="{13D959EB-CF8B-4AA4-BFFC-A7B5017C5C70}"/>
    <cellStyle name="style1724165572991" xfId="11" xr:uid="{FE882EB2-984C-40CF-9B77-A86219D49A85}"/>
    <cellStyle name="style1724165572999" xfId="12" xr:uid="{D75FAED0-C072-4BB5-B70F-4DE2B46C0095}"/>
    <cellStyle name="style1724165573007" xfId="15" xr:uid="{DC1FCE39-4965-4FAB-ADCE-3FF89B97F61E}"/>
    <cellStyle name="style1724165573015" xfId="17" xr:uid="{5BC785C7-FC5C-4A86-9448-0228C14C6364}"/>
    <cellStyle name="style1724165573030" xfId="18" xr:uid="{AA108E98-344B-4600-A43D-1010D0EA5BE8}"/>
    <cellStyle name="style1724165573063" xfId="16" xr:uid="{21E467F7-66AF-43AB-972D-C0F459FB2014}"/>
    <cellStyle name="style1724165573071" xfId="19" xr:uid="{9449EB64-E373-4885-8E1B-6554D2C3F977}"/>
    <cellStyle name="style1724165573084" xfId="20" xr:uid="{B55A20BB-A1BB-4074-B677-7022F1032F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33463-1EC2-4ECE-9A23-9BBA3A06F788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167</v>
      </c>
    </row>
    <row r="2" spans="1:2">
      <c r="B2">
        <v>3.608343861366807E-2</v>
      </c>
    </row>
    <row r="3" spans="1:2">
      <c r="A3" t="s">
        <v>3</v>
      </c>
      <c r="B3" s="23">
        <v>7.6448677675361273E-2</v>
      </c>
    </row>
    <row r="4" spans="1:2">
      <c r="A4" t="s">
        <v>4</v>
      </c>
      <c r="B4" s="23">
        <v>2.2278438280506286E-2</v>
      </c>
    </row>
    <row r="5" spans="1:2">
      <c r="A5" t="s">
        <v>5</v>
      </c>
      <c r="B5" s="23">
        <v>1.8049064385334188E-2</v>
      </c>
    </row>
    <row r="6" spans="1:2">
      <c r="A6" t="s">
        <v>6</v>
      </c>
      <c r="B6" s="24">
        <v>6.7820014112553407E-3</v>
      </c>
    </row>
    <row r="7" spans="1:2">
      <c r="A7" t="s">
        <v>7</v>
      </c>
      <c r="B7" s="24">
        <v>1.6641608895345394E-3</v>
      </c>
    </row>
    <row r="8" spans="1:2">
      <c r="A8" t="s">
        <v>8</v>
      </c>
      <c r="B8" s="24">
        <v>5.0693507489719654E-4</v>
      </c>
    </row>
    <row r="9" spans="1:2">
      <c r="A9" t="s">
        <v>9</v>
      </c>
      <c r="B9" s="23">
        <v>0.15637939179703533</v>
      </c>
    </row>
    <row r="10" spans="1:2">
      <c r="A10" t="s">
        <v>10</v>
      </c>
      <c r="B10" s="23">
        <v>0.22412689682262366</v>
      </c>
    </row>
    <row r="11" spans="1:2">
      <c r="A11" t="s">
        <v>11</v>
      </c>
      <c r="B11" s="24">
        <v>4.3686222520789358E-3</v>
      </c>
    </row>
    <row r="12" spans="1:2">
      <c r="A12" t="s">
        <v>12</v>
      </c>
      <c r="B12" s="23">
        <v>1.5568705522699235E-2</v>
      </c>
    </row>
    <row r="13" spans="1:2">
      <c r="A13" t="s">
        <v>13</v>
      </c>
      <c r="B13" s="24">
        <v>7.134786596675281E-3</v>
      </c>
    </row>
    <row r="14" spans="1:2">
      <c r="A14" t="s">
        <v>14</v>
      </c>
      <c r="B14" s="24">
        <v>3.3886848658175378E-3</v>
      </c>
    </row>
    <row r="15" spans="1:2">
      <c r="A15" t="s">
        <v>15</v>
      </c>
      <c r="B15" s="23">
        <v>8.2961496583826996E-2</v>
      </c>
    </row>
    <row r="16" spans="1:2">
      <c r="A16" t="s">
        <v>16</v>
      </c>
      <c r="B16" s="24">
        <v>3.8585943085556526E-4</v>
      </c>
    </row>
    <row r="17" spans="1:2">
      <c r="A17" t="s">
        <v>17</v>
      </c>
      <c r="B17" s="24">
        <v>1.6734876230550116E-3</v>
      </c>
    </row>
    <row r="18" spans="1:2">
      <c r="A18" t="s">
        <v>18</v>
      </c>
      <c r="B18" s="24">
        <v>4.7130310396777406E-3</v>
      </c>
    </row>
    <row r="19" spans="1:2">
      <c r="A19" t="s">
        <v>19</v>
      </c>
      <c r="B19" s="23">
        <v>1.0113112518258312E-2</v>
      </c>
    </row>
    <row r="20" spans="1:2">
      <c r="A20" t="s">
        <v>20</v>
      </c>
      <c r="B20" s="23">
        <v>8.0891168092210482E-3</v>
      </c>
    </row>
    <row r="21" spans="1:2">
      <c r="A21" t="s">
        <v>21</v>
      </c>
      <c r="B21" s="23">
        <v>4.2069628995713322E-2</v>
      </c>
    </row>
    <row r="22" spans="1:2">
      <c r="A22" t="s">
        <v>22</v>
      </c>
      <c r="B22" s="24">
        <v>2.0140054225419937E-3</v>
      </c>
    </row>
    <row r="23" spans="1:2">
      <c r="A23" t="s">
        <v>23</v>
      </c>
      <c r="B23" s="24">
        <v>2.3547582260927862E-3</v>
      </c>
    </row>
    <row r="24" spans="1:2">
      <c r="A24" t="s">
        <v>24</v>
      </c>
      <c r="B24" s="23">
        <v>8.8539698435282487E-3</v>
      </c>
    </row>
    <row r="25" spans="1:2">
      <c r="A25" t="s">
        <v>25</v>
      </c>
      <c r="B25" s="24">
        <v>5.4442661798267582E-3</v>
      </c>
    </row>
    <row r="26" spans="1:2">
      <c r="A26" t="s">
        <v>26</v>
      </c>
      <c r="B26" s="23">
        <v>5.5303684527060054E-2</v>
      </c>
    </row>
    <row r="27" spans="1:2">
      <c r="A27" t="s">
        <v>27</v>
      </c>
      <c r="B27" s="23">
        <v>2.4876109583821065E-2</v>
      </c>
    </row>
    <row r="28" spans="1:2">
      <c r="A28" t="s">
        <v>28</v>
      </c>
      <c r="B28" s="23">
        <v>2.5206543569560855E-2</v>
      </c>
    </row>
    <row r="29" spans="1:2">
      <c r="A29" t="s">
        <v>29</v>
      </c>
      <c r="B29" s="24">
        <v>2.4450292776757006E-3</v>
      </c>
    </row>
    <row r="30" spans="1:2">
      <c r="A30" t="s">
        <v>30</v>
      </c>
      <c r="B30" s="23">
        <v>2.0173875426085081E-2</v>
      </c>
    </row>
    <row r="31" spans="1:2">
      <c r="A31" t="s">
        <v>31</v>
      </c>
      <c r="B31" s="24">
        <v>8.0461111968537164E-4</v>
      </c>
    </row>
    <row r="32" spans="1:2">
      <c r="A32" t="s">
        <v>32</v>
      </c>
      <c r="B32" s="23">
        <v>2.5246909536958351E-2</v>
      </c>
    </row>
    <row r="33" spans="1:2">
      <c r="A33" t="s">
        <v>33</v>
      </c>
      <c r="B33" s="24">
        <v>3.9569986471277318E-4</v>
      </c>
    </row>
    <row r="34" spans="1:2">
      <c r="A34" t="s">
        <v>34</v>
      </c>
      <c r="B34" s="23">
        <v>2.6509270501978748E-2</v>
      </c>
    </row>
    <row r="35" spans="1:2">
      <c r="A35" t="s">
        <v>35</v>
      </c>
      <c r="B35" s="23">
        <v>1.3607291714441893E-2</v>
      </c>
    </row>
    <row r="36" spans="1:2">
      <c r="A36" t="s">
        <v>36</v>
      </c>
      <c r="B36" s="24">
        <v>2.3899253094268893E-3</v>
      </c>
    </row>
    <row r="37" spans="1:2">
      <c r="A37" t="s">
        <v>37</v>
      </c>
      <c r="B37" s="23">
        <v>7.3765328857255022E-2</v>
      </c>
    </row>
    <row r="38" spans="1:2">
      <c r="A38" t="s">
        <v>38</v>
      </c>
      <c r="B38" s="23">
        <v>2.3906622464921513E-2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8717-47A3-483D-B2F8-D12CA3E2CDA1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 t="s">
        <v>76</v>
      </c>
      <c r="D5" s="10" t="s">
        <v>76</v>
      </c>
      <c r="E5" s="10" t="s">
        <v>77</v>
      </c>
      <c r="F5" s="11">
        <v>-2.3166739967002522E-2</v>
      </c>
      <c r="G5" s="11">
        <v>-2.5133391051905075E-2</v>
      </c>
      <c r="H5" s="11">
        <v>-2.3164212155860783E-2</v>
      </c>
      <c r="I5" s="11">
        <v>-7.407552247377997E-3</v>
      </c>
      <c r="J5" s="10" t="s">
        <v>78</v>
      </c>
      <c r="K5" s="11">
        <v>-2.2155225944367852E-2</v>
      </c>
      <c r="L5" s="11">
        <v>-4.1745439952924771E-3</v>
      </c>
      <c r="M5" s="11">
        <v>-4.0635529142359107E-3</v>
      </c>
      <c r="N5" s="11">
        <v>4.1118333541165317E-4</v>
      </c>
      <c r="O5" s="11">
        <v>-2.8014825478545839E-2</v>
      </c>
      <c r="P5" s="11">
        <v>-9.5928411738418241E-3</v>
      </c>
      <c r="Q5" s="11">
        <v>-1.5527426671716556E-2</v>
      </c>
      <c r="R5" s="11">
        <v>4.3103367039614123E-3</v>
      </c>
      <c r="S5" s="11">
        <v>-4.708432080643388E-3</v>
      </c>
      <c r="T5" s="11">
        <v>2.6609158337700788E-3</v>
      </c>
      <c r="U5" s="11">
        <v>1.8160765644894217E-2</v>
      </c>
      <c r="V5" s="10" t="s">
        <v>79</v>
      </c>
      <c r="W5" s="11">
        <v>2.3976225795360771E-2</v>
      </c>
      <c r="X5" s="11">
        <v>2.7879398669014631E-3</v>
      </c>
      <c r="Y5" s="11">
        <v>-1.144780270129688E-2</v>
      </c>
      <c r="Z5" s="11">
        <v>-2.8373039680114559E-3</v>
      </c>
      <c r="AA5" s="11">
        <v>-1.3688581134755828E-2</v>
      </c>
      <c r="AB5" s="11">
        <v>1.1936516289756477E-2</v>
      </c>
      <c r="AC5" s="10" t="s">
        <v>80</v>
      </c>
      <c r="AD5" s="10" t="s">
        <v>81</v>
      </c>
      <c r="AE5" s="11">
        <v>6.3204769626917193E-4</v>
      </c>
      <c r="AF5" s="11">
        <v>3.4633630730643464E-3</v>
      </c>
      <c r="AG5" s="11">
        <v>-5.792828835515588E-3</v>
      </c>
      <c r="AH5" s="11">
        <v>2.0304246264006467E-2</v>
      </c>
      <c r="AI5" s="11">
        <v>1.7326514980905667E-2</v>
      </c>
      <c r="AJ5" s="10" t="s">
        <v>82</v>
      </c>
      <c r="AK5" s="10" t="s">
        <v>83</v>
      </c>
      <c r="AL5" s="11">
        <v>2.2116395962929077E-2</v>
      </c>
      <c r="AM5" s="12">
        <v>8.4278746373533005E-3</v>
      </c>
    </row>
    <row r="6" spans="1:39" ht="24">
      <c r="A6" s="13" t="s">
        <v>41</v>
      </c>
      <c r="B6" s="14" t="s">
        <v>40</v>
      </c>
      <c r="C6" s="15">
        <v>-7.2752468803351745E-3</v>
      </c>
      <c r="D6" s="16" t="s">
        <v>84</v>
      </c>
      <c r="E6" s="17">
        <v>-2.4995817967126792E-2</v>
      </c>
      <c r="F6" s="17">
        <v>-2.1923138406648144E-2</v>
      </c>
      <c r="G6" s="16" t="s">
        <v>84</v>
      </c>
      <c r="H6" s="17">
        <v>-2.1078937539030625E-2</v>
      </c>
      <c r="I6" s="17">
        <v>-1.7075629930349015E-2</v>
      </c>
      <c r="J6" s="16" t="s">
        <v>85</v>
      </c>
      <c r="K6" s="17">
        <v>-1.3958747265153544E-2</v>
      </c>
      <c r="L6" s="17">
        <v>-2.8534073484784567E-3</v>
      </c>
      <c r="M6" s="17">
        <v>-1.2554229644145976E-2</v>
      </c>
      <c r="N6" s="17">
        <v>-1.7402169144413444E-3</v>
      </c>
      <c r="O6" s="17">
        <v>-2.0468758873558469E-2</v>
      </c>
      <c r="P6" s="17">
        <v>6.6972679201583469E-3</v>
      </c>
      <c r="Q6" s="17">
        <v>-1.1033466695610521E-2</v>
      </c>
      <c r="R6" s="16" t="s">
        <v>86</v>
      </c>
      <c r="S6" s="17">
        <v>-2.2423310001727953E-2</v>
      </c>
      <c r="T6" s="17">
        <v>-1.8099412078533716E-2</v>
      </c>
      <c r="U6" s="17">
        <v>5.0318009669983082E-3</v>
      </c>
      <c r="V6" s="17">
        <v>2.4077061182971711E-2</v>
      </c>
      <c r="W6" s="16" t="s">
        <v>87</v>
      </c>
      <c r="X6" s="17">
        <v>8.7827977152346443E-3</v>
      </c>
      <c r="Y6" s="17">
        <v>1.4464935730682381E-3</v>
      </c>
      <c r="Z6" s="17">
        <v>-7.1842897966080854E-4</v>
      </c>
      <c r="AA6" s="17">
        <v>-2.0283715465745478E-2</v>
      </c>
      <c r="AB6" s="17">
        <v>1.9411628898719183E-3</v>
      </c>
      <c r="AC6" s="16" t="s">
        <v>88</v>
      </c>
      <c r="AD6" s="16" t="s">
        <v>89</v>
      </c>
      <c r="AE6" s="17">
        <v>-7.0755708778981984E-3</v>
      </c>
      <c r="AF6" s="17">
        <v>2.6689417733705478E-2</v>
      </c>
      <c r="AG6" s="17">
        <v>7.217724770948679E-3</v>
      </c>
      <c r="AH6" s="17">
        <v>1.5839252903143124E-2</v>
      </c>
      <c r="AI6" s="17">
        <v>-4.7720046434361271E-3</v>
      </c>
      <c r="AJ6" s="16" t="s">
        <v>90</v>
      </c>
      <c r="AK6" s="17">
        <v>2.4055457151438784E-2</v>
      </c>
      <c r="AL6" s="16" t="s">
        <v>88</v>
      </c>
      <c r="AM6" s="18">
        <v>9.5977422316340984E-3</v>
      </c>
    </row>
    <row r="7" spans="1:39" ht="24">
      <c r="A7" s="13" t="s">
        <v>42</v>
      </c>
      <c r="B7" s="14" t="s">
        <v>40</v>
      </c>
      <c r="C7" s="15">
        <v>-7.0461738039020484E-3</v>
      </c>
      <c r="D7" s="17">
        <v>-2.5274117627761848E-2</v>
      </c>
      <c r="E7" s="17">
        <v>-1.063553356339508E-2</v>
      </c>
      <c r="F7" s="17">
        <v>-6.8106848758065731E-3</v>
      </c>
      <c r="G7" s="16" t="s">
        <v>77</v>
      </c>
      <c r="H7" s="17">
        <v>-1.561707298938751E-2</v>
      </c>
      <c r="I7" s="17">
        <v>-2.3258852600634591E-2</v>
      </c>
      <c r="J7" s="17">
        <v>-8.5728722452225094E-3</v>
      </c>
      <c r="K7" s="17">
        <v>-1.6431142380168681E-3</v>
      </c>
      <c r="L7" s="17">
        <v>-7.0905489653963318E-3</v>
      </c>
      <c r="M7" s="17">
        <v>-1.9466313289601474E-2</v>
      </c>
      <c r="N7" s="17">
        <v>-1.1274096348675209E-2</v>
      </c>
      <c r="O7" s="17">
        <v>-2.6376673515716733E-2</v>
      </c>
      <c r="P7" s="17">
        <v>-1.3623820580482407E-2</v>
      </c>
      <c r="Q7" s="17">
        <v>-1.0135828986402223E-2</v>
      </c>
      <c r="R7" s="16" t="s">
        <v>91</v>
      </c>
      <c r="S7" s="17">
        <v>-2.2207451410105838E-2</v>
      </c>
      <c r="T7" s="17">
        <v>-2.0305405325135133E-2</v>
      </c>
      <c r="U7" s="17">
        <v>2.4551569871793821E-3</v>
      </c>
      <c r="V7" s="17">
        <v>4.333522510024228E-3</v>
      </c>
      <c r="W7" s="16" t="s">
        <v>86</v>
      </c>
      <c r="X7" s="17">
        <v>1.5771945427286525E-2</v>
      </c>
      <c r="Y7" s="17">
        <v>-7.6132829424262714E-3</v>
      </c>
      <c r="Z7" s="16" t="s">
        <v>92</v>
      </c>
      <c r="AA7" s="17">
        <v>-5.5102269302356593E-3</v>
      </c>
      <c r="AB7" s="17">
        <v>-8.7626736094847854E-5</v>
      </c>
      <c r="AC7" s="16" t="s">
        <v>93</v>
      </c>
      <c r="AD7" s="16" t="s">
        <v>86</v>
      </c>
      <c r="AE7" s="17">
        <v>1.1168093088787851E-2</v>
      </c>
      <c r="AF7" s="17">
        <v>1.1181746918827127E-2</v>
      </c>
      <c r="AG7" s="17">
        <v>2.6290456058060213E-2</v>
      </c>
      <c r="AH7" s="17">
        <v>1.436339871069227E-2</v>
      </c>
      <c r="AI7" s="17">
        <v>-5.94877459272713E-3</v>
      </c>
      <c r="AJ7" s="16" t="s">
        <v>94</v>
      </c>
      <c r="AK7" s="17">
        <v>2.5261100698209429E-2</v>
      </c>
      <c r="AL7" s="16" t="s">
        <v>88</v>
      </c>
      <c r="AM7" s="19" t="s">
        <v>95</v>
      </c>
    </row>
    <row r="8" spans="1:39" ht="24">
      <c r="A8" s="13" t="s">
        <v>43</v>
      </c>
      <c r="B8" s="14" t="s">
        <v>40</v>
      </c>
      <c r="C8" s="15">
        <v>-2.6887128613751567E-2</v>
      </c>
      <c r="D8" s="17">
        <v>1.7730582907983669E-2</v>
      </c>
      <c r="E8" s="17">
        <v>1.8822895260679044E-2</v>
      </c>
      <c r="F8" s="17">
        <v>1.7169635085836233E-2</v>
      </c>
      <c r="G8" s="17">
        <v>9.3201592342005042E-3</v>
      </c>
      <c r="H8" s="17">
        <v>2.0528446652739616E-3</v>
      </c>
      <c r="I8" s="17">
        <v>2.4330953224083945E-2</v>
      </c>
      <c r="J8" s="17">
        <v>6.2732228780904139E-3</v>
      </c>
      <c r="K8" s="17">
        <v>2.0304168818862968E-2</v>
      </c>
      <c r="L8" s="17">
        <v>1.0565606158994703E-2</v>
      </c>
      <c r="M8" s="17">
        <v>1.1327018501165218E-2</v>
      </c>
      <c r="N8" s="17">
        <v>1.8573696438138224E-2</v>
      </c>
      <c r="O8" s="17">
        <v>2.1868990466081394E-2</v>
      </c>
      <c r="P8" s="17">
        <v>2.0724484074451611E-3</v>
      </c>
      <c r="Q8" s="16" t="s">
        <v>96</v>
      </c>
      <c r="R8" s="17">
        <v>1.1232408875407182E-2</v>
      </c>
      <c r="S8" s="17">
        <v>1.8479206494367705E-2</v>
      </c>
      <c r="T8" s="17">
        <v>2.3756315080985458E-2</v>
      </c>
      <c r="U8" s="17">
        <v>-9.5933550134519249E-3</v>
      </c>
      <c r="V8" s="17">
        <v>6.6179797269671332E-4</v>
      </c>
      <c r="W8" s="17">
        <v>-7.1461094267586522E-3</v>
      </c>
      <c r="X8" s="17">
        <v>-5.5795959326202099E-3</v>
      </c>
      <c r="Y8" s="17">
        <v>1.2842858909041915E-2</v>
      </c>
      <c r="Z8" s="17">
        <v>-1.496624123864982E-2</v>
      </c>
      <c r="AA8" s="17">
        <v>6.0544606826091344E-3</v>
      </c>
      <c r="AB8" s="17">
        <v>1.7278280380641866E-3</v>
      </c>
      <c r="AC8" s="16" t="s">
        <v>97</v>
      </c>
      <c r="AD8" s="17">
        <v>-1.2777779924070122E-2</v>
      </c>
      <c r="AE8" s="16" t="s">
        <v>98</v>
      </c>
      <c r="AF8" s="17">
        <v>-2.5161701521961989E-2</v>
      </c>
      <c r="AG8" s="17">
        <v>-1.177233770164208E-2</v>
      </c>
      <c r="AH8" s="17">
        <v>-1.7634510671315121E-2</v>
      </c>
      <c r="AI8" s="17">
        <v>1.6664573556802103E-2</v>
      </c>
      <c r="AJ8" s="16" t="s">
        <v>99</v>
      </c>
      <c r="AK8" s="17">
        <v>-8.5108624756524047E-4</v>
      </c>
      <c r="AL8" s="16" t="s">
        <v>100</v>
      </c>
      <c r="AM8" s="18">
        <v>-1.3804960588891071E-2</v>
      </c>
    </row>
    <row r="9" spans="1:39" ht="24">
      <c r="A9" s="13" t="s">
        <v>44</v>
      </c>
      <c r="B9" s="14" t="s">
        <v>40</v>
      </c>
      <c r="C9" s="15">
        <v>1.6653614610369523E-2</v>
      </c>
      <c r="D9" s="16" t="s">
        <v>101</v>
      </c>
      <c r="E9" s="17">
        <v>-7.5293028583721215E-3</v>
      </c>
      <c r="F9" s="17">
        <v>-2.0919536945474174E-2</v>
      </c>
      <c r="G9" s="16" t="s">
        <v>102</v>
      </c>
      <c r="H9" s="17">
        <v>-1.719282799753084E-2</v>
      </c>
      <c r="I9" s="17">
        <v>-2.7179420698027524E-2</v>
      </c>
      <c r="J9" s="16" t="s">
        <v>103</v>
      </c>
      <c r="K9" s="17">
        <v>-1.0163389257088727E-2</v>
      </c>
      <c r="L9" s="17">
        <v>-1.5185443418387951E-2</v>
      </c>
      <c r="M9" s="17">
        <v>2.3583682916179869E-4</v>
      </c>
      <c r="N9" s="17">
        <v>1.50551559014217E-2</v>
      </c>
      <c r="O9" s="17">
        <v>-2.5443143819872314E-2</v>
      </c>
      <c r="P9" s="17">
        <v>-1.625221362127089E-2</v>
      </c>
      <c r="Q9" s="17">
        <v>-2.416142035399655E-2</v>
      </c>
      <c r="R9" s="17">
        <v>2.4475614879881022E-3</v>
      </c>
      <c r="S9" s="17">
        <v>-1.8235853189810584E-2</v>
      </c>
      <c r="T9" s="17">
        <v>-1.1907210591339625E-2</v>
      </c>
      <c r="U9" s="16" t="s">
        <v>87</v>
      </c>
      <c r="V9" s="17">
        <v>1.8218032077074384E-2</v>
      </c>
      <c r="W9" s="17">
        <v>5.0292394545138628E-3</v>
      </c>
      <c r="X9" s="17">
        <v>-2.6570586457336852E-3</v>
      </c>
      <c r="Y9" s="17">
        <v>4.1242594907045507E-3</v>
      </c>
      <c r="Z9" s="17">
        <v>2.1768585162995908E-2</v>
      </c>
      <c r="AA9" s="17">
        <v>8.3654780333662238E-3</v>
      </c>
      <c r="AB9" s="17">
        <v>1.1926151907564816E-2</v>
      </c>
      <c r="AC9" s="16" t="s">
        <v>80</v>
      </c>
      <c r="AD9" s="16" t="s">
        <v>104</v>
      </c>
      <c r="AE9" s="17">
        <v>-9.4909944078393378E-3</v>
      </c>
      <c r="AF9" s="16" t="s">
        <v>88</v>
      </c>
      <c r="AG9" s="17">
        <v>1.3509248253244829E-2</v>
      </c>
      <c r="AH9" s="17">
        <v>1.7430121171790457E-2</v>
      </c>
      <c r="AI9" s="17">
        <v>4.2889650629249531E-3</v>
      </c>
      <c r="AJ9" s="16" t="s">
        <v>105</v>
      </c>
      <c r="AK9" s="17">
        <v>1.6538184748161724E-2</v>
      </c>
      <c r="AL9" s="16" t="s">
        <v>106</v>
      </c>
      <c r="AM9" s="18">
        <v>2.8194439662724492E-2</v>
      </c>
    </row>
    <row r="10" spans="1:39" ht="24">
      <c r="A10" s="13" t="s">
        <v>45</v>
      </c>
      <c r="B10" s="14" t="s">
        <v>40</v>
      </c>
      <c r="C10" s="20" t="s">
        <v>85</v>
      </c>
      <c r="D10" s="17">
        <v>1.6402662000760494E-2</v>
      </c>
      <c r="E10" s="17">
        <v>1.4142571396130139E-2</v>
      </c>
      <c r="F10" s="17">
        <v>-2.9188438942392451E-3</v>
      </c>
      <c r="G10" s="17">
        <v>2.4735154769611797E-2</v>
      </c>
      <c r="H10" s="17">
        <v>-1.5049962070317077E-3</v>
      </c>
      <c r="I10" s="17">
        <v>6.5571552113606072E-3</v>
      </c>
      <c r="J10" s="17">
        <v>6.2430381441663952E-3</v>
      </c>
      <c r="K10" s="17">
        <v>-1.5647157065855E-2</v>
      </c>
      <c r="L10" s="17">
        <v>1.8883750055346171E-3</v>
      </c>
      <c r="M10" s="16" t="s">
        <v>104</v>
      </c>
      <c r="N10" s="17">
        <v>2.7176278447944652E-2</v>
      </c>
      <c r="O10" s="16" t="s">
        <v>80</v>
      </c>
      <c r="P10" s="17">
        <v>7.8268590005789711E-3</v>
      </c>
      <c r="Q10" s="17">
        <v>1.6090210525427959E-2</v>
      </c>
      <c r="R10" s="17">
        <v>-8.9280777408834043E-5</v>
      </c>
      <c r="S10" s="16" t="s">
        <v>92</v>
      </c>
      <c r="T10" s="17">
        <v>2.7039229086106203E-2</v>
      </c>
      <c r="U10" s="17">
        <v>1.2052231771920819E-2</v>
      </c>
      <c r="V10" s="17">
        <v>1.2124922150488942E-2</v>
      </c>
      <c r="W10" s="17">
        <v>1.9657069751041843E-3</v>
      </c>
      <c r="X10" s="17">
        <v>-2.3124522065449852E-2</v>
      </c>
      <c r="Y10" s="17">
        <v>1.6546533681349555E-2</v>
      </c>
      <c r="Z10" s="17">
        <v>-1.0584151962725418E-2</v>
      </c>
      <c r="AA10" s="17">
        <v>6.0341862024896739E-3</v>
      </c>
      <c r="AB10" s="16" t="s">
        <v>107</v>
      </c>
      <c r="AC10" s="16" t="s">
        <v>108</v>
      </c>
      <c r="AD10" s="17">
        <v>-2.0855599765058606E-2</v>
      </c>
      <c r="AE10" s="17">
        <v>1.7267961956173882E-3</v>
      </c>
      <c r="AF10" s="17">
        <v>-7.234466596308717E-3</v>
      </c>
      <c r="AG10" s="17">
        <v>-2.6598030216087056E-2</v>
      </c>
      <c r="AH10" s="17">
        <v>-1.4114058777722821E-2</v>
      </c>
      <c r="AI10" s="17">
        <v>2.5712548313515421E-3</v>
      </c>
      <c r="AJ10" s="16" t="s">
        <v>109</v>
      </c>
      <c r="AK10" s="17">
        <v>8.474466937108115E-3</v>
      </c>
      <c r="AL10" s="17">
        <v>-2.5853787047388808E-2</v>
      </c>
      <c r="AM10" s="18">
        <v>-2.1207576773325548E-2</v>
      </c>
    </row>
    <row r="11" spans="1:39" ht="24">
      <c r="A11" s="13" t="s">
        <v>46</v>
      </c>
      <c r="B11" s="14" t="s">
        <v>40</v>
      </c>
      <c r="C11" s="15">
        <v>1.171662577890673E-2</v>
      </c>
      <c r="D11" s="17">
        <v>-7.8084546368217735E-3</v>
      </c>
      <c r="E11" s="17">
        <v>-1.6476911461552769E-2</v>
      </c>
      <c r="F11" s="17">
        <v>-3.0556049019608454E-3</v>
      </c>
      <c r="G11" s="17">
        <v>-7.7120095751871606E-3</v>
      </c>
      <c r="H11" s="17">
        <v>-2.0414035822124914E-2</v>
      </c>
      <c r="I11" s="17">
        <v>-2.3576483185455978E-3</v>
      </c>
      <c r="J11" s="17">
        <v>1.4586878098448209E-2</v>
      </c>
      <c r="K11" s="16" t="s">
        <v>84</v>
      </c>
      <c r="L11" s="16" t="s">
        <v>107</v>
      </c>
      <c r="M11" s="17">
        <v>-1.4039508979123733E-2</v>
      </c>
      <c r="N11" s="17">
        <v>-1.5535882082996604E-2</v>
      </c>
      <c r="O11" s="17">
        <v>1.1044928103142292E-2</v>
      </c>
      <c r="P11" s="17">
        <v>-2.3484125670950835E-2</v>
      </c>
      <c r="Q11" s="17">
        <v>-1.6656968719886065E-2</v>
      </c>
      <c r="R11" s="17">
        <v>-7.1257598798870657E-3</v>
      </c>
      <c r="S11" s="17">
        <v>3.8413974549157336E-5</v>
      </c>
      <c r="T11" s="17">
        <v>-1.5150335730872247E-2</v>
      </c>
      <c r="U11" s="17">
        <v>-1.5354901814284699E-2</v>
      </c>
      <c r="V11" s="17">
        <v>-4.2499000019681436E-3</v>
      </c>
      <c r="W11" s="17">
        <v>-2.8890711062396815E-3</v>
      </c>
      <c r="X11" s="17">
        <v>-1.9773847022254176E-3</v>
      </c>
      <c r="Y11" s="16" t="s">
        <v>93</v>
      </c>
      <c r="Z11" s="16" t="s">
        <v>104</v>
      </c>
      <c r="AA11" s="16" t="s">
        <v>110</v>
      </c>
      <c r="AB11" s="17">
        <v>1.8971358887472861E-3</v>
      </c>
      <c r="AC11" s="16" t="s">
        <v>86</v>
      </c>
      <c r="AD11" s="17">
        <v>7.9272263280235865E-3</v>
      </c>
      <c r="AE11" s="17">
        <v>1.0556956698181446E-2</v>
      </c>
      <c r="AF11" s="17">
        <v>1.8549201549078648E-2</v>
      </c>
      <c r="AG11" s="16" t="s">
        <v>86</v>
      </c>
      <c r="AH11" s="17">
        <v>-1.8799791100963352E-3</v>
      </c>
      <c r="AI11" s="17">
        <v>3.5761243490351809E-3</v>
      </c>
      <c r="AJ11" s="17">
        <v>2.3902531289275237E-2</v>
      </c>
      <c r="AK11" s="17">
        <v>1.3157551776868063E-2</v>
      </c>
      <c r="AL11" s="17">
        <v>1.8123383784927578E-2</v>
      </c>
      <c r="AM11" s="19" t="s">
        <v>111</v>
      </c>
    </row>
    <row r="12" spans="1:39" ht="24">
      <c r="A12" s="13" t="s">
        <v>47</v>
      </c>
      <c r="B12" s="14" t="s">
        <v>40</v>
      </c>
      <c r="C12" s="15">
        <v>1.5051054319402964E-2</v>
      </c>
      <c r="D12" s="17">
        <v>-2.6957086810171088E-2</v>
      </c>
      <c r="E12" s="17">
        <v>-1.3093134472010723E-2</v>
      </c>
      <c r="F12" s="17">
        <v>-2.3075827833318682E-2</v>
      </c>
      <c r="G12" s="17">
        <v>-2.5035341679795001E-2</v>
      </c>
      <c r="H12" s="16" t="s">
        <v>112</v>
      </c>
      <c r="I12" s="17">
        <v>-6.2774075884373661E-3</v>
      </c>
      <c r="J12" s="16" t="s">
        <v>113</v>
      </c>
      <c r="K12" s="16" t="s">
        <v>101</v>
      </c>
      <c r="L12" s="17">
        <v>-1.5457446916606637E-2</v>
      </c>
      <c r="M12" s="17">
        <v>2.619100454118924E-2</v>
      </c>
      <c r="N12" s="16" t="s">
        <v>91</v>
      </c>
      <c r="O12" s="17">
        <v>-7.8736764630919168E-3</v>
      </c>
      <c r="P12" s="17">
        <v>-1.9760925785692812E-2</v>
      </c>
      <c r="Q12" s="17">
        <v>-8.4781302556189049E-4</v>
      </c>
      <c r="R12" s="17">
        <v>-1.1269551041177767E-2</v>
      </c>
      <c r="S12" s="17">
        <v>1.9228803804197943E-3</v>
      </c>
      <c r="T12" s="17">
        <v>1.2766551158941743E-2</v>
      </c>
      <c r="U12" s="17">
        <v>1.5133066203342024E-2</v>
      </c>
      <c r="V12" s="17">
        <v>3.9844761943134163E-4</v>
      </c>
      <c r="W12" s="17">
        <v>-1.7532761452587592E-3</v>
      </c>
      <c r="X12" s="17">
        <v>-8.4196816960637778E-3</v>
      </c>
      <c r="Y12" s="17">
        <v>2.9456880683959501E-3</v>
      </c>
      <c r="Z12" s="17">
        <v>-4.4548979577542416E-3</v>
      </c>
      <c r="AA12" s="17">
        <v>4.5413172112579378E-3</v>
      </c>
      <c r="AB12" s="17">
        <v>2.7068593875933383E-2</v>
      </c>
      <c r="AC12" s="17">
        <v>1.1089643705273867E-2</v>
      </c>
      <c r="AD12" s="16" t="s">
        <v>110</v>
      </c>
      <c r="AE12" s="17">
        <v>1.8462562010779671E-2</v>
      </c>
      <c r="AF12" s="17">
        <v>6.8789843118756168E-3</v>
      </c>
      <c r="AG12" s="17">
        <v>8.6899974737636465E-4</v>
      </c>
      <c r="AH12" s="17">
        <v>1.3875795065496264E-2</v>
      </c>
      <c r="AI12" s="17">
        <v>1.5857606011473645E-2</v>
      </c>
      <c r="AJ12" s="16" t="s">
        <v>114</v>
      </c>
      <c r="AK12" s="16" t="s">
        <v>89</v>
      </c>
      <c r="AL12" s="17">
        <v>2.1435879255937328E-2</v>
      </c>
      <c r="AM12" s="18">
        <v>4.3795604309981827E-3</v>
      </c>
    </row>
    <row r="13" spans="1:39" ht="24">
      <c r="A13" s="13" t="s">
        <v>48</v>
      </c>
      <c r="B13" s="14" t="s">
        <v>40</v>
      </c>
      <c r="C13" s="20" t="s">
        <v>81</v>
      </c>
      <c r="D13" s="17">
        <v>-1.5752174696478993E-2</v>
      </c>
      <c r="E13" s="17">
        <v>-2.625168601392772E-2</v>
      </c>
      <c r="F13" s="17">
        <v>2.0095625388221329E-2</v>
      </c>
      <c r="G13" s="17">
        <v>-2.4896873215899326E-2</v>
      </c>
      <c r="H13" s="17">
        <v>-9.5537695352718686E-3</v>
      </c>
      <c r="I13" s="17">
        <v>-1.9698363809448602E-2</v>
      </c>
      <c r="J13" s="17">
        <v>-1.4867746079055277E-2</v>
      </c>
      <c r="K13" s="17">
        <v>6.8170332588479449E-3</v>
      </c>
      <c r="L13" s="17">
        <v>-2.3468594676033693E-2</v>
      </c>
      <c r="M13" s="17">
        <v>-2.049562577257516E-2</v>
      </c>
      <c r="N13" s="17">
        <v>-1.9848131081242067E-2</v>
      </c>
      <c r="O13" s="17">
        <v>-2.6718347437375625E-2</v>
      </c>
      <c r="P13" s="16" t="s">
        <v>107</v>
      </c>
      <c r="Q13" s="17">
        <v>-1.6254442705712687E-2</v>
      </c>
      <c r="R13" s="17">
        <v>-1.3680080364940667E-2</v>
      </c>
      <c r="S13" s="17">
        <v>-2.253214797436745E-2</v>
      </c>
      <c r="T13" s="17">
        <v>-1.0958648926890973E-2</v>
      </c>
      <c r="U13" s="17">
        <v>-1.6426271809981682E-2</v>
      </c>
      <c r="V13" s="17">
        <v>-9.7464424251603905E-3</v>
      </c>
      <c r="W13" s="17">
        <v>6.7506019159726122E-3</v>
      </c>
      <c r="X13" s="17">
        <v>1.8111270766360016E-2</v>
      </c>
      <c r="Y13" s="17">
        <v>9.6420392395130568E-3</v>
      </c>
      <c r="Z13" s="16" t="s">
        <v>80</v>
      </c>
      <c r="AA13" s="17">
        <v>8.6166240013174859E-3</v>
      </c>
      <c r="AB13" s="17">
        <v>7.8316646964950287E-3</v>
      </c>
      <c r="AC13" s="16" t="s">
        <v>93</v>
      </c>
      <c r="AD13" s="17">
        <v>1.7642402570708159E-2</v>
      </c>
      <c r="AE13" s="17">
        <v>2.0709866503817531E-3</v>
      </c>
      <c r="AF13" s="17">
        <v>1.9106174606946684E-2</v>
      </c>
      <c r="AG13" s="16" t="s">
        <v>93</v>
      </c>
      <c r="AH13" s="17">
        <v>2.3867766762624008E-2</v>
      </c>
      <c r="AI13" s="17">
        <v>1.3603231006873284E-2</v>
      </c>
      <c r="AJ13" s="17">
        <v>2.5452209890002096E-2</v>
      </c>
      <c r="AK13" s="17">
        <v>3.5786116625230518E-3</v>
      </c>
      <c r="AL13" s="16" t="s">
        <v>88</v>
      </c>
      <c r="AM13" s="18">
        <v>2.2282015084189536E-2</v>
      </c>
    </row>
    <row r="14" spans="1:39" ht="24">
      <c r="A14" s="13" t="s">
        <v>49</v>
      </c>
      <c r="B14" s="14" t="s">
        <v>40</v>
      </c>
      <c r="C14" s="15">
        <v>-1.658524180560205E-3</v>
      </c>
      <c r="D14" s="17">
        <v>2.1291815707169145E-2</v>
      </c>
      <c r="E14" s="17">
        <v>2.0556857038897005E-2</v>
      </c>
      <c r="F14" s="17">
        <v>-2.7970937814763785E-3</v>
      </c>
      <c r="G14" s="17">
        <v>1.008956153602928E-2</v>
      </c>
      <c r="H14" s="17">
        <v>2.6434848293048323E-4</v>
      </c>
      <c r="I14" s="16" t="s">
        <v>111</v>
      </c>
      <c r="J14" s="17">
        <v>3.9654235499154431E-3</v>
      </c>
      <c r="K14" s="17">
        <v>6.0218744785269151E-3</v>
      </c>
      <c r="L14" s="17">
        <v>-1.8829626414648393E-3</v>
      </c>
      <c r="M14" s="16" t="s">
        <v>80</v>
      </c>
      <c r="N14" s="17">
        <v>1.397005017045647E-2</v>
      </c>
      <c r="O14" s="17">
        <v>6.0418166992609705E-3</v>
      </c>
      <c r="P14" s="17">
        <v>2.392746019773289E-2</v>
      </c>
      <c r="Q14" s="17">
        <v>2.4062818765910987E-2</v>
      </c>
      <c r="R14" s="17">
        <v>1.4455906863684444E-2</v>
      </c>
      <c r="S14" s="17">
        <v>1.1441824375610891E-2</v>
      </c>
      <c r="T14" s="16" t="s">
        <v>80</v>
      </c>
      <c r="U14" s="17">
        <v>1.765591576397034E-2</v>
      </c>
      <c r="V14" s="17">
        <v>2.0653419796024784E-2</v>
      </c>
      <c r="W14" s="17">
        <v>1.6028164265885582E-2</v>
      </c>
      <c r="X14" s="17">
        <v>-1.9336369188226687E-2</v>
      </c>
      <c r="Y14" s="17">
        <v>2.2179623755770256E-3</v>
      </c>
      <c r="Z14" s="17">
        <v>-2.2244468458644247E-2</v>
      </c>
      <c r="AA14" s="17">
        <v>-1.4428133428565991E-2</v>
      </c>
      <c r="AB14" s="17">
        <v>-1.415733267088252E-2</v>
      </c>
      <c r="AC14" s="17">
        <v>-1.9687164042625285E-2</v>
      </c>
      <c r="AD14" s="17">
        <v>1.0581771400109222E-2</v>
      </c>
      <c r="AE14" s="17">
        <v>-1.7650809840780182E-2</v>
      </c>
      <c r="AF14" s="17">
        <v>-7.7339147605436868E-3</v>
      </c>
      <c r="AG14" s="17">
        <v>-4.0769198875605588E-4</v>
      </c>
      <c r="AH14" s="16" t="s">
        <v>98</v>
      </c>
      <c r="AI14" s="17">
        <v>-1.1389898869220507E-3</v>
      </c>
      <c r="AJ14" s="17">
        <v>-1.8701221449615744E-2</v>
      </c>
      <c r="AK14" s="17">
        <v>-6.8431879207612178E-3</v>
      </c>
      <c r="AL14" s="16" t="s">
        <v>115</v>
      </c>
      <c r="AM14" s="19" t="s">
        <v>77</v>
      </c>
    </row>
    <row r="15" spans="1:39" ht="24">
      <c r="A15" s="13" t="s">
        <v>50</v>
      </c>
      <c r="B15" s="14" t="s">
        <v>40</v>
      </c>
      <c r="C15" s="15">
        <v>-1.1963622865548765E-2</v>
      </c>
      <c r="D15" s="17">
        <v>-1.1095919044945807E-2</v>
      </c>
      <c r="E15" s="17">
        <v>-2.02595759666571E-2</v>
      </c>
      <c r="F15" s="17">
        <v>-7.3848835754507392E-3</v>
      </c>
      <c r="G15" s="17">
        <v>1.2630549797326059E-2</v>
      </c>
      <c r="H15" s="17">
        <v>-2.7402796056326808E-2</v>
      </c>
      <c r="I15" s="17">
        <v>-1.2373586876446792E-4</v>
      </c>
      <c r="J15" s="17">
        <v>-2.7385166706272095E-2</v>
      </c>
      <c r="K15" s="16" t="s">
        <v>116</v>
      </c>
      <c r="L15" s="17">
        <v>3.8032812620487771E-5</v>
      </c>
      <c r="M15" s="17">
        <v>1.0006809073692004E-2</v>
      </c>
      <c r="N15" s="17">
        <v>1.9235749572441485E-3</v>
      </c>
      <c r="O15" s="17">
        <v>2.4090809557546135E-2</v>
      </c>
      <c r="P15" s="17">
        <v>-2.2488103223422536E-2</v>
      </c>
      <c r="Q15" s="17">
        <v>-1.7591826731491917E-2</v>
      </c>
      <c r="R15" s="17">
        <v>-2.2249902675064236E-2</v>
      </c>
      <c r="S15" s="16" t="s">
        <v>107</v>
      </c>
      <c r="T15" s="17">
        <v>2.6860006940404527E-3</v>
      </c>
      <c r="U15" s="17">
        <v>-1.8383859858561089E-2</v>
      </c>
      <c r="V15" s="17">
        <v>-4.7692395224425413E-3</v>
      </c>
      <c r="W15" s="17">
        <v>-2.2585328051406089E-2</v>
      </c>
      <c r="X15" s="17">
        <v>3.5342872251060407E-3</v>
      </c>
      <c r="Y15" s="16" t="s">
        <v>83</v>
      </c>
      <c r="Z15" s="17">
        <v>2.0296797259999066E-2</v>
      </c>
      <c r="AA15" s="16" t="s">
        <v>117</v>
      </c>
      <c r="AB15" s="16" t="s">
        <v>92</v>
      </c>
      <c r="AC15" s="17">
        <v>1.8783698164824244E-3</v>
      </c>
      <c r="AD15" s="17">
        <v>-3.8035957455885478E-3</v>
      </c>
      <c r="AE15" s="17">
        <v>1.8413020832690495E-2</v>
      </c>
      <c r="AF15" s="16" t="s">
        <v>96</v>
      </c>
      <c r="AG15" s="17">
        <v>2.0603923868214968E-2</v>
      </c>
      <c r="AH15" s="17">
        <v>1.1390109737944345E-2</v>
      </c>
      <c r="AI15" s="17">
        <v>9.9687036342759137E-3</v>
      </c>
      <c r="AJ15" s="17">
        <v>1.058880224871175E-3</v>
      </c>
      <c r="AK15" s="17">
        <v>2.739865368413694E-2</v>
      </c>
      <c r="AL15" s="17">
        <v>8.2385096014070541E-3</v>
      </c>
      <c r="AM15" s="18">
        <v>2.8016185002874252E-2</v>
      </c>
    </row>
    <row r="16" spans="1:39" ht="24">
      <c r="A16" s="13" t="s">
        <v>51</v>
      </c>
      <c r="B16" s="14" t="s">
        <v>40</v>
      </c>
      <c r="C16" s="15">
        <v>-1.8567017267960995E-2</v>
      </c>
      <c r="D16" s="17">
        <v>-1.8476660035437062E-2</v>
      </c>
      <c r="E16" s="17">
        <v>-2.0347786324856616E-3</v>
      </c>
      <c r="F16" s="17">
        <v>-2.537765640116272E-2</v>
      </c>
      <c r="G16" s="17">
        <v>-8.7028660849827657E-3</v>
      </c>
      <c r="H16" s="17">
        <v>-2.6634115711529346E-2</v>
      </c>
      <c r="I16" s="17">
        <v>-5.3572521966153159E-3</v>
      </c>
      <c r="J16" s="17">
        <v>-2.3047693374933908E-2</v>
      </c>
      <c r="K16" s="16" t="s">
        <v>116</v>
      </c>
      <c r="L16" s="17">
        <v>-1.5137339213089901E-2</v>
      </c>
      <c r="M16" s="17">
        <v>1.5796158897137223E-2</v>
      </c>
      <c r="N16" s="17">
        <v>1.2819397678194962E-2</v>
      </c>
      <c r="O16" s="17">
        <v>7.4205812800109119E-3</v>
      </c>
      <c r="P16" s="17">
        <v>-1.0956958431119414E-2</v>
      </c>
      <c r="Q16" s="17">
        <v>3.0862201556896372E-3</v>
      </c>
      <c r="R16" s="17">
        <v>-2.0382395353092445E-2</v>
      </c>
      <c r="S16" s="17">
        <v>2.6904352653858137E-3</v>
      </c>
      <c r="T16" s="16" t="s">
        <v>107</v>
      </c>
      <c r="U16" s="17">
        <v>-1.2031685642866934E-2</v>
      </c>
      <c r="V16" s="17">
        <v>2.6847333802003117E-3</v>
      </c>
      <c r="W16" s="17">
        <v>-1.8270245141384287E-2</v>
      </c>
      <c r="X16" s="17">
        <v>1.8192036996501421E-2</v>
      </c>
      <c r="Y16" s="17">
        <v>2.4580855193130507E-2</v>
      </c>
      <c r="Z16" s="17">
        <v>6.6739873454449931E-3</v>
      </c>
      <c r="AA16" s="17">
        <v>1.2451686853428129E-2</v>
      </c>
      <c r="AB16" s="17">
        <v>2.7041976923602978E-2</v>
      </c>
      <c r="AC16" s="17">
        <v>8.8055494981508567E-3</v>
      </c>
      <c r="AD16" s="16" t="s">
        <v>111</v>
      </c>
      <c r="AE16" s="17">
        <v>2.3714144661672047E-2</v>
      </c>
      <c r="AF16" s="17">
        <v>4.0694078141218911E-3</v>
      </c>
      <c r="AG16" s="17">
        <v>2.611991803189586E-2</v>
      </c>
      <c r="AH16" s="16" t="s">
        <v>80</v>
      </c>
      <c r="AI16" s="16" t="s">
        <v>114</v>
      </c>
      <c r="AJ16" s="17">
        <v>1.7974435471702598E-2</v>
      </c>
      <c r="AK16" s="17">
        <v>2.7390811646067294E-2</v>
      </c>
      <c r="AL16" s="17">
        <v>9.7393643340326803E-3</v>
      </c>
      <c r="AM16" s="18">
        <v>2.3880521960998034E-3</v>
      </c>
    </row>
    <row r="17" spans="1:39" ht="24">
      <c r="A17" s="13" t="s">
        <v>52</v>
      </c>
      <c r="B17" s="14" t="s">
        <v>40</v>
      </c>
      <c r="C17" s="15">
        <v>-2.4097714043571517E-3</v>
      </c>
      <c r="D17" s="17">
        <v>-1.963844196862724E-2</v>
      </c>
      <c r="E17" s="17">
        <v>1.1483061145968019E-3</v>
      </c>
      <c r="F17" s="17">
        <v>-3.2476002005725837E-4</v>
      </c>
      <c r="G17" s="17">
        <v>-3.4820830966365143E-3</v>
      </c>
      <c r="H17" s="17">
        <v>-2.3242244349244083E-3</v>
      </c>
      <c r="I17" s="16" t="s">
        <v>98</v>
      </c>
      <c r="J17" s="17">
        <v>7.8373386174071524E-4</v>
      </c>
      <c r="K17" s="17">
        <v>-2.3729795614663627E-2</v>
      </c>
      <c r="L17" s="17">
        <v>-2.3635253618312885E-3</v>
      </c>
      <c r="M17" s="17">
        <v>-1.2900105166963894E-2</v>
      </c>
      <c r="N17" s="17">
        <v>-6.3165219352572625E-3</v>
      </c>
      <c r="O17" s="17">
        <v>2.2307502185604559E-3</v>
      </c>
      <c r="P17" s="17">
        <v>-1.9728831628518052E-2</v>
      </c>
      <c r="Q17" s="17">
        <v>-4.3575938793468201E-3</v>
      </c>
      <c r="R17" s="17">
        <v>-2.3385184034955167E-2</v>
      </c>
      <c r="S17" s="17">
        <v>-1.2566866656834412E-4</v>
      </c>
      <c r="T17" s="17">
        <v>-5.3659677932874046E-3</v>
      </c>
      <c r="U17" s="17">
        <v>-2.7500905883431095E-2</v>
      </c>
      <c r="V17" s="17">
        <v>-7.5213982314739098E-3</v>
      </c>
      <c r="W17" s="17">
        <v>-1.726043726262062E-2</v>
      </c>
      <c r="X17" s="16" t="s">
        <v>118</v>
      </c>
      <c r="Y17" s="17">
        <v>2.2459139904431935E-2</v>
      </c>
      <c r="Z17" s="17">
        <v>1.8248549012974489E-2</v>
      </c>
      <c r="AA17" s="17">
        <v>1.1643532174687858E-2</v>
      </c>
      <c r="AB17" s="17">
        <v>6.5692991012101286E-3</v>
      </c>
      <c r="AC17" s="17">
        <v>3.446071387640184E-3</v>
      </c>
      <c r="AD17" s="17">
        <v>3.2998599249110935E-3</v>
      </c>
      <c r="AE17" s="17">
        <v>2.4331979030737309E-2</v>
      </c>
      <c r="AF17" s="17">
        <v>9.0101297287413975E-3</v>
      </c>
      <c r="AG17" s="17">
        <v>2.3873976408817506E-2</v>
      </c>
      <c r="AH17" s="16" t="s">
        <v>111</v>
      </c>
      <c r="AI17" s="16" t="s">
        <v>119</v>
      </c>
      <c r="AJ17" s="17">
        <v>-6.3060831568602293E-3</v>
      </c>
      <c r="AK17" s="17">
        <v>1.9098971517761958E-2</v>
      </c>
      <c r="AL17" s="17">
        <v>2.5393262916002073E-2</v>
      </c>
      <c r="AM17" s="18">
        <v>2.3622625913642278E-2</v>
      </c>
    </row>
    <row r="18" spans="1:39" ht="24">
      <c r="A18" s="13" t="s">
        <v>53</v>
      </c>
      <c r="B18" s="14" t="s">
        <v>40</v>
      </c>
      <c r="C18" s="15">
        <v>-3.3871707787727469E-3</v>
      </c>
      <c r="D18" s="16" t="s">
        <v>110</v>
      </c>
      <c r="E18" s="16" t="s">
        <v>106</v>
      </c>
      <c r="F18" s="17">
        <v>2.6179623407298392E-2</v>
      </c>
      <c r="G18" s="16" t="s">
        <v>120</v>
      </c>
      <c r="H18" s="17">
        <v>6.8221964974806643E-3</v>
      </c>
      <c r="I18" s="17">
        <v>8.9742648309200247E-3</v>
      </c>
      <c r="J18" s="17">
        <v>8.2542639284076211E-3</v>
      </c>
      <c r="K18" s="17">
        <v>2.7521469035028053E-2</v>
      </c>
      <c r="L18" s="17">
        <v>1.8489305748904842E-2</v>
      </c>
      <c r="M18" s="16" t="s">
        <v>95</v>
      </c>
      <c r="N18" s="17">
        <v>6.8900660879109713E-3</v>
      </c>
      <c r="O18" s="17">
        <v>1.348365768060465E-2</v>
      </c>
      <c r="P18" s="17">
        <v>1.9053184080419092E-2</v>
      </c>
      <c r="Q18" s="17">
        <v>7.0105430021333119E-3</v>
      </c>
      <c r="R18" s="17">
        <v>1.1191704906402283E-2</v>
      </c>
      <c r="S18" s="16" t="s">
        <v>96</v>
      </c>
      <c r="T18" s="17">
        <v>4.0618474093914664E-3</v>
      </c>
      <c r="U18" s="16" t="s">
        <v>121</v>
      </c>
      <c r="V18" s="17">
        <v>3.4968640878378808E-3</v>
      </c>
      <c r="W18" s="17">
        <v>2.6859021027407438E-2</v>
      </c>
      <c r="X18" s="16" t="s">
        <v>122</v>
      </c>
      <c r="Y18" s="17">
        <v>-1.5602179872478417E-2</v>
      </c>
      <c r="Z18" s="17">
        <v>-1.847491462684988E-2</v>
      </c>
      <c r="AA18" s="17">
        <v>-5.9935406935542708E-3</v>
      </c>
      <c r="AB18" s="17">
        <v>-7.2204276291009924E-3</v>
      </c>
      <c r="AC18" s="17">
        <v>8.8570105588455048E-3</v>
      </c>
      <c r="AD18" s="17">
        <v>1.3029890237262321E-2</v>
      </c>
      <c r="AE18" s="17">
        <v>-2.5051616358595534E-2</v>
      </c>
      <c r="AF18" s="16" t="s">
        <v>91</v>
      </c>
      <c r="AG18" s="17">
        <v>3.0839176263837685E-3</v>
      </c>
      <c r="AH18" s="17">
        <v>-7.6945776532695957E-3</v>
      </c>
      <c r="AI18" s="17">
        <v>-1.7964079135017935E-2</v>
      </c>
      <c r="AJ18" s="17">
        <v>4.9641806546149338E-3</v>
      </c>
      <c r="AK18" s="17">
        <v>-3.1971366408007204E-3</v>
      </c>
      <c r="AL18" s="17">
        <v>-2.3378501437056724E-2</v>
      </c>
      <c r="AM18" s="18">
        <v>-2.6466980182123432E-2</v>
      </c>
    </row>
    <row r="19" spans="1:39" ht="24">
      <c r="A19" s="13" t="s">
        <v>54</v>
      </c>
      <c r="B19" s="14" t="s">
        <v>40</v>
      </c>
      <c r="C19" s="20" t="s">
        <v>103</v>
      </c>
      <c r="D19" s="17">
        <v>1.4894833437539964E-2</v>
      </c>
      <c r="E19" s="16" t="s">
        <v>121</v>
      </c>
      <c r="F19" s="17">
        <v>-8.0900696702992906E-5</v>
      </c>
      <c r="G19" s="17">
        <v>1.2313890967561709E-2</v>
      </c>
      <c r="H19" s="17">
        <v>1.903624364181156E-2</v>
      </c>
      <c r="I19" s="16" t="s">
        <v>119</v>
      </c>
      <c r="J19" s="17">
        <v>5.4726579962728278E-3</v>
      </c>
      <c r="K19" s="17">
        <v>-7.4929430591774773E-3</v>
      </c>
      <c r="L19" s="17">
        <v>3.5721404893287703E-3</v>
      </c>
      <c r="M19" s="17">
        <v>2.2720837520890769E-2</v>
      </c>
      <c r="N19" s="17">
        <v>1.5929431619947025E-2</v>
      </c>
      <c r="O19" s="17">
        <v>7.3778370475519319E-3</v>
      </c>
      <c r="P19" s="17">
        <v>1.3605140396358033E-2</v>
      </c>
      <c r="Q19" s="16" t="s">
        <v>123</v>
      </c>
      <c r="R19" s="17">
        <v>-5.9712950212381872E-3</v>
      </c>
      <c r="S19" s="17">
        <v>9.9883768722614386E-3</v>
      </c>
      <c r="T19" s="16" t="s">
        <v>114</v>
      </c>
      <c r="U19" s="17">
        <v>4.3400987085513779E-3</v>
      </c>
      <c r="V19" s="17">
        <v>1.7593767825518587E-2</v>
      </c>
      <c r="W19" s="17">
        <v>-4.8120822128227452E-3</v>
      </c>
      <c r="X19" s="17">
        <v>1.3068848030328694E-2</v>
      </c>
      <c r="Y19" s="17">
        <v>3.3518489467732485E-3</v>
      </c>
      <c r="Z19" s="17">
        <v>-1.7724811479772309E-2</v>
      </c>
      <c r="AA19" s="17">
        <v>3.9403781816711855E-4</v>
      </c>
      <c r="AB19" s="17">
        <v>2.5720161341875082E-3</v>
      </c>
      <c r="AC19" s="17">
        <v>-1.1282994151535853E-2</v>
      </c>
      <c r="AD19" s="17">
        <v>-9.0211375469262389E-3</v>
      </c>
      <c r="AE19" s="17">
        <v>1.6643641145729623E-2</v>
      </c>
      <c r="AF19" s="17">
        <v>-1.8016081426313973E-2</v>
      </c>
      <c r="AG19" s="17">
        <v>-1.5852834870723156E-2</v>
      </c>
      <c r="AH19" s="17">
        <v>-1.133405107761702E-3</v>
      </c>
      <c r="AI19" s="16" t="s">
        <v>107</v>
      </c>
      <c r="AJ19" s="16" t="s">
        <v>77</v>
      </c>
      <c r="AK19" s="17">
        <v>1.618475119053563E-2</v>
      </c>
      <c r="AL19" s="16" t="s">
        <v>112</v>
      </c>
      <c r="AM19" s="18">
        <v>-2.401870930850877E-2</v>
      </c>
    </row>
    <row r="20" spans="1:39" ht="24">
      <c r="A20" s="13" t="s">
        <v>55</v>
      </c>
      <c r="B20" s="14" t="s">
        <v>40</v>
      </c>
      <c r="C20" s="15">
        <v>-8.6173613593382072E-3</v>
      </c>
      <c r="D20" s="17">
        <v>-5.5919855238156747E-3</v>
      </c>
      <c r="E20" s="17">
        <v>1.0688430622540698E-2</v>
      </c>
      <c r="F20" s="17">
        <v>-2.0651885661324528E-4</v>
      </c>
      <c r="G20" s="17">
        <v>4.0800916475253052E-3</v>
      </c>
      <c r="H20" s="17">
        <v>-4.8038300936951777E-3</v>
      </c>
      <c r="I20" s="17">
        <v>1.9048216868815072E-2</v>
      </c>
      <c r="J20" s="17">
        <v>-1.7841636073321607E-2</v>
      </c>
      <c r="K20" s="17">
        <v>-1.0810179840215168E-2</v>
      </c>
      <c r="L20" s="17">
        <v>1.3134583448979486E-2</v>
      </c>
      <c r="M20" s="16" t="s">
        <v>88</v>
      </c>
      <c r="N20" s="16" t="s">
        <v>89</v>
      </c>
      <c r="O20" s="17">
        <v>8.3421463151333152E-3</v>
      </c>
      <c r="P20" s="17">
        <v>3.572543071054713E-3</v>
      </c>
      <c r="Q20" s="17">
        <v>2.5192545673106491E-2</v>
      </c>
      <c r="R20" s="17">
        <v>2.5331886705923196E-2</v>
      </c>
      <c r="S20" s="17">
        <v>2.7426418155471439E-2</v>
      </c>
      <c r="T20" s="17">
        <v>2.7370133365732123E-2</v>
      </c>
      <c r="U20" s="17">
        <v>1.6690346540863429E-2</v>
      </c>
      <c r="V20" s="16" t="s">
        <v>83</v>
      </c>
      <c r="W20" s="17">
        <v>2.4252994329221282E-2</v>
      </c>
      <c r="X20" s="17">
        <v>-1.3238146929407436E-2</v>
      </c>
      <c r="Y20" s="17">
        <v>8.4481256616707866E-3</v>
      </c>
      <c r="Z20" s="17">
        <v>-2.395116656364938E-2</v>
      </c>
      <c r="AA20" s="17">
        <v>-1.2959450584219531E-2</v>
      </c>
      <c r="AB20" s="17">
        <v>8.4686619874043412E-3</v>
      </c>
      <c r="AC20" s="17">
        <v>-2.77519496939111E-2</v>
      </c>
      <c r="AD20" s="17">
        <v>-6.0298933543912218E-3</v>
      </c>
      <c r="AE20" s="17">
        <v>-8.4644902326271943E-4</v>
      </c>
      <c r="AF20" s="17">
        <v>-3.2012344221748813E-3</v>
      </c>
      <c r="AG20" s="17">
        <v>-1.1066076993098297E-2</v>
      </c>
      <c r="AH20" s="17">
        <v>-6.8176608791288311E-3</v>
      </c>
      <c r="AI20" s="17">
        <v>1.6165609809494583E-2</v>
      </c>
      <c r="AJ20" s="17">
        <v>1.0935407421869686E-2</v>
      </c>
      <c r="AK20" s="16" t="s">
        <v>107</v>
      </c>
      <c r="AL20" s="16" t="s">
        <v>102</v>
      </c>
      <c r="AM20" s="18">
        <v>-2.9606609914349272E-3</v>
      </c>
    </row>
    <row r="21" spans="1:39" ht="24">
      <c r="A21" s="13" t="s">
        <v>56</v>
      </c>
      <c r="B21" s="14" t="s">
        <v>40</v>
      </c>
      <c r="C21" s="15">
        <v>-2.4746356188279817E-3</v>
      </c>
      <c r="D21" s="17">
        <v>-2.6066459905363507E-3</v>
      </c>
      <c r="E21" s="17">
        <v>-1.1793244135413104E-2</v>
      </c>
      <c r="F21" s="17">
        <v>-2.4790386076951144E-2</v>
      </c>
      <c r="G21" s="17">
        <v>-1.505307845854793E-2</v>
      </c>
      <c r="H21" s="17">
        <v>-2.0497011850606549E-4</v>
      </c>
      <c r="I21" s="17">
        <v>-4.3774511018211566E-3</v>
      </c>
      <c r="J21" s="17">
        <v>-7.6270516461583076E-3</v>
      </c>
      <c r="K21" s="17">
        <v>-1.2326607149292868E-2</v>
      </c>
      <c r="L21" s="17">
        <v>-1.6739691349682912E-2</v>
      </c>
      <c r="M21" s="17">
        <v>-2.3936385105071318E-3</v>
      </c>
      <c r="N21" s="17">
        <v>-8.5944309504112644E-4</v>
      </c>
      <c r="O21" s="17">
        <v>-2.0907587054283883E-3</v>
      </c>
      <c r="P21" s="17">
        <v>-1.6344049469527024E-2</v>
      </c>
      <c r="Q21" s="16" t="s">
        <v>124</v>
      </c>
      <c r="R21" s="17">
        <v>-1.0232052977513523E-2</v>
      </c>
      <c r="S21" s="17">
        <v>-1.7725241618624807E-2</v>
      </c>
      <c r="T21" s="17">
        <v>3.1023900190946451E-3</v>
      </c>
      <c r="U21" s="17">
        <v>-2.4543888906239517E-2</v>
      </c>
      <c r="V21" s="17">
        <v>-1.5836704778511339E-2</v>
      </c>
      <c r="W21" s="17">
        <v>-1.1199097145004841E-2</v>
      </c>
      <c r="X21" s="16" t="s">
        <v>111</v>
      </c>
      <c r="Y21" s="17">
        <v>9.0495999970447698E-3</v>
      </c>
      <c r="Z21" s="17">
        <v>2.363870446910376E-3</v>
      </c>
      <c r="AA21" s="17">
        <v>1.8444984407393603E-2</v>
      </c>
      <c r="AB21" s="17">
        <v>1.618359646784549E-2</v>
      </c>
      <c r="AC21" s="17">
        <v>5.6583727363393758E-3</v>
      </c>
      <c r="AD21" s="17">
        <v>1.175889902046693E-2</v>
      </c>
      <c r="AE21" s="16" t="s">
        <v>96</v>
      </c>
      <c r="AF21" s="17">
        <v>7.0691119988293555E-3</v>
      </c>
      <c r="AG21" s="17">
        <v>1.7703474260017914E-2</v>
      </c>
      <c r="AH21" s="17">
        <v>2.4134834566931131E-2</v>
      </c>
      <c r="AI21" s="16" t="s">
        <v>123</v>
      </c>
      <c r="AJ21" s="17">
        <v>-1.0081596842739053E-3</v>
      </c>
      <c r="AK21" s="17">
        <v>2.5356624926251917E-2</v>
      </c>
      <c r="AL21" s="17">
        <v>6.6830688040080306E-3</v>
      </c>
      <c r="AM21" s="18">
        <v>1.5298824087016719E-2</v>
      </c>
    </row>
    <row r="22" spans="1:39" ht="24">
      <c r="A22" s="13" t="s">
        <v>57</v>
      </c>
      <c r="B22" s="14" t="s">
        <v>40</v>
      </c>
      <c r="C22" s="15">
        <v>2.5329186583666612E-2</v>
      </c>
      <c r="D22" s="17">
        <v>-1.0726940380946185E-2</v>
      </c>
      <c r="E22" s="16" t="s">
        <v>77</v>
      </c>
      <c r="F22" s="16" t="s">
        <v>125</v>
      </c>
      <c r="G22" s="17">
        <v>-9.9833680596584738E-3</v>
      </c>
      <c r="H22" s="17">
        <v>-1.1024950577697767E-2</v>
      </c>
      <c r="I22" s="17">
        <v>-3.1493452989624402E-4</v>
      </c>
      <c r="J22" s="17">
        <v>1.0204051195173621E-2</v>
      </c>
      <c r="K22" s="17">
        <v>-5.2599617407462834E-3</v>
      </c>
      <c r="L22" s="17">
        <v>-3.0257456948924247E-3</v>
      </c>
      <c r="M22" s="17">
        <v>-2.4305441428316421E-2</v>
      </c>
      <c r="N22" s="17">
        <v>-2.3008769601386817E-2</v>
      </c>
      <c r="O22" s="17">
        <v>-3.9689605058782426E-3</v>
      </c>
      <c r="P22" s="17">
        <v>1.9967150563357218E-2</v>
      </c>
      <c r="Q22" s="17">
        <v>-2.4477131724342297E-2</v>
      </c>
      <c r="R22" s="17">
        <v>-6.7811077410473907E-3</v>
      </c>
      <c r="S22" s="17">
        <v>-7.3432936460978825E-3</v>
      </c>
      <c r="T22" s="17">
        <v>-2.5199318413584446E-2</v>
      </c>
      <c r="U22" s="17">
        <v>-2.0981720589529608E-2</v>
      </c>
      <c r="V22" s="17">
        <v>-2.3334677569012634E-2</v>
      </c>
      <c r="W22" s="17">
        <v>-2.1966974411748216E-2</v>
      </c>
      <c r="X22" s="17">
        <v>1.5820572278325944E-2</v>
      </c>
      <c r="Y22" s="17">
        <v>1.421055423222615E-2</v>
      </c>
      <c r="Z22" s="17">
        <v>2.1693954801494504E-2</v>
      </c>
      <c r="AA22" s="17">
        <v>2.3681661473294525E-2</v>
      </c>
      <c r="AB22" s="17">
        <v>-2.9016151688214557E-3</v>
      </c>
      <c r="AC22" s="16" t="s">
        <v>126</v>
      </c>
      <c r="AD22" s="17">
        <v>5.3821322166748902E-3</v>
      </c>
      <c r="AE22" s="17">
        <v>1.7014636334256612E-2</v>
      </c>
      <c r="AF22" s="17">
        <v>2.6064403381990748E-2</v>
      </c>
      <c r="AG22" s="16" t="s">
        <v>127</v>
      </c>
      <c r="AH22" s="17">
        <v>-2.7759639589769554E-3</v>
      </c>
      <c r="AI22" s="17">
        <v>-8.576803922940939E-5</v>
      </c>
      <c r="AJ22" s="17">
        <v>1.2992316391510068E-2</v>
      </c>
      <c r="AK22" s="17">
        <v>-2.0955090280768687E-4</v>
      </c>
      <c r="AL22" s="16" t="s">
        <v>128</v>
      </c>
      <c r="AM22" s="19" t="s">
        <v>114</v>
      </c>
    </row>
    <row r="23" spans="1:39" ht="24">
      <c r="A23" s="13" t="s">
        <v>58</v>
      </c>
      <c r="B23" s="14" t="s">
        <v>40</v>
      </c>
      <c r="C23" s="15">
        <v>2.8377143461877564E-2</v>
      </c>
      <c r="D23" s="17">
        <v>-8.8466901216753546E-3</v>
      </c>
      <c r="E23" s="16" t="s">
        <v>91</v>
      </c>
      <c r="F23" s="16" t="s">
        <v>77</v>
      </c>
      <c r="G23" s="17">
        <v>-5.1609383291254867E-3</v>
      </c>
      <c r="H23" s="17">
        <v>3.6005669624855968E-3</v>
      </c>
      <c r="I23" s="17">
        <v>1.141476378219668E-3</v>
      </c>
      <c r="J23" s="17">
        <v>-4.9881405156942807E-4</v>
      </c>
      <c r="K23" s="17">
        <v>-9.127088759713629E-3</v>
      </c>
      <c r="L23" s="17">
        <v>-1.6414545965786415E-2</v>
      </c>
      <c r="M23" s="17">
        <v>-1.1528883306547989E-2</v>
      </c>
      <c r="N23" s="17">
        <v>-1.3106633481012025E-2</v>
      </c>
      <c r="O23" s="17">
        <v>-1.7368415699621945E-2</v>
      </c>
      <c r="P23" s="17">
        <v>-2.6164293472019092E-2</v>
      </c>
      <c r="Q23" s="17">
        <v>-1.1688022409744588E-2</v>
      </c>
      <c r="R23" s="17">
        <v>-1.0639789971377944E-2</v>
      </c>
      <c r="S23" s="17">
        <v>-2.0233213397776569E-2</v>
      </c>
      <c r="T23" s="17">
        <v>-2.0280734709905747E-3</v>
      </c>
      <c r="U23" s="17">
        <v>-7.5807125832650325E-3</v>
      </c>
      <c r="V23" s="16" t="s">
        <v>77</v>
      </c>
      <c r="W23" s="17">
        <v>-2.5142614238395269E-2</v>
      </c>
      <c r="X23" s="16" t="s">
        <v>129</v>
      </c>
      <c r="Y23" s="17">
        <v>2.474148830863393E-2</v>
      </c>
      <c r="Z23" s="16" t="s">
        <v>114</v>
      </c>
      <c r="AA23" s="17">
        <v>2.2786832425547791E-2</v>
      </c>
      <c r="AB23" s="17">
        <v>1.4100444399436692E-2</v>
      </c>
      <c r="AC23" s="16" t="s">
        <v>93</v>
      </c>
      <c r="AD23" s="17">
        <v>-3.7186435738049786E-3</v>
      </c>
      <c r="AE23" s="17">
        <v>1.8729732500027994E-2</v>
      </c>
      <c r="AF23" s="16" t="s">
        <v>106</v>
      </c>
      <c r="AG23" s="17">
        <v>2.1339658690812641E-2</v>
      </c>
      <c r="AH23" s="17">
        <v>2.0435914192574369E-2</v>
      </c>
      <c r="AI23" s="16" t="s">
        <v>121</v>
      </c>
      <c r="AJ23" s="17">
        <v>-3.7055404210171398E-3</v>
      </c>
      <c r="AK23" s="17">
        <v>1.0664848707543431E-2</v>
      </c>
      <c r="AL23" s="17">
        <v>1.0702594719297768E-2</v>
      </c>
      <c r="AM23" s="19" t="s">
        <v>80</v>
      </c>
    </row>
    <row r="24" spans="1:39" ht="24">
      <c r="A24" s="13" t="s">
        <v>59</v>
      </c>
      <c r="B24" s="14" t="s">
        <v>40</v>
      </c>
      <c r="C24" s="15">
        <v>-2.3411076441347971E-2</v>
      </c>
      <c r="D24" s="17">
        <v>-1.0489398744595943E-2</v>
      </c>
      <c r="E24" s="17">
        <v>-1.1525643550353978E-2</v>
      </c>
      <c r="F24" s="17">
        <v>-2.4398197762098044E-2</v>
      </c>
      <c r="G24" s="17">
        <v>-1.2707476135249671E-2</v>
      </c>
      <c r="H24" s="17">
        <v>-2.3736124555466892E-2</v>
      </c>
      <c r="I24" s="17">
        <v>-1.2833469853261552E-2</v>
      </c>
      <c r="J24" s="17">
        <v>-2.6874122890681092E-2</v>
      </c>
      <c r="K24" s="16" t="s">
        <v>122</v>
      </c>
      <c r="L24" s="17">
        <v>-1.3983222305332844E-2</v>
      </c>
      <c r="M24" s="16" t="s">
        <v>91</v>
      </c>
      <c r="N24" s="17">
        <v>2.6218407573516764E-2</v>
      </c>
      <c r="O24" s="17">
        <v>1.4041234001954533E-2</v>
      </c>
      <c r="P24" s="17">
        <v>-2.0427751532260712E-2</v>
      </c>
      <c r="Q24" s="17">
        <v>-2.3688248391827834E-3</v>
      </c>
      <c r="R24" s="17">
        <v>-1.9477185370798608E-2</v>
      </c>
      <c r="S24" s="17">
        <v>9.9944569496447557E-3</v>
      </c>
      <c r="T24" s="17">
        <v>1.5748142393154498E-2</v>
      </c>
      <c r="U24" s="17">
        <v>2.3763366601155009E-4</v>
      </c>
      <c r="V24" s="17">
        <v>-4.1152655523158718E-3</v>
      </c>
      <c r="W24" s="17">
        <v>-1.2632543249938477E-2</v>
      </c>
      <c r="X24" s="17">
        <v>-7.2292308579996771E-3</v>
      </c>
      <c r="Y24" s="17">
        <v>2.6436640246137108E-2</v>
      </c>
      <c r="Z24" s="17">
        <v>1.5621922485426652E-2</v>
      </c>
      <c r="AA24" s="16" t="s">
        <v>120</v>
      </c>
      <c r="AB24" s="16" t="s">
        <v>126</v>
      </c>
      <c r="AC24" s="17">
        <v>1.4519644940112651E-2</v>
      </c>
      <c r="AD24" s="17">
        <v>1.6766047447103308E-2</v>
      </c>
      <c r="AE24" s="17">
        <v>1.1272160643908413E-2</v>
      </c>
      <c r="AF24" s="16" t="s">
        <v>95</v>
      </c>
      <c r="AG24" s="17">
        <v>9.9092045561987186E-3</v>
      </c>
      <c r="AH24" s="16" t="s">
        <v>80</v>
      </c>
      <c r="AI24" s="17">
        <v>2.2641708799991733E-2</v>
      </c>
      <c r="AJ24" s="17">
        <v>3.5968015296316998E-3</v>
      </c>
      <c r="AK24" s="16" t="s">
        <v>88</v>
      </c>
      <c r="AL24" s="17">
        <v>1.1562350361699836E-2</v>
      </c>
      <c r="AM24" s="18">
        <v>1.6356186216807792E-2</v>
      </c>
    </row>
    <row r="25" spans="1:39" ht="24">
      <c r="A25" s="13" t="s">
        <v>60</v>
      </c>
      <c r="B25" s="14" t="s">
        <v>40</v>
      </c>
      <c r="C25" s="15">
        <v>-9.6505716098821675E-3</v>
      </c>
      <c r="D25" s="17">
        <v>2.6981001833155508E-3</v>
      </c>
      <c r="E25" s="17">
        <v>-1.7201170532969927E-2</v>
      </c>
      <c r="F25" s="17">
        <v>-3.937730358848735E-3</v>
      </c>
      <c r="G25" s="17">
        <v>1.4877126106919389E-2</v>
      </c>
      <c r="H25" s="16" t="s">
        <v>102</v>
      </c>
      <c r="I25" s="17">
        <v>2.2091186242296345E-3</v>
      </c>
      <c r="J25" s="17">
        <v>-4.8618183163943529E-3</v>
      </c>
      <c r="K25" s="16" t="s">
        <v>130</v>
      </c>
      <c r="L25" s="17">
        <v>1.0918189674275061E-2</v>
      </c>
      <c r="M25" s="17">
        <v>1.3927904045947079E-2</v>
      </c>
      <c r="N25" s="17">
        <v>-7.805211784336419E-3</v>
      </c>
      <c r="O25" s="16" t="s">
        <v>79</v>
      </c>
      <c r="P25" s="17">
        <v>-2.6384725946859797E-2</v>
      </c>
      <c r="Q25" s="17">
        <v>-2.0452290679820401E-3</v>
      </c>
      <c r="R25" s="17">
        <v>-2.6150350710156069E-2</v>
      </c>
      <c r="S25" s="17">
        <v>2.3859207740377159E-2</v>
      </c>
      <c r="T25" s="17">
        <v>7.340997853619643E-3</v>
      </c>
      <c r="U25" s="17">
        <v>-2.5371992333693496E-2</v>
      </c>
      <c r="V25" s="17">
        <v>-2.8055802684802608E-2</v>
      </c>
      <c r="W25" s="17">
        <v>-2.0399738314007761E-2</v>
      </c>
      <c r="X25" s="17">
        <v>1.7229050868806502E-2</v>
      </c>
      <c r="Y25" s="16" t="s">
        <v>105</v>
      </c>
      <c r="Z25" s="16" t="s">
        <v>111</v>
      </c>
      <c r="AA25" s="16" t="s">
        <v>105</v>
      </c>
      <c r="AB25" s="16" t="s">
        <v>80</v>
      </c>
      <c r="AC25" s="17">
        <v>-8.773807233560112E-3</v>
      </c>
      <c r="AD25" s="17">
        <v>-1.1672157645055444E-2</v>
      </c>
      <c r="AE25" s="17">
        <v>2.1565929536166959E-2</v>
      </c>
      <c r="AF25" s="17">
        <v>1.3341843513461208E-2</v>
      </c>
      <c r="AG25" s="17">
        <v>1.5187879296586777E-2</v>
      </c>
      <c r="AH25" s="17">
        <v>5.9462440280686054E-3</v>
      </c>
      <c r="AI25" s="17">
        <v>7.2853798507623753E-3</v>
      </c>
      <c r="AJ25" s="17">
        <v>-2.470703655478123E-2</v>
      </c>
      <c r="AK25" s="17">
        <v>8.2464105395077709E-3</v>
      </c>
      <c r="AL25" s="17">
        <v>-1.0855983024376679E-3</v>
      </c>
      <c r="AM25" s="18">
        <v>2.5955007964765596E-2</v>
      </c>
    </row>
    <row r="26" spans="1:39" ht="24">
      <c r="A26" s="13" t="s">
        <v>61</v>
      </c>
      <c r="B26" s="14" t="s">
        <v>40</v>
      </c>
      <c r="C26" s="20" t="s">
        <v>92</v>
      </c>
      <c r="D26" s="16" t="s">
        <v>121</v>
      </c>
      <c r="E26" s="17">
        <v>2.1292416155022743E-2</v>
      </c>
      <c r="F26" s="16" t="s">
        <v>127</v>
      </c>
      <c r="G26" s="16" t="s">
        <v>129</v>
      </c>
      <c r="H26" s="17">
        <v>2.1030331266943099E-2</v>
      </c>
      <c r="I26" s="17">
        <v>2.3710269676744899E-2</v>
      </c>
      <c r="J26" s="16" t="s">
        <v>119</v>
      </c>
      <c r="K26" s="17">
        <v>2.467772666194791E-2</v>
      </c>
      <c r="L26" s="16" t="s">
        <v>106</v>
      </c>
      <c r="M26" s="17">
        <v>9.8860368051792748E-3</v>
      </c>
      <c r="N26" s="17">
        <v>8.6320165744180224E-4</v>
      </c>
      <c r="O26" s="17">
        <v>1.5300212140866472E-2</v>
      </c>
      <c r="P26" s="16" t="s">
        <v>93</v>
      </c>
      <c r="Q26" s="17">
        <v>1.7508938634364913E-2</v>
      </c>
      <c r="R26" s="17">
        <v>2.6248716908465364E-2</v>
      </c>
      <c r="S26" s="17">
        <v>2.0535835295189573E-2</v>
      </c>
      <c r="T26" s="17">
        <v>2.5981899939781981E-2</v>
      </c>
      <c r="U26" s="17">
        <v>1.3571123595241218E-2</v>
      </c>
      <c r="V26" s="17">
        <v>-5.8427117518628433E-3</v>
      </c>
      <c r="W26" s="17">
        <v>7.2432661713808565E-3</v>
      </c>
      <c r="X26" s="17">
        <v>-1.1951468356840153E-2</v>
      </c>
      <c r="Y26" s="17">
        <v>-2.0940631989951829E-3</v>
      </c>
      <c r="Z26" s="17">
        <v>6.9766432688595902E-3</v>
      </c>
      <c r="AA26" s="17">
        <v>-4.5673881716984908E-3</v>
      </c>
      <c r="AB26" s="17">
        <v>-2.6462854556184936E-2</v>
      </c>
      <c r="AC26" s="17">
        <v>-4.2183847358463243E-3</v>
      </c>
      <c r="AD26" s="17">
        <v>-1.8496942310702431E-2</v>
      </c>
      <c r="AE26" s="17">
        <v>-1.1686628427416714E-2</v>
      </c>
      <c r="AF26" s="17">
        <v>3.0820093198364361E-3</v>
      </c>
      <c r="AG26" s="16" t="s">
        <v>125</v>
      </c>
      <c r="AH26" s="17">
        <v>-4.0328522239103535E-4</v>
      </c>
      <c r="AI26" s="17">
        <v>-1.5767149111052592E-2</v>
      </c>
      <c r="AJ26" s="17">
        <v>-5.4363919403984601E-3</v>
      </c>
      <c r="AK26" s="17">
        <v>-1.1019291456394392E-2</v>
      </c>
      <c r="AL26" s="17">
        <v>-8.5497212454048281E-3</v>
      </c>
      <c r="AM26" s="18">
        <v>-7.1185590413014328E-3</v>
      </c>
    </row>
    <row r="27" spans="1:39" ht="24">
      <c r="A27" s="13" t="s">
        <v>62</v>
      </c>
      <c r="B27" s="14" t="s">
        <v>40</v>
      </c>
      <c r="C27" s="15">
        <v>6.8443172827504836E-3</v>
      </c>
      <c r="D27" s="17">
        <v>-2.2623336210313802E-2</v>
      </c>
      <c r="E27" s="17">
        <v>3.5844805813907829E-3</v>
      </c>
      <c r="F27" s="17">
        <v>-1.0951393976818826E-2</v>
      </c>
      <c r="G27" s="16" t="s">
        <v>112</v>
      </c>
      <c r="H27" s="16" t="s">
        <v>79</v>
      </c>
      <c r="I27" s="17">
        <v>-2.2675006341169581E-3</v>
      </c>
      <c r="J27" s="17">
        <v>-3.6973070797397434E-3</v>
      </c>
      <c r="K27" s="17">
        <v>-4.0433134418196379E-3</v>
      </c>
      <c r="L27" s="17">
        <v>-2.0128157582335951E-2</v>
      </c>
      <c r="M27" s="17">
        <v>-2.3499996656996272E-2</v>
      </c>
      <c r="N27" s="16" t="s">
        <v>112</v>
      </c>
      <c r="O27" s="16" t="s">
        <v>102</v>
      </c>
      <c r="P27" s="17">
        <v>-9.4098633374316426E-3</v>
      </c>
      <c r="Q27" s="17">
        <v>-1.8172746075875129E-4</v>
      </c>
      <c r="R27" s="17">
        <v>-1.5455423702388617E-2</v>
      </c>
      <c r="S27" s="17">
        <v>-2.708356314422088E-2</v>
      </c>
      <c r="T27" s="17">
        <v>-2.6269075722865194E-2</v>
      </c>
      <c r="U27" s="17">
        <v>-1.7140447738200566E-2</v>
      </c>
      <c r="V27" s="17">
        <v>-2.317798185260005E-2</v>
      </c>
      <c r="W27" s="17">
        <v>-2.0979923347981287E-2</v>
      </c>
      <c r="X27" s="16" t="s">
        <v>131</v>
      </c>
      <c r="Y27" s="17">
        <v>-3.0601437544149337E-3</v>
      </c>
      <c r="Z27" s="17">
        <v>1.9424145207194859E-2</v>
      </c>
      <c r="AA27" s="17">
        <v>1.086958831392879E-2</v>
      </c>
      <c r="AB27" s="17">
        <v>-1.491315201430453E-3</v>
      </c>
      <c r="AC27" s="16" t="s">
        <v>114</v>
      </c>
      <c r="AD27" s="17">
        <v>-3.9957936179060745E-3</v>
      </c>
      <c r="AE27" s="17">
        <v>2.0157438450339646E-3</v>
      </c>
      <c r="AF27" s="17">
        <v>6.7321917069258158E-3</v>
      </c>
      <c r="AG27" s="17">
        <v>2.0853722484385932E-2</v>
      </c>
      <c r="AH27" s="17">
        <v>2.4964404488666728E-4</v>
      </c>
      <c r="AI27" s="17">
        <v>1.8778646712289043E-2</v>
      </c>
      <c r="AJ27" s="17">
        <v>1.8163962563127748E-2</v>
      </c>
      <c r="AK27" s="17">
        <v>-4.749232216088404E-3</v>
      </c>
      <c r="AL27" s="16" t="s">
        <v>132</v>
      </c>
      <c r="AM27" s="19" t="s">
        <v>96</v>
      </c>
    </row>
    <row r="28" spans="1:39" ht="24">
      <c r="A28" s="13" t="s">
        <v>63</v>
      </c>
      <c r="B28" s="14" t="s">
        <v>40</v>
      </c>
      <c r="C28" s="15">
        <v>1.7301768860234278E-2</v>
      </c>
      <c r="D28" s="16" t="s">
        <v>83</v>
      </c>
      <c r="E28" s="17">
        <v>2.4399907563027685E-2</v>
      </c>
      <c r="F28" s="17">
        <v>1.4070993889035203E-2</v>
      </c>
      <c r="G28" s="16" t="s">
        <v>133</v>
      </c>
      <c r="H28" s="17">
        <v>-3.0524485543799718E-3</v>
      </c>
      <c r="I28" s="17">
        <v>2.2044262312594758E-2</v>
      </c>
      <c r="J28" s="16" t="s">
        <v>114</v>
      </c>
      <c r="K28" s="17">
        <v>1.750486158468717E-2</v>
      </c>
      <c r="L28" s="16" t="s">
        <v>93</v>
      </c>
      <c r="M28" s="17">
        <v>2.6073174206766549E-2</v>
      </c>
      <c r="N28" s="17">
        <v>2.8993307643113411E-3</v>
      </c>
      <c r="O28" s="16" t="s">
        <v>105</v>
      </c>
      <c r="P28" s="17">
        <v>9.4628357764391813E-3</v>
      </c>
      <c r="Q28" s="17">
        <v>8.8429647235288619E-3</v>
      </c>
      <c r="R28" s="17">
        <v>-7.5259960057325465E-3</v>
      </c>
      <c r="S28" s="16" t="s">
        <v>121</v>
      </c>
      <c r="T28" s="17">
        <v>2.416690724692452E-2</v>
      </c>
      <c r="U28" s="17">
        <v>4.0926085805649366E-3</v>
      </c>
      <c r="V28" s="17">
        <v>-1.1405430831068882E-2</v>
      </c>
      <c r="W28" s="17">
        <v>1.4290441127520451E-3</v>
      </c>
      <c r="X28" s="17">
        <v>-1.709471878336569E-2</v>
      </c>
      <c r="Y28" s="16" t="s">
        <v>134</v>
      </c>
      <c r="Z28" s="17">
        <v>-1.0992577052340365E-2</v>
      </c>
      <c r="AA28" s="17">
        <v>1.6765428576395146E-2</v>
      </c>
      <c r="AB28" s="17">
        <v>1.6279251994793797E-2</v>
      </c>
      <c r="AC28" s="16" t="s">
        <v>77</v>
      </c>
      <c r="AD28" s="16" t="s">
        <v>97</v>
      </c>
      <c r="AE28" s="17">
        <v>1.2617758950352147E-2</v>
      </c>
      <c r="AF28" s="17">
        <v>-1.5375208900865127E-2</v>
      </c>
      <c r="AG28" s="17">
        <v>-2.0655969510139168E-3</v>
      </c>
      <c r="AH28" s="17">
        <v>2.1796828430092215E-3</v>
      </c>
      <c r="AI28" s="17">
        <v>3.3018115457593561E-3</v>
      </c>
      <c r="AJ28" s="16" t="s">
        <v>135</v>
      </c>
      <c r="AK28" s="17">
        <v>8.3155154955762371E-3</v>
      </c>
      <c r="AL28" s="16" t="s">
        <v>136</v>
      </c>
      <c r="AM28" s="18">
        <v>-1.0723049060035935E-2</v>
      </c>
    </row>
    <row r="29" spans="1:39" ht="24">
      <c r="A29" s="13" t="s">
        <v>64</v>
      </c>
      <c r="B29" s="14" t="s">
        <v>40</v>
      </c>
      <c r="C29" s="15">
        <v>1.2459032903136873E-2</v>
      </c>
      <c r="D29" s="16" t="s">
        <v>93</v>
      </c>
      <c r="E29" s="16" t="s">
        <v>111</v>
      </c>
      <c r="F29" s="17">
        <v>2.1590390082023712E-2</v>
      </c>
      <c r="G29" s="16" t="s">
        <v>88</v>
      </c>
      <c r="H29" s="17">
        <v>1.9457795592713469E-2</v>
      </c>
      <c r="I29" s="17">
        <v>1.8004398507482349E-2</v>
      </c>
      <c r="J29" s="16" t="s">
        <v>137</v>
      </c>
      <c r="K29" s="16" t="s">
        <v>93</v>
      </c>
      <c r="L29" s="16" t="s">
        <v>104</v>
      </c>
      <c r="M29" s="17">
        <v>1.5482682860121853E-2</v>
      </c>
      <c r="N29" s="17">
        <v>-4.4277555593064781E-3</v>
      </c>
      <c r="O29" s="16" t="s">
        <v>111</v>
      </c>
      <c r="P29" s="16" t="s">
        <v>96</v>
      </c>
      <c r="Q29" s="17">
        <v>2.3193775763557609E-3</v>
      </c>
      <c r="R29" s="16" t="s">
        <v>86</v>
      </c>
      <c r="S29" s="17">
        <v>2.0087397802822624E-2</v>
      </c>
      <c r="T29" s="17">
        <v>6.5938770481028834E-3</v>
      </c>
      <c r="U29" s="17">
        <v>2.1730020896160676E-2</v>
      </c>
      <c r="V29" s="17">
        <v>-2.8336727633024106E-3</v>
      </c>
      <c r="W29" s="17">
        <v>-7.1567129111708874E-4</v>
      </c>
      <c r="X29" s="17">
        <v>-9.958636963562922E-3</v>
      </c>
      <c r="Y29" s="17">
        <v>-1.1052929641496659E-2</v>
      </c>
      <c r="Z29" s="16" t="s">
        <v>79</v>
      </c>
      <c r="AA29" s="17">
        <v>1.2810623707897871E-2</v>
      </c>
      <c r="AB29" s="17">
        <v>-1.04685172512712E-2</v>
      </c>
      <c r="AC29" s="17">
        <v>-2.6680217503191102E-2</v>
      </c>
      <c r="AD29" s="17">
        <v>-2.2608977956514432E-2</v>
      </c>
      <c r="AE29" s="17">
        <v>-1.4759734601710307E-2</v>
      </c>
      <c r="AF29" s="17">
        <v>-1.8301258897170943E-2</v>
      </c>
      <c r="AG29" s="17">
        <v>6.9311103252938985E-3</v>
      </c>
      <c r="AH29" s="17">
        <v>-2.192399871394277E-2</v>
      </c>
      <c r="AI29" s="17">
        <v>-1.7507841552874451E-2</v>
      </c>
      <c r="AJ29" s="16" t="s">
        <v>77</v>
      </c>
      <c r="AK29" s="17">
        <v>-2.3690956712980129E-2</v>
      </c>
      <c r="AL29" s="17">
        <v>-1.2085620779742649E-2</v>
      </c>
      <c r="AM29" s="18">
        <v>1.0790430694549614E-2</v>
      </c>
    </row>
    <row r="30" spans="1:39" ht="24">
      <c r="A30" s="13" t="s">
        <v>65</v>
      </c>
      <c r="B30" s="14" t="s">
        <v>40</v>
      </c>
      <c r="C30" s="20" t="s">
        <v>138</v>
      </c>
      <c r="D30" s="16" t="s">
        <v>139</v>
      </c>
      <c r="E30" s="17">
        <v>-8.710147882472985E-3</v>
      </c>
      <c r="F30" s="17">
        <v>-1.0606664806852795E-2</v>
      </c>
      <c r="G30" s="16" t="s">
        <v>80</v>
      </c>
      <c r="H30" s="17">
        <v>-2.2542284953938042E-2</v>
      </c>
      <c r="I30" s="17">
        <v>-1.9256502936015853E-2</v>
      </c>
      <c r="J30" s="17">
        <v>1.06328500377808E-2</v>
      </c>
      <c r="K30" s="17">
        <v>-1.0775609951895908E-2</v>
      </c>
      <c r="L30" s="17">
        <v>-7.6520850306120158E-3</v>
      </c>
      <c r="M30" s="17">
        <v>-1.0325162673192719E-2</v>
      </c>
      <c r="N30" s="17">
        <v>-2.6597535363250317E-2</v>
      </c>
      <c r="O30" s="17">
        <v>2.686717752394097E-3</v>
      </c>
      <c r="P30" s="17">
        <v>-1.5469674506300244E-2</v>
      </c>
      <c r="Q30" s="17">
        <v>-2.5365366033297345E-3</v>
      </c>
      <c r="R30" s="17">
        <v>-2.4927047749488424E-2</v>
      </c>
      <c r="S30" s="17">
        <v>-1.0905463250227192E-2</v>
      </c>
      <c r="T30" s="17">
        <v>-1.8148421032001295E-2</v>
      </c>
      <c r="U30" s="16" t="s">
        <v>101</v>
      </c>
      <c r="V30" s="16" t="s">
        <v>76</v>
      </c>
      <c r="W30" s="16" t="s">
        <v>84</v>
      </c>
      <c r="X30" s="16" t="s">
        <v>92</v>
      </c>
      <c r="Y30" s="16" t="s">
        <v>83</v>
      </c>
      <c r="Z30" s="16" t="s">
        <v>93</v>
      </c>
      <c r="AA30" s="16" t="s">
        <v>140</v>
      </c>
      <c r="AB30" s="17">
        <v>1.611957516825905E-2</v>
      </c>
      <c r="AC30" s="17">
        <v>2.060024811053944E-2</v>
      </c>
      <c r="AD30" s="17">
        <v>-1.4744053600570507E-2</v>
      </c>
      <c r="AE30" s="17">
        <v>1.7394077267898732E-2</v>
      </c>
      <c r="AF30" s="16" t="s">
        <v>83</v>
      </c>
      <c r="AG30" s="16" t="s">
        <v>88</v>
      </c>
      <c r="AH30" s="17">
        <v>2.0858254928972548E-2</v>
      </c>
      <c r="AI30" s="17">
        <v>1.4629525652131934E-2</v>
      </c>
      <c r="AJ30" s="17">
        <v>-1.3061816727224297E-2</v>
      </c>
      <c r="AK30" s="17">
        <v>-5.5032159205906147E-3</v>
      </c>
      <c r="AL30" s="17">
        <v>1.2405394197750741E-2</v>
      </c>
      <c r="AM30" s="19" t="s">
        <v>114</v>
      </c>
    </row>
    <row r="31" spans="1:39" ht="24">
      <c r="A31" s="13" t="s">
        <v>66</v>
      </c>
      <c r="B31" s="14" t="s">
        <v>40</v>
      </c>
      <c r="C31" s="20" t="s">
        <v>86</v>
      </c>
      <c r="D31" s="16" t="s">
        <v>114</v>
      </c>
      <c r="E31" s="16" t="s">
        <v>96</v>
      </c>
      <c r="F31" s="16" t="s">
        <v>114</v>
      </c>
      <c r="G31" s="16" t="s">
        <v>104</v>
      </c>
      <c r="H31" s="16" t="s">
        <v>96</v>
      </c>
      <c r="I31" s="17">
        <v>2.3161822364706448E-2</v>
      </c>
      <c r="J31" s="16" t="s">
        <v>94</v>
      </c>
      <c r="K31" s="16" t="s">
        <v>110</v>
      </c>
      <c r="L31" s="16" t="s">
        <v>95</v>
      </c>
      <c r="M31" s="17">
        <v>1.6110340820733801E-2</v>
      </c>
      <c r="N31" s="17">
        <v>4.3134977031039383E-3</v>
      </c>
      <c r="O31" s="17">
        <v>2.5813678255085008E-2</v>
      </c>
      <c r="P31" s="17">
        <v>2.1875822638553168E-2</v>
      </c>
      <c r="Q31" s="17">
        <v>1.4939025386552533E-2</v>
      </c>
      <c r="R31" s="16" t="s">
        <v>95</v>
      </c>
      <c r="S31" s="17">
        <v>2.7566112584423662E-2</v>
      </c>
      <c r="T31" s="17">
        <v>2.3408295315394461E-3</v>
      </c>
      <c r="U31" s="17">
        <v>2.7974011472730525E-2</v>
      </c>
      <c r="V31" s="17">
        <v>8.409019427860303E-3</v>
      </c>
      <c r="W31" s="17">
        <v>9.5132810403024196E-3</v>
      </c>
      <c r="X31" s="17">
        <v>5.9300261440964314E-5</v>
      </c>
      <c r="Y31" s="17">
        <v>-1.0716305480462743E-2</v>
      </c>
      <c r="Z31" s="17">
        <v>1.0724820545873483E-2</v>
      </c>
      <c r="AA31" s="17">
        <v>3.4782835597265888E-3</v>
      </c>
      <c r="AB31" s="17">
        <v>-2.0831939578059521E-2</v>
      </c>
      <c r="AC31" s="16" t="s">
        <v>84</v>
      </c>
      <c r="AD31" s="16" t="s">
        <v>108</v>
      </c>
      <c r="AE31" s="17">
        <v>-1.35287591671122E-2</v>
      </c>
      <c r="AF31" s="17">
        <v>-2.6061879387596368E-2</v>
      </c>
      <c r="AG31" s="17">
        <v>-7.0273994090439681E-3</v>
      </c>
      <c r="AH31" s="16" t="s">
        <v>122</v>
      </c>
      <c r="AI31" s="17">
        <v>-2.3580599068622633E-2</v>
      </c>
      <c r="AJ31" s="16" t="s">
        <v>115</v>
      </c>
      <c r="AK31" s="17">
        <v>-2.9128567472815683E-3</v>
      </c>
      <c r="AL31" s="17">
        <v>2.1215324997833643E-2</v>
      </c>
      <c r="AM31" s="19" t="s">
        <v>139</v>
      </c>
    </row>
    <row r="32" spans="1:39" ht="24">
      <c r="A32" s="13" t="s">
        <v>67</v>
      </c>
      <c r="B32" s="14" t="s">
        <v>40</v>
      </c>
      <c r="C32" s="20" t="s">
        <v>92</v>
      </c>
      <c r="D32" s="17">
        <v>2.0663199971269374E-2</v>
      </c>
      <c r="E32" s="16" t="s">
        <v>93</v>
      </c>
      <c r="F32" s="16" t="s">
        <v>126</v>
      </c>
      <c r="G32" s="17">
        <v>1.2244932732680762E-2</v>
      </c>
      <c r="H32" s="16" t="s">
        <v>114</v>
      </c>
      <c r="I32" s="17">
        <v>3.3874749271823258E-3</v>
      </c>
      <c r="J32" s="16" t="s">
        <v>96</v>
      </c>
      <c r="K32" s="16" t="s">
        <v>114</v>
      </c>
      <c r="L32" s="16" t="s">
        <v>86</v>
      </c>
      <c r="M32" s="17">
        <v>1.4346504690691203E-2</v>
      </c>
      <c r="N32" s="17">
        <v>1.0971483015747931E-2</v>
      </c>
      <c r="O32" s="17">
        <v>-8.7383543185166959E-3</v>
      </c>
      <c r="P32" s="16" t="s">
        <v>93</v>
      </c>
      <c r="Q32" s="17">
        <v>5.5380827657374255E-3</v>
      </c>
      <c r="R32" s="16" t="s">
        <v>93</v>
      </c>
      <c r="S32" s="17">
        <v>1.8505065227659183E-3</v>
      </c>
      <c r="T32" s="17">
        <v>8.6708843265166195E-3</v>
      </c>
      <c r="U32" s="16" t="s">
        <v>80</v>
      </c>
      <c r="V32" s="16" t="s">
        <v>80</v>
      </c>
      <c r="W32" s="16" t="s">
        <v>88</v>
      </c>
      <c r="X32" s="17">
        <v>-2.4936662472660361E-2</v>
      </c>
      <c r="Y32" s="16" t="s">
        <v>77</v>
      </c>
      <c r="Z32" s="17">
        <v>-2.6604256713641184E-2</v>
      </c>
      <c r="AA32" s="17">
        <v>-2.8056731730321669E-2</v>
      </c>
      <c r="AB32" s="16" t="s">
        <v>108</v>
      </c>
      <c r="AC32" s="16" t="s">
        <v>134</v>
      </c>
      <c r="AD32" s="17">
        <v>8.6454696001463383E-3</v>
      </c>
      <c r="AE32" s="16" t="s">
        <v>97</v>
      </c>
      <c r="AF32" s="17">
        <v>8.7514987303111465E-3</v>
      </c>
      <c r="AG32" s="17">
        <v>-4.1799458490426955E-3</v>
      </c>
      <c r="AH32" s="17">
        <v>-1.9339891755429162E-2</v>
      </c>
      <c r="AI32" s="17">
        <v>-1.1111233787179578E-2</v>
      </c>
      <c r="AJ32" s="16" t="s">
        <v>106</v>
      </c>
      <c r="AK32" s="17">
        <v>-2.7362186537771758E-2</v>
      </c>
      <c r="AL32" s="17">
        <v>3.8013492523875946E-3</v>
      </c>
      <c r="AM32" s="19" t="s">
        <v>84</v>
      </c>
    </row>
    <row r="33" spans="1:39" ht="24">
      <c r="A33" s="13" t="s">
        <v>68</v>
      </c>
      <c r="B33" s="14" t="s">
        <v>40</v>
      </c>
      <c r="C33" s="20" t="s">
        <v>141</v>
      </c>
      <c r="D33" s="17">
        <v>-1.0761290826262124E-2</v>
      </c>
      <c r="E33" s="17">
        <v>-8.9822689201327303E-3</v>
      </c>
      <c r="F33" s="17">
        <v>-5.1978125783323139E-3</v>
      </c>
      <c r="G33" s="17">
        <v>-2.8168337162145715E-2</v>
      </c>
      <c r="H33" s="17">
        <v>-4.0283997852447505E-3</v>
      </c>
      <c r="I33" s="17">
        <v>-2.3246621569057786E-2</v>
      </c>
      <c r="J33" s="17">
        <v>2.3080368825870067E-2</v>
      </c>
      <c r="K33" s="16" t="s">
        <v>139</v>
      </c>
      <c r="L33" s="16" t="s">
        <v>142</v>
      </c>
      <c r="M33" s="16" t="s">
        <v>122</v>
      </c>
      <c r="N33" s="16" t="s">
        <v>130</v>
      </c>
      <c r="O33" s="16" t="s">
        <v>130</v>
      </c>
      <c r="P33" s="17">
        <v>6.703653297477935E-3</v>
      </c>
      <c r="Q33" s="17">
        <v>-1.2026776638511309E-2</v>
      </c>
      <c r="R33" s="17">
        <v>-1.6108228085255233E-3</v>
      </c>
      <c r="S33" s="16" t="s">
        <v>109</v>
      </c>
      <c r="T33" s="16" t="s">
        <v>109</v>
      </c>
      <c r="U33" s="17">
        <v>-1.007772819069625E-2</v>
      </c>
      <c r="V33" s="17">
        <v>-2.2065986852926264E-2</v>
      </c>
      <c r="W33" s="17">
        <v>-1.3825674894554298E-2</v>
      </c>
      <c r="X33" s="17">
        <v>2.603478914906017E-2</v>
      </c>
      <c r="Y33" s="17">
        <v>1.7481017102449866E-2</v>
      </c>
      <c r="Z33" s="16" t="s">
        <v>93</v>
      </c>
      <c r="AA33" s="17">
        <v>-2.7340984144179183E-3</v>
      </c>
      <c r="AB33" s="17">
        <v>-1.5367900621848533E-2</v>
      </c>
      <c r="AC33" s="16" t="s">
        <v>114</v>
      </c>
      <c r="AD33" s="17">
        <v>2.6577164653207312E-2</v>
      </c>
      <c r="AE33" s="17">
        <v>1.9884825812050002E-2</v>
      </c>
      <c r="AF33" s="17">
        <v>2.7077099510929164E-2</v>
      </c>
      <c r="AG33" s="17">
        <v>2.4341153464714438E-2</v>
      </c>
      <c r="AH33" s="17">
        <v>5.8852750285437096E-3</v>
      </c>
      <c r="AI33" s="17">
        <v>-7.3603488437270813E-3</v>
      </c>
      <c r="AJ33" s="16" t="s">
        <v>119</v>
      </c>
      <c r="AK33" s="17">
        <v>-1.062503518731622E-2</v>
      </c>
      <c r="AL33" s="16" t="s">
        <v>127</v>
      </c>
      <c r="AM33" s="19" t="s">
        <v>110</v>
      </c>
    </row>
    <row r="34" spans="1:39" ht="24">
      <c r="A34" s="13" t="s">
        <v>69</v>
      </c>
      <c r="B34" s="14" t="s">
        <v>40</v>
      </c>
      <c r="C34" s="15">
        <v>8.0232037726120694E-3</v>
      </c>
      <c r="D34" s="16" t="s">
        <v>92</v>
      </c>
      <c r="E34" s="16" t="s">
        <v>123</v>
      </c>
      <c r="F34" s="17">
        <v>1.5575663462782996E-2</v>
      </c>
      <c r="G34" s="17">
        <v>9.6314167419737709E-3</v>
      </c>
      <c r="H34" s="16" t="s">
        <v>143</v>
      </c>
      <c r="I34" s="16" t="s">
        <v>89</v>
      </c>
      <c r="J34" s="16" t="s">
        <v>114</v>
      </c>
      <c r="K34" s="17">
        <v>2.5936325608137936E-2</v>
      </c>
      <c r="L34" s="17">
        <v>-1.9482684991450117E-3</v>
      </c>
      <c r="M34" s="17">
        <v>-7.1122062277035299E-3</v>
      </c>
      <c r="N34" s="17">
        <v>-8.2951109655810054E-3</v>
      </c>
      <c r="O34" s="17">
        <v>1.7055413054949242E-2</v>
      </c>
      <c r="P34" s="17">
        <v>1.7699137538976336E-2</v>
      </c>
      <c r="Q34" s="16" t="s">
        <v>95</v>
      </c>
      <c r="R34" s="17">
        <v>1.5470125777650274E-2</v>
      </c>
      <c r="S34" s="17">
        <v>3.4491948964018929E-3</v>
      </c>
      <c r="T34" s="17">
        <v>1.7775841717095137E-2</v>
      </c>
      <c r="U34" s="17">
        <v>-2.6357487174250471E-3</v>
      </c>
      <c r="V34" s="17">
        <v>2.7677735826917016E-3</v>
      </c>
      <c r="W34" s="17">
        <v>8.6539247202834305E-3</v>
      </c>
      <c r="X34" s="16" t="s">
        <v>144</v>
      </c>
      <c r="Y34" s="17">
        <v>-1.7008461644343002E-2</v>
      </c>
      <c r="Z34" s="17">
        <v>-9.8481013857346471E-3</v>
      </c>
      <c r="AA34" s="17">
        <v>-5.8591851686261558E-3</v>
      </c>
      <c r="AB34" s="17">
        <v>-2.2615045339973345E-2</v>
      </c>
      <c r="AC34" s="17">
        <v>-2.4750821239310765E-2</v>
      </c>
      <c r="AD34" s="16" t="s">
        <v>145</v>
      </c>
      <c r="AE34" s="17">
        <v>-5.4375845414184739E-3</v>
      </c>
      <c r="AF34" s="16" t="s">
        <v>103</v>
      </c>
      <c r="AG34" s="17">
        <v>-1.1737318183665083E-2</v>
      </c>
      <c r="AH34" s="17">
        <v>-1.8861850475234879E-2</v>
      </c>
      <c r="AI34" s="17">
        <v>1.2798832852317664E-2</v>
      </c>
      <c r="AJ34" s="16" t="s">
        <v>145</v>
      </c>
      <c r="AK34" s="17">
        <v>-1.2962141966193311E-2</v>
      </c>
      <c r="AL34" s="17">
        <v>5.3832154477661282E-3</v>
      </c>
      <c r="AM34" s="18">
        <v>8.0619991164106392E-5</v>
      </c>
    </row>
    <row r="35" spans="1:39" ht="24">
      <c r="A35" s="13" t="s">
        <v>70</v>
      </c>
      <c r="B35" s="14" t="s">
        <v>40</v>
      </c>
      <c r="C35" s="15">
        <v>1.4865219727070582E-2</v>
      </c>
      <c r="D35" s="16" t="s">
        <v>80</v>
      </c>
      <c r="E35" s="17">
        <v>-5.0532567285658811E-3</v>
      </c>
      <c r="F35" s="17">
        <v>-9.8289028567591155E-3</v>
      </c>
      <c r="G35" s="16" t="s">
        <v>144</v>
      </c>
      <c r="H35" s="16" t="s">
        <v>112</v>
      </c>
      <c r="I35" s="17">
        <v>-3.3905441971059358E-3</v>
      </c>
      <c r="J35" s="17">
        <v>9.2792955184273062E-3</v>
      </c>
      <c r="K35" s="17">
        <v>-2.8085925953002341E-2</v>
      </c>
      <c r="L35" s="17">
        <v>-7.5249199978153986E-3</v>
      </c>
      <c r="M35" s="17">
        <v>-1.2462713900355644E-2</v>
      </c>
      <c r="N35" s="17">
        <v>-2.460704123898751E-2</v>
      </c>
      <c r="O35" s="17">
        <v>1.4745264413167725E-2</v>
      </c>
      <c r="P35" s="17">
        <v>-2.4358598105862418E-2</v>
      </c>
      <c r="Q35" s="17">
        <v>-1.4641374430577793E-2</v>
      </c>
      <c r="R35" s="16" t="s">
        <v>122</v>
      </c>
      <c r="S35" s="17">
        <v>1.2406848678119231E-2</v>
      </c>
      <c r="T35" s="17">
        <v>-8.5093145658123454E-3</v>
      </c>
      <c r="U35" s="16" t="s">
        <v>102</v>
      </c>
      <c r="V35" s="17">
        <v>-2.4942480025987795E-2</v>
      </c>
      <c r="W35" s="16" t="s">
        <v>142</v>
      </c>
      <c r="X35" s="17">
        <v>9.6425206105866402E-3</v>
      </c>
      <c r="Y35" s="16" t="s">
        <v>133</v>
      </c>
      <c r="Z35" s="16" t="s">
        <v>114</v>
      </c>
      <c r="AA35" s="16" t="s">
        <v>146</v>
      </c>
      <c r="AB35" s="17">
        <v>2.4213279100535313E-2</v>
      </c>
      <c r="AC35" s="17">
        <v>1.2156702418195641E-2</v>
      </c>
      <c r="AD35" s="17">
        <v>-1.7952765051607054E-2</v>
      </c>
      <c r="AE35" s="17">
        <v>9.1070352201705826E-3</v>
      </c>
      <c r="AF35" s="16" t="s">
        <v>104</v>
      </c>
      <c r="AG35" s="16" t="s">
        <v>123</v>
      </c>
      <c r="AH35" s="17">
        <v>9.8417019151961025E-3</v>
      </c>
      <c r="AI35" s="17">
        <v>1.2046656842985528E-2</v>
      </c>
      <c r="AJ35" s="17">
        <v>-2.1576548532908815E-2</v>
      </c>
      <c r="AK35" s="17">
        <v>3.9936169022999702E-3</v>
      </c>
      <c r="AL35" s="17">
        <v>1.1633764110551665E-3</v>
      </c>
      <c r="AM35" s="19" t="s">
        <v>126</v>
      </c>
    </row>
    <row r="36" spans="1:39" ht="24">
      <c r="A36" s="13" t="s">
        <v>71</v>
      </c>
      <c r="B36" s="14" t="s">
        <v>40</v>
      </c>
      <c r="C36" s="20" t="s">
        <v>140</v>
      </c>
      <c r="D36" s="17">
        <v>1.0586133478733609E-2</v>
      </c>
      <c r="E36" s="17">
        <v>-4.7195162047504159E-4</v>
      </c>
      <c r="F36" s="17">
        <v>1.0059060728517963E-2</v>
      </c>
      <c r="G36" s="17">
        <v>9.2706942850722396E-3</v>
      </c>
      <c r="H36" s="17">
        <v>-3.6713584367413887E-3</v>
      </c>
      <c r="I36" s="17">
        <v>7.7739503780498598E-4</v>
      </c>
      <c r="J36" s="16" t="s">
        <v>144</v>
      </c>
      <c r="K36" s="17">
        <v>2.3010437951129146E-2</v>
      </c>
      <c r="L36" s="17">
        <v>1.4275698739930474E-2</v>
      </c>
      <c r="M36" s="17">
        <v>-2.6363202097182917E-2</v>
      </c>
      <c r="N36" s="16" t="s">
        <v>99</v>
      </c>
      <c r="O36" s="17">
        <v>-4.8124858697945437E-3</v>
      </c>
      <c r="P36" s="17">
        <v>-1.4525282630440778E-2</v>
      </c>
      <c r="Q36" s="17">
        <v>-7.4102520302715387E-3</v>
      </c>
      <c r="R36" s="17">
        <v>-8.406809867793746E-3</v>
      </c>
      <c r="S36" s="17">
        <v>-2.6824062094672321E-2</v>
      </c>
      <c r="T36" s="17">
        <v>-2.253909795324039E-2</v>
      </c>
      <c r="U36" s="16" t="s">
        <v>103</v>
      </c>
      <c r="V36" s="16" t="s">
        <v>78</v>
      </c>
      <c r="W36" s="16" t="s">
        <v>147</v>
      </c>
      <c r="X36" s="16" t="s">
        <v>114</v>
      </c>
      <c r="Y36" s="16" t="s">
        <v>114</v>
      </c>
      <c r="Z36" s="16" t="s">
        <v>105</v>
      </c>
      <c r="AA36" s="16" t="s">
        <v>148</v>
      </c>
      <c r="AB36" s="17">
        <v>6.0988910100279858E-3</v>
      </c>
      <c r="AC36" s="16" t="s">
        <v>96</v>
      </c>
      <c r="AD36" s="17">
        <v>1.6481877581268938E-2</v>
      </c>
      <c r="AE36" s="17">
        <v>6.1204327473669464E-3</v>
      </c>
      <c r="AF36" s="17">
        <v>8.0821242364729571E-3</v>
      </c>
      <c r="AG36" s="16" t="s">
        <v>119</v>
      </c>
      <c r="AH36" s="17">
        <v>3.8532536701237608E-3</v>
      </c>
      <c r="AI36" s="17">
        <v>5.3393800884092681E-3</v>
      </c>
      <c r="AJ36" s="17">
        <v>1.6607856872239153E-2</v>
      </c>
      <c r="AK36" s="17">
        <v>-1.747712141961957E-2</v>
      </c>
      <c r="AL36" s="16" t="s">
        <v>123</v>
      </c>
      <c r="AM36" s="19" t="s">
        <v>81</v>
      </c>
    </row>
    <row r="37" spans="1:39" ht="24">
      <c r="A37" s="13" t="s">
        <v>72</v>
      </c>
      <c r="B37" s="14" t="s">
        <v>40</v>
      </c>
      <c r="C37" s="15">
        <v>7.1358174620258438E-3</v>
      </c>
      <c r="D37" s="17">
        <v>-1.4548965841463733E-2</v>
      </c>
      <c r="E37" s="17">
        <v>-3.6318361279440536E-3</v>
      </c>
      <c r="F37" s="17">
        <v>5.2440340783963171E-3</v>
      </c>
      <c r="G37" s="17">
        <v>-1.7774593847220986E-2</v>
      </c>
      <c r="H37" s="17">
        <v>-3.916481568139292E-3</v>
      </c>
      <c r="I37" s="17">
        <v>3.1761171229445903E-3</v>
      </c>
      <c r="J37" s="17">
        <v>1.6328974701350391E-2</v>
      </c>
      <c r="K37" s="17">
        <v>2.6242991598107564E-2</v>
      </c>
      <c r="L37" s="17">
        <v>7.6795336995882021E-3</v>
      </c>
      <c r="M37" s="17">
        <v>1.6301841763808413E-2</v>
      </c>
      <c r="N37" s="16" t="s">
        <v>121</v>
      </c>
      <c r="O37" s="17">
        <v>-1.1452829810017454E-2</v>
      </c>
      <c r="P37" s="17">
        <v>1.7091103103391795E-2</v>
      </c>
      <c r="Q37" s="17">
        <v>1.1319263664549323E-2</v>
      </c>
      <c r="R37" s="17">
        <v>2.8304412409198863E-2</v>
      </c>
      <c r="S37" s="17">
        <v>-3.7021421234795216E-3</v>
      </c>
      <c r="T37" s="16" t="s">
        <v>95</v>
      </c>
      <c r="U37" s="16" t="s">
        <v>126</v>
      </c>
      <c r="V37" s="16" t="s">
        <v>133</v>
      </c>
      <c r="W37" s="16" t="s">
        <v>148</v>
      </c>
      <c r="X37" s="16" t="s">
        <v>145</v>
      </c>
      <c r="Y37" s="16" t="s">
        <v>77</v>
      </c>
      <c r="Z37" s="17">
        <v>-2.2186879914893782E-2</v>
      </c>
      <c r="AA37" s="16" t="s">
        <v>149</v>
      </c>
      <c r="AB37" s="17">
        <v>-2.0223100852106119E-2</v>
      </c>
      <c r="AC37" s="17">
        <v>8.5261572519583929E-3</v>
      </c>
      <c r="AD37" s="16" t="s">
        <v>150</v>
      </c>
      <c r="AE37" s="17">
        <v>-1.2365846047828269E-2</v>
      </c>
      <c r="AF37" s="17">
        <v>1.2680484740902574E-2</v>
      </c>
      <c r="AG37" s="17">
        <v>-1.8019015483562724E-2</v>
      </c>
      <c r="AH37" s="17">
        <v>1.0237012494859392E-2</v>
      </c>
      <c r="AI37" s="17">
        <v>-8.745041073634786E-3</v>
      </c>
      <c r="AJ37" s="16" t="s">
        <v>151</v>
      </c>
      <c r="AK37" s="17">
        <v>-5.8288647087687655E-3</v>
      </c>
      <c r="AL37" s="16" t="s">
        <v>152</v>
      </c>
      <c r="AM37" s="19" t="s">
        <v>108</v>
      </c>
    </row>
    <row r="38" spans="1:39" ht="24">
      <c r="A38" s="13" t="s">
        <v>73</v>
      </c>
      <c r="B38" s="14" t="s">
        <v>40</v>
      </c>
      <c r="C38" s="20" t="s">
        <v>120</v>
      </c>
      <c r="D38" s="16" t="s">
        <v>151</v>
      </c>
      <c r="E38" s="17">
        <v>2.2128064404443152E-2</v>
      </c>
      <c r="F38" s="17">
        <v>2.3087424426064034E-2</v>
      </c>
      <c r="G38" s="16" t="s">
        <v>153</v>
      </c>
      <c r="H38" s="17">
        <v>1.0642411897661795E-2</v>
      </c>
      <c r="I38" s="17">
        <v>1.1248983177438271E-2</v>
      </c>
      <c r="J38" s="16" t="s">
        <v>148</v>
      </c>
      <c r="K38" s="17">
        <v>-2.7198221335712693E-3</v>
      </c>
      <c r="L38" s="16" t="s">
        <v>83</v>
      </c>
      <c r="M38" s="16" t="s">
        <v>104</v>
      </c>
      <c r="N38" s="17">
        <v>4.3875729054123616E-3</v>
      </c>
      <c r="O38" s="16" t="s">
        <v>154</v>
      </c>
      <c r="P38" s="17">
        <v>8.3131526963184377E-3</v>
      </c>
      <c r="Q38" s="17">
        <v>1.7753664128782695E-2</v>
      </c>
      <c r="R38" s="17">
        <v>-5.3918375429924548E-3</v>
      </c>
      <c r="S38" s="16" t="s">
        <v>110</v>
      </c>
      <c r="T38" s="17">
        <v>1.204273203403707E-2</v>
      </c>
      <c r="U38" s="17">
        <v>8.1503848558517698E-3</v>
      </c>
      <c r="V38" s="17">
        <v>-1.3457595736788494E-2</v>
      </c>
      <c r="W38" s="17">
        <v>-1.9856670461155884E-2</v>
      </c>
      <c r="X38" s="17">
        <v>-5.7905740305641351E-3</v>
      </c>
      <c r="Y38" s="17">
        <v>1.6545633865422057E-2</v>
      </c>
      <c r="Z38" s="17">
        <v>1.2591670139680655E-2</v>
      </c>
      <c r="AA38" s="16" t="s">
        <v>150</v>
      </c>
      <c r="AB38" s="17">
        <v>5.8746318959989607E-3</v>
      </c>
      <c r="AC38" s="17">
        <v>-2.7575996139232693E-2</v>
      </c>
      <c r="AD38" s="16" t="s">
        <v>149</v>
      </c>
      <c r="AE38" s="17">
        <v>5.8773811412973611E-3</v>
      </c>
      <c r="AF38" s="17">
        <v>-5.791179717668688E-3</v>
      </c>
      <c r="AG38" s="17">
        <v>-4.4158612756286797E-3</v>
      </c>
      <c r="AH38" s="17">
        <v>-1.3920286900732841E-2</v>
      </c>
      <c r="AI38" s="17">
        <v>3.9952202860624576E-4</v>
      </c>
      <c r="AJ38" s="16" t="s">
        <v>155</v>
      </c>
      <c r="AK38" s="17">
        <v>-1.2561136216758535E-2</v>
      </c>
      <c r="AL38" s="17">
        <v>-2.7961016578545134E-2</v>
      </c>
      <c r="AM38" s="18">
        <v>3.4658823986266425E-3</v>
      </c>
    </row>
    <row r="39" spans="1:39" ht="24">
      <c r="A39" s="13" t="s">
        <v>74</v>
      </c>
      <c r="B39" s="14" t="s">
        <v>40</v>
      </c>
      <c r="C39" s="20" t="s">
        <v>118</v>
      </c>
      <c r="D39" s="17">
        <v>1.2221960418401099E-2</v>
      </c>
      <c r="E39" s="17">
        <v>1.037648711177518E-2</v>
      </c>
      <c r="F39" s="16" t="s">
        <v>156</v>
      </c>
      <c r="G39" s="17">
        <v>1.159441466271457E-3</v>
      </c>
      <c r="H39" s="16" t="s">
        <v>148</v>
      </c>
      <c r="I39" s="17">
        <v>2.4512317808885901E-2</v>
      </c>
      <c r="J39" s="16" t="s">
        <v>120</v>
      </c>
      <c r="K39" s="16" t="s">
        <v>94</v>
      </c>
      <c r="L39" s="17">
        <v>1.7510001142042219E-2</v>
      </c>
      <c r="M39" s="17">
        <v>1.1206165920321394E-2</v>
      </c>
      <c r="N39" s="17">
        <v>2.080519186421351E-2</v>
      </c>
      <c r="O39" s="17">
        <v>-1.0534571777123117E-3</v>
      </c>
      <c r="P39" s="16" t="s">
        <v>114</v>
      </c>
      <c r="Q39" s="17">
        <v>6.4136034720223244E-3</v>
      </c>
      <c r="R39" s="16" t="s">
        <v>114</v>
      </c>
      <c r="S39" s="17">
        <v>7.9710020047789789E-3</v>
      </c>
      <c r="T39" s="17">
        <v>9.4004389052962205E-3</v>
      </c>
      <c r="U39" s="17">
        <v>2.7766997999146628E-2</v>
      </c>
      <c r="V39" s="17">
        <v>2.1678104444687658E-2</v>
      </c>
      <c r="W39" s="16" t="s">
        <v>88</v>
      </c>
      <c r="X39" s="17">
        <v>5.3214162097873106E-3</v>
      </c>
      <c r="Y39" s="16" t="s">
        <v>78</v>
      </c>
      <c r="Z39" s="17">
        <v>-1.1818397592716395E-2</v>
      </c>
      <c r="AA39" s="17">
        <v>-2.7930530276599929E-2</v>
      </c>
      <c r="AB39" s="17">
        <v>-2.5020702021331245E-2</v>
      </c>
      <c r="AC39" s="17">
        <v>3.7476768077712532E-3</v>
      </c>
      <c r="AD39" s="16" t="s">
        <v>152</v>
      </c>
      <c r="AE39" s="16" t="s">
        <v>99</v>
      </c>
      <c r="AF39" s="17">
        <v>-2.2664003474105493E-2</v>
      </c>
      <c r="AG39" s="17">
        <v>-8.3032465797338202E-3</v>
      </c>
      <c r="AH39" s="16" t="s">
        <v>84</v>
      </c>
      <c r="AI39" s="16" t="s">
        <v>97</v>
      </c>
      <c r="AJ39" s="17">
        <v>9.7864883249620619E-3</v>
      </c>
      <c r="AK39" s="16" t="s">
        <v>115</v>
      </c>
      <c r="AL39" s="16" t="s">
        <v>157</v>
      </c>
      <c r="AM39" s="18">
        <v>2.0917002203837742E-2</v>
      </c>
    </row>
    <row r="40" spans="1:39" ht="24">
      <c r="A40" s="13" t="s">
        <v>75</v>
      </c>
      <c r="B40" s="14" t="s">
        <v>40</v>
      </c>
      <c r="C40" s="15">
        <v>2.1630884678996289E-2</v>
      </c>
      <c r="D40" s="17">
        <v>-1.2623870198358028E-2</v>
      </c>
      <c r="E40" s="17">
        <v>-3.5562921220516765E-3</v>
      </c>
      <c r="F40" s="17">
        <v>1.2357885906295628E-2</v>
      </c>
      <c r="G40" s="17">
        <v>-2.0903089751234262E-2</v>
      </c>
      <c r="H40" s="17">
        <v>1.7428572122405075E-2</v>
      </c>
      <c r="I40" s="17">
        <v>-5.9862148847060594E-3</v>
      </c>
      <c r="J40" s="17">
        <v>1.6058280478173578E-2</v>
      </c>
      <c r="K40" s="16" t="s">
        <v>117</v>
      </c>
      <c r="L40" s="17">
        <v>2.2605139641273454E-2</v>
      </c>
      <c r="M40" s="17">
        <v>3.4081484573243799E-3</v>
      </c>
      <c r="N40" s="16" t="s">
        <v>95</v>
      </c>
      <c r="O40" s="17">
        <v>-2.3711734048143768E-2</v>
      </c>
      <c r="P40" s="17">
        <v>2.4089681905160032E-2</v>
      </c>
      <c r="Q40" s="17">
        <v>-9.7233651638537302E-4</v>
      </c>
      <c r="R40" s="16" t="s">
        <v>138</v>
      </c>
      <c r="S40" s="17">
        <v>9.7810760045622834E-4</v>
      </c>
      <c r="T40" s="17">
        <v>1.7016006797605589E-2</v>
      </c>
      <c r="U40" s="16" t="s">
        <v>158</v>
      </c>
      <c r="V40" s="16" t="s">
        <v>159</v>
      </c>
      <c r="W40" s="16" t="s">
        <v>160</v>
      </c>
      <c r="X40" s="16" t="s">
        <v>161</v>
      </c>
      <c r="Y40" s="16" t="s">
        <v>162</v>
      </c>
      <c r="Z40" s="16" t="s">
        <v>103</v>
      </c>
      <c r="AA40" s="16" t="s">
        <v>145</v>
      </c>
      <c r="AB40" s="16" t="s">
        <v>102</v>
      </c>
      <c r="AC40" s="17">
        <v>2.7364367622848388E-2</v>
      </c>
      <c r="AD40" s="16" t="s">
        <v>163</v>
      </c>
      <c r="AE40" s="16" t="s">
        <v>101</v>
      </c>
      <c r="AF40" s="17">
        <v>4.7473118942370053E-3</v>
      </c>
      <c r="AG40" s="17">
        <v>-5.1716738173528988E-3</v>
      </c>
      <c r="AH40" s="17">
        <v>-1.763140226281738E-2</v>
      </c>
      <c r="AI40" s="16" t="s">
        <v>103</v>
      </c>
      <c r="AJ40" s="16" t="s">
        <v>164</v>
      </c>
      <c r="AK40" s="17">
        <v>1.0388915439070586E-2</v>
      </c>
      <c r="AL40" s="17">
        <v>9.5948424524014073E-3</v>
      </c>
      <c r="AM40" s="19" t="s">
        <v>76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2.3134409999999998E-6</v>
      </c>
      <c r="E47" s="10">
        <f t="shared" ref="E47:AM47" si="0">$C5^2*E5^2</f>
        <v>1.6563690000000001E-6</v>
      </c>
      <c r="F47" s="11">
        <f t="shared" si="0"/>
        <v>8.1631741570274087E-7</v>
      </c>
      <c r="G47" s="11">
        <f t="shared" si="0"/>
        <v>9.6079645291310069E-7</v>
      </c>
      <c r="H47" s="11">
        <f t="shared" si="0"/>
        <v>8.1613928242342901E-7</v>
      </c>
      <c r="I47" s="11">
        <f t="shared" si="0"/>
        <v>8.3460053882702551E-8</v>
      </c>
      <c r="J47" s="10">
        <f t="shared" si="0"/>
        <v>3.6519210000000005E-6</v>
      </c>
      <c r="K47" s="11">
        <f t="shared" si="0"/>
        <v>7.4658898973855138E-7</v>
      </c>
      <c r="L47" s="11">
        <f t="shared" si="0"/>
        <v>2.6506189521889997E-8</v>
      </c>
      <c r="M47" s="11">
        <f t="shared" si="0"/>
        <v>2.5115455138215441E-8</v>
      </c>
      <c r="N47" s="11">
        <f t="shared" si="0"/>
        <v>2.5715810942210342E-10</v>
      </c>
      <c r="O47" s="11">
        <f t="shared" si="0"/>
        <v>1.1937271092685326E-6</v>
      </c>
      <c r="P47" s="11">
        <f t="shared" si="0"/>
        <v>1.3996637731735015E-7</v>
      </c>
      <c r="Q47" s="11">
        <f t="shared" si="0"/>
        <v>3.6671458912825826E-7</v>
      </c>
      <c r="R47" s="11">
        <f t="shared" si="0"/>
        <v>2.8258662804807253E-8</v>
      </c>
      <c r="S47" s="11">
        <f t="shared" si="0"/>
        <v>3.3719554972866405E-8</v>
      </c>
      <c r="T47" s="11">
        <f t="shared" si="0"/>
        <v>1.0769399546175045E-8</v>
      </c>
      <c r="U47" s="11">
        <f t="shared" si="0"/>
        <v>5.016461947981393E-7</v>
      </c>
      <c r="V47" s="10">
        <f t="shared" si="0"/>
        <v>1.487722041E-3</v>
      </c>
      <c r="W47" s="11">
        <f t="shared" si="0"/>
        <v>8.7436115255637745E-7</v>
      </c>
      <c r="X47" s="11">
        <f t="shared" si="0"/>
        <v>1.1822137834918451E-8</v>
      </c>
      <c r="Y47" s="11">
        <f t="shared" si="0"/>
        <v>1.9933037595217444E-7</v>
      </c>
      <c r="Z47" s="11">
        <f t="shared" si="0"/>
        <v>1.2244496880285093E-8</v>
      </c>
      <c r="AA47" s="11">
        <f t="shared" si="0"/>
        <v>2.8500080254732836E-7</v>
      </c>
      <c r="AB47" s="11">
        <f t="shared" si="0"/>
        <v>2.1671272054728067E-7</v>
      </c>
      <c r="AC47" s="10">
        <f t="shared" si="0"/>
        <v>1.557504E-6</v>
      </c>
      <c r="AD47" s="10">
        <f t="shared" si="0"/>
        <v>4.6010249999999997E-6</v>
      </c>
      <c r="AE47" s="11">
        <f t="shared" si="0"/>
        <v>6.0761560563629367E-10</v>
      </c>
      <c r="AF47" s="11">
        <f t="shared" si="0"/>
        <v>1.8244218223091751E-8</v>
      </c>
      <c r="AG47" s="11">
        <f t="shared" si="0"/>
        <v>5.1039993060640525E-8</v>
      </c>
      <c r="AH47" s="11">
        <f t="shared" si="0"/>
        <v>6.2705113526746874E-7</v>
      </c>
      <c r="AI47" s="11">
        <f t="shared" si="0"/>
        <v>4.5661655262437727E-7</v>
      </c>
      <c r="AJ47" s="10">
        <f t="shared" si="0"/>
        <v>1.0227204000000002E-5</v>
      </c>
      <c r="AK47" s="10">
        <f t="shared" si="0"/>
        <v>2.3134409999999998E-6</v>
      </c>
      <c r="AL47" s="11">
        <f t="shared" si="0"/>
        <v>7.4397428996176875E-7</v>
      </c>
      <c r="AM47" s="12">
        <f t="shared" si="0"/>
        <v>1.0803521684337634E-7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7.6429789593229748E-8</v>
      </c>
      <c r="E48" s="17">
        <f t="shared" si="1"/>
        <v>3.3069694070534008E-8</v>
      </c>
      <c r="F48" s="17">
        <f t="shared" si="1"/>
        <v>2.5439051945844572E-8</v>
      </c>
      <c r="G48" s="16">
        <f t="shared" si="1"/>
        <v>7.6429789593229748E-8</v>
      </c>
      <c r="H48" s="17">
        <f t="shared" si="1"/>
        <v>2.3517594871135365E-8</v>
      </c>
      <c r="I48" s="17">
        <f t="shared" si="1"/>
        <v>1.5432949633458877E-8</v>
      </c>
      <c r="J48" s="16">
        <f t="shared" si="1"/>
        <v>4.7636295452844019E-8</v>
      </c>
      <c r="K48" s="17">
        <f t="shared" si="1"/>
        <v>1.0313079340676618E-8</v>
      </c>
      <c r="L48" s="17">
        <f t="shared" si="1"/>
        <v>4.3094616621064089E-10</v>
      </c>
      <c r="M48" s="17">
        <f t="shared" si="1"/>
        <v>8.342104155202672E-9</v>
      </c>
      <c r="N48" s="17">
        <f t="shared" si="1"/>
        <v>1.6028845466206091E-10</v>
      </c>
      <c r="O48" s="17">
        <f t="shared" si="1"/>
        <v>2.2175758871949862E-8</v>
      </c>
      <c r="P48" s="17">
        <f t="shared" si="1"/>
        <v>2.3740552220776326E-9</v>
      </c>
      <c r="Q48" s="17">
        <f t="shared" si="1"/>
        <v>6.4434646113141311E-9</v>
      </c>
      <c r="R48" s="16">
        <f t="shared" si="1"/>
        <v>4.4513471639824254E-8</v>
      </c>
      <c r="S48" s="17">
        <f t="shared" si="1"/>
        <v>2.6613066116986734E-8</v>
      </c>
      <c r="T48" s="17">
        <f t="shared" si="1"/>
        <v>1.7339014375630563E-8</v>
      </c>
      <c r="U48" s="17">
        <f t="shared" si="1"/>
        <v>1.3401159595271318E-9</v>
      </c>
      <c r="V48" s="17">
        <f t="shared" si="1"/>
        <v>3.068332523432132E-8</v>
      </c>
      <c r="W48" s="16">
        <f t="shared" si="1"/>
        <v>5.187592574814714E-5</v>
      </c>
      <c r="X48" s="17">
        <f t="shared" si="1"/>
        <v>4.0828293793668203E-9</v>
      </c>
      <c r="Y48" s="17">
        <f t="shared" si="1"/>
        <v>1.1074611181143655E-10</v>
      </c>
      <c r="Z48" s="17">
        <f t="shared" si="1"/>
        <v>2.7318896673234489E-11</v>
      </c>
      <c r="AA48" s="17">
        <f t="shared" si="1"/>
        <v>2.17766208770115E-8</v>
      </c>
      <c r="AB48" s="17">
        <f t="shared" si="1"/>
        <v>1.9944329061745286E-10</v>
      </c>
      <c r="AC48" s="16">
        <f t="shared" si="1"/>
        <v>7.2460098305492729E-8</v>
      </c>
      <c r="AD48" s="16">
        <f t="shared" si="1"/>
        <v>1.3232304292456675E-7</v>
      </c>
      <c r="AE48" s="17">
        <f t="shared" si="1"/>
        <v>2.6498326215476758E-9</v>
      </c>
      <c r="AF48" s="17">
        <f t="shared" si="1"/>
        <v>3.770280562425878E-8</v>
      </c>
      <c r="AG48" s="17">
        <f t="shared" si="1"/>
        <v>2.7573767255358493E-9</v>
      </c>
      <c r="AH48" s="17">
        <f t="shared" si="1"/>
        <v>1.3278984290851777E-8</v>
      </c>
      <c r="AI48" s="17">
        <f t="shared" si="1"/>
        <v>1.2053056321866636E-9</v>
      </c>
      <c r="AJ48" s="16">
        <f t="shared" si="1"/>
        <v>2.1007606294704215E-7</v>
      </c>
      <c r="AK48" s="17">
        <f t="shared" si="1"/>
        <v>3.0628286446779036E-8</v>
      </c>
      <c r="AL48" s="16">
        <f t="shared" si="1"/>
        <v>7.2460098305492729E-8</v>
      </c>
      <c r="AM48" s="18">
        <f t="shared" si="1"/>
        <v>4.8756624874654312E-9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3.1714561260213185E-8</v>
      </c>
      <c r="E49" s="17">
        <f t="shared" si="2"/>
        <v>5.6159763196122517E-9</v>
      </c>
      <c r="F49" s="17">
        <f t="shared" si="2"/>
        <v>2.3029699735665208E-9</v>
      </c>
      <c r="G49" s="16">
        <f t="shared" si="2"/>
        <v>5.4067287584252264E-8</v>
      </c>
      <c r="H49" s="17">
        <f t="shared" si="2"/>
        <v>1.2108935979338814E-8</v>
      </c>
      <c r="I49" s="17">
        <f t="shared" si="2"/>
        <v>2.6858594087043401E-8</v>
      </c>
      <c r="J49" s="17">
        <f t="shared" si="2"/>
        <v>3.6488785342658653E-9</v>
      </c>
      <c r="K49" s="17">
        <f t="shared" si="2"/>
        <v>1.3404240791286353E-10</v>
      </c>
      <c r="L49" s="17">
        <f t="shared" si="2"/>
        <v>2.4961255398345504E-9</v>
      </c>
      <c r="M49" s="17">
        <f t="shared" si="2"/>
        <v>1.8813695909893209E-8</v>
      </c>
      <c r="N49" s="17">
        <f t="shared" si="2"/>
        <v>6.3105932258892374E-9</v>
      </c>
      <c r="O49" s="17">
        <f t="shared" si="2"/>
        <v>3.4541941990924863E-8</v>
      </c>
      <c r="P49" s="17">
        <f t="shared" si="2"/>
        <v>9.2151950927608125E-9</v>
      </c>
      <c r="Q49" s="17">
        <f t="shared" si="2"/>
        <v>5.1006468053091773E-9</v>
      </c>
      <c r="R49" s="16">
        <f t="shared" si="2"/>
        <v>4.8857365738576316E-5</v>
      </c>
      <c r="S49" s="17">
        <f t="shared" si="2"/>
        <v>2.4485227527546618E-8</v>
      </c>
      <c r="T49" s="17">
        <f t="shared" si="2"/>
        <v>2.0470574400194201E-8</v>
      </c>
      <c r="U49" s="17">
        <f t="shared" si="2"/>
        <v>2.9927141481308597E-10</v>
      </c>
      <c r="V49" s="17">
        <f t="shared" si="2"/>
        <v>9.3237112787023267E-10</v>
      </c>
      <c r="W49" s="16">
        <f t="shared" si="2"/>
        <v>4.1754443396102984E-8</v>
      </c>
      <c r="X49" s="17">
        <f t="shared" si="2"/>
        <v>1.2350292242158526E-8</v>
      </c>
      <c r="Y49" s="17">
        <f t="shared" si="2"/>
        <v>2.8777339714124265E-9</v>
      </c>
      <c r="Z49" s="16">
        <f t="shared" si="2"/>
        <v>4.4683708747315912E-8</v>
      </c>
      <c r="AA49" s="17">
        <f t="shared" si="2"/>
        <v>1.5074595688580962E-9</v>
      </c>
      <c r="AB49" s="17">
        <f t="shared" si="2"/>
        <v>3.8122377176588392E-13</v>
      </c>
      <c r="AC49" s="16">
        <f t="shared" si="2"/>
        <v>5.4067287584252264E-8</v>
      </c>
      <c r="AD49" s="16">
        <f t="shared" si="2"/>
        <v>4.1754443396102984E-8</v>
      </c>
      <c r="AE49" s="17">
        <f t="shared" si="2"/>
        <v>6.192482007886679E-9</v>
      </c>
      <c r="AF49" s="17">
        <f t="shared" si="2"/>
        <v>6.2076328095871661E-9</v>
      </c>
      <c r="AG49" s="17">
        <f t="shared" si="2"/>
        <v>3.431649649417139E-8</v>
      </c>
      <c r="AH49" s="17">
        <f t="shared" si="2"/>
        <v>1.0242857604060976E-8</v>
      </c>
      <c r="AI49" s="17">
        <f t="shared" si="2"/>
        <v>1.7569594141099668E-9</v>
      </c>
      <c r="AJ49" s="16">
        <f t="shared" si="2"/>
        <v>1.5569790070175857E-7</v>
      </c>
      <c r="AK49" s="17">
        <f t="shared" si="2"/>
        <v>3.1681901769833256E-8</v>
      </c>
      <c r="AL49" s="16">
        <f t="shared" si="2"/>
        <v>6.7968885861194979E-8</v>
      </c>
      <c r="AM49" s="19">
        <f t="shared" si="2"/>
        <v>5.7393741457663559E-8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2.272662136643443E-7</v>
      </c>
      <c r="E50" s="17">
        <f t="shared" si="3"/>
        <v>2.5613073778817462E-7</v>
      </c>
      <c r="F50" s="17">
        <f t="shared" si="3"/>
        <v>2.1311350863723485E-7</v>
      </c>
      <c r="G50" s="17">
        <f t="shared" si="3"/>
        <v>6.279651085831528E-8</v>
      </c>
      <c r="H50" s="17">
        <f t="shared" si="3"/>
        <v>3.0464989027602544E-9</v>
      </c>
      <c r="I50" s="17">
        <f t="shared" si="3"/>
        <v>4.2796386086786504E-7</v>
      </c>
      <c r="J50" s="17">
        <f t="shared" si="3"/>
        <v>2.8449214810803106E-8</v>
      </c>
      <c r="K50" s="17">
        <f t="shared" si="3"/>
        <v>2.9802951815636639E-7</v>
      </c>
      <c r="L50" s="17">
        <f t="shared" si="3"/>
        <v>8.070077124503016E-8</v>
      </c>
      <c r="M50" s="17">
        <f t="shared" si="3"/>
        <v>9.2751313581295807E-8</v>
      </c>
      <c r="N50" s="17">
        <f t="shared" si="3"/>
        <v>2.493937329710675E-7</v>
      </c>
      <c r="O50" s="17">
        <f t="shared" si="3"/>
        <v>3.4573736658559554E-7</v>
      </c>
      <c r="P50" s="17">
        <f t="shared" si="3"/>
        <v>3.1049621102820538E-9</v>
      </c>
      <c r="Q50" s="16">
        <f t="shared" si="3"/>
        <v>6.9472389537381391E-7</v>
      </c>
      <c r="R50" s="17">
        <f t="shared" si="3"/>
        <v>9.1208362185650135E-8</v>
      </c>
      <c r="S50" s="17">
        <f t="shared" si="3"/>
        <v>2.468627065513141E-7</v>
      </c>
      <c r="T50" s="17">
        <f t="shared" si="3"/>
        <v>4.0798763655461959E-7</v>
      </c>
      <c r="U50" s="17">
        <f t="shared" si="3"/>
        <v>6.6531893235937545E-8</v>
      </c>
      <c r="V50" s="17">
        <f t="shared" si="3"/>
        <v>3.1662099846935692E-10</v>
      </c>
      <c r="W50" s="17">
        <f t="shared" si="3"/>
        <v>3.6917150630545329E-8</v>
      </c>
      <c r="X50" s="17">
        <f t="shared" si="3"/>
        <v>2.2505794408946882E-8</v>
      </c>
      <c r="Y50" s="17">
        <f t="shared" si="3"/>
        <v>1.1923733810371789E-7</v>
      </c>
      <c r="Z50" s="17">
        <f t="shared" si="3"/>
        <v>1.6192515885359661E-7</v>
      </c>
      <c r="AA50" s="17">
        <f t="shared" si="3"/>
        <v>2.6499627899770058E-8</v>
      </c>
      <c r="AB50" s="17">
        <f t="shared" si="3"/>
        <v>2.158191032074644E-9</v>
      </c>
      <c r="AC50" s="16">
        <f t="shared" si="3"/>
        <v>8.3569284396683557E-7</v>
      </c>
      <c r="AD50" s="17">
        <f t="shared" si="3"/>
        <v>1.1803197033511574E-7</v>
      </c>
      <c r="AE50" s="16">
        <f t="shared" si="3"/>
        <v>7.1426869790797252E-4</v>
      </c>
      <c r="AF50" s="17">
        <f t="shared" si="3"/>
        <v>4.5768730008441024E-7</v>
      </c>
      <c r="AG50" s="17">
        <f t="shared" si="3"/>
        <v>1.0018766912410875E-7</v>
      </c>
      <c r="AH50" s="17">
        <f t="shared" si="3"/>
        <v>2.2481002590594133E-7</v>
      </c>
      <c r="AI50" s="17">
        <f t="shared" si="3"/>
        <v>2.0076003304381058E-7</v>
      </c>
      <c r="AJ50" s="16">
        <f t="shared" si="3"/>
        <v>1.5296938216555568E-6</v>
      </c>
      <c r="AK50" s="17">
        <f t="shared" si="3"/>
        <v>5.2364383535227553E-10</v>
      </c>
      <c r="AL50" s="16">
        <f t="shared" si="3"/>
        <v>1.6656023464529316E-6</v>
      </c>
      <c r="AM50" s="18">
        <f t="shared" si="3"/>
        <v>1.3777143802743931E-7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5.1280698436322871E-7</v>
      </c>
      <c r="E51" s="17">
        <f t="shared" si="4"/>
        <v>1.5722679206341132E-8</v>
      </c>
      <c r="F51" s="17">
        <f t="shared" si="4"/>
        <v>1.2137273958118172E-7</v>
      </c>
      <c r="G51" s="16">
        <f t="shared" si="4"/>
        <v>4.6621338059198897E-7</v>
      </c>
      <c r="H51" s="17">
        <f t="shared" si="4"/>
        <v>8.1980706592661426E-8</v>
      </c>
      <c r="I51" s="17">
        <f t="shared" si="4"/>
        <v>2.048789842491556E-7</v>
      </c>
      <c r="J51" s="16">
        <f t="shared" si="4"/>
        <v>2.6652650728667542E-7</v>
      </c>
      <c r="K51" s="17">
        <f t="shared" si="4"/>
        <v>2.8647988859370256E-8</v>
      </c>
      <c r="L51" s="17">
        <f t="shared" si="4"/>
        <v>6.3954627874406434E-8</v>
      </c>
      <c r="M51" s="17">
        <f t="shared" si="4"/>
        <v>1.5425536390359259E-11</v>
      </c>
      <c r="N51" s="17">
        <f t="shared" si="4"/>
        <v>6.2861904528860022E-8</v>
      </c>
      <c r="O51" s="17">
        <f t="shared" si="4"/>
        <v>1.7953890250677189E-7</v>
      </c>
      <c r="P51" s="17">
        <f t="shared" si="4"/>
        <v>7.325580829410761E-8</v>
      </c>
      <c r="Q51" s="17">
        <f t="shared" si="4"/>
        <v>1.6190562695599684E-7</v>
      </c>
      <c r="R51" s="17">
        <f t="shared" si="4"/>
        <v>1.661438394596394E-9</v>
      </c>
      <c r="S51" s="17">
        <f t="shared" si="4"/>
        <v>9.222935996569737E-8</v>
      </c>
      <c r="T51" s="17">
        <f t="shared" si="4"/>
        <v>3.932213498536918E-8</v>
      </c>
      <c r="U51" s="16">
        <f t="shared" si="4"/>
        <v>2.7182375628685804E-4</v>
      </c>
      <c r="V51" s="17">
        <f t="shared" si="4"/>
        <v>9.204918449705627E-8</v>
      </c>
      <c r="W51" s="17">
        <f t="shared" si="4"/>
        <v>7.0149026479956006E-9</v>
      </c>
      <c r="X51" s="17">
        <f t="shared" si="4"/>
        <v>1.95802981559952E-9</v>
      </c>
      <c r="Y51" s="17">
        <f t="shared" si="4"/>
        <v>4.717468244029812E-9</v>
      </c>
      <c r="Z51" s="17">
        <f t="shared" si="4"/>
        <v>1.3142483089700802E-7</v>
      </c>
      <c r="AA51" s="17">
        <f t="shared" si="4"/>
        <v>1.9408793828311146E-8</v>
      </c>
      <c r="AB51" s="17">
        <f t="shared" si="4"/>
        <v>3.9447337339161906E-8</v>
      </c>
      <c r="AC51" s="16">
        <f t="shared" si="4"/>
        <v>2.8399910870089033E-7</v>
      </c>
      <c r="AD51" s="16">
        <f t="shared" si="4"/>
        <v>5.3693581488762075E-7</v>
      </c>
      <c r="AE51" s="17">
        <f t="shared" si="4"/>
        <v>2.4982762275377922E-8</v>
      </c>
      <c r="AF51" s="16">
        <f t="shared" si="4"/>
        <v>3.7968240215968636E-7</v>
      </c>
      <c r="AG51" s="17">
        <f t="shared" si="4"/>
        <v>5.0615016830620981E-8</v>
      </c>
      <c r="AH51" s="17">
        <f t="shared" si="4"/>
        <v>8.4259297313647293E-8</v>
      </c>
      <c r="AI51" s="17">
        <f t="shared" si="4"/>
        <v>5.1017836490986565E-9</v>
      </c>
      <c r="AJ51" s="16">
        <f t="shared" si="4"/>
        <v>1.1717736662707635E-6</v>
      </c>
      <c r="AK51" s="17">
        <f t="shared" si="4"/>
        <v>7.5856482199672085E-8</v>
      </c>
      <c r="AL51" s="16">
        <f t="shared" si="4"/>
        <v>2.174368175991192E-7</v>
      </c>
      <c r="AM51" s="18">
        <f t="shared" si="4"/>
        <v>2.2046718457516207E-7</v>
      </c>
    </row>
    <row r="52" spans="1:39" ht="24">
      <c r="A52" s="13" t="s">
        <v>45</v>
      </c>
      <c r="B52" s="14" t="s">
        <v>40</v>
      </c>
      <c r="C52" s="20"/>
      <c r="D52" s="17">
        <f t="shared" ref="D52:AM52" si="5">$C10^2*D10^2</f>
        <v>2.4214258864007303E-7</v>
      </c>
      <c r="E52" s="17">
        <f t="shared" si="5"/>
        <v>1.8001109312517453E-7</v>
      </c>
      <c r="F52" s="17">
        <f t="shared" si="5"/>
        <v>7.6676847110439497E-9</v>
      </c>
      <c r="G52" s="17">
        <f t="shared" si="5"/>
        <v>5.5064509332898427E-7</v>
      </c>
      <c r="H52" s="17">
        <f t="shared" si="5"/>
        <v>2.038512224861844E-9</v>
      </c>
      <c r="I52" s="17">
        <f t="shared" si="5"/>
        <v>3.8696656019286214E-8</v>
      </c>
      <c r="J52" s="17">
        <f t="shared" si="5"/>
        <v>3.5077972742564929E-8</v>
      </c>
      <c r="K52" s="17">
        <f t="shared" si="5"/>
        <v>2.2035017181918247E-7</v>
      </c>
      <c r="L52" s="17">
        <f t="shared" si="5"/>
        <v>3.2093641453750784E-9</v>
      </c>
      <c r="M52" s="16">
        <f t="shared" si="5"/>
        <v>1.7423999999999998E-6</v>
      </c>
      <c r="N52" s="17">
        <f t="shared" si="5"/>
        <v>6.6469509925219884E-7</v>
      </c>
      <c r="O52" s="16">
        <f t="shared" si="5"/>
        <v>9.2159999999999989E-7</v>
      </c>
      <c r="P52" s="17">
        <f t="shared" si="5"/>
        <v>5.5133749633449651E-8</v>
      </c>
      <c r="Q52" s="17">
        <f t="shared" si="5"/>
        <v>2.3300538727733337E-7</v>
      </c>
      <c r="R52" s="17">
        <f t="shared" si="5"/>
        <v>7.1739514932531936E-12</v>
      </c>
      <c r="S52" s="16">
        <f t="shared" si="5"/>
        <v>8.0999999999999997E-7</v>
      </c>
      <c r="T52" s="17">
        <f t="shared" si="5"/>
        <v>6.5800791861383855E-7</v>
      </c>
      <c r="U52" s="17">
        <f t="shared" si="5"/>
        <v>1.3073066161568786E-7</v>
      </c>
      <c r="V52" s="17">
        <f t="shared" si="5"/>
        <v>1.3231236343987564E-7</v>
      </c>
      <c r="W52" s="17">
        <f t="shared" si="5"/>
        <v>3.4776035207759174E-9</v>
      </c>
      <c r="X52" s="17">
        <f t="shared" si="5"/>
        <v>4.8126916867992935E-7</v>
      </c>
      <c r="Y52" s="17">
        <f t="shared" si="5"/>
        <v>2.4640899918123177E-7</v>
      </c>
      <c r="Z52" s="17">
        <f t="shared" si="5"/>
        <v>1.008218454930579E-7</v>
      </c>
      <c r="AA52" s="17">
        <f t="shared" si="5"/>
        <v>3.2770262813685074E-8</v>
      </c>
      <c r="AB52" s="16">
        <f t="shared" si="5"/>
        <v>8.8744409999999996E-4</v>
      </c>
      <c r="AC52" s="16">
        <f t="shared" si="5"/>
        <v>1.1663999999999998E-6</v>
      </c>
      <c r="AD52" s="17">
        <f t="shared" si="5"/>
        <v>3.9146043740428129E-7</v>
      </c>
      <c r="AE52" s="17">
        <f t="shared" si="5"/>
        <v>2.6836425910788166E-9</v>
      </c>
      <c r="AF52" s="17">
        <f t="shared" si="5"/>
        <v>4.7103756239795971E-8</v>
      </c>
      <c r="AG52" s="17">
        <f t="shared" si="5"/>
        <v>6.3670969023829205E-7</v>
      </c>
      <c r="AH52" s="17">
        <f t="shared" si="5"/>
        <v>1.7928598966291315E-7</v>
      </c>
      <c r="AI52" s="17">
        <f t="shared" si="5"/>
        <v>5.9502162669737824E-9</v>
      </c>
      <c r="AJ52" s="16">
        <f t="shared" si="5"/>
        <v>1.7423999999999998E-6</v>
      </c>
      <c r="AK52" s="17">
        <f t="shared" si="5"/>
        <v>6.4634930881324726E-8</v>
      </c>
      <c r="AL52" s="17">
        <f t="shared" si="5"/>
        <v>6.015764742225563E-7</v>
      </c>
      <c r="AM52" s="18">
        <f t="shared" si="5"/>
        <v>4.0478518133684754E-7</v>
      </c>
    </row>
    <row r="53" spans="1:39" ht="24">
      <c r="A53" s="13" t="s">
        <v>46</v>
      </c>
      <c r="B53" s="14" t="s">
        <v>40</v>
      </c>
      <c r="C53" s="15"/>
      <c r="D53" s="17">
        <f t="shared" ref="D53:AM53" si="6">$C11^2*D11^2</f>
        <v>8.3701897098589216E-9</v>
      </c>
      <c r="E53" s="17">
        <f t="shared" si="6"/>
        <v>3.7269771851697689E-8</v>
      </c>
      <c r="F53" s="17">
        <f t="shared" si="6"/>
        <v>1.2817387500780188E-9</v>
      </c>
      <c r="G53" s="17">
        <f t="shared" si="6"/>
        <v>8.1647001225998062E-9</v>
      </c>
      <c r="H53" s="17">
        <f t="shared" si="6"/>
        <v>5.7208803294190331E-8</v>
      </c>
      <c r="I53" s="17">
        <f t="shared" si="6"/>
        <v>7.6306786616769048E-10</v>
      </c>
      <c r="J53" s="17">
        <f t="shared" si="6"/>
        <v>2.9209883533483483E-8</v>
      </c>
      <c r="K53" s="16">
        <f t="shared" si="6"/>
        <v>1.9823133756440789E-7</v>
      </c>
      <c r="L53" s="16">
        <f t="shared" si="6"/>
        <v>1.3536413585460305E-4</v>
      </c>
      <c r="M53" s="17">
        <f t="shared" si="6"/>
        <v>2.7058826379134328E-8</v>
      </c>
      <c r="N53" s="17">
        <f t="shared" si="6"/>
        <v>3.3134235200794556E-8</v>
      </c>
      <c r="O53" s="17">
        <f t="shared" si="6"/>
        <v>1.6746764167341075E-8</v>
      </c>
      <c r="P53" s="17">
        <f t="shared" si="6"/>
        <v>7.5710115663115851E-8</v>
      </c>
      <c r="Q53" s="17">
        <f t="shared" si="6"/>
        <v>3.8088779671872705E-8</v>
      </c>
      <c r="R53" s="17">
        <f t="shared" si="6"/>
        <v>6.9705570405793594E-9</v>
      </c>
      <c r="S53" s="17">
        <f t="shared" si="6"/>
        <v>2.0257395477663212E-13</v>
      </c>
      <c r="T53" s="17">
        <f t="shared" si="6"/>
        <v>3.1510089152064041E-8</v>
      </c>
      <c r="U53" s="17">
        <f t="shared" si="6"/>
        <v>3.2366758365398383E-8</v>
      </c>
      <c r="V53" s="17">
        <f t="shared" si="6"/>
        <v>2.4794910272982539E-9</v>
      </c>
      <c r="W53" s="17">
        <f t="shared" si="6"/>
        <v>1.1458336705585324E-9</v>
      </c>
      <c r="X53" s="17">
        <f t="shared" si="6"/>
        <v>5.3676903954420287E-10</v>
      </c>
      <c r="Y53" s="16">
        <f t="shared" si="6"/>
        <v>1.4949717909116358E-7</v>
      </c>
      <c r="Z53" s="16">
        <f t="shared" si="6"/>
        <v>2.6577276282873523E-7</v>
      </c>
      <c r="AA53" s="16">
        <f t="shared" si="6"/>
        <v>2.196469114287068E-7</v>
      </c>
      <c r="AB53" s="17">
        <f t="shared" si="6"/>
        <v>4.9408537370378748E-10</v>
      </c>
      <c r="AC53" s="16">
        <f t="shared" si="6"/>
        <v>1.1545190781971402E-7</v>
      </c>
      <c r="AD53" s="17">
        <f t="shared" si="6"/>
        <v>8.6267583666023106E-9</v>
      </c>
      <c r="AE53" s="17">
        <f t="shared" si="6"/>
        <v>1.5299688846019219E-8</v>
      </c>
      <c r="AF53" s="17">
        <f t="shared" si="6"/>
        <v>4.7234090614301983E-8</v>
      </c>
      <c r="AG53" s="16">
        <f t="shared" si="6"/>
        <v>1.1545190781971402E-7</v>
      </c>
      <c r="AH53" s="17">
        <f t="shared" si="6"/>
        <v>4.8518924465929341E-10</v>
      </c>
      <c r="AI53" s="17">
        <f t="shared" si="6"/>
        <v>1.755619279729425E-9</v>
      </c>
      <c r="AJ53" s="17">
        <f t="shared" si="6"/>
        <v>7.8431931250255009E-8</v>
      </c>
      <c r="AK53" s="17">
        <f t="shared" si="6"/>
        <v>2.3765956263296031E-8</v>
      </c>
      <c r="AL53" s="17">
        <f t="shared" si="6"/>
        <v>4.5090358957844336E-8</v>
      </c>
      <c r="AM53" s="19">
        <f t="shared" si="6"/>
        <v>1.6816716656260367E-7</v>
      </c>
    </row>
    <row r="54" spans="1:39" ht="24">
      <c r="A54" s="13" t="s">
        <v>47</v>
      </c>
      <c r="B54" s="14" t="s">
        <v>40</v>
      </c>
      <c r="C54" s="15"/>
      <c r="D54" s="17">
        <f t="shared" ref="D54:AM54" si="7">$C12^2*D12^2</f>
        <v>1.6461892474726408E-7</v>
      </c>
      <c r="E54" s="17">
        <f t="shared" si="7"/>
        <v>3.883480267828351E-8</v>
      </c>
      <c r="F54" s="17">
        <f t="shared" si="7"/>
        <v>1.2062808306436823E-7</v>
      </c>
      <c r="G54" s="17">
        <f t="shared" si="7"/>
        <v>1.4198448554933747E-7</v>
      </c>
      <c r="H54" s="16">
        <f t="shared" si="7"/>
        <v>2.7750443925388283E-7</v>
      </c>
      <c r="I54" s="17">
        <f t="shared" si="7"/>
        <v>8.9267732296003769E-9</v>
      </c>
      <c r="J54" s="16">
        <f t="shared" si="7"/>
        <v>5.0041412760149155E-7</v>
      </c>
      <c r="K54" s="16">
        <f t="shared" si="7"/>
        <v>4.1886180259626874E-7</v>
      </c>
      <c r="L54" s="17">
        <f t="shared" si="7"/>
        <v>5.4126428791944262E-8</v>
      </c>
      <c r="M54" s="17">
        <f t="shared" si="7"/>
        <v>1.5539539973677876E-7</v>
      </c>
      <c r="N54" s="16">
        <f t="shared" si="7"/>
        <v>2.2292418653872074E-4</v>
      </c>
      <c r="O54" s="17">
        <f t="shared" si="7"/>
        <v>1.4043940367905461E-8</v>
      </c>
      <c r="P54" s="17">
        <f t="shared" si="7"/>
        <v>8.8460302569155328E-8</v>
      </c>
      <c r="Q54" s="17">
        <f t="shared" si="7"/>
        <v>1.6282984728926239E-10</v>
      </c>
      <c r="R54" s="17">
        <f t="shared" si="7"/>
        <v>2.8770477904842442E-8</v>
      </c>
      <c r="S54" s="17">
        <f t="shared" si="7"/>
        <v>8.3760330586356056E-10</v>
      </c>
      <c r="T54" s="17">
        <f t="shared" si="7"/>
        <v>3.6921643622925327E-8</v>
      </c>
      <c r="U54" s="17">
        <f t="shared" si="7"/>
        <v>5.1878535804494594E-8</v>
      </c>
      <c r="V54" s="17">
        <f t="shared" si="7"/>
        <v>3.5964689824616182E-11</v>
      </c>
      <c r="W54" s="17">
        <f t="shared" si="7"/>
        <v>6.9636108627830821E-10</v>
      </c>
      <c r="X54" s="17">
        <f t="shared" si="7"/>
        <v>1.60592475635226E-8</v>
      </c>
      <c r="Y54" s="17">
        <f t="shared" si="7"/>
        <v>1.9656552809988753E-9</v>
      </c>
      <c r="Z54" s="17">
        <f t="shared" si="7"/>
        <v>4.4958246859857098E-9</v>
      </c>
      <c r="AA54" s="17">
        <f t="shared" si="7"/>
        <v>4.6719428668648954E-9</v>
      </c>
      <c r="AB54" s="17">
        <f t="shared" si="7"/>
        <v>1.6598362251582236E-7</v>
      </c>
      <c r="AC54" s="17">
        <f t="shared" si="7"/>
        <v>2.7859225101487501E-8</v>
      </c>
      <c r="AD54" s="16">
        <f t="shared" si="7"/>
        <v>3.6245477780098981E-7</v>
      </c>
      <c r="AE54" s="17">
        <f t="shared" si="7"/>
        <v>7.7217863332332348E-8</v>
      </c>
      <c r="AF54" s="17">
        <f t="shared" si="7"/>
        <v>1.0719696367446696E-8</v>
      </c>
      <c r="AG54" s="17">
        <f t="shared" si="7"/>
        <v>1.7106972082477861E-10</v>
      </c>
      <c r="AH54" s="17">
        <f t="shared" si="7"/>
        <v>4.3616378234967475E-8</v>
      </c>
      <c r="AI54" s="17">
        <f t="shared" si="7"/>
        <v>5.6965130037766204E-8</v>
      </c>
      <c r="AJ54" s="16">
        <f t="shared" si="7"/>
        <v>2.9358837001880168E-7</v>
      </c>
      <c r="AK54" s="16">
        <f t="shared" si="7"/>
        <v>5.6633559031404669E-7</v>
      </c>
      <c r="AL54" s="17">
        <f t="shared" si="7"/>
        <v>1.0409178365537217E-7</v>
      </c>
      <c r="AM54" s="18">
        <f t="shared" si="7"/>
        <v>4.3450511450297397E-9</v>
      </c>
    </row>
    <row r="55" spans="1:39" ht="24">
      <c r="A55" s="13" t="s">
        <v>48</v>
      </c>
      <c r="B55" s="14" t="s">
        <v>40</v>
      </c>
      <c r="C55" s="20"/>
      <c r="D55" s="17">
        <f t="shared" ref="D55:AM55" si="8">$C13^2*D13^2</f>
        <v>7.5059629819688897E-7</v>
      </c>
      <c r="E55" s="17">
        <f t="shared" si="8"/>
        <v>2.0846818311858907E-6</v>
      </c>
      <c r="F55" s="17">
        <f t="shared" si="8"/>
        <v>1.22159833322477E-6</v>
      </c>
      <c r="G55" s="17">
        <f t="shared" si="8"/>
        <v>1.8750592451839098E-6</v>
      </c>
      <c r="H55" s="17">
        <f t="shared" si="8"/>
        <v>2.7610539980759376E-7</v>
      </c>
      <c r="I55" s="17">
        <f t="shared" si="8"/>
        <v>1.1737772487274181E-6</v>
      </c>
      <c r="J55" s="17">
        <f t="shared" si="8"/>
        <v>6.6867586725057232E-7</v>
      </c>
      <c r="K55" s="17">
        <f t="shared" si="8"/>
        <v>1.4057762591802309E-7</v>
      </c>
      <c r="L55" s="17">
        <f t="shared" si="8"/>
        <v>1.6660941816055701E-6</v>
      </c>
      <c r="M55" s="17">
        <f t="shared" si="8"/>
        <v>1.2707137943235774E-6</v>
      </c>
      <c r="N55" s="17">
        <f t="shared" si="8"/>
        <v>1.1916936299399563E-6</v>
      </c>
      <c r="O55" s="17">
        <f t="shared" si="8"/>
        <v>2.1594570215975577E-6</v>
      </c>
      <c r="P55" s="16">
        <f t="shared" si="8"/>
        <v>2.9827982249999996E-3</v>
      </c>
      <c r="Q55" s="17">
        <f t="shared" si="8"/>
        <v>7.9922589571172158E-7</v>
      </c>
      <c r="R55" s="17">
        <f t="shared" si="8"/>
        <v>5.6611241134348635E-7</v>
      </c>
      <c r="S55" s="17">
        <f t="shared" si="8"/>
        <v>1.5357855193248433E-6</v>
      </c>
      <c r="T55" s="17">
        <f t="shared" si="8"/>
        <v>3.6327825856611726E-7</v>
      </c>
      <c r="U55" s="17">
        <f t="shared" si="8"/>
        <v>8.1621277686558158E-7</v>
      </c>
      <c r="V55" s="17">
        <f t="shared" si="8"/>
        <v>2.8735424833957323E-7</v>
      </c>
      <c r="W55" s="17">
        <f t="shared" si="8"/>
        <v>1.3785114433949764E-7</v>
      </c>
      <c r="X55" s="17">
        <f t="shared" si="8"/>
        <v>9.9225483953653098E-7</v>
      </c>
      <c r="Y55" s="17">
        <f t="shared" si="8"/>
        <v>2.8123098510633632E-7</v>
      </c>
      <c r="Z55" s="16">
        <f t="shared" si="8"/>
        <v>3.0975999999999998E-6</v>
      </c>
      <c r="AA55" s="17">
        <f t="shared" si="8"/>
        <v>2.2459478276974369E-7</v>
      </c>
      <c r="AB55" s="17">
        <f t="shared" si="8"/>
        <v>1.8553829005293789E-7</v>
      </c>
      <c r="AC55" s="16">
        <f t="shared" si="8"/>
        <v>3.2942250000000002E-6</v>
      </c>
      <c r="AD55" s="17">
        <f t="shared" si="8"/>
        <v>9.4154446461246289E-7</v>
      </c>
      <c r="AE55" s="17">
        <f t="shared" si="8"/>
        <v>1.2974181760829788E-8</v>
      </c>
      <c r="AF55" s="17">
        <f t="shared" si="8"/>
        <v>1.1042638720361812E-6</v>
      </c>
      <c r="AG55" s="16">
        <f t="shared" si="8"/>
        <v>3.2942250000000002E-6</v>
      </c>
      <c r="AH55" s="17">
        <f t="shared" si="8"/>
        <v>1.7232526279609333E-6</v>
      </c>
      <c r="AI55" s="17">
        <f t="shared" si="8"/>
        <v>5.5976987882473515E-7</v>
      </c>
      <c r="AJ55" s="17">
        <f t="shared" si="8"/>
        <v>1.9596403395612793E-6</v>
      </c>
      <c r="AK55" s="17">
        <f t="shared" si="8"/>
        <v>3.8739545829216653E-8</v>
      </c>
      <c r="AL55" s="16">
        <f t="shared" si="8"/>
        <v>4.1412249999999995E-6</v>
      </c>
      <c r="AM55" s="18">
        <f t="shared" si="8"/>
        <v>1.5018767935414512E-6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1.2470073473762708E-9</v>
      </c>
      <c r="E56" s="17">
        <f t="shared" si="9"/>
        <v>1.162403868685776E-9</v>
      </c>
      <c r="F56" s="17">
        <f t="shared" si="9"/>
        <v>2.1520763301911745E-11</v>
      </c>
      <c r="G56" s="17">
        <f t="shared" si="9"/>
        <v>2.800194526189837E-10</v>
      </c>
      <c r="H56" s="17">
        <f t="shared" si="9"/>
        <v>1.9221941899092989E-13</v>
      </c>
      <c r="I56" s="16">
        <f t="shared" si="9"/>
        <v>3.3696105104410526E-9</v>
      </c>
      <c r="J56" s="17">
        <f t="shared" si="9"/>
        <v>4.3253651660077747E-11</v>
      </c>
      <c r="K56" s="17">
        <f t="shared" si="9"/>
        <v>9.9748646843541972E-11</v>
      </c>
      <c r="L56" s="17">
        <f t="shared" si="9"/>
        <v>9.7527484471803307E-12</v>
      </c>
      <c r="M56" s="16">
        <f t="shared" si="9"/>
        <v>2.8167193164829691E-9</v>
      </c>
      <c r="N56" s="17">
        <f t="shared" si="9"/>
        <v>5.3683342307710281E-10</v>
      </c>
      <c r="O56" s="17">
        <f t="shared" si="9"/>
        <v>1.0041040201743582E-10</v>
      </c>
      <c r="P56" s="17">
        <f t="shared" si="9"/>
        <v>1.5748413899876085E-9</v>
      </c>
      <c r="Q56" s="17">
        <f t="shared" si="9"/>
        <v>1.5927096655573155E-9</v>
      </c>
      <c r="R56" s="17">
        <f t="shared" si="9"/>
        <v>5.748232137643046E-10</v>
      </c>
      <c r="S56" s="17">
        <f t="shared" si="9"/>
        <v>3.6010916133275944E-10</v>
      </c>
      <c r="T56" s="16">
        <f t="shared" si="9"/>
        <v>2.8167193164829691E-9</v>
      </c>
      <c r="U56" s="17">
        <f t="shared" si="9"/>
        <v>8.5748022206089472E-10</v>
      </c>
      <c r="V56" s="17">
        <f t="shared" si="9"/>
        <v>1.1733499534009184E-9</v>
      </c>
      <c r="W56" s="17">
        <f t="shared" si="9"/>
        <v>7.0666109954142767E-10</v>
      </c>
      <c r="X56" s="17">
        <f t="shared" si="9"/>
        <v>1.0284743722741977E-9</v>
      </c>
      <c r="Y56" s="17">
        <f t="shared" si="9"/>
        <v>1.3531687662860997E-11</v>
      </c>
      <c r="Z56" s="17">
        <f t="shared" si="9"/>
        <v>1.3610926242475385E-9</v>
      </c>
      <c r="AA56" s="17">
        <f t="shared" si="9"/>
        <v>5.7261657544426741E-10</v>
      </c>
      <c r="AB56" s="17">
        <f t="shared" si="9"/>
        <v>5.5132348157892536E-10</v>
      </c>
      <c r="AC56" s="17">
        <f t="shared" si="9"/>
        <v>1.0661294387028891E-9</v>
      </c>
      <c r="AD56" s="17">
        <f t="shared" si="9"/>
        <v>3.0800684329779042E-10</v>
      </c>
      <c r="AE56" s="17">
        <f t="shared" si="9"/>
        <v>8.569843434966289E-10</v>
      </c>
      <c r="AF56" s="17">
        <f t="shared" si="9"/>
        <v>1.6452896958719015E-10</v>
      </c>
      <c r="AG56" s="17">
        <f t="shared" si="9"/>
        <v>4.5720184106235808E-13</v>
      </c>
      <c r="AH56" s="16">
        <f t="shared" si="9"/>
        <v>2.7177930533013351E-6</v>
      </c>
      <c r="AI56" s="17">
        <f t="shared" si="9"/>
        <v>3.5684806935917031E-12</v>
      </c>
      <c r="AJ56" s="17">
        <f t="shared" si="9"/>
        <v>9.6201880465086413E-10</v>
      </c>
      <c r="AK56" s="17">
        <f t="shared" si="9"/>
        <v>1.2881325306443306E-10</v>
      </c>
      <c r="AL56" s="16">
        <f t="shared" si="9"/>
        <v>4.4011239320046393E-9</v>
      </c>
      <c r="AM56" s="19">
        <f t="shared" si="9"/>
        <v>2.9955149762206581E-9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1.7621869764311907E-8</v>
      </c>
      <c r="E57" s="17">
        <f t="shared" si="10"/>
        <v>5.8747059148288098E-8</v>
      </c>
      <c r="F57" s="17">
        <f t="shared" si="10"/>
        <v>7.8057157858746429E-9</v>
      </c>
      <c r="G57" s="17">
        <f t="shared" si="10"/>
        <v>2.2833366054413225E-8</v>
      </c>
      <c r="H57" s="17">
        <f t="shared" si="10"/>
        <v>1.0747691332769475E-7</v>
      </c>
      <c r="I57" s="17">
        <f t="shared" si="10"/>
        <v>2.1913747441817922E-12</v>
      </c>
      <c r="J57" s="17">
        <f t="shared" si="10"/>
        <v>1.0733866913983072E-7</v>
      </c>
      <c r="K57" s="16">
        <f t="shared" si="10"/>
        <v>2.8983475093988948E-7</v>
      </c>
      <c r="L57" s="17">
        <f t="shared" si="10"/>
        <v>2.0703430640850075E-13</v>
      </c>
      <c r="M57" s="17">
        <f t="shared" si="10"/>
        <v>1.4332325261872104E-8</v>
      </c>
      <c r="N57" s="17">
        <f t="shared" si="10"/>
        <v>5.2959473280028969E-10</v>
      </c>
      <c r="O57" s="17">
        <f t="shared" si="10"/>
        <v>8.3066940924130461E-8</v>
      </c>
      <c r="P57" s="17">
        <f t="shared" si="10"/>
        <v>7.2382083564025438E-8</v>
      </c>
      <c r="Q57" s="17">
        <f t="shared" si="10"/>
        <v>4.4294245249304066E-8</v>
      </c>
      <c r="R57" s="17">
        <f t="shared" si="10"/>
        <v>7.0856820309785366E-8</v>
      </c>
      <c r="S57" s="16">
        <f t="shared" si="10"/>
        <v>1.4113148954544548E-4</v>
      </c>
      <c r="T57" s="17">
        <f t="shared" si="10"/>
        <v>1.0326131927939214E-9</v>
      </c>
      <c r="U57" s="17">
        <f t="shared" si="10"/>
        <v>4.8372533008791486E-8</v>
      </c>
      <c r="V57" s="17">
        <f t="shared" si="10"/>
        <v>3.2555449550337754E-9</v>
      </c>
      <c r="W57" s="17">
        <f t="shared" si="10"/>
        <v>7.3009308379279352E-8</v>
      </c>
      <c r="X57" s="17">
        <f t="shared" si="10"/>
        <v>1.7878418954031415E-9</v>
      </c>
      <c r="Y57" s="16">
        <f t="shared" si="10"/>
        <v>2.1769810181707254E-7</v>
      </c>
      <c r="Z57" s="17">
        <f t="shared" si="10"/>
        <v>5.8963119957818019E-8</v>
      </c>
      <c r="AA57" s="16">
        <f t="shared" si="10"/>
        <v>2.4059862534812558E-7</v>
      </c>
      <c r="AB57" s="16">
        <f t="shared" si="10"/>
        <v>1.2881544486217311E-7</v>
      </c>
      <c r="AC57" s="17">
        <f t="shared" si="10"/>
        <v>5.0499564184800238E-10</v>
      </c>
      <c r="AD57" s="17">
        <f t="shared" si="10"/>
        <v>2.0706854609202141E-9</v>
      </c>
      <c r="AE57" s="17">
        <f t="shared" si="10"/>
        <v>4.852611435162085E-8</v>
      </c>
      <c r="AF57" s="16">
        <f t="shared" si="10"/>
        <v>1.3754626945838705E-7</v>
      </c>
      <c r="AG57" s="17">
        <f t="shared" si="10"/>
        <v>6.0761054337814681E-8</v>
      </c>
      <c r="AH57" s="17">
        <f t="shared" si="10"/>
        <v>1.8568689103018499E-8</v>
      </c>
      <c r="AI57" s="17">
        <f t="shared" si="10"/>
        <v>1.4223379500721773E-8</v>
      </c>
      <c r="AJ57" s="17">
        <f t="shared" si="10"/>
        <v>1.6047933042873137E-10</v>
      </c>
      <c r="AK57" s="17">
        <f t="shared" si="10"/>
        <v>1.0744442206471291E-7</v>
      </c>
      <c r="AL57" s="17">
        <f t="shared" si="10"/>
        <v>9.7145510000377712E-9</v>
      </c>
      <c r="AM57" s="18">
        <f t="shared" si="10"/>
        <v>1.1234232855893876E-7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1.1768773881789395E-7</v>
      </c>
      <c r="E58" s="17">
        <f t="shared" si="11"/>
        <v>1.4273110216941179E-9</v>
      </c>
      <c r="F58" s="17">
        <f t="shared" si="11"/>
        <v>2.2201755142576056E-7</v>
      </c>
      <c r="G58" s="17">
        <f t="shared" si="11"/>
        <v>2.6110120998072188E-8</v>
      </c>
      <c r="H58" s="17">
        <f t="shared" si="11"/>
        <v>2.4454615964194551E-7</v>
      </c>
      <c r="I58" s="17">
        <f t="shared" si="11"/>
        <v>9.8939216262512077E-9</v>
      </c>
      <c r="J58" s="17">
        <f t="shared" si="11"/>
        <v>1.8312144961304018E-7</v>
      </c>
      <c r="K58" s="16">
        <f t="shared" si="11"/>
        <v>6.9808661371324258E-7</v>
      </c>
      <c r="L58" s="17">
        <f t="shared" si="11"/>
        <v>7.8992047122256443E-8</v>
      </c>
      <c r="M58" s="17">
        <f t="shared" si="11"/>
        <v>8.6017589924097197E-8</v>
      </c>
      <c r="N58" s="17">
        <f t="shared" si="11"/>
        <v>5.665255787782125E-8</v>
      </c>
      <c r="O58" s="17">
        <f t="shared" si="11"/>
        <v>1.8982794027963071E-8</v>
      </c>
      <c r="P58" s="17">
        <f t="shared" si="11"/>
        <v>4.1387034652222817E-8</v>
      </c>
      <c r="Q58" s="17">
        <f t="shared" si="11"/>
        <v>3.2835080786449079E-9</v>
      </c>
      <c r="R58" s="17">
        <f t="shared" si="11"/>
        <v>1.4321705043354354E-7</v>
      </c>
      <c r="S58" s="17">
        <f t="shared" si="11"/>
        <v>2.4953379785482582E-9</v>
      </c>
      <c r="T58" s="16">
        <f t="shared" si="11"/>
        <v>3.3992474437794028E-4</v>
      </c>
      <c r="U58" s="17">
        <f t="shared" si="11"/>
        <v>4.9904215799928632E-8</v>
      </c>
      <c r="V58" s="17">
        <f t="shared" si="11"/>
        <v>2.4847723619909626E-9</v>
      </c>
      <c r="W58" s="17">
        <f t="shared" si="11"/>
        <v>1.1507289302306587E-7</v>
      </c>
      <c r="X58" s="17">
        <f t="shared" si="11"/>
        <v>1.1408983282167061E-7</v>
      </c>
      <c r="Y58" s="17">
        <f t="shared" si="11"/>
        <v>2.0829471907989031E-7</v>
      </c>
      <c r="Z58" s="17">
        <f t="shared" si="11"/>
        <v>1.5355184545248436E-8</v>
      </c>
      <c r="AA58" s="17">
        <f t="shared" si="11"/>
        <v>5.3449132748855112E-8</v>
      </c>
      <c r="AB58" s="17">
        <f t="shared" si="11"/>
        <v>2.520932158051074E-7</v>
      </c>
      <c r="AC58" s="17">
        <f t="shared" si="11"/>
        <v>2.6729892246629148E-8</v>
      </c>
      <c r="AD58" s="16">
        <f t="shared" si="11"/>
        <v>4.2229930953023325E-7</v>
      </c>
      <c r="AE58" s="17">
        <f t="shared" si="11"/>
        <v>1.9386491197773534E-7</v>
      </c>
      <c r="AF58" s="17">
        <f t="shared" si="11"/>
        <v>5.7088247607145023E-9</v>
      </c>
      <c r="AG58" s="17">
        <f t="shared" si="11"/>
        <v>2.3519490102477264E-7</v>
      </c>
      <c r="AH58" s="16">
        <f t="shared" si="11"/>
        <v>3.5300774935425204E-7</v>
      </c>
      <c r="AI58" s="16">
        <f t="shared" si="11"/>
        <v>4.4677543277647519E-7</v>
      </c>
      <c r="AJ58" s="17">
        <f t="shared" si="11"/>
        <v>1.1137681673803958E-7</v>
      </c>
      <c r="AK58" s="17">
        <f t="shared" si="11"/>
        <v>2.5863904356678931E-7</v>
      </c>
      <c r="AL58" s="17">
        <f t="shared" si="11"/>
        <v>3.2699830947692292E-8</v>
      </c>
      <c r="AM58" s="18">
        <f t="shared" si="11"/>
        <v>1.9659474851497214E-9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2.2395757299556942E-9</v>
      </c>
      <c r="E59" s="17">
        <f t="shared" si="12"/>
        <v>7.6571481134258111E-12</v>
      </c>
      <c r="F59" s="17">
        <f t="shared" si="12"/>
        <v>6.1245870553209534E-13</v>
      </c>
      <c r="G59" s="17">
        <f t="shared" si="12"/>
        <v>7.0409288364676785E-11</v>
      </c>
      <c r="H59" s="17">
        <f t="shared" si="12"/>
        <v>3.1369516024383968E-11</v>
      </c>
      <c r="I59" s="16">
        <f t="shared" si="12"/>
        <v>5.7375232945383154E-6</v>
      </c>
      <c r="J59" s="17">
        <f t="shared" si="12"/>
        <v>3.5668834218159219E-12</v>
      </c>
      <c r="K59" s="17">
        <f t="shared" si="12"/>
        <v>3.2699392802832809E-9</v>
      </c>
      <c r="L59" s="17">
        <f t="shared" si="12"/>
        <v>3.2439356217362104E-11</v>
      </c>
      <c r="M59" s="17">
        <f t="shared" si="12"/>
        <v>9.6635833023648098E-10</v>
      </c>
      <c r="N59" s="17">
        <f t="shared" si="12"/>
        <v>2.3169022445623979E-10</v>
      </c>
      <c r="O59" s="17">
        <f t="shared" si="12"/>
        <v>2.8897054792425369E-11</v>
      </c>
      <c r="P59" s="17">
        <f t="shared" si="12"/>
        <v>2.260239320320917E-9</v>
      </c>
      <c r="Q59" s="17">
        <f t="shared" si="12"/>
        <v>1.1026690821550788E-10</v>
      </c>
      <c r="R59" s="17">
        <f t="shared" si="12"/>
        <v>3.1756547227137188E-9</v>
      </c>
      <c r="S59" s="17">
        <f t="shared" si="12"/>
        <v>9.1707679996286001E-14</v>
      </c>
      <c r="T59" s="17">
        <f t="shared" si="12"/>
        <v>1.6720444413595663E-10</v>
      </c>
      <c r="U59" s="17">
        <f t="shared" si="12"/>
        <v>4.3918317350823219E-9</v>
      </c>
      <c r="V59" s="17">
        <f t="shared" si="12"/>
        <v>3.2851020126071166E-10</v>
      </c>
      <c r="W59" s="17">
        <f t="shared" si="12"/>
        <v>1.7300365570155035E-9</v>
      </c>
      <c r="X59" s="16">
        <f t="shared" si="12"/>
        <v>1.5702123190280115E-8</v>
      </c>
      <c r="Y59" s="17">
        <f t="shared" si="12"/>
        <v>2.9291251919676307E-9</v>
      </c>
      <c r="Z59" s="17">
        <f t="shared" si="12"/>
        <v>1.9337858127071156E-9</v>
      </c>
      <c r="AA59" s="17">
        <f t="shared" si="12"/>
        <v>7.8726544246046638E-10</v>
      </c>
      <c r="AB59" s="17">
        <f t="shared" si="12"/>
        <v>2.5060501902263355E-10</v>
      </c>
      <c r="AC59" s="17">
        <f t="shared" si="12"/>
        <v>6.8960473183298928E-11</v>
      </c>
      <c r="AD59" s="17">
        <f t="shared" si="12"/>
        <v>6.3232842199204799E-11</v>
      </c>
      <c r="AE59" s="17">
        <f t="shared" si="12"/>
        <v>3.4380054439318568E-9</v>
      </c>
      <c r="AF59" s="17">
        <f t="shared" si="12"/>
        <v>4.7142627148819132E-10</v>
      </c>
      <c r="AG59" s="17">
        <f t="shared" si="12"/>
        <v>3.3097959009217594E-9</v>
      </c>
      <c r="AH59" s="16">
        <f t="shared" si="12"/>
        <v>7.1135728210403641E-9</v>
      </c>
      <c r="AI59" s="16">
        <f t="shared" si="12"/>
        <v>1.0243544862298125E-8</v>
      </c>
      <c r="AJ59" s="17">
        <f t="shared" si="12"/>
        <v>2.3092506778994435E-10</v>
      </c>
      <c r="AK59" s="17">
        <f t="shared" si="12"/>
        <v>2.1182228817685003E-9</v>
      </c>
      <c r="AL59" s="17">
        <f t="shared" si="12"/>
        <v>3.7444558264687762E-9</v>
      </c>
      <c r="AM59" s="18">
        <f t="shared" si="12"/>
        <v>3.240470245920553E-9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1.8356681415315164E-8</v>
      </c>
      <c r="E60" s="16">
        <f t="shared" si="13"/>
        <v>8.9947738935044314E-9</v>
      </c>
      <c r="F60" s="17">
        <f t="shared" si="13"/>
        <v>7.8632299810047497E-9</v>
      </c>
      <c r="G60" s="16">
        <f t="shared" si="13"/>
        <v>2.3232674916258252E-8</v>
      </c>
      <c r="H60" s="17">
        <f t="shared" si="13"/>
        <v>5.3397710471406732E-10</v>
      </c>
      <c r="I60" s="17">
        <f t="shared" si="13"/>
        <v>9.2399995678217285E-10</v>
      </c>
      <c r="J60" s="17">
        <f t="shared" si="13"/>
        <v>7.8168340222978919E-10</v>
      </c>
      <c r="K60" s="17">
        <f t="shared" si="13"/>
        <v>8.6899526839253762E-9</v>
      </c>
      <c r="L60" s="17">
        <f t="shared" si="13"/>
        <v>3.9220705051613353E-9</v>
      </c>
      <c r="M60" s="16">
        <f t="shared" si="13"/>
        <v>1.3262702322565206E-8</v>
      </c>
      <c r="N60" s="17">
        <f t="shared" si="13"/>
        <v>5.4465433323018582E-10</v>
      </c>
      <c r="O60" s="17">
        <f t="shared" si="13"/>
        <v>2.0858814626351271E-9</v>
      </c>
      <c r="P60" s="17">
        <f t="shared" si="13"/>
        <v>4.1649454225235271E-9</v>
      </c>
      <c r="Q60" s="17">
        <f t="shared" si="13"/>
        <v>5.6386807076495639E-10</v>
      </c>
      <c r="R60" s="17">
        <f t="shared" si="13"/>
        <v>1.437032826929653E-9</v>
      </c>
      <c r="S60" s="16">
        <f t="shared" si="13"/>
        <v>1.1025481775073669E-8</v>
      </c>
      <c r="T60" s="17">
        <f t="shared" si="13"/>
        <v>1.8928726521826284E-10</v>
      </c>
      <c r="U60" s="16">
        <f t="shared" si="13"/>
        <v>1.6566904977321935E-8</v>
      </c>
      <c r="V60" s="17">
        <f t="shared" si="13"/>
        <v>1.4029160829541423E-10</v>
      </c>
      <c r="W60" s="17">
        <f t="shared" si="13"/>
        <v>8.2766491646589855E-9</v>
      </c>
      <c r="X60" s="16">
        <f t="shared" si="13"/>
        <v>1.1748276105801703E-8</v>
      </c>
      <c r="Y60" s="17">
        <f t="shared" si="13"/>
        <v>2.7928315946669307E-9</v>
      </c>
      <c r="Z60" s="17">
        <f t="shared" si="13"/>
        <v>3.9159674064343374E-9</v>
      </c>
      <c r="AA60" s="17">
        <f t="shared" si="13"/>
        <v>4.1213652479593378E-10</v>
      </c>
      <c r="AB60" s="17">
        <f t="shared" si="13"/>
        <v>5.9813611668615415E-10</v>
      </c>
      <c r="AC60" s="17">
        <f t="shared" si="13"/>
        <v>9.000124411751852E-10</v>
      </c>
      <c r="AD60" s="17">
        <f t="shared" si="13"/>
        <v>1.9478508651025543E-9</v>
      </c>
      <c r="AE60" s="17">
        <f t="shared" si="13"/>
        <v>7.2002187774126755E-9</v>
      </c>
      <c r="AF60" s="16">
        <f t="shared" si="13"/>
        <v>1.1290093337675437E-5</v>
      </c>
      <c r="AG60" s="17">
        <f t="shared" si="13"/>
        <v>1.0911381148034476E-10</v>
      </c>
      <c r="AH60" s="17">
        <f t="shared" si="13"/>
        <v>6.7927207621621132E-10</v>
      </c>
      <c r="AI60" s="17">
        <f t="shared" si="13"/>
        <v>3.7024065630362179E-9</v>
      </c>
      <c r="AJ60" s="17">
        <f t="shared" si="13"/>
        <v>2.8272834022244522E-10</v>
      </c>
      <c r="AK60" s="17">
        <f t="shared" si="13"/>
        <v>1.1727260803214383E-10</v>
      </c>
      <c r="AL60" s="17">
        <f t="shared" si="13"/>
        <v>6.270577313585317E-9</v>
      </c>
      <c r="AM60" s="18">
        <f t="shared" si="13"/>
        <v>8.0367965135371655E-9</v>
      </c>
    </row>
    <row r="61" spans="1:39" ht="24">
      <c r="A61" s="13" t="s">
        <v>54</v>
      </c>
      <c r="B61" s="14" t="s">
        <v>40</v>
      </c>
      <c r="C61" s="20"/>
      <c r="D61" s="17">
        <f t="shared" ref="D61:AM61" si="14">$C19^2*D19^2</f>
        <v>2.132036766699083E-7</v>
      </c>
      <c r="E61" s="16">
        <f t="shared" si="14"/>
        <v>1.3876839999999998E-6</v>
      </c>
      <c r="F61" s="17">
        <f t="shared" si="14"/>
        <v>6.2896707406754909E-12</v>
      </c>
      <c r="G61" s="17">
        <f t="shared" si="14"/>
        <v>1.4571826624131891E-7</v>
      </c>
      <c r="H61" s="17">
        <f t="shared" si="14"/>
        <v>3.48245807682785E-7</v>
      </c>
      <c r="I61" s="16">
        <f t="shared" si="14"/>
        <v>1.695204E-6</v>
      </c>
      <c r="J61" s="17">
        <f t="shared" si="14"/>
        <v>2.8781936107946334E-8</v>
      </c>
      <c r="K61" s="17">
        <f t="shared" si="14"/>
        <v>5.3954572056240968E-8</v>
      </c>
      <c r="L61" s="17">
        <f t="shared" si="14"/>
        <v>1.2262540356157409E-8</v>
      </c>
      <c r="M61" s="17">
        <f t="shared" si="14"/>
        <v>4.9610323580233977E-7</v>
      </c>
      <c r="N61" s="17">
        <f t="shared" si="14"/>
        <v>2.4385066685691992E-7</v>
      </c>
      <c r="O61" s="17">
        <f t="shared" si="14"/>
        <v>5.2309612799720842E-8</v>
      </c>
      <c r="P61" s="17">
        <f t="shared" si="14"/>
        <v>1.7788095124163331E-7</v>
      </c>
      <c r="Q61" s="16">
        <f t="shared" si="14"/>
        <v>2.0334759999999999E-6</v>
      </c>
      <c r="R61" s="17">
        <f t="shared" si="14"/>
        <v>3.4265766025668065E-8</v>
      </c>
      <c r="S61" s="17">
        <f t="shared" si="14"/>
        <v>9.5876733313176433E-8</v>
      </c>
      <c r="T61" s="16">
        <f t="shared" si="14"/>
        <v>1.2454559999999998E-6</v>
      </c>
      <c r="U61" s="17">
        <f t="shared" si="14"/>
        <v>1.8101834984770532E-8</v>
      </c>
      <c r="V61" s="17">
        <f t="shared" si="14"/>
        <v>2.9746858031262113E-7</v>
      </c>
      <c r="W61" s="17">
        <f t="shared" si="14"/>
        <v>2.2253045949269409E-8</v>
      </c>
      <c r="X61" s="17">
        <f t="shared" si="14"/>
        <v>1.6413379207507295E-7</v>
      </c>
      <c r="Y61" s="17">
        <f t="shared" si="14"/>
        <v>1.0796730598867523E-8</v>
      </c>
      <c r="Z61" s="17">
        <f t="shared" si="14"/>
        <v>3.0191635325572295E-7</v>
      </c>
      <c r="AA61" s="17">
        <f t="shared" si="14"/>
        <v>1.4921043586221295E-10</v>
      </c>
      <c r="AB61" s="17">
        <f t="shared" si="14"/>
        <v>6.357271581734541E-9</v>
      </c>
      <c r="AC61" s="17">
        <f t="shared" si="14"/>
        <v>1.2234102469967217E-7</v>
      </c>
      <c r="AD61" s="17">
        <f t="shared" si="14"/>
        <v>7.8207066657580431E-8</v>
      </c>
      <c r="AE61" s="17">
        <f t="shared" si="14"/>
        <v>2.6620736975489893E-7</v>
      </c>
      <c r="AF61" s="17">
        <f t="shared" si="14"/>
        <v>3.1192060155115186E-7</v>
      </c>
      <c r="AG61" s="17">
        <f t="shared" si="14"/>
        <v>2.4151119087431781E-7</v>
      </c>
      <c r="AH61" s="17">
        <f t="shared" si="14"/>
        <v>1.234507459906603E-9</v>
      </c>
      <c r="AI61" s="16">
        <f t="shared" si="14"/>
        <v>9.4759308899999991E-4</v>
      </c>
      <c r="AJ61" s="16">
        <f t="shared" si="14"/>
        <v>1.046529E-6</v>
      </c>
      <c r="AK61" s="17">
        <f t="shared" si="14"/>
        <v>2.5173027042666221E-7</v>
      </c>
      <c r="AL61" s="16">
        <f t="shared" si="14"/>
        <v>1.1772250000000002E-6</v>
      </c>
      <c r="AM61" s="18">
        <f t="shared" si="14"/>
        <v>5.5439935936962659E-7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2.3220987617673081E-9</v>
      </c>
      <c r="E62" s="17">
        <f t="shared" si="15"/>
        <v>8.4835279537524562E-9</v>
      </c>
      <c r="F62" s="17">
        <f t="shared" si="15"/>
        <v>3.167145633410349E-12</v>
      </c>
      <c r="G62" s="17">
        <f t="shared" si="15"/>
        <v>1.2361991672712171E-9</v>
      </c>
      <c r="H62" s="17">
        <f t="shared" si="15"/>
        <v>1.7136569510091189E-9</v>
      </c>
      <c r="I62" s="17">
        <f t="shared" si="15"/>
        <v>2.6943701839013981E-8</v>
      </c>
      <c r="J62" s="17">
        <f t="shared" si="15"/>
        <v>2.3638393780056387E-8</v>
      </c>
      <c r="K62" s="17">
        <f t="shared" si="15"/>
        <v>8.6778961390417652E-9</v>
      </c>
      <c r="L62" s="17">
        <f t="shared" si="15"/>
        <v>1.2810946518239378E-8</v>
      </c>
      <c r="M62" s="16">
        <f t="shared" si="15"/>
        <v>1.0166045709566144E-7</v>
      </c>
      <c r="N62" s="16">
        <f t="shared" si="15"/>
        <v>1.8564729199353814E-7</v>
      </c>
      <c r="O62" s="17">
        <f t="shared" si="15"/>
        <v>5.16778236433611E-9</v>
      </c>
      <c r="P62" s="17">
        <f t="shared" si="15"/>
        <v>9.4777130725070928E-10</v>
      </c>
      <c r="Q62" s="17">
        <f t="shared" si="15"/>
        <v>4.7129487717250504E-8</v>
      </c>
      <c r="R62" s="17">
        <f t="shared" si="15"/>
        <v>4.7652279891953336E-8</v>
      </c>
      <c r="S62" s="17">
        <f t="shared" si="15"/>
        <v>5.5858181943310244E-8</v>
      </c>
      <c r="T62" s="17">
        <f t="shared" si="15"/>
        <v>5.5629151672738078E-8</v>
      </c>
      <c r="U62" s="17">
        <f t="shared" si="15"/>
        <v>2.0686133254776711E-8</v>
      </c>
      <c r="V62" s="16">
        <f t="shared" si="15"/>
        <v>1.1294781244886859E-7</v>
      </c>
      <c r="W62" s="17">
        <f t="shared" si="15"/>
        <v>4.3679669173744604E-8</v>
      </c>
      <c r="X62" s="17">
        <f t="shared" si="15"/>
        <v>1.3013766314426136E-8</v>
      </c>
      <c r="Y62" s="17">
        <f t="shared" si="15"/>
        <v>5.2999203184644585E-9</v>
      </c>
      <c r="Z62" s="17">
        <f t="shared" si="15"/>
        <v>4.2599249892713818E-8</v>
      </c>
      <c r="AA62" s="17">
        <f t="shared" si="15"/>
        <v>1.247158899135907E-8</v>
      </c>
      <c r="AB62" s="17">
        <f t="shared" si="15"/>
        <v>5.3257185093554769E-9</v>
      </c>
      <c r="AC62" s="17">
        <f t="shared" si="15"/>
        <v>5.7192042808355292E-8</v>
      </c>
      <c r="AD62" s="17">
        <f t="shared" si="15"/>
        <v>2.7000255408117916E-9</v>
      </c>
      <c r="AE62" s="17">
        <f t="shared" si="15"/>
        <v>5.3204727882834038E-11</v>
      </c>
      <c r="AF62" s="17">
        <f t="shared" si="15"/>
        <v>7.609980890240241E-10</v>
      </c>
      <c r="AG62" s="17">
        <f t="shared" si="15"/>
        <v>9.0936028899886109E-9</v>
      </c>
      <c r="AH62" s="17">
        <f t="shared" si="15"/>
        <v>3.4515915720142107E-9</v>
      </c>
      <c r="AI62" s="17">
        <f t="shared" si="15"/>
        <v>1.9405855532465139E-8</v>
      </c>
      <c r="AJ62" s="17">
        <f t="shared" si="15"/>
        <v>8.8801141081528583E-9</v>
      </c>
      <c r="AK62" s="16">
        <f t="shared" si="15"/>
        <v>7.3222930649174503E-5</v>
      </c>
      <c r="AL62" s="16">
        <f t="shared" si="15"/>
        <v>1.2482923913645503E-7</v>
      </c>
      <c r="AM62" s="18">
        <f t="shared" si="15"/>
        <v>6.5091753814385557E-10</v>
      </c>
    </row>
    <row r="63" spans="1:39" ht="24">
      <c r="A63" s="13" t="s">
        <v>56</v>
      </c>
      <c r="B63" s="14" t="s">
        <v>40</v>
      </c>
      <c r="C63" s="15"/>
      <c r="D63" s="17">
        <f t="shared" ref="D63:AM63" si="16">$C21^2*D21^2</f>
        <v>4.1608937527762381E-11</v>
      </c>
      <c r="E63" s="17">
        <f t="shared" si="16"/>
        <v>8.5170480531955959E-10</v>
      </c>
      <c r="F63" s="17">
        <f t="shared" si="16"/>
        <v>3.7634755603122495E-9</v>
      </c>
      <c r="G63" s="17">
        <f t="shared" si="16"/>
        <v>1.387628368208531E-9</v>
      </c>
      <c r="H63" s="17">
        <f t="shared" si="16"/>
        <v>2.5727857627227075E-13</v>
      </c>
      <c r="I63" s="17">
        <f t="shared" si="16"/>
        <v>1.1734514511723163E-10</v>
      </c>
      <c r="J63" s="17">
        <f t="shared" si="16"/>
        <v>3.5623443173377465E-10</v>
      </c>
      <c r="K63" s="17">
        <f t="shared" si="16"/>
        <v>9.3048554267550416E-10</v>
      </c>
      <c r="L63" s="17">
        <f t="shared" si="16"/>
        <v>1.7160005060181377E-9</v>
      </c>
      <c r="M63" s="17">
        <f t="shared" si="16"/>
        <v>3.5086467547198362E-11</v>
      </c>
      <c r="N63" s="17">
        <f t="shared" si="16"/>
        <v>4.52331437586968E-12</v>
      </c>
      <c r="O63" s="17">
        <f t="shared" si="16"/>
        <v>2.6768889001307721E-11</v>
      </c>
      <c r="P63" s="17">
        <f t="shared" si="16"/>
        <v>1.6358438877818393E-9</v>
      </c>
      <c r="Q63" s="16">
        <f t="shared" si="16"/>
        <v>6.0627363270485754E-6</v>
      </c>
      <c r="R63" s="17">
        <f t="shared" si="16"/>
        <v>6.4113292371901284E-10</v>
      </c>
      <c r="S63" s="17">
        <f t="shared" si="16"/>
        <v>1.9240078833934732E-9</v>
      </c>
      <c r="T63" s="17">
        <f t="shared" si="16"/>
        <v>5.8940702587397804E-11</v>
      </c>
      <c r="U63" s="17">
        <f t="shared" si="16"/>
        <v>3.6890052423088862E-9</v>
      </c>
      <c r="V63" s="17">
        <f t="shared" si="16"/>
        <v>1.5358618789446098E-9</v>
      </c>
      <c r="W63" s="17">
        <f t="shared" si="16"/>
        <v>7.6804831930424599E-10</v>
      </c>
      <c r="X63" s="16">
        <f t="shared" si="16"/>
        <v>7.501681271315882E-9</v>
      </c>
      <c r="Y63" s="17">
        <f t="shared" si="16"/>
        <v>5.0151195016372981E-10</v>
      </c>
      <c r="Z63" s="17">
        <f t="shared" si="16"/>
        <v>3.421920075228555E-11</v>
      </c>
      <c r="AA63" s="17">
        <f t="shared" si="16"/>
        <v>2.0834309153117885E-9</v>
      </c>
      <c r="AB63" s="17">
        <f t="shared" si="16"/>
        <v>1.6038826934687778E-9</v>
      </c>
      <c r="AC63" s="17">
        <f t="shared" si="16"/>
        <v>1.9606750591417701E-10</v>
      </c>
      <c r="AD63" s="17">
        <f t="shared" si="16"/>
        <v>8.4675123963667223E-10</v>
      </c>
      <c r="AE63" s="16">
        <f t="shared" si="16"/>
        <v>5.8849924095792332E-9</v>
      </c>
      <c r="AF63" s="17">
        <f t="shared" si="16"/>
        <v>3.0602171466062303E-10</v>
      </c>
      <c r="AG63" s="17">
        <f t="shared" si="16"/>
        <v>1.919285256205528E-9</v>
      </c>
      <c r="AH63" s="17">
        <f t="shared" si="16"/>
        <v>3.5670662211674115E-9</v>
      </c>
      <c r="AI63" s="16">
        <f t="shared" si="16"/>
        <v>1.2958006179677064E-8</v>
      </c>
      <c r="AJ63" s="17">
        <f t="shared" si="16"/>
        <v>6.2241660718419301E-12</v>
      </c>
      <c r="AK63" s="17">
        <f t="shared" si="16"/>
        <v>3.9373626081153984E-9</v>
      </c>
      <c r="AL63" s="17">
        <f t="shared" si="16"/>
        <v>2.735107396743709E-10</v>
      </c>
      <c r="AM63" s="18">
        <f t="shared" si="16"/>
        <v>1.4333050176724091E-9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7.3823430080405751E-8</v>
      </c>
      <c r="E64" s="16">
        <f t="shared" si="17"/>
        <v>6.9866721766632425E-7</v>
      </c>
      <c r="F64" s="16">
        <f t="shared" si="17"/>
        <v>6.3007144149950531E-4</v>
      </c>
      <c r="G64" s="17">
        <f t="shared" si="17"/>
        <v>6.3943536458501189E-8</v>
      </c>
      <c r="H64" s="17">
        <f t="shared" si="17"/>
        <v>7.7982254908392594E-8</v>
      </c>
      <c r="I64" s="17">
        <f t="shared" si="17"/>
        <v>6.3633094879767269E-11</v>
      </c>
      <c r="J64" s="17">
        <f t="shared" si="17"/>
        <v>6.6801735273430437E-8</v>
      </c>
      <c r="K64" s="17">
        <f t="shared" si="17"/>
        <v>1.7750380080634654E-8</v>
      </c>
      <c r="L64" s="17">
        <f t="shared" si="17"/>
        <v>5.8736401306175457E-9</v>
      </c>
      <c r="M64" s="17">
        <f t="shared" si="17"/>
        <v>3.79008990798171E-7</v>
      </c>
      <c r="N64" s="17">
        <f t="shared" si="17"/>
        <v>3.396481684069488E-7</v>
      </c>
      <c r="O64" s="17">
        <f t="shared" si="17"/>
        <v>1.010638971328005E-8</v>
      </c>
      <c r="P64" s="17">
        <f t="shared" si="17"/>
        <v>2.5578476401114807E-7</v>
      </c>
      <c r="Q64" s="17">
        <f t="shared" si="17"/>
        <v>3.8438243743438095E-7</v>
      </c>
      <c r="R64" s="17">
        <f t="shared" si="17"/>
        <v>2.9501478093884865E-8</v>
      </c>
      <c r="S64" s="17">
        <f t="shared" si="17"/>
        <v>3.4595871623167132E-8</v>
      </c>
      <c r="T64" s="17">
        <f t="shared" si="17"/>
        <v>4.0739910894980155E-7</v>
      </c>
      <c r="U64" s="17">
        <f t="shared" si="17"/>
        <v>2.8243901285348511E-7</v>
      </c>
      <c r="V64" s="17">
        <f t="shared" si="17"/>
        <v>3.4933821352474634E-7</v>
      </c>
      <c r="W64" s="17">
        <f t="shared" si="17"/>
        <v>3.095871845379572E-7</v>
      </c>
      <c r="X64" s="17">
        <f t="shared" si="17"/>
        <v>1.6057830329046235E-7</v>
      </c>
      <c r="Y64" s="17">
        <f t="shared" si="17"/>
        <v>1.2955808470548031E-7</v>
      </c>
      <c r="Z64" s="17">
        <f t="shared" si="17"/>
        <v>3.0193951166172256E-7</v>
      </c>
      <c r="AA64" s="17">
        <f t="shared" si="17"/>
        <v>3.5980469297862243E-7</v>
      </c>
      <c r="AB64" s="17">
        <f t="shared" si="17"/>
        <v>5.4015961645308234E-9</v>
      </c>
      <c r="AC64" s="16">
        <f t="shared" si="17"/>
        <v>1.1862586643388735E-6</v>
      </c>
      <c r="AD64" s="17">
        <f t="shared" si="17"/>
        <v>1.8584514113719187E-8</v>
      </c>
      <c r="AE64" s="17">
        <f t="shared" si="17"/>
        <v>1.8573246748515796E-7</v>
      </c>
      <c r="AF64" s="17">
        <f t="shared" si="17"/>
        <v>4.3585101627167233E-7</v>
      </c>
      <c r="AG64" s="16">
        <f t="shared" si="17"/>
        <v>2.084453434525149E-6</v>
      </c>
      <c r="AH64" s="17">
        <f t="shared" si="17"/>
        <v>4.9439051813884344E-9</v>
      </c>
      <c r="AI64" s="17">
        <f t="shared" si="17"/>
        <v>4.719472389148136E-12</v>
      </c>
      <c r="AJ64" s="17">
        <f t="shared" si="17"/>
        <v>1.0829680956282282E-7</v>
      </c>
      <c r="AK64" s="17">
        <f t="shared" si="17"/>
        <v>2.8172251632725103E-11</v>
      </c>
      <c r="AL64" s="16">
        <f t="shared" si="17"/>
        <v>2.2332971392988745E-6</v>
      </c>
      <c r="AM64" s="19">
        <f t="shared" si="17"/>
        <v>8.3147173011529479E-7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6.3022986880249156E-8</v>
      </c>
      <c r="E65" s="16">
        <f t="shared" si="18"/>
        <v>7.9242961150443236E-4</v>
      </c>
      <c r="F65" s="16">
        <f t="shared" si="18"/>
        <v>8.7693061317996295E-7</v>
      </c>
      <c r="G65" s="17">
        <f t="shared" si="18"/>
        <v>2.1448389635990085E-8</v>
      </c>
      <c r="H65" s="17">
        <f t="shared" si="18"/>
        <v>1.0439486476925252E-8</v>
      </c>
      <c r="I65" s="17">
        <f t="shared" si="18"/>
        <v>1.0492312301146888E-9</v>
      </c>
      <c r="J65" s="17">
        <f t="shared" si="18"/>
        <v>2.0036170081762724E-10</v>
      </c>
      <c r="K65" s="17">
        <f t="shared" si="18"/>
        <v>6.7081366290568241E-8</v>
      </c>
      <c r="L65" s="17">
        <f t="shared" si="18"/>
        <v>2.1696770761689029E-7</v>
      </c>
      <c r="M65" s="17">
        <f t="shared" si="18"/>
        <v>1.0703155578510465E-7</v>
      </c>
      <c r="N65" s="17">
        <f t="shared" si="18"/>
        <v>1.3833104609992962E-7</v>
      </c>
      <c r="O65" s="17">
        <f t="shared" si="18"/>
        <v>2.4291691762707161E-7</v>
      </c>
      <c r="P65" s="17">
        <f t="shared" si="18"/>
        <v>5.5125859653952078E-7</v>
      </c>
      <c r="Q65" s="17">
        <f t="shared" si="18"/>
        <v>1.1000677243410539E-7</v>
      </c>
      <c r="R65" s="17">
        <f t="shared" si="18"/>
        <v>9.1159820590356976E-8</v>
      </c>
      <c r="S65" s="17">
        <f t="shared" si="18"/>
        <v>3.2966062343385481E-7</v>
      </c>
      <c r="T65" s="17">
        <f t="shared" si="18"/>
        <v>3.3121097553677388E-9</v>
      </c>
      <c r="U65" s="17">
        <f t="shared" si="18"/>
        <v>4.6276170616494499E-8</v>
      </c>
      <c r="V65" s="16">
        <f t="shared" si="18"/>
        <v>8.7693061317996295E-7</v>
      </c>
      <c r="W65" s="17">
        <f t="shared" si="18"/>
        <v>5.0904739076992603E-7</v>
      </c>
      <c r="X65" s="16">
        <f t="shared" si="18"/>
        <v>1.7788243567626611E-6</v>
      </c>
      <c r="Y65" s="17">
        <f t="shared" si="18"/>
        <v>4.9293424813004826E-7</v>
      </c>
      <c r="Z65" s="16">
        <f t="shared" si="18"/>
        <v>1.0436199032885506E-6</v>
      </c>
      <c r="AA65" s="17">
        <f t="shared" si="18"/>
        <v>4.181241658047631E-7</v>
      </c>
      <c r="AB65" s="17">
        <f t="shared" si="18"/>
        <v>1.6010428386608148E-7</v>
      </c>
      <c r="AC65" s="16">
        <f t="shared" si="18"/>
        <v>8.7693061317996295E-7</v>
      </c>
      <c r="AD65" s="17">
        <f t="shared" si="18"/>
        <v>1.1135416338819588E-8</v>
      </c>
      <c r="AE65" s="17">
        <f t="shared" si="18"/>
        <v>2.8248832345735035E-7</v>
      </c>
      <c r="AF65" s="16">
        <f t="shared" si="18"/>
        <v>6.3132562050788887E-7</v>
      </c>
      <c r="AG65" s="17">
        <f t="shared" si="18"/>
        <v>3.667011648619113E-7</v>
      </c>
      <c r="AH65" s="17">
        <f t="shared" si="18"/>
        <v>3.3629893541991411E-7</v>
      </c>
      <c r="AI65" s="16">
        <f t="shared" si="18"/>
        <v>1.1627987194048358E-6</v>
      </c>
      <c r="AJ65" s="17">
        <f t="shared" si="18"/>
        <v>1.1057080250180904E-8</v>
      </c>
      <c r="AK65" s="17">
        <f t="shared" si="18"/>
        <v>9.1589723800706362E-8</v>
      </c>
      <c r="AL65" s="17">
        <f t="shared" si="18"/>
        <v>9.2239196627148137E-8</v>
      </c>
      <c r="AM65" s="19">
        <f t="shared" si="18"/>
        <v>8.2458856556132401E-7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6.0303699514022674E-8</v>
      </c>
      <c r="E66" s="17">
        <f t="shared" si="19"/>
        <v>7.2806999663898516E-8</v>
      </c>
      <c r="F66" s="17">
        <f t="shared" si="19"/>
        <v>3.2625581455421887E-7</v>
      </c>
      <c r="G66" s="17">
        <f t="shared" si="19"/>
        <v>8.8503688649997906E-8</v>
      </c>
      <c r="H66" s="17">
        <f t="shared" si="19"/>
        <v>3.0878940494778827E-7</v>
      </c>
      <c r="I66" s="17">
        <f t="shared" si="19"/>
        <v>9.0267404576513487E-8</v>
      </c>
      <c r="J66" s="17">
        <f t="shared" si="19"/>
        <v>3.958324219203849E-7</v>
      </c>
      <c r="K66" s="16">
        <f t="shared" si="19"/>
        <v>5.6123238414606138E-7</v>
      </c>
      <c r="L66" s="17">
        <f t="shared" si="19"/>
        <v>1.0716606648273043E-7</v>
      </c>
      <c r="M66" s="16">
        <f t="shared" si="19"/>
        <v>5.3934432116436494E-4</v>
      </c>
      <c r="N66" s="17">
        <f t="shared" si="19"/>
        <v>3.7675184422105247E-7</v>
      </c>
      <c r="O66" s="17">
        <f t="shared" si="19"/>
        <v>1.0805710305303634E-7</v>
      </c>
      <c r="P66" s="17">
        <f t="shared" si="19"/>
        <v>2.2870933946233734E-7</v>
      </c>
      <c r="Q66" s="17">
        <f t="shared" si="19"/>
        <v>3.0754499433568878E-9</v>
      </c>
      <c r="R66" s="17">
        <f t="shared" si="19"/>
        <v>2.0791947085569511E-7</v>
      </c>
      <c r="S66" s="17">
        <f t="shared" si="19"/>
        <v>5.474710631970057E-8</v>
      </c>
      <c r="T66" s="17">
        <f t="shared" si="19"/>
        <v>1.3592565423011665E-7</v>
      </c>
      <c r="U66" s="17">
        <f t="shared" si="19"/>
        <v>3.094986093785841E-11</v>
      </c>
      <c r="V66" s="17">
        <f t="shared" si="19"/>
        <v>9.281934422355627E-9</v>
      </c>
      <c r="W66" s="17">
        <f t="shared" si="19"/>
        <v>8.7462996773894106E-8</v>
      </c>
      <c r="X66" s="17">
        <f t="shared" si="19"/>
        <v>2.8643557338533783E-8</v>
      </c>
      <c r="Y66" s="17">
        <f t="shared" si="19"/>
        <v>3.830498426635828E-7</v>
      </c>
      <c r="Z66" s="17">
        <f t="shared" si="19"/>
        <v>1.3375552277818006E-7</v>
      </c>
      <c r="AA66" s="16">
        <f t="shared" si="19"/>
        <v>1.1098589627888419E-6</v>
      </c>
      <c r="AB66" s="16">
        <f t="shared" si="19"/>
        <v>1.0133971467637376E-6</v>
      </c>
      <c r="AC66" s="17">
        <f t="shared" si="19"/>
        <v>1.1554595828151467E-7</v>
      </c>
      <c r="AD66" s="17">
        <f t="shared" si="19"/>
        <v>1.5406505657252361E-7</v>
      </c>
      <c r="AE66" s="17">
        <f t="shared" si="19"/>
        <v>6.9639734213140603E-8</v>
      </c>
      <c r="AF66" s="16">
        <f t="shared" si="19"/>
        <v>6.3357874616488962E-7</v>
      </c>
      <c r="AG66" s="17">
        <f t="shared" si="19"/>
        <v>5.3817107657549502E-8</v>
      </c>
      <c r="AH66" s="16">
        <f t="shared" si="19"/>
        <v>5.6123238414606138E-7</v>
      </c>
      <c r="AI66" s="17">
        <f t="shared" si="19"/>
        <v>2.8097078646707303E-7</v>
      </c>
      <c r="AJ66" s="17">
        <f t="shared" si="19"/>
        <v>7.0904812763443183E-9</v>
      </c>
      <c r="AK66" s="16">
        <f t="shared" si="19"/>
        <v>7.5031946669527136E-7</v>
      </c>
      <c r="AL66" s="17">
        <f t="shared" si="19"/>
        <v>7.3271488868732877E-8</v>
      </c>
      <c r="AM66" s="18">
        <f t="shared" si="19"/>
        <v>1.4662460623939608E-7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6.7798832947554449E-10</v>
      </c>
      <c r="E67" s="17">
        <f t="shared" si="20"/>
        <v>2.7556374498009854E-8</v>
      </c>
      <c r="F67" s="17">
        <f t="shared" si="20"/>
        <v>1.4441025112635151E-9</v>
      </c>
      <c r="G67" s="17">
        <f t="shared" si="20"/>
        <v>2.0613140527844717E-8</v>
      </c>
      <c r="H67" s="16">
        <f t="shared" si="20"/>
        <v>1.5655746796013648E-7</v>
      </c>
      <c r="I67" s="17">
        <f t="shared" si="20"/>
        <v>4.5451073940696811E-10</v>
      </c>
      <c r="J67" s="17">
        <f t="shared" si="20"/>
        <v>2.2014231350843104E-9</v>
      </c>
      <c r="K67" s="16">
        <f t="shared" si="20"/>
        <v>1.6428755114912595E-7</v>
      </c>
      <c r="L67" s="17">
        <f t="shared" si="20"/>
        <v>1.1102156494580056E-8</v>
      </c>
      <c r="M67" s="17">
        <f t="shared" si="20"/>
        <v>1.8066649017423689E-8</v>
      </c>
      <c r="N67" s="17">
        <f t="shared" si="20"/>
        <v>5.6738187542308892E-9</v>
      </c>
      <c r="O67" s="16">
        <f t="shared" si="20"/>
        <v>9.1095863842139579E-5</v>
      </c>
      <c r="P67" s="17">
        <f t="shared" si="20"/>
        <v>6.483525906706898E-8</v>
      </c>
      <c r="Q67" s="17">
        <f t="shared" si="20"/>
        <v>3.8957402140465442E-10</v>
      </c>
      <c r="R67" s="17">
        <f t="shared" si="20"/>
        <v>6.3688513237717999E-8</v>
      </c>
      <c r="S67" s="17">
        <f t="shared" si="20"/>
        <v>5.3017361733995113E-8</v>
      </c>
      <c r="T67" s="17">
        <f t="shared" si="20"/>
        <v>5.0189892964907781E-9</v>
      </c>
      <c r="U67" s="17">
        <f t="shared" si="20"/>
        <v>5.9953593411041427E-8</v>
      </c>
      <c r="V67" s="17">
        <f t="shared" si="20"/>
        <v>7.3308017076373089E-8</v>
      </c>
      <c r="W67" s="17">
        <f t="shared" si="20"/>
        <v>3.8757456481880121E-8</v>
      </c>
      <c r="X67" s="17">
        <f t="shared" si="20"/>
        <v>2.7645775809859781E-8</v>
      </c>
      <c r="Y67" s="16">
        <f t="shared" si="20"/>
        <v>3.9348917437928413E-7</v>
      </c>
      <c r="Z67" s="16">
        <f t="shared" si="20"/>
        <v>1.1408857718689303E-7</v>
      </c>
      <c r="AA67" s="16">
        <f t="shared" si="20"/>
        <v>3.9348917437928413E-7</v>
      </c>
      <c r="AB67" s="16">
        <f t="shared" si="20"/>
        <v>9.5368737175002814E-8</v>
      </c>
      <c r="AC67" s="17">
        <f t="shared" si="20"/>
        <v>7.1693907665774109E-9</v>
      </c>
      <c r="AD67" s="17">
        <f t="shared" si="20"/>
        <v>1.2688443916028204E-8</v>
      </c>
      <c r="AE67" s="17">
        <f t="shared" si="20"/>
        <v>4.3315410950080977E-8</v>
      </c>
      <c r="AF67" s="17">
        <f t="shared" si="20"/>
        <v>1.657821472155163E-8</v>
      </c>
      <c r="AG67" s="17">
        <f t="shared" si="20"/>
        <v>2.1483268152202342E-8</v>
      </c>
      <c r="AH67" s="17">
        <f t="shared" si="20"/>
        <v>3.2929984920569097E-9</v>
      </c>
      <c r="AI67" s="17">
        <f t="shared" si="20"/>
        <v>4.9432261069551514E-9</v>
      </c>
      <c r="AJ67" s="17">
        <f t="shared" si="20"/>
        <v>5.6852215148311417E-8</v>
      </c>
      <c r="AK67" s="17">
        <f t="shared" si="20"/>
        <v>6.3333863130277103E-9</v>
      </c>
      <c r="AL67" s="17">
        <f t="shared" si="20"/>
        <v>1.0976007279745687E-10</v>
      </c>
      <c r="AM67" s="18">
        <f t="shared" si="20"/>
        <v>6.2740562536434838E-8</v>
      </c>
    </row>
    <row r="68" spans="1:39" ht="24">
      <c r="A68" s="13" t="s">
        <v>61</v>
      </c>
      <c r="B68" s="14" t="s">
        <v>40</v>
      </c>
      <c r="C68" s="20"/>
      <c r="D68" s="16">
        <f t="shared" ref="D68:AM68" si="21">$C26^2*D26^2</f>
        <v>1.2996E-6</v>
      </c>
      <c r="E68" s="17">
        <f t="shared" si="21"/>
        <v>4.0803028714680613E-7</v>
      </c>
      <c r="F68" s="16">
        <f t="shared" si="21"/>
        <v>2.9241000000000001E-6</v>
      </c>
      <c r="G68" s="16">
        <f t="shared" si="21"/>
        <v>1.9881000000000001E-6</v>
      </c>
      <c r="H68" s="17">
        <f t="shared" si="21"/>
        <v>3.9804734987762811E-7</v>
      </c>
      <c r="I68" s="17">
        <f t="shared" si="21"/>
        <v>5.0595919932957186E-7</v>
      </c>
      <c r="J68" s="16">
        <f t="shared" si="21"/>
        <v>1.5876000000000001E-6</v>
      </c>
      <c r="K68" s="17">
        <f t="shared" si="21"/>
        <v>5.4809117388163334E-7</v>
      </c>
      <c r="L68" s="16">
        <f t="shared" si="21"/>
        <v>7.0560000000000007E-7</v>
      </c>
      <c r="M68" s="17">
        <f t="shared" si="21"/>
        <v>8.7960351342023319E-8</v>
      </c>
      <c r="N68" s="17">
        <f t="shared" si="21"/>
        <v>6.7060539126924709E-10</v>
      </c>
      <c r="O68" s="17">
        <f t="shared" si="21"/>
        <v>2.1068684239996601E-7</v>
      </c>
      <c r="P68" s="16">
        <f t="shared" si="21"/>
        <v>9.8010000000000015E-7</v>
      </c>
      <c r="Q68" s="17">
        <f t="shared" si="21"/>
        <v>2.759066388917606E-7</v>
      </c>
      <c r="R68" s="17">
        <f t="shared" si="21"/>
        <v>6.2009562540667991E-7</v>
      </c>
      <c r="S68" s="17">
        <f t="shared" si="21"/>
        <v>3.7954847814403839E-7</v>
      </c>
      <c r="T68" s="17">
        <f t="shared" si="21"/>
        <v>6.0755321203275859E-7</v>
      </c>
      <c r="U68" s="17">
        <f t="shared" si="21"/>
        <v>1.6575785607358165E-7</v>
      </c>
      <c r="V68" s="17">
        <f t="shared" si="21"/>
        <v>3.0723552553820555E-8</v>
      </c>
      <c r="W68" s="17">
        <f t="shared" si="21"/>
        <v>4.7218414346523263E-8</v>
      </c>
      <c r="X68" s="17">
        <f t="shared" si="21"/>
        <v>1.2855383629609632E-7</v>
      </c>
      <c r="Y68" s="17">
        <f t="shared" si="21"/>
        <v>3.9465906132473446E-9</v>
      </c>
      <c r="Z68" s="17">
        <f t="shared" si="21"/>
        <v>4.3806196170831443E-8</v>
      </c>
      <c r="AA68" s="17">
        <f t="shared" si="21"/>
        <v>1.8774931239874154E-8</v>
      </c>
      <c r="AB68" s="17">
        <f t="shared" si="21"/>
        <v>6.3025440413561803E-7</v>
      </c>
      <c r="AC68" s="17">
        <f t="shared" si="21"/>
        <v>1.6015292801659138E-8</v>
      </c>
      <c r="AD68" s="17">
        <f t="shared" si="21"/>
        <v>3.0792318736090839E-7</v>
      </c>
      <c r="AE68" s="17">
        <f t="shared" si="21"/>
        <v>1.22919555600454E-7</v>
      </c>
      <c r="AF68" s="17">
        <f t="shared" si="21"/>
        <v>8.5489033028027856E-9</v>
      </c>
      <c r="AG68" s="16">
        <f t="shared" si="21"/>
        <v>8.8387289999999994E-4</v>
      </c>
      <c r="AH68" s="17">
        <f t="shared" si="21"/>
        <v>1.4637507353908814E-10</v>
      </c>
      <c r="AI68" s="17">
        <f t="shared" si="21"/>
        <v>2.2374269198114988E-7</v>
      </c>
      <c r="AJ68" s="17">
        <f t="shared" si="21"/>
        <v>2.65989215966664E-8</v>
      </c>
      <c r="AK68" s="17">
        <f t="shared" si="21"/>
        <v>1.0928230578086978E-7</v>
      </c>
      <c r="AL68" s="17">
        <f t="shared" si="21"/>
        <v>6.5787960036714015E-8</v>
      </c>
      <c r="AM68" s="18">
        <f t="shared" si="21"/>
        <v>4.5606494542044941E-8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2.3975825404035983E-8</v>
      </c>
      <c r="E69" s="17">
        <f t="shared" si="22"/>
        <v>6.0188390763379375E-10</v>
      </c>
      <c r="F69" s="17">
        <f t="shared" si="22"/>
        <v>5.6182243015408793E-9</v>
      </c>
      <c r="G69" s="16">
        <f t="shared" si="22"/>
        <v>5.7384731857022289E-8</v>
      </c>
      <c r="H69" s="16">
        <f t="shared" si="22"/>
        <v>4.5819764333651014E-5</v>
      </c>
      <c r="I69" s="17">
        <f t="shared" si="22"/>
        <v>2.4085468714817506E-10</v>
      </c>
      <c r="J69" s="17">
        <f t="shared" si="22"/>
        <v>6.4037049364424908E-10</v>
      </c>
      <c r="K69" s="17">
        <f t="shared" si="22"/>
        <v>7.6583478248081239E-10</v>
      </c>
      <c r="L69" s="17">
        <f t="shared" si="22"/>
        <v>1.8978781053513716E-8</v>
      </c>
      <c r="M69" s="17">
        <f t="shared" si="22"/>
        <v>2.5869966654436477E-8</v>
      </c>
      <c r="N69" s="16">
        <f t="shared" si="22"/>
        <v>5.7384731857022289E-8</v>
      </c>
      <c r="O69" s="16">
        <f t="shared" si="22"/>
        <v>7.8745905511554665E-8</v>
      </c>
      <c r="P69" s="17">
        <f t="shared" si="22"/>
        <v>4.1478868433393139E-9</v>
      </c>
      <c r="Q69" s="17">
        <f t="shared" si="22"/>
        <v>1.5470394360886385E-12</v>
      </c>
      <c r="R69" s="17">
        <f t="shared" si="22"/>
        <v>1.1189794195359486E-8</v>
      </c>
      <c r="S69" s="17">
        <f t="shared" si="22"/>
        <v>3.4361480535127206E-8</v>
      </c>
      <c r="T69" s="17">
        <f t="shared" si="22"/>
        <v>3.2325842511635373E-8</v>
      </c>
      <c r="U69" s="17">
        <f t="shared" si="22"/>
        <v>1.3762730081751159E-8</v>
      </c>
      <c r="V69" s="17">
        <f t="shared" si="22"/>
        <v>2.5165844277788791E-8</v>
      </c>
      <c r="W69" s="17">
        <f t="shared" si="22"/>
        <v>2.0619022008841119E-8</v>
      </c>
      <c r="X69" s="16">
        <f t="shared" si="22"/>
        <v>3.5456737585779724E-7</v>
      </c>
      <c r="Y69" s="17">
        <f t="shared" si="22"/>
        <v>4.3867605075154302E-10</v>
      </c>
      <c r="Z69" s="17">
        <f t="shared" si="22"/>
        <v>1.767437641357112E-8</v>
      </c>
      <c r="AA69" s="17">
        <f t="shared" si="22"/>
        <v>5.5346028055230994E-9</v>
      </c>
      <c r="AB69" s="17">
        <f t="shared" si="22"/>
        <v>1.0418355138933531E-10</v>
      </c>
      <c r="AC69" s="16">
        <f t="shared" si="22"/>
        <v>6.0710704070776212E-8</v>
      </c>
      <c r="AD69" s="17">
        <f t="shared" si="22"/>
        <v>7.4793932097089877E-10</v>
      </c>
      <c r="AE69" s="17">
        <f t="shared" si="22"/>
        <v>1.9034038906707408E-10</v>
      </c>
      <c r="AF69" s="17">
        <f t="shared" si="22"/>
        <v>2.1231135251435084E-9</v>
      </c>
      <c r="AG69" s="17">
        <f t="shared" si="22"/>
        <v>2.037170823185926E-8</v>
      </c>
      <c r="AH69" s="17">
        <f t="shared" si="22"/>
        <v>2.919461075571871E-12</v>
      </c>
      <c r="AI69" s="17">
        <f t="shared" si="22"/>
        <v>1.6519193903450661E-8</v>
      </c>
      <c r="AJ69" s="17">
        <f t="shared" si="22"/>
        <v>1.5455443228382047E-8</v>
      </c>
      <c r="AK69" s="17">
        <f t="shared" si="22"/>
        <v>1.0565914164489373E-9</v>
      </c>
      <c r="AL69" s="16">
        <f t="shared" si="22"/>
        <v>1.1247407443976369E-7</v>
      </c>
      <c r="AM69" s="19">
        <f t="shared" si="22"/>
        <v>4.5017736583345637E-8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4.5531318385901123E-7</v>
      </c>
      <c r="E70" s="17">
        <f t="shared" si="23"/>
        <v>1.7822038347331325E-7</v>
      </c>
      <c r="F70" s="17">
        <f t="shared" si="23"/>
        <v>5.9269404061324189E-8</v>
      </c>
      <c r="G70" s="16">
        <f t="shared" si="23"/>
        <v>8.7290811580070781E-7</v>
      </c>
      <c r="H70" s="17">
        <f t="shared" si="23"/>
        <v>2.7891875497003303E-9</v>
      </c>
      <c r="I70" s="17">
        <f t="shared" si="23"/>
        <v>1.4546956900225471E-7</v>
      </c>
      <c r="J70" s="16">
        <f t="shared" si="23"/>
        <v>3.8795916257809233E-7</v>
      </c>
      <c r="K70" s="17">
        <f t="shared" si="23"/>
        <v>9.1727250061959181E-8</v>
      </c>
      <c r="L70" s="16">
        <f t="shared" si="23"/>
        <v>3.2599346299964714E-7</v>
      </c>
      <c r="M70" s="17">
        <f t="shared" si="23"/>
        <v>2.0350206683896617E-7</v>
      </c>
      <c r="N70" s="17">
        <f t="shared" si="23"/>
        <v>2.5163818221905428E-9</v>
      </c>
      <c r="O70" s="16">
        <f t="shared" si="23"/>
        <v>1.2647588440528091E-6</v>
      </c>
      <c r="P70" s="17">
        <f t="shared" si="23"/>
        <v>2.6805481824043317E-8</v>
      </c>
      <c r="Q70" s="17">
        <f t="shared" si="23"/>
        <v>2.3408673096966072E-8</v>
      </c>
      <c r="R70" s="17">
        <f t="shared" si="23"/>
        <v>1.6955436654362299E-8</v>
      </c>
      <c r="S70" s="16">
        <f t="shared" si="23"/>
        <v>4.3226314102065235E-7</v>
      </c>
      <c r="T70" s="17">
        <f t="shared" si="23"/>
        <v>1.7483290032282027E-7</v>
      </c>
      <c r="U70" s="17">
        <f t="shared" si="23"/>
        <v>5.0139665535563319E-9</v>
      </c>
      <c r="V70" s="17">
        <f t="shared" si="23"/>
        <v>3.8940758069788216E-8</v>
      </c>
      <c r="W70" s="17">
        <f t="shared" si="23"/>
        <v>6.1132517648435204E-10</v>
      </c>
      <c r="X70" s="17">
        <f t="shared" si="23"/>
        <v>8.7479226306969542E-8</v>
      </c>
      <c r="Y70" s="16">
        <f t="shared" si="23"/>
        <v>2.9220988332996097E-4</v>
      </c>
      <c r="Z70" s="17">
        <f t="shared" si="23"/>
        <v>3.6172626879849031E-8</v>
      </c>
      <c r="AA70" s="17">
        <f t="shared" si="23"/>
        <v>8.4141515763777286E-8</v>
      </c>
      <c r="AB70" s="17">
        <f t="shared" si="23"/>
        <v>7.9332274048990149E-8</v>
      </c>
      <c r="AC70" s="16">
        <f t="shared" si="23"/>
        <v>3.2599346299964714E-7</v>
      </c>
      <c r="AD70" s="16">
        <f t="shared" si="23"/>
        <v>3.4604999378107627E-7</v>
      </c>
      <c r="AE70" s="17">
        <f t="shared" si="23"/>
        <v>4.7659059137928521E-8</v>
      </c>
      <c r="AF70" s="17">
        <f t="shared" si="23"/>
        <v>7.0765741564148652E-8</v>
      </c>
      <c r="AG70" s="17">
        <f t="shared" si="23"/>
        <v>1.2772390245338423E-9</v>
      </c>
      <c r="AH70" s="17">
        <f t="shared" si="23"/>
        <v>1.4222227558583242E-9</v>
      </c>
      <c r="AI70" s="17">
        <f t="shared" si="23"/>
        <v>3.2635147158644617E-9</v>
      </c>
      <c r="AJ70" s="16">
        <f t="shared" si="23"/>
        <v>8.7290811580070781E-7</v>
      </c>
      <c r="AK70" s="17">
        <f t="shared" si="23"/>
        <v>2.0699476689492457E-8</v>
      </c>
      <c r="AL70" s="16">
        <f t="shared" si="23"/>
        <v>7.4837801423243143E-7</v>
      </c>
      <c r="AM70" s="18">
        <f t="shared" si="23"/>
        <v>3.4420533520574585E-8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1.6904274845989604E-7</v>
      </c>
      <c r="E71" s="16">
        <f t="shared" si="24"/>
        <v>1.9015368857977285E-7</v>
      </c>
      <c r="F71" s="17">
        <f t="shared" si="24"/>
        <v>7.2358514689179944E-8</v>
      </c>
      <c r="G71" s="16">
        <f t="shared" si="24"/>
        <v>2.1250644870670118E-7</v>
      </c>
      <c r="H71" s="17">
        <f t="shared" si="24"/>
        <v>5.8770033601155161E-8</v>
      </c>
      <c r="I71" s="17">
        <f t="shared" si="24"/>
        <v>5.0318292984422242E-8</v>
      </c>
      <c r="J71" s="16">
        <f t="shared" si="24"/>
        <v>6.7617099383958414E-7</v>
      </c>
      <c r="K71" s="16">
        <f t="shared" si="24"/>
        <v>1.6904274845989604E-7</v>
      </c>
      <c r="L71" s="16">
        <f t="shared" si="24"/>
        <v>3.0052044170648176E-7</v>
      </c>
      <c r="M71" s="17">
        <f t="shared" si="24"/>
        <v>3.7210122650191443E-8</v>
      </c>
      <c r="N71" s="17">
        <f t="shared" si="24"/>
        <v>3.0432381495802006E-9</v>
      </c>
      <c r="O71" s="16">
        <f t="shared" si="24"/>
        <v>1.9015368857977285E-7</v>
      </c>
      <c r="P71" s="16">
        <f t="shared" si="24"/>
        <v>1.4917362834707075E-7</v>
      </c>
      <c r="Q71" s="17">
        <f t="shared" si="24"/>
        <v>8.3504825676329151E-10</v>
      </c>
      <c r="R71" s="16">
        <f t="shared" si="24"/>
        <v>1.3054632824129712E-7</v>
      </c>
      <c r="S71" s="17">
        <f t="shared" si="24"/>
        <v>6.2634847739173988E-8</v>
      </c>
      <c r="T71" s="17">
        <f t="shared" si="24"/>
        <v>6.7491698110813723E-9</v>
      </c>
      <c r="U71" s="17">
        <f t="shared" si="24"/>
        <v>7.3297464770442336E-8</v>
      </c>
      <c r="V71" s="17">
        <f t="shared" si="24"/>
        <v>1.2464304701999126E-9</v>
      </c>
      <c r="W71" s="17">
        <f t="shared" si="24"/>
        <v>7.9505259153291898E-11</v>
      </c>
      <c r="X71" s="17">
        <f t="shared" si="24"/>
        <v>1.539460205149765E-8</v>
      </c>
      <c r="Y71" s="17">
        <f t="shared" si="24"/>
        <v>1.8963717475172304E-8</v>
      </c>
      <c r="Z71" s="16">
        <f t="shared" si="24"/>
        <v>1.5183127838966202E-4</v>
      </c>
      <c r="AA71" s="17">
        <f t="shared" si="24"/>
        <v>2.5474708009537324E-8</v>
      </c>
      <c r="AB71" s="17">
        <f t="shared" si="24"/>
        <v>1.7011359071480529E-8</v>
      </c>
      <c r="AC71" s="17">
        <f t="shared" si="24"/>
        <v>1.1049621379653875E-7</v>
      </c>
      <c r="AD71" s="17">
        <f t="shared" si="24"/>
        <v>7.9347002746144027E-8</v>
      </c>
      <c r="AE71" s="17">
        <f t="shared" si="24"/>
        <v>3.3816274668180555E-8</v>
      </c>
      <c r="AF71" s="17">
        <f t="shared" si="24"/>
        <v>5.1991290222094486E-8</v>
      </c>
      <c r="AG71" s="17">
        <f t="shared" si="24"/>
        <v>7.457174211313979E-9</v>
      </c>
      <c r="AH71" s="17">
        <f t="shared" si="24"/>
        <v>7.4611917504278428E-8</v>
      </c>
      <c r="AI71" s="17">
        <f t="shared" si="24"/>
        <v>4.7581034552825276E-8</v>
      </c>
      <c r="AJ71" s="16">
        <f t="shared" si="24"/>
        <v>1.6904274845989604E-7</v>
      </c>
      <c r="AK71" s="17">
        <f t="shared" si="24"/>
        <v>8.7123209116368161E-8</v>
      </c>
      <c r="AL71" s="17">
        <f t="shared" si="24"/>
        <v>2.26728748789082E-8</v>
      </c>
      <c r="AM71" s="18">
        <f t="shared" si="24"/>
        <v>1.8073664858846611E-8</v>
      </c>
    </row>
    <row r="72" spans="1:39" ht="24">
      <c r="A72" s="13" t="s">
        <v>65</v>
      </c>
      <c r="B72" s="14" t="s">
        <v>40</v>
      </c>
      <c r="C72" s="20"/>
      <c r="D72" s="16">
        <f t="shared" ref="D72:AM72" si="25">$C30^2*D30^2</f>
        <v>2.7364407209999999E-3</v>
      </c>
      <c r="E72" s="17">
        <f t="shared" si="25"/>
        <v>2.1310949326194708E-7</v>
      </c>
      <c r="F72" s="17">
        <f t="shared" si="25"/>
        <v>3.1601625935472732E-7</v>
      </c>
      <c r="G72" s="16">
        <f t="shared" si="25"/>
        <v>2.8764159999999997E-6</v>
      </c>
      <c r="H72" s="17">
        <f t="shared" si="25"/>
        <v>1.4274063021432168E-6</v>
      </c>
      <c r="I72" s="17">
        <f t="shared" si="25"/>
        <v>1.0416134510573271E-6</v>
      </c>
      <c r="J72" s="17">
        <f t="shared" si="25"/>
        <v>3.1757851729195186E-7</v>
      </c>
      <c r="K72" s="17">
        <f t="shared" si="25"/>
        <v>3.261635794676333E-7</v>
      </c>
      <c r="L72" s="17">
        <f t="shared" si="25"/>
        <v>1.6447932453184763E-7</v>
      </c>
      <c r="M72" s="17">
        <f t="shared" si="25"/>
        <v>2.9946463669614921E-7</v>
      </c>
      <c r="N72" s="17">
        <f t="shared" si="25"/>
        <v>1.9871677447047777E-6</v>
      </c>
      <c r="O72" s="17">
        <f t="shared" si="25"/>
        <v>2.0276632457412114E-8</v>
      </c>
      <c r="P72" s="17">
        <f t="shared" si="25"/>
        <v>6.7222411959042975E-7</v>
      </c>
      <c r="Q72" s="17">
        <f t="shared" si="25"/>
        <v>1.8073156393548616E-8</v>
      </c>
      <c r="R72" s="17">
        <f t="shared" si="25"/>
        <v>1.7453938060003198E-6</v>
      </c>
      <c r="S72" s="17">
        <f t="shared" si="25"/>
        <v>3.3407192252407481E-7</v>
      </c>
      <c r="T72" s="17">
        <f t="shared" si="25"/>
        <v>9.2518680734699652E-7</v>
      </c>
      <c r="U72" s="16">
        <f t="shared" si="25"/>
        <v>5.1938409999999989E-6</v>
      </c>
      <c r="V72" s="16">
        <f t="shared" si="25"/>
        <v>4.2724890000000001E-6</v>
      </c>
      <c r="W72" s="16">
        <f t="shared" si="25"/>
        <v>4.0561960000000001E-6</v>
      </c>
      <c r="X72" s="16">
        <f t="shared" si="25"/>
        <v>2.5281E-6</v>
      </c>
      <c r="Y72" s="16">
        <f t="shared" si="25"/>
        <v>4.2724890000000001E-6</v>
      </c>
      <c r="Z72" s="16">
        <f t="shared" si="25"/>
        <v>3.0590010000000001E-6</v>
      </c>
      <c r="AA72" s="16">
        <f t="shared" si="25"/>
        <v>1.6224784E-5</v>
      </c>
      <c r="AB72" s="17">
        <f t="shared" si="25"/>
        <v>7.2989253642687689E-7</v>
      </c>
      <c r="AC72" s="17">
        <f t="shared" si="25"/>
        <v>1.1920559542041365E-6</v>
      </c>
      <c r="AD72" s="17">
        <f t="shared" si="25"/>
        <v>6.106404104633775E-7</v>
      </c>
      <c r="AE72" s="17">
        <f t="shared" si="25"/>
        <v>8.4987397252058257E-7</v>
      </c>
      <c r="AF72" s="16">
        <f t="shared" si="25"/>
        <v>4.2724890000000001E-6</v>
      </c>
      <c r="AG72" s="16">
        <f t="shared" si="25"/>
        <v>3.845520999999999E-6</v>
      </c>
      <c r="AH72" s="17">
        <f t="shared" si="25"/>
        <v>1.2221026374977592E-6</v>
      </c>
      <c r="AI72" s="17">
        <f t="shared" si="25"/>
        <v>6.0119066544513908E-7</v>
      </c>
      <c r="AJ72" s="17">
        <f t="shared" si="25"/>
        <v>4.7924645690961043E-7</v>
      </c>
      <c r="AK72" s="17">
        <f t="shared" si="25"/>
        <v>8.5071647781415395E-8</v>
      </c>
      <c r="AL72" s="17">
        <f t="shared" si="25"/>
        <v>4.3228769881125997E-7</v>
      </c>
      <c r="AM72" s="19">
        <f t="shared" si="25"/>
        <v>3.6404639999999996E-6</v>
      </c>
    </row>
    <row r="73" spans="1:39" ht="24">
      <c r="A73" s="13" t="s">
        <v>66</v>
      </c>
      <c r="B73" s="14" t="s">
        <v>40</v>
      </c>
      <c r="C73" s="20"/>
      <c r="D73" s="16">
        <f t="shared" ref="D73:AM73" si="26">$C31^2*D31^2</f>
        <v>1.0899359999999999E-6</v>
      </c>
      <c r="E73" s="16">
        <f t="shared" si="26"/>
        <v>8.0820099999999997E-7</v>
      </c>
      <c r="F73" s="16">
        <f t="shared" si="26"/>
        <v>1.0899359999999999E-6</v>
      </c>
      <c r="G73" s="16">
        <f t="shared" si="26"/>
        <v>1.6281759999999999E-6</v>
      </c>
      <c r="H73" s="16">
        <f t="shared" si="26"/>
        <v>8.0820099999999997E-7</v>
      </c>
      <c r="I73" s="17">
        <f t="shared" si="26"/>
        <v>4.5117128282879551E-7</v>
      </c>
      <c r="J73" s="16">
        <f t="shared" si="26"/>
        <v>2.6373760000000005E-6</v>
      </c>
      <c r="K73" s="16">
        <f t="shared" si="26"/>
        <v>1.3456000000000001E-6</v>
      </c>
      <c r="L73" s="16">
        <f t="shared" si="26"/>
        <v>9.7219600000000009E-7</v>
      </c>
      <c r="M73" s="17">
        <f t="shared" si="26"/>
        <v>2.1827573142392974E-7</v>
      </c>
      <c r="N73" s="17">
        <f t="shared" si="26"/>
        <v>1.5647866707568363E-8</v>
      </c>
      <c r="O73" s="17">
        <f t="shared" si="26"/>
        <v>5.6039697343297793E-7</v>
      </c>
      <c r="P73" s="17">
        <f t="shared" si="26"/>
        <v>4.024619091513991E-7</v>
      </c>
      <c r="Q73" s="17">
        <f t="shared" si="26"/>
        <v>1.8768973725955136E-7</v>
      </c>
      <c r="R73" s="16">
        <f t="shared" si="26"/>
        <v>9.7219600000000009E-7</v>
      </c>
      <c r="S73" s="17">
        <f t="shared" si="26"/>
        <v>6.3906796349739849E-7</v>
      </c>
      <c r="T73" s="17">
        <f t="shared" si="26"/>
        <v>4.6082451153065613E-9</v>
      </c>
      <c r="U73" s="17">
        <f t="shared" si="26"/>
        <v>6.581206123341021E-7</v>
      </c>
      <c r="V73" s="17">
        <f t="shared" si="26"/>
        <v>5.9468462107769029E-8</v>
      </c>
      <c r="W73" s="17">
        <f t="shared" si="26"/>
        <v>7.6112616083644872E-8</v>
      </c>
      <c r="X73" s="17">
        <f t="shared" si="26"/>
        <v>2.957394166859011E-12</v>
      </c>
      <c r="Y73" s="17">
        <f t="shared" si="26"/>
        <v>9.6579769849651091E-8</v>
      </c>
      <c r="Z73" s="17">
        <f t="shared" si="26"/>
        <v>9.6733313398340782E-8</v>
      </c>
      <c r="AA73" s="17">
        <f t="shared" si="26"/>
        <v>1.0174801934887853E-8</v>
      </c>
      <c r="AB73" s="17">
        <f t="shared" si="26"/>
        <v>3.6496852323707902E-7</v>
      </c>
      <c r="AC73" s="16">
        <f t="shared" si="26"/>
        <v>1.2144040000000001E-6</v>
      </c>
      <c r="AD73" s="16">
        <f t="shared" si="26"/>
        <v>1.0899359999999999E-6</v>
      </c>
      <c r="AE73" s="17">
        <f t="shared" si="26"/>
        <v>1.5392597999004853E-7</v>
      </c>
      <c r="AF73" s="17">
        <f t="shared" si="26"/>
        <v>5.7122532961665482E-7</v>
      </c>
      <c r="AG73" s="17">
        <f t="shared" si="26"/>
        <v>4.1532232004008701E-8</v>
      </c>
      <c r="AH73" s="16">
        <f t="shared" si="26"/>
        <v>8.6118399999999999E-7</v>
      </c>
      <c r="AI73" s="17">
        <f t="shared" si="26"/>
        <v>4.6763355269794147E-7</v>
      </c>
      <c r="AJ73" s="16">
        <f t="shared" si="26"/>
        <v>1.3456000000000001E-6</v>
      </c>
      <c r="AK73" s="17">
        <f t="shared" si="26"/>
        <v>7.1356616557845409E-9</v>
      </c>
      <c r="AL73" s="17">
        <f t="shared" si="26"/>
        <v>3.78525702416276E-7</v>
      </c>
      <c r="AM73" s="19">
        <f t="shared" si="26"/>
        <v>8.1927612899999999E-4</v>
      </c>
    </row>
    <row r="74" spans="1:39" ht="24">
      <c r="A74" s="13" t="s">
        <v>67</v>
      </c>
      <c r="B74" s="14" t="s">
        <v>40</v>
      </c>
      <c r="C74" s="20"/>
      <c r="D74" s="17">
        <f t="shared" ref="D74:AM74" si="27">$C32^2*D32^2</f>
        <v>3.8427104974739999E-7</v>
      </c>
      <c r="E74" s="16">
        <f t="shared" si="27"/>
        <v>9.8010000000000015E-7</v>
      </c>
      <c r="F74" s="16">
        <f t="shared" si="27"/>
        <v>1.6640999999999997E-6</v>
      </c>
      <c r="G74" s="17">
        <f t="shared" si="27"/>
        <v>1.3494453986508906E-7</v>
      </c>
      <c r="H74" s="16">
        <f t="shared" si="27"/>
        <v>1.1663999999999998E-6</v>
      </c>
      <c r="I74" s="17">
        <f t="shared" si="27"/>
        <v>1.0327487744060014E-8</v>
      </c>
      <c r="J74" s="16">
        <f t="shared" si="27"/>
        <v>8.6489999999999997E-7</v>
      </c>
      <c r="K74" s="16">
        <f t="shared" si="27"/>
        <v>1.1663999999999998E-6</v>
      </c>
      <c r="L74" s="16">
        <f t="shared" si="27"/>
        <v>7.5690000000000001E-7</v>
      </c>
      <c r="M74" s="17">
        <f t="shared" si="27"/>
        <v>1.8523997715602223E-7</v>
      </c>
      <c r="N74" s="17">
        <f t="shared" si="27"/>
        <v>1.0833609560836078E-7</v>
      </c>
      <c r="O74" s="17">
        <f t="shared" si="27"/>
        <v>6.8722952576345448E-8</v>
      </c>
      <c r="P74" s="16">
        <f t="shared" si="27"/>
        <v>9.8010000000000015E-7</v>
      </c>
      <c r="Q74" s="17">
        <f t="shared" si="27"/>
        <v>2.76033246481421E-8</v>
      </c>
      <c r="R74" s="16">
        <f t="shared" si="27"/>
        <v>9.8010000000000015E-7</v>
      </c>
      <c r="S74" s="17">
        <f t="shared" si="27"/>
        <v>3.0819369517192888E-9</v>
      </c>
      <c r="T74" s="17">
        <f t="shared" si="27"/>
        <v>6.7665811503448413E-8</v>
      </c>
      <c r="U74" s="16">
        <f t="shared" si="27"/>
        <v>9.2159999999999989E-7</v>
      </c>
      <c r="V74" s="16">
        <f t="shared" si="27"/>
        <v>9.2159999999999989E-7</v>
      </c>
      <c r="W74" s="16">
        <f t="shared" si="27"/>
        <v>1.2320999999999998E-6</v>
      </c>
      <c r="X74" s="17">
        <f t="shared" si="27"/>
        <v>5.5965342174784881E-7</v>
      </c>
      <c r="Y74" s="16">
        <f t="shared" si="27"/>
        <v>9.8010000000000015E-7</v>
      </c>
      <c r="Z74" s="17">
        <f t="shared" si="27"/>
        <v>6.3700782775678976E-7</v>
      </c>
      <c r="AA74" s="17">
        <f t="shared" si="27"/>
        <v>7.0846217584851492E-7</v>
      </c>
      <c r="AB74" s="16">
        <f t="shared" si="27"/>
        <v>1.1663999999999998E-6</v>
      </c>
      <c r="AC74" s="16">
        <f t="shared" si="27"/>
        <v>8.7852959999999995E-4</v>
      </c>
      <c r="AD74" s="17">
        <f t="shared" si="27"/>
        <v>6.7269730146349035E-8</v>
      </c>
      <c r="AE74" s="16">
        <f t="shared" si="27"/>
        <v>1.0404E-6</v>
      </c>
      <c r="AF74" s="17">
        <f t="shared" si="27"/>
        <v>6.8929857023973845E-8</v>
      </c>
      <c r="AG74" s="17">
        <f t="shared" si="27"/>
        <v>1.5724752570836335E-8</v>
      </c>
      <c r="AH74" s="17">
        <f t="shared" si="27"/>
        <v>3.3662827180054518E-7</v>
      </c>
      <c r="AI74" s="17">
        <f t="shared" si="27"/>
        <v>1.1111356464602493E-7</v>
      </c>
      <c r="AJ74" s="16">
        <f t="shared" si="27"/>
        <v>7.0560000000000007E-7</v>
      </c>
      <c r="AK74" s="17">
        <f t="shared" si="27"/>
        <v>6.7382032691503619E-7</v>
      </c>
      <c r="AL74" s="17">
        <f t="shared" si="27"/>
        <v>1.3005230524764952E-8</v>
      </c>
      <c r="AM74" s="19">
        <f t="shared" si="27"/>
        <v>1.2996E-6</v>
      </c>
    </row>
    <row r="75" spans="1:39" ht="24">
      <c r="A75" s="13" t="s">
        <v>68</v>
      </c>
      <c r="B75" s="14" t="s">
        <v>40</v>
      </c>
      <c r="C75" s="20"/>
      <c r="D75" s="17">
        <f t="shared" ref="D75:AM75" si="28">$C33^2*D33^2</f>
        <v>9.5898435382866434E-7</v>
      </c>
      <c r="E75" s="17">
        <f t="shared" si="28"/>
        <v>6.6812064417061587E-7</v>
      </c>
      <c r="F75" s="17">
        <f t="shared" si="28"/>
        <v>2.2372989361920791E-7</v>
      </c>
      <c r="G75" s="17">
        <f t="shared" si="28"/>
        <v>6.5706026642355249E-6</v>
      </c>
      <c r="H75" s="17">
        <f t="shared" si="28"/>
        <v>1.3438410799524215E-7</v>
      </c>
      <c r="I75" s="17">
        <f t="shared" si="28"/>
        <v>4.4750972364392318E-6</v>
      </c>
      <c r="J75" s="17">
        <f t="shared" si="28"/>
        <v>4.4113170635693918E-6</v>
      </c>
      <c r="K75" s="16">
        <f t="shared" si="28"/>
        <v>8.0670934889999994E-3</v>
      </c>
      <c r="L75" s="16">
        <f t="shared" si="28"/>
        <v>1.1336688999999998E-5</v>
      </c>
      <c r="M75" s="16">
        <f t="shared" si="28"/>
        <v>8.4797439999999998E-6</v>
      </c>
      <c r="N75" s="16">
        <f t="shared" si="28"/>
        <v>1.4607684000000002E-5</v>
      </c>
      <c r="O75" s="16">
        <f t="shared" si="28"/>
        <v>1.4607684000000002E-5</v>
      </c>
      <c r="P75" s="17">
        <f t="shared" si="28"/>
        <v>3.7213959013900747E-7</v>
      </c>
      <c r="Q75" s="17">
        <f t="shared" si="28"/>
        <v>1.1977916336249833E-6</v>
      </c>
      <c r="R75" s="17">
        <f t="shared" si="28"/>
        <v>2.1487125747579397E-8</v>
      </c>
      <c r="S75" s="16">
        <f t="shared" si="28"/>
        <v>1.6032015999999999E-5</v>
      </c>
      <c r="T75" s="16">
        <f t="shared" si="28"/>
        <v>1.6032015999999999E-5</v>
      </c>
      <c r="U75" s="17">
        <f t="shared" si="28"/>
        <v>8.4102337402587194E-7</v>
      </c>
      <c r="V75" s="17">
        <f t="shared" si="28"/>
        <v>4.0320832913460955E-6</v>
      </c>
      <c r="W75" s="17">
        <f t="shared" si="28"/>
        <v>1.5829072397667366E-6</v>
      </c>
      <c r="X75" s="17">
        <f t="shared" si="28"/>
        <v>5.6129466474242911E-6</v>
      </c>
      <c r="Y75" s="17">
        <f t="shared" si="28"/>
        <v>2.5305573259502143E-6</v>
      </c>
      <c r="Z75" s="16">
        <f t="shared" si="28"/>
        <v>9.018009000000002E-6</v>
      </c>
      <c r="AA75" s="17">
        <f t="shared" si="28"/>
        <v>6.1902910771042643E-8</v>
      </c>
      <c r="AB75" s="17">
        <f t="shared" si="28"/>
        <v>1.9557433920200667E-6</v>
      </c>
      <c r="AC75" s="16">
        <f t="shared" si="28"/>
        <v>1.0732176E-5</v>
      </c>
      <c r="AD75" s="17">
        <f t="shared" si="28"/>
        <v>5.8492485843915739E-6</v>
      </c>
      <c r="AE75" s="17">
        <f t="shared" si="28"/>
        <v>3.2743595502232956E-6</v>
      </c>
      <c r="AF75" s="17">
        <f t="shared" si="28"/>
        <v>6.0713751217349407E-6</v>
      </c>
      <c r="AG75" s="17">
        <f t="shared" si="28"/>
        <v>4.9064241982522083E-6</v>
      </c>
      <c r="AH75" s="17">
        <f t="shared" si="28"/>
        <v>2.8682454316021092E-7</v>
      </c>
      <c r="AI75" s="17">
        <f t="shared" si="28"/>
        <v>4.4862098137431732E-7</v>
      </c>
      <c r="AJ75" s="16">
        <f t="shared" si="28"/>
        <v>1.4607684000000002E-5</v>
      </c>
      <c r="AK75" s="17">
        <f t="shared" si="28"/>
        <v>9.3485345759127249E-7</v>
      </c>
      <c r="AL75" s="16">
        <f t="shared" si="28"/>
        <v>2.6904969000000003E-5</v>
      </c>
      <c r="AM75" s="19">
        <f t="shared" si="28"/>
        <v>1.3249600000000001E-5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5.7934618899170889E-8</v>
      </c>
      <c r="E76" s="16">
        <f t="shared" si="29"/>
        <v>1.3621072621182845E-7</v>
      </c>
      <c r="F76" s="17">
        <f t="shared" si="29"/>
        <v>1.5616681571319026E-8</v>
      </c>
      <c r="G76" s="17">
        <f t="shared" si="29"/>
        <v>5.9713976730892649E-9</v>
      </c>
      <c r="H76" s="16">
        <f t="shared" si="29"/>
        <v>4.7609382375363096E-7</v>
      </c>
      <c r="I76" s="16">
        <f t="shared" si="29"/>
        <v>1.609294969421414E-7</v>
      </c>
      <c r="J76" s="16">
        <f t="shared" si="29"/>
        <v>8.3425851214806071E-8</v>
      </c>
      <c r="K76" s="17">
        <f t="shared" si="29"/>
        <v>4.3302457536700381E-8</v>
      </c>
      <c r="L76" s="17">
        <f t="shared" si="29"/>
        <v>2.4433926452576354E-10</v>
      </c>
      <c r="M76" s="17">
        <f t="shared" si="29"/>
        <v>3.2561494302605411E-9</v>
      </c>
      <c r="N76" s="17">
        <f t="shared" si="29"/>
        <v>4.4293504717934881E-9</v>
      </c>
      <c r="O76" s="17">
        <f t="shared" si="29"/>
        <v>1.8724926799760826E-8</v>
      </c>
      <c r="P76" s="17">
        <f t="shared" si="29"/>
        <v>2.0165075543555269E-8</v>
      </c>
      <c r="Q76" s="16">
        <f t="shared" si="29"/>
        <v>7.4413799386046177E-8</v>
      </c>
      <c r="R76" s="17">
        <f t="shared" si="29"/>
        <v>1.5405767325663969E-8</v>
      </c>
      <c r="S76" s="17">
        <f t="shared" si="29"/>
        <v>7.6582777749580537E-10</v>
      </c>
      <c r="T76" s="17">
        <f t="shared" si="29"/>
        <v>2.0340236301614233E-8</v>
      </c>
      <c r="U76" s="17">
        <f t="shared" si="29"/>
        <v>4.4720191308257432E-10</v>
      </c>
      <c r="V76" s="17">
        <f t="shared" si="29"/>
        <v>4.9312470950392711E-10</v>
      </c>
      <c r="W76" s="17">
        <f t="shared" si="29"/>
        <v>4.8208306000928903E-9</v>
      </c>
      <c r="X76" s="16">
        <f t="shared" si="29"/>
        <v>6.2582005283664827E-5</v>
      </c>
      <c r="Y76" s="17">
        <f t="shared" si="29"/>
        <v>1.8621973958572265E-8</v>
      </c>
      <c r="Z76" s="17">
        <f t="shared" si="29"/>
        <v>6.2431053997266629E-9</v>
      </c>
      <c r="AA76" s="17">
        <f t="shared" si="29"/>
        <v>2.2098871246877455E-9</v>
      </c>
      <c r="AB76" s="17">
        <f t="shared" si="29"/>
        <v>3.2922330515610443E-8</v>
      </c>
      <c r="AC76" s="17">
        <f t="shared" si="29"/>
        <v>3.9434366831919899E-8</v>
      </c>
      <c r="AD76" s="16">
        <f t="shared" si="29"/>
        <v>2.0914397422600691E-7</v>
      </c>
      <c r="AE76" s="17">
        <f t="shared" si="29"/>
        <v>1.9033019367944392E-9</v>
      </c>
      <c r="AF76" s="16">
        <f t="shared" si="29"/>
        <v>6.1861298624559131E-8</v>
      </c>
      <c r="AG76" s="17">
        <f t="shared" si="29"/>
        <v>8.8681575652103263E-9</v>
      </c>
      <c r="AH76" s="17">
        <f t="shared" si="29"/>
        <v>2.2901516443416123E-8</v>
      </c>
      <c r="AI76" s="17">
        <f t="shared" si="29"/>
        <v>1.0544752235558407E-8</v>
      </c>
      <c r="AJ76" s="16">
        <f t="shared" si="29"/>
        <v>2.0914397422600691E-7</v>
      </c>
      <c r="AK76" s="17">
        <f t="shared" si="29"/>
        <v>1.0815564519836922E-8</v>
      </c>
      <c r="AL76" s="17">
        <f t="shared" si="29"/>
        <v>1.8654309075883772E-9</v>
      </c>
      <c r="AM76" s="18">
        <f t="shared" si="29"/>
        <v>4.1838984741953234E-13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2.262781517149065E-7</v>
      </c>
      <c r="E77" s="17">
        <f t="shared" si="30"/>
        <v>5.6426796112659701E-9</v>
      </c>
      <c r="F77" s="17">
        <f t="shared" si="30"/>
        <v>2.1347781624972398E-8</v>
      </c>
      <c r="G77" s="16">
        <f t="shared" si="30"/>
        <v>2.1483077537561059E-4</v>
      </c>
      <c r="H77" s="16">
        <f t="shared" si="30"/>
        <v>2.706940779792583E-7</v>
      </c>
      <c r="I77" s="17">
        <f t="shared" si="30"/>
        <v>2.5402793974228465E-9</v>
      </c>
      <c r="J77" s="17">
        <f t="shared" si="30"/>
        <v>1.902710338460627E-8</v>
      </c>
      <c r="K77" s="17">
        <f t="shared" si="30"/>
        <v>1.7430913955420299E-7</v>
      </c>
      <c r="L77" s="17">
        <f t="shared" si="30"/>
        <v>1.2512567695132195E-8</v>
      </c>
      <c r="M77" s="17">
        <f t="shared" si="30"/>
        <v>3.4321630904863409E-8</v>
      </c>
      <c r="N77" s="17">
        <f t="shared" si="30"/>
        <v>1.3380164728008453E-7</v>
      </c>
      <c r="O77" s="17">
        <f t="shared" si="30"/>
        <v>4.8044955509556697E-8</v>
      </c>
      <c r="P77" s="17">
        <f t="shared" si="30"/>
        <v>1.3111345027434456E-7</v>
      </c>
      <c r="Q77" s="17">
        <f t="shared" si="30"/>
        <v>4.7370324569309E-8</v>
      </c>
      <c r="R77" s="16">
        <f t="shared" si="30"/>
        <v>2.262781517149065E-7</v>
      </c>
      <c r="S77" s="17">
        <f t="shared" si="30"/>
        <v>3.4014621030801366E-8</v>
      </c>
      <c r="T77" s="17">
        <f t="shared" si="30"/>
        <v>1.6000436230531549E-8</v>
      </c>
      <c r="U77" s="16">
        <f t="shared" si="30"/>
        <v>3.7145856741480263E-7</v>
      </c>
      <c r="V77" s="17">
        <f t="shared" si="30"/>
        <v>1.3747443144873133E-7</v>
      </c>
      <c r="W77" s="16">
        <f t="shared" si="30"/>
        <v>3.0251444306416693E-7</v>
      </c>
      <c r="X77" s="17">
        <f t="shared" si="30"/>
        <v>2.0545836024216915E-8</v>
      </c>
      <c r="Y77" s="16">
        <f t="shared" si="30"/>
        <v>6.4436239296940166E-7</v>
      </c>
      <c r="Z77" s="16">
        <f t="shared" si="30"/>
        <v>2.8638328576417852E-7</v>
      </c>
      <c r="AA77" s="16">
        <f t="shared" si="30"/>
        <v>1.1455331430567141E-6</v>
      </c>
      <c r="AB77" s="17">
        <f t="shared" si="30"/>
        <v>1.2955371831515873E-7</v>
      </c>
      <c r="AC77" s="17">
        <f t="shared" si="30"/>
        <v>3.2656845956021424E-8</v>
      </c>
      <c r="AD77" s="17">
        <f t="shared" si="30"/>
        <v>7.1220556141084842E-8</v>
      </c>
      <c r="AE77" s="17">
        <f t="shared" si="30"/>
        <v>1.832722443889321E-8</v>
      </c>
      <c r="AF77" s="16">
        <f t="shared" si="30"/>
        <v>4.2780713058599506E-7</v>
      </c>
      <c r="AG77" s="16">
        <f t="shared" si="30"/>
        <v>4.67582586942131E-7</v>
      </c>
      <c r="AH77" s="17">
        <f t="shared" si="30"/>
        <v>2.1403415383410152E-8</v>
      </c>
      <c r="AI77" s="17">
        <f t="shared" si="30"/>
        <v>3.2068285745824601E-8</v>
      </c>
      <c r="AJ77" s="17">
        <f t="shared" si="30"/>
        <v>1.0287423413149541E-7</v>
      </c>
      <c r="AK77" s="17">
        <f t="shared" si="30"/>
        <v>3.5243210961942037E-9</v>
      </c>
      <c r="AL77" s="17">
        <f t="shared" si="30"/>
        <v>2.9907710862866991E-10</v>
      </c>
      <c r="AM77" s="19">
        <f t="shared" si="30"/>
        <v>4.0858232668052934E-7</v>
      </c>
    </row>
    <row r="78" spans="1:39" ht="24">
      <c r="A78" s="13" t="s">
        <v>71</v>
      </c>
      <c r="B78" s="14" t="s">
        <v>40</v>
      </c>
      <c r="C78" s="20"/>
      <c r="D78" s="17">
        <f t="shared" ref="D78:AM78" si="31">$C36^2*D36^2</f>
        <v>6.4729449844276485E-7</v>
      </c>
      <c r="E78" s="17">
        <f t="shared" si="31"/>
        <v>1.2865366060306462E-9</v>
      </c>
      <c r="F78" s="17">
        <f t="shared" si="31"/>
        <v>5.8444284302631123E-7</v>
      </c>
      <c r="G78" s="17">
        <f t="shared" si="31"/>
        <v>4.9642278211751775E-7</v>
      </c>
      <c r="H78" s="17">
        <f t="shared" si="31"/>
        <v>7.7853969125481827E-8</v>
      </c>
      <c r="I78" s="17">
        <f t="shared" si="31"/>
        <v>3.4906854267868386E-9</v>
      </c>
      <c r="J78" s="16">
        <f t="shared" si="31"/>
        <v>5.6154040959999997E-3</v>
      </c>
      <c r="K78" s="17">
        <f t="shared" si="31"/>
        <v>3.0582779511631675E-6</v>
      </c>
      <c r="L78" s="17">
        <f t="shared" si="31"/>
        <v>1.1771232383885467E-6</v>
      </c>
      <c r="M78" s="17">
        <f t="shared" si="31"/>
        <v>4.014426421742471E-6</v>
      </c>
      <c r="N78" s="16">
        <f t="shared" si="31"/>
        <v>1.2222015999999998E-5</v>
      </c>
      <c r="O78" s="17">
        <f t="shared" si="31"/>
        <v>1.3377227694651113E-7</v>
      </c>
      <c r="P78" s="17">
        <f t="shared" si="31"/>
        <v>1.2186426338144099E-6</v>
      </c>
      <c r="Q78" s="17">
        <f t="shared" si="31"/>
        <v>3.1717075983878065E-7</v>
      </c>
      <c r="R78" s="17">
        <f t="shared" si="31"/>
        <v>4.0821563563708131E-7</v>
      </c>
      <c r="S78" s="17">
        <f t="shared" si="31"/>
        <v>4.1560070547270389E-6</v>
      </c>
      <c r="T78" s="17">
        <f t="shared" si="31"/>
        <v>2.9342711694883394E-6</v>
      </c>
      <c r="U78" s="16">
        <f t="shared" si="31"/>
        <v>5.5507359999999994E-6</v>
      </c>
      <c r="V78" s="16">
        <f t="shared" si="31"/>
        <v>1.3868176000000002E-5</v>
      </c>
      <c r="W78" s="16">
        <f t="shared" si="31"/>
        <v>4.8576160000000003E-6</v>
      </c>
      <c r="X78" s="16">
        <f t="shared" si="31"/>
        <v>7.4856959999999992E-6</v>
      </c>
      <c r="Y78" s="16">
        <f t="shared" si="31"/>
        <v>7.4856959999999992E-6</v>
      </c>
      <c r="Z78" s="16">
        <f t="shared" si="31"/>
        <v>2.4403600000000001E-5</v>
      </c>
      <c r="AA78" s="16">
        <f t="shared" si="31"/>
        <v>1.3307903999999999E-5</v>
      </c>
      <c r="AB78" s="17">
        <f t="shared" si="31"/>
        <v>2.1484681968550823E-7</v>
      </c>
      <c r="AC78" s="16">
        <f t="shared" si="31"/>
        <v>5.5507359999999994E-6</v>
      </c>
      <c r="AD78" s="17">
        <f t="shared" si="31"/>
        <v>1.569063618976332E-6</v>
      </c>
      <c r="AE78" s="17">
        <f t="shared" si="31"/>
        <v>2.1636720995888091E-7</v>
      </c>
      <c r="AF78" s="17">
        <f t="shared" si="31"/>
        <v>3.772925490357739E-7</v>
      </c>
      <c r="AG78" s="16">
        <f t="shared" si="31"/>
        <v>1.0188864000000002E-5</v>
      </c>
      <c r="AH78" s="17">
        <f t="shared" si="31"/>
        <v>8.575952877635721E-8</v>
      </c>
      <c r="AI78" s="17">
        <f t="shared" si="31"/>
        <v>1.6466786691182387E-7</v>
      </c>
      <c r="AJ78" s="17">
        <f t="shared" si="31"/>
        <v>1.5931415755176006E-6</v>
      </c>
      <c r="AK78" s="17">
        <f t="shared" si="31"/>
        <v>1.764277889518739E-6</v>
      </c>
      <c r="AL78" s="16">
        <f t="shared" si="31"/>
        <v>1.2222015999999998E-5</v>
      </c>
      <c r="AM78" s="19">
        <f t="shared" si="31"/>
        <v>1.7472399999999999E-5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1.0778335863538671E-8</v>
      </c>
      <c r="E79" s="17">
        <f t="shared" si="32"/>
        <v>6.7164525828324509E-10</v>
      </c>
      <c r="F79" s="17">
        <f t="shared" si="32"/>
        <v>1.4002915711350867E-9</v>
      </c>
      <c r="G79" s="17">
        <f t="shared" si="32"/>
        <v>1.6087436129194978E-8</v>
      </c>
      <c r="H79" s="17">
        <f t="shared" si="32"/>
        <v>7.8105144111011951E-10</v>
      </c>
      <c r="I79" s="17">
        <f t="shared" si="32"/>
        <v>5.1366560025247257E-10</v>
      </c>
      <c r="J79" s="17">
        <f t="shared" si="32"/>
        <v>1.357704621858583E-8</v>
      </c>
      <c r="K79" s="17">
        <f t="shared" si="32"/>
        <v>3.5068254270209395E-8</v>
      </c>
      <c r="L79" s="17">
        <f t="shared" si="32"/>
        <v>3.0030126739037851E-9</v>
      </c>
      <c r="M79" s="17">
        <f t="shared" si="32"/>
        <v>1.3531963279655427E-8</v>
      </c>
      <c r="N79" s="16">
        <f t="shared" si="32"/>
        <v>7.3528322389353675E-8</v>
      </c>
      <c r="O79" s="17">
        <f t="shared" si="32"/>
        <v>6.6790251419313738E-9</v>
      </c>
      <c r="P79" s="17">
        <f t="shared" si="32"/>
        <v>1.4873995722452499E-8</v>
      </c>
      <c r="Q79" s="17">
        <f t="shared" si="32"/>
        <v>6.5241481821442364E-9</v>
      </c>
      <c r="R79" s="17">
        <f t="shared" si="32"/>
        <v>4.0793949229063042E-8</v>
      </c>
      <c r="S79" s="17">
        <f t="shared" si="32"/>
        <v>6.9790070694464721E-10</v>
      </c>
      <c r="T79" s="16">
        <f t="shared" si="32"/>
        <v>5.8863393824164022E-8</v>
      </c>
      <c r="U79" s="16">
        <f t="shared" si="32"/>
        <v>9.4150878184151608E-8</v>
      </c>
      <c r="V79" s="16">
        <f t="shared" si="32"/>
        <v>1.4848240172254522E-7</v>
      </c>
      <c r="W79" s="16">
        <f t="shared" si="32"/>
        <v>1.1731942852151722E-7</v>
      </c>
      <c r="X79" s="16">
        <f t="shared" si="32"/>
        <v>1.6543872537604577E-7</v>
      </c>
      <c r="Y79" s="16">
        <f t="shared" si="32"/>
        <v>5.5451761137123377E-8</v>
      </c>
      <c r="Z79" s="17">
        <f t="shared" si="32"/>
        <v>2.50657053177697E-8</v>
      </c>
      <c r="AA79" s="16">
        <f t="shared" si="32"/>
        <v>1.5968477770984289E-7</v>
      </c>
      <c r="AB79" s="17">
        <f t="shared" si="32"/>
        <v>2.0824901668213434E-8</v>
      </c>
      <c r="AC79" s="17">
        <f t="shared" si="32"/>
        <v>3.7016396685425314E-9</v>
      </c>
      <c r="AD79" s="16">
        <f t="shared" si="32"/>
        <v>4.9203330410862993E-5</v>
      </c>
      <c r="AE79" s="17">
        <f t="shared" si="32"/>
        <v>7.7863717501573839E-9</v>
      </c>
      <c r="AF79" s="17">
        <f t="shared" si="32"/>
        <v>8.1876482304930511E-9</v>
      </c>
      <c r="AG79" s="17">
        <f t="shared" si="32"/>
        <v>1.6532920636401159E-8</v>
      </c>
      <c r="AH79" s="17">
        <f t="shared" si="32"/>
        <v>5.3362225134416953E-9</v>
      </c>
      <c r="AI79" s="17">
        <f t="shared" si="32"/>
        <v>3.8941365056632454E-9</v>
      </c>
      <c r="AJ79" s="16">
        <f t="shared" si="32"/>
        <v>2.8642438603886036E-7</v>
      </c>
      <c r="AK79" s="17">
        <f t="shared" si="32"/>
        <v>1.7300370919484434E-9</v>
      </c>
      <c r="AL79" s="16">
        <f t="shared" si="32"/>
        <v>2.2857939003172346E-7</v>
      </c>
      <c r="AM79" s="19">
        <f t="shared" si="32"/>
        <v>6.5992178543353421E-8</v>
      </c>
    </row>
    <row r="80" spans="1:39" ht="24">
      <c r="A80" s="13" t="s">
        <v>73</v>
      </c>
      <c r="B80" s="14" t="s">
        <v>40</v>
      </c>
      <c r="C80" s="20"/>
      <c r="D80" s="16">
        <f t="shared" ref="D80:AM80" si="33">$C38^2*D38^2</f>
        <v>1.1390624999999999E-5</v>
      </c>
      <c r="E80" s="17">
        <f t="shared" si="33"/>
        <v>9.9154374943154777E-7</v>
      </c>
      <c r="F80" s="17">
        <f t="shared" si="33"/>
        <v>1.0793840624241668E-6</v>
      </c>
      <c r="G80" s="16">
        <f t="shared" si="33"/>
        <v>1.0208024999999998E-5</v>
      </c>
      <c r="H80" s="17">
        <f t="shared" si="33"/>
        <v>2.2935338527397397E-7</v>
      </c>
      <c r="I80" s="17">
        <f t="shared" si="33"/>
        <v>2.5624273561573566E-7</v>
      </c>
      <c r="J80" s="16">
        <f t="shared" si="33"/>
        <v>4.6655999999999998E-6</v>
      </c>
      <c r="K80" s="17">
        <f t="shared" si="33"/>
        <v>1.4979800687484946E-8</v>
      </c>
      <c r="L80" s="16">
        <f t="shared" si="33"/>
        <v>3.0800249999999998E-6</v>
      </c>
      <c r="M80" s="16">
        <f t="shared" si="33"/>
        <v>3.9203999999999998E-6</v>
      </c>
      <c r="N80" s="17">
        <f t="shared" si="33"/>
        <v>3.8982861900625064E-8</v>
      </c>
      <c r="O80" s="16">
        <f t="shared" si="33"/>
        <v>8.2943999999999997E-6</v>
      </c>
      <c r="P80" s="17">
        <f t="shared" si="33"/>
        <v>1.3994472819842069E-7</v>
      </c>
      <c r="Q80" s="17">
        <f t="shared" si="33"/>
        <v>6.3826499474519138E-7</v>
      </c>
      <c r="R80" s="17">
        <f t="shared" si="33"/>
        <v>5.8870621982296399E-8</v>
      </c>
      <c r="S80" s="16">
        <f t="shared" si="33"/>
        <v>3.2399999999999999E-6</v>
      </c>
      <c r="T80" s="17">
        <f t="shared" si="33"/>
        <v>2.9368047455833584E-7</v>
      </c>
      <c r="U80" s="17">
        <f t="shared" si="33"/>
        <v>1.345182659294582E-7</v>
      </c>
      <c r="V80" s="17">
        <f t="shared" si="33"/>
        <v>3.6674143810502636E-7</v>
      </c>
      <c r="W80" s="17">
        <f t="shared" si="33"/>
        <v>7.9843190765095474E-7</v>
      </c>
      <c r="X80" s="17">
        <f t="shared" si="33"/>
        <v>6.7899763896973632E-8</v>
      </c>
      <c r="Y80" s="17">
        <f t="shared" si="33"/>
        <v>5.5435995001741756E-7</v>
      </c>
      <c r="Z80" s="17">
        <f t="shared" si="33"/>
        <v>3.2106406773571405E-7</v>
      </c>
      <c r="AA80" s="16">
        <f t="shared" si="33"/>
        <v>1.9567352249999998E-3</v>
      </c>
      <c r="AB80" s="17">
        <f t="shared" si="33"/>
        <v>6.9885382324813898E-8</v>
      </c>
      <c r="AC80" s="17">
        <f t="shared" si="33"/>
        <v>1.5398820152187271E-6</v>
      </c>
      <c r="AD80" s="16">
        <f t="shared" si="33"/>
        <v>6.3504000000000002E-6</v>
      </c>
      <c r="AE80" s="17">
        <f t="shared" si="33"/>
        <v>6.9950808387157684E-8</v>
      </c>
      <c r="AF80" s="17">
        <f t="shared" si="33"/>
        <v>6.7913969107732799E-8</v>
      </c>
      <c r="AG80" s="17">
        <f t="shared" si="33"/>
        <v>3.9487157381333824E-8</v>
      </c>
      <c r="AH80" s="17">
        <f t="shared" si="33"/>
        <v>3.9239313448239651E-7</v>
      </c>
      <c r="AI80" s="17">
        <f t="shared" si="33"/>
        <v>3.2322614896684091E-10</v>
      </c>
      <c r="AJ80" s="16">
        <f t="shared" si="33"/>
        <v>6.8121000000000004E-6</v>
      </c>
      <c r="AK80" s="17">
        <f t="shared" si="33"/>
        <v>3.1950883968832492E-7</v>
      </c>
      <c r="AL80" s="17">
        <f t="shared" si="33"/>
        <v>1.5831823574139935E-6</v>
      </c>
      <c r="AM80" s="18">
        <f t="shared" si="33"/>
        <v>2.4324990122247687E-8</v>
      </c>
    </row>
    <row r="81" spans="1:39" ht="24">
      <c r="A81" s="13" t="s">
        <v>74</v>
      </c>
      <c r="B81" s="14" t="s">
        <v>40</v>
      </c>
      <c r="C81" s="20"/>
      <c r="D81" s="17">
        <f t="shared" ref="D81:AM81" si="34">$C39^2*D39^2</f>
        <v>4.039135597320764E-7</v>
      </c>
      <c r="E81" s="17">
        <f t="shared" si="34"/>
        <v>2.9114369484738161E-7</v>
      </c>
      <c r="F81" s="16">
        <f t="shared" si="34"/>
        <v>9.0962559999999993E-6</v>
      </c>
      <c r="G81" s="17">
        <f t="shared" si="34"/>
        <v>3.6349994050710454E-9</v>
      </c>
      <c r="H81" s="16">
        <f t="shared" si="34"/>
        <v>6.2300160000000001E-6</v>
      </c>
      <c r="I81" s="17">
        <f t="shared" si="34"/>
        <v>1.6247084706797826E-6</v>
      </c>
      <c r="J81" s="16">
        <f t="shared" si="34"/>
        <v>5.4755999999999997E-6</v>
      </c>
      <c r="K81" s="16">
        <f t="shared" si="34"/>
        <v>8.4797439999999998E-6</v>
      </c>
      <c r="L81" s="17">
        <f t="shared" si="34"/>
        <v>8.2904677854464069E-7</v>
      </c>
      <c r="M81" s="17">
        <f t="shared" si="34"/>
        <v>3.3956333012972115E-7</v>
      </c>
      <c r="N81" s="17">
        <f t="shared" si="34"/>
        <v>1.1704426470022142E-6</v>
      </c>
      <c r="O81" s="17">
        <f t="shared" si="34"/>
        <v>3.0008235563397846E-9</v>
      </c>
      <c r="P81" s="16">
        <f t="shared" si="34"/>
        <v>3.5043839999999994E-6</v>
      </c>
      <c r="Q81" s="17">
        <f t="shared" si="34"/>
        <v>1.1122717287809473E-7</v>
      </c>
      <c r="R81" s="16">
        <f t="shared" si="34"/>
        <v>3.5043839999999994E-6</v>
      </c>
      <c r="S81" s="17">
        <f t="shared" si="34"/>
        <v>1.718037044843551E-7</v>
      </c>
      <c r="T81" s="17">
        <f t="shared" si="34"/>
        <v>2.389477523594072E-7</v>
      </c>
      <c r="U81" s="17">
        <f t="shared" si="34"/>
        <v>2.0848007049999931E-6</v>
      </c>
      <c r="V81" s="17">
        <f t="shared" si="34"/>
        <v>1.2707183340991835E-6</v>
      </c>
      <c r="W81" s="16">
        <f t="shared" si="34"/>
        <v>3.7017759999999992E-6</v>
      </c>
      <c r="X81" s="17">
        <f t="shared" si="34"/>
        <v>7.6570440171936437E-8</v>
      </c>
      <c r="Y81" s="16">
        <f t="shared" si="34"/>
        <v>6.4923040000000006E-6</v>
      </c>
      <c r="Z81" s="17">
        <f t="shared" si="34"/>
        <v>3.7767990656735464E-7</v>
      </c>
      <c r="AA81" s="17">
        <f t="shared" si="34"/>
        <v>2.1094296662227044E-6</v>
      </c>
      <c r="AB81" s="17">
        <f t="shared" si="34"/>
        <v>1.6928000721472344E-6</v>
      </c>
      <c r="AC81" s="17">
        <f t="shared" si="34"/>
        <v>3.7977900255689659E-8</v>
      </c>
      <c r="AD81" s="16">
        <f t="shared" si="34"/>
        <v>1.2138256000000002E-5</v>
      </c>
      <c r="AE81" s="16">
        <f t="shared" si="34"/>
        <v>5.7216639999999988E-6</v>
      </c>
      <c r="AF81" s="17">
        <f t="shared" si="34"/>
        <v>1.3889286725944149E-6</v>
      </c>
      <c r="AG81" s="17">
        <f t="shared" si="34"/>
        <v>1.8642431577748117E-7</v>
      </c>
      <c r="AH81" s="16">
        <f t="shared" si="34"/>
        <v>3.904576E-6</v>
      </c>
      <c r="AI81" s="16">
        <f t="shared" si="34"/>
        <v>3.125824E-6</v>
      </c>
      <c r="AJ81" s="17">
        <f t="shared" si="34"/>
        <v>2.5897655649840907E-7</v>
      </c>
      <c r="AK81" s="16">
        <f t="shared" si="34"/>
        <v>4.3263999999999998E-6</v>
      </c>
      <c r="AL81" s="16">
        <f t="shared" si="34"/>
        <v>2.6075320959999997E-3</v>
      </c>
      <c r="AM81" s="18">
        <f t="shared" si="34"/>
        <v>1.1830567331522345E-6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7.4564756620653169E-8</v>
      </c>
      <c r="E82" s="17">
        <f t="shared" si="35"/>
        <v>5.9175702094842667E-9</v>
      </c>
      <c r="F82" s="17">
        <f t="shared" si="35"/>
        <v>7.1455707971823609E-8</v>
      </c>
      <c r="G82" s="17">
        <f t="shared" si="35"/>
        <v>2.0444172395721978E-7</v>
      </c>
      <c r="H82" s="17">
        <f t="shared" si="35"/>
        <v>1.4212555703013369E-7</v>
      </c>
      <c r="I82" s="17">
        <f t="shared" si="35"/>
        <v>1.6766915239000504E-8</v>
      </c>
      <c r="J82" s="17">
        <f t="shared" si="35"/>
        <v>1.2065536622982997E-7</v>
      </c>
      <c r="K82" s="16">
        <f t="shared" si="35"/>
        <v>7.8653178412533727E-7</v>
      </c>
      <c r="L82" s="17">
        <f t="shared" si="35"/>
        <v>2.3909084797143478E-7</v>
      </c>
      <c r="M82" s="17">
        <f t="shared" si="35"/>
        <v>5.4348250973976394E-9</v>
      </c>
      <c r="N82" s="16">
        <f t="shared" si="35"/>
        <v>5.4088681882741812E-7</v>
      </c>
      <c r="O82" s="17">
        <f t="shared" si="35"/>
        <v>2.6307234401403906E-7</v>
      </c>
      <c r="P82" s="17">
        <f t="shared" si="35"/>
        <v>2.715255453387563E-7</v>
      </c>
      <c r="Q82" s="17">
        <f t="shared" si="35"/>
        <v>4.4236601650316054E-10</v>
      </c>
      <c r="R82" s="16">
        <f t="shared" si="35"/>
        <v>1.3143175381368663E-6</v>
      </c>
      <c r="S82" s="17">
        <f t="shared" si="35"/>
        <v>4.4763272736433363E-10</v>
      </c>
      <c r="T82" s="17">
        <f t="shared" si="35"/>
        <v>1.3547646770265659E-7</v>
      </c>
      <c r="U82" s="16">
        <f t="shared" si="35"/>
        <v>1.7985890411527639E-6</v>
      </c>
      <c r="V82" s="16">
        <f t="shared" si="35"/>
        <v>2.8466742264238855E-6</v>
      </c>
      <c r="W82" s="16">
        <f t="shared" si="35"/>
        <v>1.6844226191857309E-6</v>
      </c>
      <c r="X82" s="16">
        <f t="shared" si="35"/>
        <v>1.4153828952880102E-6</v>
      </c>
      <c r="Y82" s="16">
        <f t="shared" si="35"/>
        <v>1.2651885450772823E-6</v>
      </c>
      <c r="Z82" s="16">
        <f t="shared" si="35"/>
        <v>4.4964726028819096E-7</v>
      </c>
      <c r="AA82" s="16">
        <f t="shared" si="35"/>
        <v>1.5201914138151224E-6</v>
      </c>
      <c r="AB82" s="16">
        <f t="shared" si="35"/>
        <v>7.8653178412533727E-7</v>
      </c>
      <c r="AC82" s="17">
        <f t="shared" si="35"/>
        <v>3.5036393589394502E-7</v>
      </c>
      <c r="AD82" s="16">
        <f t="shared" si="35"/>
        <v>2.4934133715668777E-6</v>
      </c>
      <c r="AE82" s="16">
        <f t="shared" si="35"/>
        <v>8.6513817302067117E-7</v>
      </c>
      <c r="AF82" s="17">
        <f t="shared" si="35"/>
        <v>1.0544939557901147E-8</v>
      </c>
      <c r="AG82" s="17">
        <f t="shared" si="35"/>
        <v>1.2514422562392206E-8</v>
      </c>
      <c r="AH82" s="17">
        <f t="shared" si="35"/>
        <v>1.4545286231401113E-7</v>
      </c>
      <c r="AI82" s="16">
        <f t="shared" si="35"/>
        <v>4.4964726028819096E-7</v>
      </c>
      <c r="AJ82" s="16">
        <f t="shared" si="35"/>
        <v>4.4479284787873207E-4</v>
      </c>
      <c r="AK82" s="17">
        <f t="shared" si="35"/>
        <v>5.0499721911311699E-8</v>
      </c>
      <c r="AL82" s="17">
        <f t="shared" si="35"/>
        <v>4.3074898218187515E-8</v>
      </c>
      <c r="AM82" s="19">
        <f t="shared" si="35"/>
        <v>7.1166855660597136E-7</v>
      </c>
    </row>
    <row r="83" spans="1:39">
      <c r="A83" t="s">
        <v>165</v>
      </c>
      <c r="D83">
        <f>SUM($D$47:$D$82)</f>
        <v>2.7585311679949953E-3</v>
      </c>
      <c r="E83">
        <f>SUM($E$47:$E$82)</f>
        <v>8.0388266010304136E-4</v>
      </c>
      <c r="F83" s="22">
        <f>SUM($F$47:$F$82)</f>
        <v>6.5127230678234881E-4</v>
      </c>
      <c r="G83" s="22">
        <f>SUM($G$47:$G$82)</f>
        <v>2.4471793160084229E-4</v>
      </c>
      <c r="H83" s="22">
        <f>SUM($H$47:$H$82)</f>
        <v>6.0048647300786802E-5</v>
      </c>
      <c r="I83" s="22">
        <f>SUM($I$47:$I$82)</f>
        <v>1.8291960656168216E-5</v>
      </c>
      <c r="J83">
        <f>SUM($J$47:$J$82)</f>
        <v>5.6427061843510725E-3</v>
      </c>
      <c r="K83" s="22">
        <f>SUM($K$47:$K$82)</f>
        <v>8.0872691231710578E-3</v>
      </c>
      <c r="L83" s="22">
        <f>SUM($L$47:$L$82)</f>
        <v>1.5763491285919462E-4</v>
      </c>
      <c r="M83" s="22">
        <f>SUM($M$47:$M$82)</f>
        <v>5.6177243002259293E-4</v>
      </c>
      <c r="N83" s="22">
        <f>SUM($N$47:$N$82)</f>
        <v>2.5744763418275422E-4</v>
      </c>
      <c r="O83" s="22">
        <f>SUM($O$47:$O$82)</f>
        <v>1.2227540233679314E-4</v>
      </c>
      <c r="P83" s="22">
        <f>SUM($P$47:$P$82)</f>
        <v>2.9935360692805546E-3</v>
      </c>
      <c r="Q83" s="22">
        <f>SUM($Q$47:$Q$82)</f>
        <v>1.3923135086781688E-5</v>
      </c>
      <c r="R83" s="22">
        <f>SUM($R$47:$R$82)</f>
        <v>6.0385187917238802E-5</v>
      </c>
      <c r="S83" s="22">
        <f>SUM($S$47:$S$82)</f>
        <v>1.7006236620452397E-4</v>
      </c>
      <c r="T83" s="22">
        <f>SUM($T$47:$T$82)</f>
        <v>3.649158747456919E-4</v>
      </c>
      <c r="U83" s="22">
        <f>SUM($U$47:$U$82)</f>
        <v>2.9188314982431821E-4</v>
      </c>
      <c r="V83">
        <f>SUM($V$47:$V$82)</f>
        <v>1.5180168753666119E-3</v>
      </c>
      <c r="W83" s="22">
        <f>SUM($W$47:$W$82)</f>
        <v>7.267224103188866E-5</v>
      </c>
      <c r="X83" s="22">
        <f>SUM($X$47:$X$82)</f>
        <v>8.4967773901248968E-5</v>
      </c>
      <c r="Y83" s="22">
        <f>SUM($Y$47:$Y$82)</f>
        <v>3.1948167733621987E-4</v>
      </c>
      <c r="Z83" s="22">
        <f>SUM($Z$47:$Z$82)</f>
        <v>1.9644784449624801E-4</v>
      </c>
      <c r="AA83" s="22">
        <f>SUM($AA$47:$AA$82)</f>
        <v>1.9955471057418362E-3</v>
      </c>
      <c r="AB83" s="22">
        <f>SUM($AB$47:$AB$82)</f>
        <v>8.9761557311468737E-4</v>
      </c>
      <c r="AC83">
        <f>SUM($AC$47:$AC$82)</f>
        <v>9.0953876755499872E-4</v>
      </c>
      <c r="AD83">
        <f>SUM($AD$47:$AD$82)</f>
        <v>8.8225063849632331E-5</v>
      </c>
      <c r="AE83" s="22">
        <f>SUM($AE$47:$AE$82)</f>
        <v>7.2794279553692776E-4</v>
      </c>
      <c r="AF83" s="22">
        <f>SUM($AF$47:$AF$82)</f>
        <v>2.9033135945041839E-5</v>
      </c>
      <c r="AG83" s="22">
        <f>SUM($AG$47:$AG$82)</f>
        <v>9.1099531046166761E-4</v>
      </c>
      <c r="AH83" s="22">
        <f>SUM($AH$47:$AH$82)</f>
        <v>1.4278211777800111E-5</v>
      </c>
      <c r="AI83" s="22">
        <f>SUM($AI$47:$AI$82)</f>
        <v>9.5654563485127186E-4</v>
      </c>
      <c r="AJ83">
        <f>SUM($AJ$47:$AJ$82)</f>
        <v>4.9099787527633824E-4</v>
      </c>
      <c r="AK83">
        <f>SUM($AK$47:$AK$82)</f>
        <v>8.6236723193956833E-5</v>
      </c>
      <c r="AL83" s="22">
        <f>SUM($AL$47:$AL$82)</f>
        <v>2.6617067156377997E-3</v>
      </c>
      <c r="AM83" s="22">
        <f>SUM($AM$47:$AM$82)</f>
        <v>8.6263314417313352E-4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166</v>
      </c>
      <c r="C85">
        <f>SUM($D$83:$AM$83)</f>
        <v>3.608343861366807E-2</v>
      </c>
      <c r="D85" s="21">
        <f>$D$83/$C$85</f>
        <v>7.6448677675361273E-2</v>
      </c>
      <c r="E85" s="21">
        <f>$E$83/$C$85</f>
        <v>2.2278438280506286E-2</v>
      </c>
      <c r="F85" s="21">
        <f>$F$83/$C$85</f>
        <v>1.8049064385334188E-2</v>
      </c>
      <c r="G85" s="21">
        <f>$G$83/$C$85</f>
        <v>6.7820014112553407E-3</v>
      </c>
      <c r="H85" s="21">
        <f>$H$83/$C$85</f>
        <v>1.6641608895345394E-3</v>
      </c>
      <c r="I85" s="21">
        <f>$I$83/$C$85</f>
        <v>5.0693507489719654E-4</v>
      </c>
      <c r="J85" s="21">
        <f>$J$83/$C$85</f>
        <v>0.15637939179703533</v>
      </c>
      <c r="K85" s="21">
        <f>$K$83/$C$85</f>
        <v>0.22412689682262366</v>
      </c>
      <c r="L85" s="21">
        <f>$L$83/$C$85</f>
        <v>4.3686222520789358E-3</v>
      </c>
      <c r="M85" s="21">
        <f>$M$83/$C$85</f>
        <v>1.5568705522699235E-2</v>
      </c>
      <c r="N85" s="21">
        <f>$N$83/$C$85</f>
        <v>7.134786596675281E-3</v>
      </c>
      <c r="O85" s="21">
        <f>$O$83/$C$85</f>
        <v>3.3886848658175378E-3</v>
      </c>
      <c r="P85" s="21">
        <f>$P$83/$C$85</f>
        <v>8.2961496583826996E-2</v>
      </c>
      <c r="Q85" s="21">
        <f>$Q$83/$C$85</f>
        <v>3.8585943085556526E-4</v>
      </c>
      <c r="R85" s="21">
        <f>$R$83/$C$85</f>
        <v>1.6734876230550116E-3</v>
      </c>
      <c r="S85" s="21">
        <f>$S$83/$C$85</f>
        <v>4.7130310396777406E-3</v>
      </c>
      <c r="T85" s="21">
        <f>$T$83/$C$85</f>
        <v>1.0113112518258312E-2</v>
      </c>
      <c r="U85" s="21">
        <f>$U$83/$C$85</f>
        <v>8.0891168092210482E-3</v>
      </c>
      <c r="V85" s="21">
        <f>$V$83/$C$85</f>
        <v>4.2069628995713322E-2</v>
      </c>
      <c r="W85" s="21">
        <f>$W$83/$C$85</f>
        <v>2.0140054225419937E-3</v>
      </c>
      <c r="X85" s="21">
        <f>$X$83/$C$85</f>
        <v>2.3547582260927862E-3</v>
      </c>
      <c r="Y85" s="21">
        <f>$Y$83/$C$85</f>
        <v>8.8539698435282487E-3</v>
      </c>
      <c r="Z85" s="21">
        <f>$Z$83/$C$85</f>
        <v>5.4442661798267582E-3</v>
      </c>
      <c r="AA85" s="21">
        <f>$AA$83/$C$85</f>
        <v>5.5303684527060054E-2</v>
      </c>
      <c r="AB85" s="21">
        <f>$AB$83/$C$85</f>
        <v>2.4876109583821065E-2</v>
      </c>
      <c r="AC85" s="21">
        <f>$AC$83/$C$85</f>
        <v>2.5206543569560855E-2</v>
      </c>
      <c r="AD85" s="21">
        <f>$AD$83/$C$85</f>
        <v>2.4450292776757006E-3</v>
      </c>
      <c r="AE85" s="21">
        <f>$AE$83/$C$85</f>
        <v>2.0173875426085081E-2</v>
      </c>
      <c r="AF85" s="21">
        <f>$AF$83/$C$85</f>
        <v>8.0461111968537164E-4</v>
      </c>
      <c r="AG85" s="21">
        <f>$AG$83/$C$85</f>
        <v>2.5246909536958351E-2</v>
      </c>
      <c r="AH85" s="21">
        <f>$AH$83/$C$85</f>
        <v>3.9569986471277318E-4</v>
      </c>
      <c r="AI85" s="21">
        <f>$AI$83/$C$85</f>
        <v>2.6509270501978748E-2</v>
      </c>
      <c r="AJ85" s="21">
        <f>$AJ$83/$C$85</f>
        <v>1.3607291714441893E-2</v>
      </c>
      <c r="AK85" s="21">
        <f>$AK$83/$C$85</f>
        <v>2.3899253094268893E-3</v>
      </c>
      <c r="AL85" s="21">
        <f>$AL$83/$C$85</f>
        <v>7.3765328857255022E-2</v>
      </c>
      <c r="AM85" s="21">
        <f>$AM$83/$C$85</f>
        <v>2.3906622464921513E-2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2024-08-20T14:57:07Z</dcterms:created>
  <dcterms:modified xsi:type="dcterms:W3CDTF">2024-08-20T14:57:10Z</dcterms:modified>
</cp:coreProperties>
</file>