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A0090360-D65C-42B6-B396-89CC2186FD0F}" xr6:coauthVersionLast="47" xr6:coauthVersionMax="47" xr10:uidLastSave="{00000000-0000-0000-0000-000000000000}"/>
  <bookViews>
    <workbookView xWindow="-120" yWindow="-120" windowWidth="29040" windowHeight="15720" xr2:uid="{6F4F4BB9-5C86-439F-BFA9-054097FD6173}"/>
  </bookViews>
  <sheets>
    <sheet name="STATS" sheetId="1" r:id="rId1"/>
    <sheet name=" 1,00 Whisky (1)" sheetId="2" r:id="rId2"/>
    <sheet name=" 2,00 Gin (1)" sheetId="3" r:id="rId3"/>
    <sheet name=" 3,00 Vodka (1)" sheetId="4" r:id="rId4"/>
    <sheet name=" 4,00 Rum (1)" sheetId="5" r:id="rId5"/>
    <sheet name=" 5,00 Bitters (1)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6" l="1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C85" i="6"/>
  <c r="D85" i="6" s="1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AM85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C85" i="5"/>
  <c r="D85" i="5" s="1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M85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5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C85" i="4" s="1"/>
  <c r="D85" i="4" s="1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AM85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5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5" i="3"/>
  <c r="D85" i="3" s="1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M85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5" i="2"/>
  <c r="D85" i="2" s="1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6" l="1"/>
  <c r="AK85" i="6"/>
  <c r="AJ85" i="6"/>
  <c r="AI85" i="6"/>
  <c r="AH85" i="6"/>
  <c r="AG85" i="6"/>
  <c r="AF85" i="6"/>
  <c r="AE85" i="6"/>
  <c r="AD85" i="6"/>
  <c r="AC85" i="6"/>
  <c r="AB85" i="6"/>
  <c r="AA85" i="6"/>
  <c r="U85" i="6"/>
  <c r="Z85" i="6"/>
  <c r="Y85" i="6"/>
  <c r="X85" i="6"/>
  <c r="W85" i="6"/>
  <c r="V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F85" i="6"/>
  <c r="G85" i="6"/>
  <c r="E85" i="6"/>
  <c r="AL85" i="5"/>
  <c r="AK85" i="5"/>
  <c r="AJ85" i="5"/>
  <c r="AI85" i="5"/>
  <c r="AH85" i="5"/>
  <c r="AG85" i="5"/>
  <c r="AF85" i="5"/>
  <c r="AE85" i="5"/>
  <c r="AD85" i="5"/>
  <c r="AC85" i="5"/>
  <c r="AB85" i="5"/>
  <c r="U85" i="5"/>
  <c r="AA85" i="5"/>
  <c r="Z85" i="5"/>
  <c r="Y85" i="5"/>
  <c r="X85" i="5"/>
  <c r="W85" i="5"/>
  <c r="V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AL85" i="2"/>
  <c r="AK85" i="2"/>
  <c r="AJ85" i="2"/>
  <c r="AI85" i="2"/>
  <c r="AH85" i="2"/>
  <c r="AG85" i="2"/>
  <c r="AF85" i="2"/>
  <c r="AE85" i="2"/>
  <c r="AD85" i="2"/>
  <c r="AC85" i="2"/>
  <c r="AB85" i="2"/>
  <c r="AA85" i="2"/>
  <c r="U85" i="2"/>
  <c r="Z85" i="2"/>
  <c r="Y85" i="2"/>
  <c r="X85" i="2"/>
  <c r="W85" i="2"/>
  <c r="V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</calcChain>
</file>

<file path=xl/sharedStrings.xml><?xml version="1.0" encoding="utf-8"?>
<sst xmlns="http://schemas.openxmlformats.org/spreadsheetml/2006/main" count="1717" uniqueCount="200">
  <si>
    <t xml:space="preserve"> 1,00 Whisky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</si>
  <si>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</si>
  <si>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</si>
  <si>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</si>
  <si>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</si>
  <si>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</si>
  <si>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</si>
  <si>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</si>
  <si>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</si>
  <si>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</si>
  <si>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</si>
  <si>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</si>
  <si>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</si>
  <si>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</si>
  <si>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</si>
  <si>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</si>
  <si>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</si>
  <si>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</si>
  <si>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</si>
  <si>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</si>
  <si>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</si>
  <si>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</si>
  <si>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</si>
  <si>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</si>
  <si>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</si>
  <si>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</si>
  <si>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</si>
  <si>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</si>
  <si>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</si>
  <si>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</si>
  <si>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</si>
  <si>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</si>
  <si>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</si>
  <si>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</si>
  <si>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</si>
  <si>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</si>
  <si>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</si>
  <si>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</si>
  <si>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</si>
  <si>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FAC_P3P4_CAT_1 REGR factor score   1 for analysis 1</t>
  </si>
  <si>
    <t>Pearson Correlation</t>
  </si>
  <si>
    <t>FAC_P3P4_CAT_2 REGR factor score   2 for analysis 2</t>
  </si>
  <si>
    <t>FAC_P3P4_CAT_3 REGR factor score   3 for analysis 3</t>
  </si>
  <si>
    <t>FAC_P3P4_CAT_4 REGR factor score   4 for analysis 4</t>
  </si>
  <si>
    <t>FAC_P3P4_CAT_5 REGR factor score   5 for analysis 5</t>
  </si>
  <si>
    <t>FAC_P3P4_CAT_6 REGR factor score   6 for analysis 6</t>
  </si>
  <si>
    <t>FAC_P3P4_CAT_7 REGR factor score   7 for analysis 7</t>
  </si>
  <si>
    <t>FAC_P3P4_CAT_8 REGR factor score   8 for analysis 8</t>
  </si>
  <si>
    <t>FAC_P3P4_CAT_9 REGR factor score   9 for analysis 9</t>
  </si>
  <si>
    <t>FAC_P3P4_CAT_10 REGR factor score  10 for analysis 10</t>
  </si>
  <si>
    <t>FAC_P3P4_CAT_11 REGR factor score  11 for analysis 11</t>
  </si>
  <si>
    <t>FAC_P3P4_CAT_12 REGR factor score  12 for analysis 12</t>
  </si>
  <si>
    <t>FAC_P3P4_CAT_13 REGR factor score  13 for analysis 13</t>
  </si>
  <si>
    <t>FAC_P3P4_CAT_14 REGR factor score  14 for analysis 14</t>
  </si>
  <si>
    <t>FAC_P3P4_CAT_15 REGR factor score  15 for analysis 15</t>
  </si>
  <si>
    <t>FAC_P3P4_CAT_16 REGR factor score  16 for analysis 16</t>
  </si>
  <si>
    <t>FAC_P3P4_CAT_17 REGR factor score  17 for analysis 17</t>
  </si>
  <si>
    <t>FAC_P3P4_CAT_18 REGR factor score  18 for analysis 18</t>
  </si>
  <si>
    <t>FAC_P3P4_CAT_19 REGR factor score  19 for analysis 19</t>
  </si>
  <si>
    <t>FAC_P3P4_CAT_20 REGR factor score  20 for analysis 20</t>
  </si>
  <si>
    <t>FAC_P3P4_CAT_21 REGR factor score  21 for analysis 21</t>
  </si>
  <si>
    <t>FAC_P3P4_CAT_22 REGR factor score  22 for analysis 22</t>
  </si>
  <si>
    <t>FAC_P3P4_CAT_23 REGR factor score  23 for analysis 23</t>
  </si>
  <si>
    <t>FAC_P3P4_CAT_24 REGR factor score  24 for analysis 24</t>
  </si>
  <si>
    <t>FAC_P3P4_CAT_25 REGR factor score  25 for analysis 25</t>
  </si>
  <si>
    <t>FAC_P3P4_CAT_26 REGR factor score  26 for analysis 26</t>
  </si>
  <si>
    <t>FAC_P3P4_CAT_27 REGR factor score  27 for analysis 27</t>
  </si>
  <si>
    <t>FAC_P3P4_CAT_28 REGR factor score  28 for analysis 28</t>
  </si>
  <si>
    <t>FAC_P3P4_CAT_29 REGR factor score  29 for analysis 29</t>
  </si>
  <si>
    <t>FAC_P3P4_CAT_30 REGR factor score  30 for analysis 30</t>
  </si>
  <si>
    <t>FAC_P3P4_CAT_31 REGR factor score  31 for analysis 31</t>
  </si>
  <si>
    <t>FAC_P3P4_CAT_32 REGR factor score  32 for analysis 32</t>
  </si>
  <si>
    <t>FAC_P3P4_CAT_33 REGR factor score  33 for analysis 33</t>
  </si>
  <si>
    <t>FAC_P3P4_CAT_34 REGR factor score  34 for analysis 34</t>
  </si>
  <si>
    <t>FAC_P3P4_CAT_35 REGR factor score  35 for analysis 35</t>
  </si>
  <si>
    <t>FAC_P3P4_CAT_36 REGR factor score  36 for analysis 36</t>
  </si>
  <si>
    <t>,990</t>
  </si>
  <si>
    <t>,061</t>
  </si>
  <si>
    <t>,991</t>
  </si>
  <si>
    <t>,988</t>
  </si>
  <si>
    <t>,058</t>
  </si>
  <si>
    <t>,079</t>
  </si>
  <si>
    <t>,069</t>
  </si>
  <si>
    <t>,994</t>
  </si>
  <si>
    <t>,992</t>
  </si>
  <si>
    <t>,989</t>
  </si>
  <si>
    <t>,062</t>
  </si>
  <si>
    <t>,059</t>
  </si>
  <si>
    <t>,993</t>
  </si>
  <si>
    <t>,077</t>
  </si>
  <si>
    <t>,072</t>
  </si>
  <si>
    <t>-,073</t>
  </si>
  <si>
    <t>-,067</t>
  </si>
  <si>
    <t>,986</t>
  </si>
  <si>
    <t>,987</t>
  </si>
  <si>
    <t>,078</t>
  </si>
  <si>
    <t>,123</t>
  </si>
  <si>
    <t>-,066</t>
  </si>
  <si>
    <t>,088</t>
  </si>
  <si>
    <t>-,058</t>
  </si>
  <si>
    <t>,985</t>
  </si>
  <si>
    <t>,984</t>
  </si>
  <si>
    <t>,083</t>
  </si>
  <si>
    <t>,064</t>
  </si>
  <si>
    <t>,060</t>
  </si>
  <si>
    <t>,076</t>
  </si>
  <si>
    <t>,983</t>
  </si>
  <si>
    <t>,068</t>
  </si>
  <si>
    <t>,982</t>
  </si>
  <si>
    <t>,091</t>
  </si>
  <si>
    <t>,082</t>
  </si>
  <si>
    <t>,981</t>
  </si>
  <si>
    <t>,071</t>
  </si>
  <si>
    <t>,979</t>
  </si>
  <si>
    <t>SUMA</t>
  </si>
  <si>
    <t>R2</t>
  </si>
  <si>
    <t xml:space="preserve"> 1,00 Whisky (1)</t>
  </si>
  <si>
    <t xml:space="preserve"> 2,00 Gin</t>
  </si>
  <si>
    <t>,105</t>
  </si>
  <si>
    <t>,096</t>
  </si>
  <si>
    <t>,980</t>
  </si>
  <si>
    <t>,099</t>
  </si>
  <si>
    <t>,978</t>
  </si>
  <si>
    <t>,977</t>
  </si>
  <si>
    <t>,095</t>
  </si>
  <si>
    <t>,102</t>
  </si>
  <si>
    <t>,975</t>
  </si>
  <si>
    <t>,098</t>
  </si>
  <si>
    <t>,974</t>
  </si>
  <si>
    <t>,973</t>
  </si>
  <si>
    <t>,120</t>
  </si>
  <si>
    <t>-,104</t>
  </si>
  <si>
    <t>,969</t>
  </si>
  <si>
    <t>,112</t>
  </si>
  <si>
    <t>,972</t>
  </si>
  <si>
    <t>,119</t>
  </si>
  <si>
    <t>,968</t>
  </si>
  <si>
    <t>,104</t>
  </si>
  <si>
    <t>,966</t>
  </si>
  <si>
    <t>,107</t>
  </si>
  <si>
    <t>,100</t>
  </si>
  <si>
    <t>,110</t>
  </si>
  <si>
    <t>,963</t>
  </si>
  <si>
    <t>,094</t>
  </si>
  <si>
    <t>,955</t>
  </si>
  <si>
    <t xml:space="preserve"> 2,00 Gin (1)</t>
  </si>
  <si>
    <t xml:space="preserve"> 3,00 Vodka</t>
  </si>
  <si>
    <t>-,086</t>
  </si>
  <si>
    <t>,085</t>
  </si>
  <si>
    <t>,084</t>
  </si>
  <si>
    <t>,116</t>
  </si>
  <si>
    <t>,125</t>
  </si>
  <si>
    <t>,086</t>
  </si>
  <si>
    <t>,976</t>
  </si>
  <si>
    <t>,089</t>
  </si>
  <si>
    <t>,080</t>
  </si>
  <si>
    <t>,111</t>
  </si>
  <si>
    <t>-,081</t>
  </si>
  <si>
    <t>,964</t>
  </si>
  <si>
    <t xml:space="preserve"> 3,00 Vodka (1)</t>
  </si>
  <si>
    <t xml:space="preserve"> 4,00 Rum</t>
  </si>
  <si>
    <t>,074</t>
  </si>
  <si>
    <t>,075</t>
  </si>
  <si>
    <t>-,061</t>
  </si>
  <si>
    <t>-,078</t>
  </si>
  <si>
    <t>-,070</t>
  </si>
  <si>
    <t>,103</t>
  </si>
  <si>
    <t>,066</t>
  </si>
  <si>
    <t>,063</t>
  </si>
  <si>
    <t>,081</t>
  </si>
  <si>
    <t>-,064</t>
  </si>
  <si>
    <t>-,063</t>
  </si>
  <si>
    <t>,073</t>
  </si>
  <si>
    <t>-,059</t>
  </si>
  <si>
    <t>,070</t>
  </si>
  <si>
    <t>,067</t>
  </si>
  <si>
    <t>,065</t>
  </si>
  <si>
    <t>,106</t>
  </si>
  <si>
    <t>-,080</t>
  </si>
  <si>
    <t>,970</t>
  </si>
  <si>
    <t>,097</t>
  </si>
  <si>
    <t>,967</t>
  </si>
  <si>
    <t>-,079</t>
  </si>
  <si>
    <t>-,075</t>
  </si>
  <si>
    <t>-,060</t>
  </si>
  <si>
    <t>-,068</t>
  </si>
  <si>
    <t xml:space="preserve"> 4,00 Rum (1)</t>
  </si>
  <si>
    <t xml:space="preserve"> 5,00 Bitters</t>
  </si>
  <si>
    <t>-,056</t>
  </si>
  <si>
    <t>-,054</t>
  </si>
  <si>
    <t>,055</t>
  </si>
  <si>
    <t>,056</t>
  </si>
  <si>
    <t>-,072</t>
  </si>
  <si>
    <t>-,062</t>
  </si>
  <si>
    <t>,054</t>
  </si>
  <si>
    <t>,057</t>
  </si>
  <si>
    <t>-,071</t>
  </si>
  <si>
    <t>-,076</t>
  </si>
  <si>
    <t>-,065</t>
  </si>
  <si>
    <t xml:space="preserve"> 5,00 Bitters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</si>
</sst>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24165571358" xfId="1" xr:uid="{70E6BA16-75B3-41DA-9A66-564393734E8A}"/>
    <cellStyle name="style1724165571374" xfId="8" xr:uid="{15688F1C-F75A-422A-91A1-31F6108D1745}"/>
    <cellStyle name="style1724165571389" xfId="14" xr:uid="{65F763EF-8383-4E7A-BD7D-5CDA6ABC6ED1}"/>
    <cellStyle name="style1724165571461" xfId="2" xr:uid="{EA8EFCF1-E56E-48EB-A6A9-82FDA59A52ED}"/>
    <cellStyle name="style1724165571469" xfId="3" xr:uid="{46AA3C49-0EBA-4C19-AA8B-4EA36E8C815A}"/>
    <cellStyle name="style1724165571477" xfId="4" xr:uid="{6E348957-A913-483B-AF00-132AC64E1C90}"/>
    <cellStyle name="style1724165571486" xfId="5" xr:uid="{8677783F-359F-49DF-8EA4-A20815902DD7}"/>
    <cellStyle name="style1724165571494" xfId="6" xr:uid="{DB8125FD-1C33-4E3F-B6E6-87846B4D926B}"/>
    <cellStyle name="style1724165571503" xfId="13" xr:uid="{EC7C0B9A-B74E-4BEA-B967-E5916941BEF5}"/>
    <cellStyle name="style1724165571511" xfId="7" xr:uid="{9E9F259F-3AAF-4666-AED1-B7B016421EEB}"/>
    <cellStyle name="style1724165571532" xfId="9" xr:uid="{00C55ADC-C65E-4A7B-A4A5-0CC090F1BB8D}"/>
    <cellStyle name="style1724165571540" xfId="10" xr:uid="{0986046B-1C23-4FEB-A8D1-4937CBAF309C}"/>
    <cellStyle name="style1724165571549" xfId="11" xr:uid="{3ED5D9BE-BF11-44C4-923D-7C34D0993C16}"/>
    <cellStyle name="style1724165571556" xfId="12" xr:uid="{6BC8B447-6E97-405D-A1DA-98E3BD81D1DE}"/>
    <cellStyle name="style1724165571565" xfId="15" xr:uid="{814EF6CB-2CAF-4DBA-BE90-9389DE612177}"/>
    <cellStyle name="style1724165571572" xfId="16" xr:uid="{73063717-038C-4369-A323-14AD949616EB}"/>
    <cellStyle name="style1724165571587" xfId="18" xr:uid="{63AAF92A-30F4-4EFD-BB88-53E4454D783F}"/>
    <cellStyle name="style1724165571621" xfId="17" xr:uid="{ACA8CAFE-5945-4750-AD91-C8540CF209CE}"/>
    <cellStyle name="style1724165571638" xfId="19" xr:uid="{B0B06915-CF6F-4D42-ADDC-A47AAD8674C6}"/>
    <cellStyle name="style1724165571658" xfId="20" xr:uid="{27AB0C24-3197-450E-9637-F27E537867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206A8-3645-44ED-B509-5D3505D103EB}">
  <dimension ref="A1:F38"/>
  <sheetViews>
    <sheetView tabSelected="1" workbookViewId="0">
      <selection activeCell="F2" sqref="F2:F38"/>
    </sheetView>
  </sheetViews>
  <sheetFormatPr defaultRowHeight="15"/>
  <cols>
    <col min="1" max="1" width="80.7109375" customWidth="1"/>
  </cols>
  <sheetData>
    <row r="1" spans="1:6">
      <c r="B1" t="s">
        <v>116</v>
      </c>
      <c r="C1" t="s">
        <v>145</v>
      </c>
      <c r="D1" t="s">
        <v>159</v>
      </c>
      <c r="E1" t="s">
        <v>186</v>
      </c>
      <c r="F1" t="s">
        <v>199</v>
      </c>
    </row>
    <row r="2" spans="1:6">
      <c r="B2">
        <v>7.1805404691249602E-2</v>
      </c>
      <c r="C2">
        <v>9.5846771451910937E-2</v>
      </c>
      <c r="D2">
        <v>7.6893703701349125E-2</v>
      </c>
      <c r="E2">
        <v>6.0406798938063409E-2</v>
      </c>
      <c r="F2">
        <v>6.0471549289656548E-2</v>
      </c>
    </row>
    <row r="3" spans="1:6">
      <c r="A3" t="s">
        <v>3</v>
      </c>
      <c r="B3" s="23">
        <v>7.1351709787570466E-2</v>
      </c>
      <c r="C3" s="23">
        <v>6.4070674672856751E-2</v>
      </c>
      <c r="D3" s="23">
        <v>2.4144945199634744E-2</v>
      </c>
      <c r="E3" s="23">
        <v>6.0274427719005506E-2</v>
      </c>
      <c r="F3" s="24">
        <v>1.0462046191899957E-2</v>
      </c>
    </row>
    <row r="4" spans="1:6">
      <c r="A4" t="s">
        <v>4</v>
      </c>
      <c r="B4" s="23">
        <v>2.8710021462805834E-2</v>
      </c>
      <c r="C4" s="23">
        <v>6.2902165267944635E-3</v>
      </c>
      <c r="D4" s="23">
        <v>2.8464723243560478E-2</v>
      </c>
      <c r="E4" s="24">
        <v>2.6121843158366438E-3</v>
      </c>
      <c r="F4" s="24">
        <v>4.1467386814079401E-3</v>
      </c>
    </row>
    <row r="5" spans="1:6">
      <c r="A5" t="s">
        <v>5</v>
      </c>
      <c r="B5" s="23">
        <v>1.4572082476939655E-2</v>
      </c>
      <c r="C5" s="24">
        <v>1.253911622156208E-3</v>
      </c>
      <c r="D5" s="23">
        <v>2.79847512344477E-2</v>
      </c>
      <c r="E5" s="23">
        <v>2.2315577516397372E-2</v>
      </c>
      <c r="F5" s="24">
        <v>9.2161758504243612E-3</v>
      </c>
    </row>
    <row r="6" spans="1:6">
      <c r="A6" t="s">
        <v>6</v>
      </c>
      <c r="B6" s="23">
        <v>2.1984992855522183E-2</v>
      </c>
      <c r="C6" s="23">
        <v>3.1853711574316268E-2</v>
      </c>
      <c r="D6" s="24">
        <v>1.0437409106151631E-2</v>
      </c>
      <c r="E6" s="24">
        <v>1.5225600842492008E-3</v>
      </c>
      <c r="F6" s="23">
        <v>1.4242409937522932E-2</v>
      </c>
    </row>
    <row r="7" spans="1:6">
      <c r="A7" t="s">
        <v>7</v>
      </c>
      <c r="B7" s="24">
        <v>1.8415861839732746E-3</v>
      </c>
      <c r="C7" s="24">
        <v>1.5415137805696484E-3</v>
      </c>
      <c r="D7" s="24">
        <v>9.2601692025252261E-4</v>
      </c>
      <c r="E7" s="24">
        <v>9.2331665183018555E-3</v>
      </c>
      <c r="F7" s="23">
        <v>3.0180350583813326E-2</v>
      </c>
    </row>
    <row r="8" spans="1:6">
      <c r="A8" t="s">
        <v>8</v>
      </c>
      <c r="B8" s="24">
        <v>5.4771227471678832E-3</v>
      </c>
      <c r="C8" s="24">
        <v>2.8456561976749925E-3</v>
      </c>
      <c r="D8" s="23">
        <v>1.1255076321522086E-2</v>
      </c>
      <c r="E8" s="23">
        <v>1.0666165944793467E-2</v>
      </c>
      <c r="F8" s="23">
        <v>4.9544365426302431E-2</v>
      </c>
    </row>
    <row r="9" spans="1:6">
      <c r="A9" t="s">
        <v>9</v>
      </c>
      <c r="B9" s="23">
        <v>5.6199657712883183E-2</v>
      </c>
      <c r="C9" s="24">
        <v>1.4389630346271496E-3</v>
      </c>
      <c r="D9" s="23">
        <v>0.19615840769588486</v>
      </c>
      <c r="E9" s="23">
        <v>6.634178582903616E-2</v>
      </c>
      <c r="F9" s="23">
        <v>0.12491969529048784</v>
      </c>
    </row>
    <row r="10" spans="1:6">
      <c r="A10" t="s">
        <v>10</v>
      </c>
      <c r="B10" s="23">
        <v>0.2059002990912025</v>
      </c>
      <c r="C10" s="23">
        <v>7.9910013790311929E-2</v>
      </c>
      <c r="D10" s="23">
        <v>6.381200123646677E-2</v>
      </c>
      <c r="E10" s="23">
        <v>0.17915267823311909</v>
      </c>
      <c r="F10" s="23">
        <v>7.7081781055211254E-2</v>
      </c>
    </row>
    <row r="11" spans="1:6">
      <c r="A11" t="s">
        <v>11</v>
      </c>
      <c r="B11" s="24">
        <v>6.5748382650893957E-4</v>
      </c>
      <c r="C11" s="24">
        <v>3.5401403530788255E-3</v>
      </c>
      <c r="D11" s="24">
        <v>5.3692178910868162E-3</v>
      </c>
      <c r="E11" s="24">
        <v>6.1519490762230802E-3</v>
      </c>
      <c r="F11" s="24">
        <v>4.7347789494900589E-3</v>
      </c>
    </row>
    <row r="12" spans="1:6">
      <c r="A12" t="s">
        <v>12</v>
      </c>
      <c r="B12" s="23">
        <v>4.2470288826848078E-2</v>
      </c>
      <c r="C12" s="23">
        <v>2.1903495182019315E-2</v>
      </c>
      <c r="D12" s="24">
        <v>7.4845798847153599E-3</v>
      </c>
      <c r="E12" s="24">
        <v>2.456419533601443E-3</v>
      </c>
      <c r="F12" s="24">
        <v>4.879861666004578E-3</v>
      </c>
    </row>
    <row r="13" spans="1:6">
      <c r="A13" t="s">
        <v>13</v>
      </c>
      <c r="B13" s="24">
        <v>1.0724303922746115E-3</v>
      </c>
      <c r="C13" s="24">
        <v>2.6111045060977891E-3</v>
      </c>
      <c r="D13" s="24">
        <v>4.794743101738717E-3</v>
      </c>
      <c r="E13" s="23">
        <v>9.8222045867286355E-3</v>
      </c>
      <c r="F13" s="23">
        <v>7.1417868355225511E-2</v>
      </c>
    </row>
    <row r="14" spans="1:6">
      <c r="A14" t="s">
        <v>14</v>
      </c>
      <c r="B14" s="23">
        <v>1.3562141032985911E-2</v>
      </c>
      <c r="C14" s="24">
        <v>2.1225680722155248E-3</v>
      </c>
      <c r="D14" s="23">
        <v>4.3207968294243566E-2</v>
      </c>
      <c r="E14" s="24">
        <v>3.2493685631240859E-3</v>
      </c>
      <c r="F14" s="24">
        <v>1.1917003051321305E-3</v>
      </c>
    </row>
    <row r="15" spans="1:6">
      <c r="A15" t="s">
        <v>15</v>
      </c>
      <c r="B15" s="24">
        <v>6.5979989788152163E-3</v>
      </c>
      <c r="C15" s="23">
        <v>2.8150766264673652E-2</v>
      </c>
      <c r="D15" s="23">
        <v>2.4473979355158514E-2</v>
      </c>
      <c r="E15" s="23">
        <v>8.4645533224122785E-2</v>
      </c>
      <c r="F15" s="23">
        <v>0.10135321585054878</v>
      </c>
    </row>
    <row r="16" spans="1:6">
      <c r="A16" t="s">
        <v>16</v>
      </c>
      <c r="B16" s="24">
        <v>6.733248383720262E-4</v>
      </c>
      <c r="C16" s="24">
        <v>4.460409468535334E-3</v>
      </c>
      <c r="D16" s="23">
        <v>4.2435252175316449E-2</v>
      </c>
      <c r="E16" s="23">
        <v>2.9779757781072756E-2</v>
      </c>
      <c r="F16" s="24">
        <v>1.6988425260762213E-3</v>
      </c>
    </row>
    <row r="17" spans="1:6">
      <c r="A17" t="s">
        <v>17</v>
      </c>
      <c r="B17" s="23">
        <v>1.602548320694263E-2</v>
      </c>
      <c r="C17" s="24">
        <v>3.9439608633807695E-3</v>
      </c>
      <c r="D17" s="24">
        <v>3.6218510972436399E-3</v>
      </c>
      <c r="E17" s="23">
        <v>1.7541187206241617E-2</v>
      </c>
      <c r="F17" s="23">
        <v>3.7384435419331424E-2</v>
      </c>
    </row>
    <row r="18" spans="1:6">
      <c r="A18" t="s">
        <v>18</v>
      </c>
      <c r="B18" s="24">
        <v>7.6870311522853106E-3</v>
      </c>
      <c r="C18" s="23">
        <v>3.9532894311811034E-2</v>
      </c>
      <c r="D18" s="24">
        <v>1.0192226677378255E-2</v>
      </c>
      <c r="E18" s="24">
        <v>7.3347430702511314E-4</v>
      </c>
      <c r="F18" s="24">
        <v>7.062698379142059E-3</v>
      </c>
    </row>
    <row r="19" spans="1:6">
      <c r="A19" t="s">
        <v>19</v>
      </c>
      <c r="B19" s="23">
        <v>2.1646203745629984E-2</v>
      </c>
      <c r="C19" s="23">
        <v>3.0493431217047229E-2</v>
      </c>
      <c r="D19" s="23">
        <v>5.874992925055967E-2</v>
      </c>
      <c r="E19" s="24">
        <v>2.7998244316516149E-3</v>
      </c>
      <c r="F19" s="24">
        <v>1.2824214143632999E-3</v>
      </c>
    </row>
    <row r="20" spans="1:6">
      <c r="A20" t="s">
        <v>20</v>
      </c>
      <c r="B20" s="24">
        <v>7.998418317439979E-3</v>
      </c>
      <c r="C20" s="23">
        <v>5.369869256140989E-2</v>
      </c>
      <c r="D20" s="24">
        <v>1.2025051389819119E-3</v>
      </c>
      <c r="E20" s="24">
        <v>1.8070277190466607E-3</v>
      </c>
      <c r="F20" s="24">
        <v>6.9339270334173959E-3</v>
      </c>
    </row>
    <row r="21" spans="1:6">
      <c r="A21" t="s">
        <v>21</v>
      </c>
      <c r="B21" s="23">
        <v>1.3365078965179656E-2</v>
      </c>
      <c r="C21" s="23">
        <v>5.2347265269131679E-2</v>
      </c>
      <c r="D21" s="23">
        <v>5.8211392642114758E-2</v>
      </c>
      <c r="E21" s="23">
        <v>9.8369761209173026E-2</v>
      </c>
      <c r="F21" s="23">
        <v>4.056648049446706E-2</v>
      </c>
    </row>
    <row r="22" spans="1:6">
      <c r="A22" t="s">
        <v>22</v>
      </c>
      <c r="B22" s="23">
        <v>1.2381949158782766E-2</v>
      </c>
      <c r="C22" s="23">
        <v>1.4140610208441491E-2</v>
      </c>
      <c r="D22" s="24">
        <v>9.076605286302352E-4</v>
      </c>
      <c r="E22" s="23">
        <v>2.7422162264240938E-2</v>
      </c>
      <c r="F22" s="24">
        <v>5.5491396166541633E-4</v>
      </c>
    </row>
    <row r="23" spans="1:6">
      <c r="A23" t="s">
        <v>23</v>
      </c>
      <c r="B23" s="23">
        <v>2.0324963383751456E-2</v>
      </c>
      <c r="C23" s="23">
        <v>3.3150057489837154E-2</v>
      </c>
      <c r="D23" s="24">
        <v>3.2802597521462886E-3</v>
      </c>
      <c r="E23" s="23">
        <v>2.5929017161993195E-2</v>
      </c>
      <c r="F23" s="23">
        <v>2.7978178310855497E-2</v>
      </c>
    </row>
    <row r="24" spans="1:6">
      <c r="A24" t="s">
        <v>24</v>
      </c>
      <c r="B24" s="24">
        <v>7.8481625942220109E-4</v>
      </c>
      <c r="C24" s="24">
        <v>2.9448632078018203E-3</v>
      </c>
      <c r="D24" s="24">
        <v>2.0290127207471501E-3</v>
      </c>
      <c r="E24" s="23">
        <v>2.3272421552842048E-2</v>
      </c>
      <c r="F24" s="23">
        <v>2.2494116690877069E-2</v>
      </c>
    </row>
    <row r="25" spans="1:6">
      <c r="A25" t="s">
        <v>25</v>
      </c>
      <c r="B25" s="24">
        <v>7.6597060491641333E-3</v>
      </c>
      <c r="C25" s="24">
        <v>1.6704130137830048E-3</v>
      </c>
      <c r="D25" s="24">
        <v>1.1924723140601136E-3</v>
      </c>
      <c r="E25" s="24">
        <v>5.516816890425531E-3</v>
      </c>
      <c r="F25" s="23">
        <v>2.7873201289536242E-2</v>
      </c>
    </row>
    <row r="26" spans="1:6">
      <c r="A26" t="s">
        <v>26</v>
      </c>
      <c r="B26" s="23">
        <v>0.11182461578726585</v>
      </c>
      <c r="C26" s="24">
        <v>2.1023842328372015E-3</v>
      </c>
      <c r="D26" s="23">
        <v>0.1052144559958246</v>
      </c>
      <c r="E26" s="24">
        <v>4.0845986855600949E-3</v>
      </c>
      <c r="F26" s="23">
        <v>2.0106848210503937E-2</v>
      </c>
    </row>
    <row r="27" spans="1:6">
      <c r="A27" t="s">
        <v>27</v>
      </c>
      <c r="B27" s="24">
        <v>8.6749157026647372E-3</v>
      </c>
      <c r="C27" s="24">
        <v>1.7777455631389437E-3</v>
      </c>
      <c r="D27" s="23">
        <v>4.4599922042066815E-2</v>
      </c>
      <c r="E27" s="24">
        <v>8.3294412399966301E-3</v>
      </c>
      <c r="F27" s="23">
        <v>1.4480181297605969E-2</v>
      </c>
    </row>
    <row r="28" spans="1:6">
      <c r="A28" t="s">
        <v>28</v>
      </c>
      <c r="B28" s="24">
        <v>6.7916885312382684E-3</v>
      </c>
      <c r="C28" s="23">
        <v>0.11336547796250648</v>
      </c>
      <c r="D28" s="23">
        <v>2.7985793701835938E-2</v>
      </c>
      <c r="E28" s="24">
        <v>1.7918476075925844E-3</v>
      </c>
      <c r="F28" s="23">
        <v>1.2336477066340801E-2</v>
      </c>
    </row>
    <row r="29" spans="1:6">
      <c r="A29" t="s">
        <v>29</v>
      </c>
      <c r="B29" s="24">
        <v>1.2046908679449449E-3</v>
      </c>
      <c r="C29" s="24">
        <v>2.5806759540404349E-3</v>
      </c>
      <c r="D29" s="23">
        <v>1.2289333812482381E-2</v>
      </c>
      <c r="E29" s="23">
        <v>1.2664480954160071E-2</v>
      </c>
      <c r="F29" s="24">
        <v>9.1352310546505798E-3</v>
      </c>
    </row>
    <row r="30" spans="1:6">
      <c r="A30" t="s">
        <v>30</v>
      </c>
      <c r="B30" s="24">
        <v>9.2334756675986947E-3</v>
      </c>
      <c r="C30" s="23">
        <v>6.0612225851016777E-2</v>
      </c>
      <c r="D30" s="23">
        <v>1.9291587456210017E-2</v>
      </c>
      <c r="E30" s="23">
        <v>2.4516936221743377E-2</v>
      </c>
      <c r="F30" s="23">
        <v>4.1096189262538441E-2</v>
      </c>
    </row>
    <row r="31" spans="1:6">
      <c r="A31" t="s">
        <v>31</v>
      </c>
      <c r="B31" s="23">
        <v>1.0010675346392347E-2</v>
      </c>
      <c r="C31" s="24">
        <v>2.3606072314178998E-3</v>
      </c>
      <c r="D31" s="23">
        <v>4.4881772229368296E-2</v>
      </c>
      <c r="E31" s="24">
        <v>7.3387622813551401E-4</v>
      </c>
      <c r="F31" s="24">
        <v>6.4101836242037456E-4</v>
      </c>
    </row>
    <row r="32" spans="1:6">
      <c r="A32" t="s">
        <v>32</v>
      </c>
      <c r="B32" s="24">
        <v>2.9725540448773328E-3</v>
      </c>
      <c r="C32" s="23">
        <v>6.3461976445913532E-2</v>
      </c>
      <c r="D32" s="24">
        <v>5.7897030059897523E-3</v>
      </c>
      <c r="E32" s="23">
        <v>0.10679479167891012</v>
      </c>
      <c r="F32" s="23">
        <v>2.4369406349245556E-2</v>
      </c>
    </row>
    <row r="33" spans="1:6">
      <c r="A33" t="s">
        <v>33</v>
      </c>
      <c r="B33" s="23">
        <v>1.4611720603451764E-2</v>
      </c>
      <c r="C33" s="23">
        <v>2.0693658730746068E-2</v>
      </c>
      <c r="D33" s="23">
        <v>6.622870425847921E-2</v>
      </c>
      <c r="E33" s="23">
        <v>1.3521664360998473E-2</v>
      </c>
      <c r="F33" s="24">
        <v>5.5709180508056585E-3</v>
      </c>
    </row>
    <row r="34" spans="1:6">
      <c r="A34" t="s">
        <v>34</v>
      </c>
      <c r="B34" s="23">
        <v>7.3303671662432499E-2</v>
      </c>
      <c r="C34" s="23">
        <v>0.10831619388907683</v>
      </c>
      <c r="D34" s="24">
        <v>6.2038676293750773E-3</v>
      </c>
      <c r="E34" s="24">
        <v>5.7649469443260657E-4</v>
      </c>
      <c r="F34" s="24">
        <v>6.0508877954400528E-3</v>
      </c>
    </row>
    <row r="35" spans="1:6">
      <c r="A35" t="s">
        <v>35</v>
      </c>
      <c r="B35" s="24">
        <v>2.8239202407717681E-3</v>
      </c>
      <c r="C35" s="23">
        <v>5.4552557130357796E-2</v>
      </c>
      <c r="D35" s="23">
        <v>2.2212350348818802E-2</v>
      </c>
      <c r="E35" s="23">
        <v>2.010412825902904E-2</v>
      </c>
      <c r="F35" s="23">
        <v>4.7537763099604557E-2</v>
      </c>
    </row>
    <row r="36" spans="1:6">
      <c r="A36" t="s">
        <v>36</v>
      </c>
      <c r="B36" s="23">
        <v>5.9480721108128708E-2</v>
      </c>
      <c r="C36" s="23">
        <v>7.4717197491055584E-2</v>
      </c>
      <c r="D36" s="24">
        <v>5.277901614124833E-4</v>
      </c>
      <c r="E36" s="23">
        <v>6.487769229644906E-2</v>
      </c>
      <c r="F36" s="23">
        <v>8.475018181539716E-2</v>
      </c>
    </row>
    <row r="37" spans="1:6">
      <c r="A37" t="s">
        <v>37</v>
      </c>
      <c r="B37" s="23">
        <v>5.1214884404582148E-2</v>
      </c>
      <c r="C37" s="24">
        <v>2.0060431334160966E-3</v>
      </c>
      <c r="D37" s="23">
        <v>1.2659778882967083E-2</v>
      </c>
      <c r="E37" s="23">
        <v>4.7003949805940762E-2</v>
      </c>
      <c r="F37" s="23">
        <v>5.4521909704434726E-2</v>
      </c>
    </row>
    <row r="38" spans="1:6">
      <c r="A38" t="s">
        <v>38</v>
      </c>
      <c r="B38" s="23">
        <v>6.8907675580182945E-2</v>
      </c>
      <c r="C38" s="23">
        <v>9.5379231959044231E-3</v>
      </c>
      <c r="D38" s="24">
        <v>1.7785586931272687E-3</v>
      </c>
      <c r="E38" s="24">
        <v>3.3846262987998819E-3</v>
      </c>
      <c r="F38" s="24">
        <v>2.2027842678097199E-3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5B0D7-51CF-4EDC-A299-E47BD83A2C3B}">
  <dimension ref="A1:AM85"/>
  <sheetViews>
    <sheetView topLeftCell="A73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2.1825089639583125E-2</v>
      </c>
      <c r="D5" s="10">
        <v>-1.5187036452215136E-2</v>
      </c>
      <c r="E5" s="10">
        <v>-4.3320954852947853E-2</v>
      </c>
      <c r="F5" s="10">
        <v>-8.9797475674690003E-3</v>
      </c>
      <c r="G5" s="10">
        <v>4.2480924856340514E-3</v>
      </c>
      <c r="H5" s="10">
        <v>-3.8543380854408699E-2</v>
      </c>
      <c r="I5" s="10">
        <v>6.6415678201384892E-4</v>
      </c>
      <c r="J5" s="10">
        <v>-3.1985041234442735E-2</v>
      </c>
      <c r="K5" s="10">
        <v>-4.3448345708032486E-2</v>
      </c>
      <c r="L5" s="10">
        <v>5.2546102539037104E-3</v>
      </c>
      <c r="M5" s="10">
        <v>1.1944509291490182E-2</v>
      </c>
      <c r="N5" s="10">
        <v>9.7701492237847101E-3</v>
      </c>
      <c r="O5" s="10">
        <v>2.4417645991070967E-2</v>
      </c>
      <c r="P5" s="10">
        <v>-7.5654110348738635E-3</v>
      </c>
      <c r="Q5" s="10">
        <v>-1.2827323506192057E-2</v>
      </c>
      <c r="R5" s="10">
        <v>-2.2857573293425686E-2</v>
      </c>
      <c r="S5" s="11" t="s">
        <v>76</v>
      </c>
      <c r="T5" s="10">
        <v>2.239383066148843E-2</v>
      </c>
      <c r="U5" s="10">
        <v>-1.280595229832856E-2</v>
      </c>
      <c r="V5" s="10">
        <v>9.3836642789681592E-3</v>
      </c>
      <c r="W5" s="10">
        <v>-2.8638063971555038E-3</v>
      </c>
      <c r="X5" s="10">
        <v>-6.5649033164568902E-4</v>
      </c>
      <c r="Y5" s="10">
        <v>2.796331403306777E-2</v>
      </c>
      <c r="Z5" s="10">
        <v>1.7745061019088928E-2</v>
      </c>
      <c r="AA5" s="11" t="s">
        <v>77</v>
      </c>
      <c r="AB5" s="10">
        <v>6.8041302206891148E-3</v>
      </c>
      <c r="AC5" s="10">
        <v>2.5819438093316535E-2</v>
      </c>
      <c r="AD5" s="10">
        <v>-4.7292270935316624E-3</v>
      </c>
      <c r="AE5" s="10">
        <v>9.7886084822188298E-3</v>
      </c>
      <c r="AF5" s="10">
        <v>2.9322896548113205E-2</v>
      </c>
      <c r="AG5" s="10">
        <v>2.2239973105482411E-2</v>
      </c>
      <c r="AH5" s="10">
        <v>1.7549641965668546E-2</v>
      </c>
      <c r="AI5" s="10">
        <v>5.5428904873790945E-3</v>
      </c>
      <c r="AJ5" s="10">
        <v>-1.4737694206492794E-2</v>
      </c>
      <c r="AK5" s="10">
        <v>1.8205981955488924E-2</v>
      </c>
      <c r="AL5" s="10">
        <v>4.1080329381722708E-2</v>
      </c>
      <c r="AM5" s="12">
        <v>3.6733223718529551E-2</v>
      </c>
    </row>
    <row r="6" spans="1:39" ht="24">
      <c r="A6" s="13" t="s">
        <v>41</v>
      </c>
      <c r="B6" s="14" t="s">
        <v>40</v>
      </c>
      <c r="C6" s="15">
        <v>2.3748644653376776E-2</v>
      </c>
      <c r="D6" s="16">
        <v>-9.1047591377473869E-3</v>
      </c>
      <c r="E6" s="16">
        <v>-2.0264378852615662E-2</v>
      </c>
      <c r="F6" s="16">
        <v>-2.0390874603749411E-2</v>
      </c>
      <c r="G6" s="16">
        <v>-4.5988893728840109E-2</v>
      </c>
      <c r="H6" s="16">
        <v>-1.7129127306090133E-2</v>
      </c>
      <c r="I6" s="16">
        <v>-1.4126727136343704E-3</v>
      </c>
      <c r="J6" s="16">
        <v>-2.1060695890813989E-2</v>
      </c>
      <c r="K6" s="16">
        <v>-5.9341487000505967E-3</v>
      </c>
      <c r="L6" s="16">
        <v>-1.8223958332248668E-2</v>
      </c>
      <c r="M6" s="16">
        <v>-3.0981010574827202E-3</v>
      </c>
      <c r="N6" s="16">
        <v>2.6294762189686256E-2</v>
      </c>
      <c r="O6" s="16">
        <v>-2.0964465451642336E-2</v>
      </c>
      <c r="P6" s="16">
        <v>-1.0307818687472214E-2</v>
      </c>
      <c r="Q6" s="16">
        <v>-3.4930693362276409E-2</v>
      </c>
      <c r="R6" s="16">
        <v>2.8010466422830468E-3</v>
      </c>
      <c r="S6" s="16">
        <v>-1.2839620597593903E-2</v>
      </c>
      <c r="T6" s="16">
        <v>-7.1807570538807064E-4</v>
      </c>
      <c r="U6" s="17" t="s">
        <v>78</v>
      </c>
      <c r="V6" s="16">
        <v>-9.2643356104928284E-3</v>
      </c>
      <c r="W6" s="16">
        <v>8.3391820291842285E-3</v>
      </c>
      <c r="X6" s="16">
        <v>2.4869365350185181E-3</v>
      </c>
      <c r="Y6" s="16">
        <v>1.1824925636628332E-2</v>
      </c>
      <c r="Z6" s="16">
        <v>2.0729261584729888E-2</v>
      </c>
      <c r="AA6" s="16">
        <v>1.1687408496927015E-3</v>
      </c>
      <c r="AB6" s="16">
        <v>1.0874364008973479E-2</v>
      </c>
      <c r="AC6" s="16">
        <v>2.9757545542528744E-2</v>
      </c>
      <c r="AD6" s="16">
        <v>3.9462113233245964E-2</v>
      </c>
      <c r="AE6" s="16">
        <v>-2.9830541468386083E-3</v>
      </c>
      <c r="AF6" s="16">
        <v>4.9480196195897705E-2</v>
      </c>
      <c r="AG6" s="16">
        <v>2.9992231805614809E-2</v>
      </c>
      <c r="AH6" s="16">
        <v>1.0904815707023887E-2</v>
      </c>
      <c r="AI6" s="16">
        <v>1.426048685972315E-2</v>
      </c>
      <c r="AJ6" s="16">
        <v>5.1264550862057709E-2</v>
      </c>
      <c r="AK6" s="16">
        <v>2.832023593542659E-2</v>
      </c>
      <c r="AL6" s="16">
        <v>1.7101441185526645E-2</v>
      </c>
      <c r="AM6" s="18">
        <v>3.0131533570236485E-2</v>
      </c>
    </row>
    <row r="7" spans="1:39" ht="24">
      <c r="A7" s="13" t="s">
        <v>42</v>
      </c>
      <c r="B7" s="14" t="s">
        <v>40</v>
      </c>
      <c r="C7" s="15">
        <v>-2.4598228191425826E-2</v>
      </c>
      <c r="D7" s="16">
        <v>1.2085608060436693E-2</v>
      </c>
      <c r="E7" s="16">
        <v>-5.1377620631965076E-3</v>
      </c>
      <c r="F7" s="16">
        <v>-4.2342383992026236E-3</v>
      </c>
      <c r="G7" s="16">
        <v>2.7205651129234669E-2</v>
      </c>
      <c r="H7" s="16">
        <v>1.8382795998345983E-2</v>
      </c>
      <c r="I7" s="16">
        <v>-3.3518819523000371E-3</v>
      </c>
      <c r="J7" s="16">
        <v>4.6586810916749509E-2</v>
      </c>
      <c r="K7" s="16">
        <v>7.8793025008768291E-3</v>
      </c>
      <c r="L7" s="16">
        <v>-1.8901773369876446E-2</v>
      </c>
      <c r="M7" s="16">
        <v>4.4817152466949797E-2</v>
      </c>
      <c r="N7" s="16">
        <v>3.9853688967682876E-2</v>
      </c>
      <c r="O7" s="16">
        <v>1.3846874709944496E-2</v>
      </c>
      <c r="P7" s="16">
        <v>2.9864813423252989E-2</v>
      </c>
      <c r="Q7" s="16">
        <v>1.878418073933483E-2</v>
      </c>
      <c r="R7" s="16">
        <v>1.3015143982994496E-2</v>
      </c>
      <c r="S7" s="16">
        <v>6.8164623021939302E-3</v>
      </c>
      <c r="T7" s="16">
        <v>2.716825217987593E-2</v>
      </c>
      <c r="U7" s="16">
        <v>1.0863919327847218E-2</v>
      </c>
      <c r="V7" s="16">
        <v>4.8949246138336108E-3</v>
      </c>
      <c r="W7" s="16">
        <v>-3.629753843187432E-4</v>
      </c>
      <c r="X7" s="16">
        <v>-4.657292271555219E-2</v>
      </c>
      <c r="Y7" s="16">
        <v>2.572487472668605E-2</v>
      </c>
      <c r="Z7" s="16">
        <v>-4.3002905661943727E-3</v>
      </c>
      <c r="AA7" s="16">
        <v>-3.9387270890576193E-3</v>
      </c>
      <c r="AB7" s="17" t="s">
        <v>78</v>
      </c>
      <c r="AC7" s="16">
        <v>-4.1230106581301891E-2</v>
      </c>
      <c r="AD7" s="16">
        <v>-2.7384405922845891E-2</v>
      </c>
      <c r="AE7" s="16">
        <v>-1.5129045445722745E-3</v>
      </c>
      <c r="AF7" s="16">
        <v>1.3903985303930303E-2</v>
      </c>
      <c r="AG7" s="16">
        <v>-3.3829877431471285E-3</v>
      </c>
      <c r="AH7" s="16">
        <v>2.9547221940413775E-3</v>
      </c>
      <c r="AI7" s="16">
        <v>-1.3374329739053741E-2</v>
      </c>
      <c r="AJ7" s="16">
        <v>-4.974189946241174E-2</v>
      </c>
      <c r="AK7" s="16">
        <v>8.1051692932337174E-3</v>
      </c>
      <c r="AL7" s="16">
        <v>-1.5077028479552062E-2</v>
      </c>
      <c r="AM7" s="18">
        <v>-2.3946377670017314E-2</v>
      </c>
    </row>
    <row r="8" spans="1:39" ht="24">
      <c r="A8" s="13" t="s">
        <v>43</v>
      </c>
      <c r="B8" s="14" t="s">
        <v>40</v>
      </c>
      <c r="C8" s="15">
        <v>-3.0061508282172154E-2</v>
      </c>
      <c r="D8" s="16">
        <v>-2.1827226083755177E-3</v>
      </c>
      <c r="E8" s="16">
        <v>-1.0359220809360876E-2</v>
      </c>
      <c r="F8" s="16">
        <v>-4.6485327947778082E-3</v>
      </c>
      <c r="G8" s="16">
        <v>2.1519526982833253E-2</v>
      </c>
      <c r="H8" s="16">
        <v>-2.8752668433301543E-2</v>
      </c>
      <c r="I8" s="16">
        <v>-1.005392090866601E-2</v>
      </c>
      <c r="J8" s="16">
        <v>1.0060545574928552E-2</v>
      </c>
      <c r="K8" s="16">
        <v>-3.5103368285099995E-2</v>
      </c>
      <c r="L8" s="16">
        <v>1.8152024972617448E-2</v>
      </c>
      <c r="M8" s="16">
        <v>7.4205160114717136E-3</v>
      </c>
      <c r="N8" s="16">
        <v>2.7437815247610031E-3</v>
      </c>
      <c r="O8" s="17" t="s">
        <v>79</v>
      </c>
      <c r="P8" s="16">
        <v>-1.7923425044172339E-2</v>
      </c>
      <c r="Q8" s="16">
        <v>-7.5127898573148283E-3</v>
      </c>
      <c r="R8" s="16">
        <v>-2.1601238850521676E-2</v>
      </c>
      <c r="S8" s="16">
        <v>2.4295879889864792E-2</v>
      </c>
      <c r="T8" s="16">
        <v>2.2385016737511185E-2</v>
      </c>
      <c r="U8" s="16">
        <v>-2.0786827453147114E-2</v>
      </c>
      <c r="V8" s="16">
        <v>-5.0228985351474789E-3</v>
      </c>
      <c r="W8" s="16">
        <v>-2.8118285486606852E-2</v>
      </c>
      <c r="X8" s="16">
        <v>3.57735411641023E-2</v>
      </c>
      <c r="Y8" s="17" t="s">
        <v>80</v>
      </c>
      <c r="Z8" s="16">
        <v>3.7389164734810951E-2</v>
      </c>
      <c r="AA8" s="17" t="s">
        <v>81</v>
      </c>
      <c r="AB8" s="16">
        <v>1.3745845489184852E-2</v>
      </c>
      <c r="AC8" s="16">
        <v>9.0683469745216367E-3</v>
      </c>
      <c r="AD8" s="16">
        <v>-7.2759610835172904E-3</v>
      </c>
      <c r="AE8" s="16">
        <v>1.5170995094815327E-2</v>
      </c>
      <c r="AF8" s="16">
        <v>2.2250598452809994E-2</v>
      </c>
      <c r="AG8" s="16">
        <v>-8.2142192533249704E-3</v>
      </c>
      <c r="AH8" s="16">
        <v>-4.8968820649068524E-3</v>
      </c>
      <c r="AI8" s="16">
        <v>1.0003820802930722E-2</v>
      </c>
      <c r="AJ8" s="16">
        <v>-7.9471634094226366E-3</v>
      </c>
      <c r="AK8" s="16">
        <v>3.5646869568993125E-3</v>
      </c>
      <c r="AL8" s="16">
        <v>2.8528853331759484E-2</v>
      </c>
      <c r="AM8" s="18">
        <v>5.222454475535878E-2</v>
      </c>
    </row>
    <row r="9" spans="1:39" ht="24">
      <c r="A9" s="13" t="s">
        <v>44</v>
      </c>
      <c r="B9" s="14" t="s">
        <v>40</v>
      </c>
      <c r="C9" s="15">
        <v>3.0781288422801735E-2</v>
      </c>
      <c r="D9" s="16">
        <v>-3.4504018139307008E-2</v>
      </c>
      <c r="E9" s="16">
        <v>-2.8783243770879704E-2</v>
      </c>
      <c r="F9" s="16">
        <v>-1.5761599890363704E-2</v>
      </c>
      <c r="G9" s="16">
        <v>-2.7780140961026736E-2</v>
      </c>
      <c r="H9" s="16">
        <v>-3.6909885907899375E-3</v>
      </c>
      <c r="I9" s="16">
        <v>1.2335735720991642E-3</v>
      </c>
      <c r="J9" s="16">
        <v>-2.5805328066036685E-2</v>
      </c>
      <c r="K9" s="16">
        <v>2.9447227646935341E-3</v>
      </c>
      <c r="L9" s="16">
        <v>-5.6035879371289085E-3</v>
      </c>
      <c r="M9" s="16">
        <v>7.9562367586594911E-4</v>
      </c>
      <c r="N9" s="16">
        <v>3.3376142559214178E-3</v>
      </c>
      <c r="O9" s="16">
        <v>-5.0615052335715683E-3</v>
      </c>
      <c r="P9" s="16">
        <v>-4.4590305987116403E-3</v>
      </c>
      <c r="Q9" s="16">
        <v>-8.1549891785590381E-4</v>
      </c>
      <c r="R9" s="16">
        <v>-2.8599626774581881E-2</v>
      </c>
      <c r="S9" s="16">
        <v>9.3855083710989388E-3</v>
      </c>
      <c r="T9" s="16">
        <v>-2.0912980621507582E-3</v>
      </c>
      <c r="U9" s="16">
        <v>-9.2436535769435842E-3</v>
      </c>
      <c r="V9" s="17" t="s">
        <v>78</v>
      </c>
      <c r="W9" s="16">
        <v>3.8433857467574488E-2</v>
      </c>
      <c r="X9" s="16">
        <v>1.1429929978945964E-2</v>
      </c>
      <c r="Y9" s="16">
        <v>-9.2557883960884338E-3</v>
      </c>
      <c r="Z9" s="16">
        <v>1.0590777897832462E-2</v>
      </c>
      <c r="AA9" s="16">
        <v>6.6361422049865688E-3</v>
      </c>
      <c r="AB9" s="16">
        <v>4.8858544982936314E-3</v>
      </c>
      <c r="AC9" s="16">
        <v>4.0070905594382825E-2</v>
      </c>
      <c r="AD9" s="16">
        <v>3.8815987288348244E-2</v>
      </c>
      <c r="AE9" s="16">
        <v>2.3284738569935154E-2</v>
      </c>
      <c r="AF9" s="16">
        <v>1.0003947569144328E-2</v>
      </c>
      <c r="AG9" s="16">
        <v>1.3993102672121933E-2</v>
      </c>
      <c r="AH9" s="16">
        <v>3.9300538927567429E-2</v>
      </c>
      <c r="AI9" s="16">
        <v>3.4782341128222226E-2</v>
      </c>
      <c r="AJ9" s="17" t="s">
        <v>82</v>
      </c>
      <c r="AK9" s="16">
        <v>2.4469958503860419E-2</v>
      </c>
      <c r="AL9" s="16">
        <v>1.8643944039054106E-2</v>
      </c>
      <c r="AM9" s="18">
        <v>-1.3316210884515935E-2</v>
      </c>
    </row>
    <row r="10" spans="1:39" ht="24">
      <c r="A10" s="13" t="s">
        <v>45</v>
      </c>
      <c r="B10" s="14" t="s">
        <v>40</v>
      </c>
      <c r="C10" s="15">
        <v>-3.3810187704063514E-2</v>
      </c>
      <c r="D10" s="16">
        <v>-1.6762473134854902E-2</v>
      </c>
      <c r="E10" s="16">
        <v>-1.3922119102164491E-2</v>
      </c>
      <c r="F10" s="16">
        <v>-3.8102893867515033E-3</v>
      </c>
      <c r="G10" s="16">
        <v>-1.6439398777802466E-2</v>
      </c>
      <c r="H10" s="16">
        <v>-4.1540363261697612E-2</v>
      </c>
      <c r="I10" s="16">
        <v>-3.0227427627984315E-2</v>
      </c>
      <c r="J10" s="16">
        <v>-3.8815006729612492E-3</v>
      </c>
      <c r="K10" s="16">
        <v>5.2067087454632094E-3</v>
      </c>
      <c r="L10" s="16">
        <v>9.1997016237526825E-3</v>
      </c>
      <c r="M10" s="16">
        <v>-2.331693998143098E-2</v>
      </c>
      <c r="N10" s="16">
        <v>-7.2119206297212284E-3</v>
      </c>
      <c r="O10" s="16">
        <v>-2.1982155890272064E-2</v>
      </c>
      <c r="P10" s="16">
        <v>-1.2041677345870857E-2</v>
      </c>
      <c r="Q10" s="16">
        <v>-2.2450101992359719E-2</v>
      </c>
      <c r="R10" s="17" t="s">
        <v>83</v>
      </c>
      <c r="S10" s="16">
        <v>-2.3121346512487866E-2</v>
      </c>
      <c r="T10" s="16">
        <v>-2.3101219811062973E-2</v>
      </c>
      <c r="U10" s="16">
        <v>2.8230748053842199E-3</v>
      </c>
      <c r="V10" s="16">
        <v>-2.8906609429349445E-2</v>
      </c>
      <c r="W10" s="16">
        <v>-1.0808302492796573E-2</v>
      </c>
      <c r="X10" s="16">
        <v>-2.0187644050763385E-4</v>
      </c>
      <c r="Y10" s="16">
        <v>-6.8323466465609354E-3</v>
      </c>
      <c r="Z10" s="16">
        <v>2.9567850659709745E-2</v>
      </c>
      <c r="AA10" s="16">
        <v>2.0397469464665242E-2</v>
      </c>
      <c r="AB10" s="16">
        <v>1.3147877461100297E-2</v>
      </c>
      <c r="AC10" s="16">
        <v>2.1927912862848404E-3</v>
      </c>
      <c r="AD10" s="16">
        <v>1.299285680539951E-2</v>
      </c>
      <c r="AE10" s="16">
        <v>1.575621931480755E-2</v>
      </c>
      <c r="AF10" s="16">
        <v>-1.3359364931247006E-3</v>
      </c>
      <c r="AG10" s="16">
        <v>2.2418980645631571E-2</v>
      </c>
      <c r="AH10" s="16">
        <v>-9.0372441585000584E-3</v>
      </c>
      <c r="AI10" s="16">
        <v>6.3773401698923678E-4</v>
      </c>
      <c r="AJ10" s="16">
        <v>1.8686962074562666E-2</v>
      </c>
      <c r="AK10" s="16">
        <v>7.1270809138756566E-3</v>
      </c>
      <c r="AL10" s="16">
        <v>2.5392618099492763E-2</v>
      </c>
      <c r="AM10" s="18">
        <v>4.0565436443573598E-2</v>
      </c>
    </row>
    <row r="11" spans="1:39" ht="24">
      <c r="A11" s="13" t="s">
        <v>46</v>
      </c>
      <c r="B11" s="14" t="s">
        <v>40</v>
      </c>
      <c r="C11" s="15">
        <v>2.5025913209112592E-2</v>
      </c>
      <c r="D11" s="16">
        <v>8.991911643153945E-3</v>
      </c>
      <c r="E11" s="16">
        <v>2.1325619452631509E-2</v>
      </c>
      <c r="F11" s="16">
        <v>3.3131416462501416E-2</v>
      </c>
      <c r="G11" s="16">
        <v>-5.1117200731472471E-3</v>
      </c>
      <c r="H11" s="16">
        <v>-1.7561659133681106E-3</v>
      </c>
      <c r="I11" s="16">
        <v>3.6796038017616932E-2</v>
      </c>
      <c r="J11" s="16">
        <v>2.5526001125120594E-2</v>
      </c>
      <c r="K11" s="16">
        <v>4.0855201413164517E-2</v>
      </c>
      <c r="L11" s="16">
        <v>3.4992316760451055E-3</v>
      </c>
      <c r="M11" s="16">
        <v>5.430254963784395E-3</v>
      </c>
      <c r="N11" s="16">
        <v>2.6563094299936914E-2</v>
      </c>
      <c r="O11" s="16">
        <v>1.5311930183554593E-2</v>
      </c>
      <c r="P11" s="16">
        <v>-2.5242318453080975E-2</v>
      </c>
      <c r="Q11" s="16">
        <v>1.8795325111588393E-2</v>
      </c>
      <c r="R11" s="16">
        <v>1.5639052413011771E-2</v>
      </c>
      <c r="S11" s="16">
        <v>9.8276258528943398E-3</v>
      </c>
      <c r="T11" s="16">
        <v>1.0557813370042985E-2</v>
      </c>
      <c r="U11" s="16">
        <v>-2.9856780743777512E-3</v>
      </c>
      <c r="V11" s="16">
        <v>2.3360898047224993E-2</v>
      </c>
      <c r="W11" s="16">
        <v>3.8732401580370687E-3</v>
      </c>
      <c r="X11" s="16">
        <v>-3.8025128369985894E-2</v>
      </c>
      <c r="Y11" s="16">
        <v>3.8449580608184278E-2</v>
      </c>
      <c r="Z11" s="16">
        <v>3.3762748816039733E-3</v>
      </c>
      <c r="AA11" s="16">
        <v>-2.2253355637841818E-3</v>
      </c>
      <c r="AB11" s="16">
        <v>-1.521328724355678E-3</v>
      </c>
      <c r="AC11" s="16">
        <v>-3.8340508094075201E-2</v>
      </c>
      <c r="AD11" s="16">
        <v>6.1787446190474148E-3</v>
      </c>
      <c r="AE11" s="17" t="s">
        <v>84</v>
      </c>
      <c r="AF11" s="16">
        <v>-2.3659345617861458E-2</v>
      </c>
      <c r="AG11" s="16">
        <v>-1.3274715105705763E-2</v>
      </c>
      <c r="AH11" s="16">
        <v>-1.4942572607554576E-2</v>
      </c>
      <c r="AI11" s="16">
        <v>5.5297216174084131E-3</v>
      </c>
      <c r="AJ11" s="16">
        <v>-1.7798349977157318E-2</v>
      </c>
      <c r="AK11" s="16">
        <v>-2.2227006502678233E-3</v>
      </c>
      <c r="AL11" s="16">
        <v>-5.5289215455839091E-2</v>
      </c>
      <c r="AM11" s="18">
        <v>-1.1396008551072572E-2</v>
      </c>
    </row>
    <row r="12" spans="1:39" ht="24">
      <c r="A12" s="13" t="s">
        <v>47</v>
      </c>
      <c r="B12" s="14" t="s">
        <v>40</v>
      </c>
      <c r="C12" s="15">
        <v>-1.6149664055088709E-4</v>
      </c>
      <c r="D12" s="16">
        <v>-1.5252024493848807E-2</v>
      </c>
      <c r="E12" s="16">
        <v>4.2762906721439597E-3</v>
      </c>
      <c r="F12" s="16">
        <v>1.1632330245713375E-2</v>
      </c>
      <c r="G12" s="16">
        <v>-2.9785287260646883E-2</v>
      </c>
      <c r="H12" s="16">
        <v>-1.1456400735004741E-2</v>
      </c>
      <c r="I12" s="16">
        <v>-1.0869825100221964E-2</v>
      </c>
      <c r="J12" s="16">
        <v>2.4657100358536758E-3</v>
      </c>
      <c r="K12" s="16">
        <v>-1.7168036819878843E-2</v>
      </c>
      <c r="L12" s="17" t="s">
        <v>85</v>
      </c>
      <c r="M12" s="16">
        <v>-7.7753290441595728E-3</v>
      </c>
      <c r="N12" s="16">
        <v>-2.0954204301782672E-2</v>
      </c>
      <c r="O12" s="16">
        <v>1.8176912361329633E-2</v>
      </c>
      <c r="P12" s="16">
        <v>-9.4368403682593954E-3</v>
      </c>
      <c r="Q12" s="16">
        <v>-1.2878099022485597E-2</v>
      </c>
      <c r="R12" s="16">
        <v>9.0722874703230948E-3</v>
      </c>
      <c r="S12" s="16">
        <v>5.2428513624277811E-3</v>
      </c>
      <c r="T12" s="16">
        <v>-3.265933310921084E-2</v>
      </c>
      <c r="U12" s="16">
        <v>-1.8104155648943427E-2</v>
      </c>
      <c r="V12" s="16">
        <v>-5.5778088016990709E-3</v>
      </c>
      <c r="W12" s="16">
        <v>-7.4407801230516627E-3</v>
      </c>
      <c r="X12" s="16">
        <v>2.5087088087750703E-2</v>
      </c>
      <c r="Y12" s="17" t="s">
        <v>86</v>
      </c>
      <c r="Z12" s="16">
        <v>5.3560460712579409E-2</v>
      </c>
      <c r="AA12" s="16">
        <v>4.0528931505026088E-2</v>
      </c>
      <c r="AB12" s="16">
        <v>-1.8806437952070126E-2</v>
      </c>
      <c r="AC12" s="16">
        <v>3.9096363803518913E-2</v>
      </c>
      <c r="AD12" s="16">
        <v>1.9787729199001341E-3</v>
      </c>
      <c r="AE12" s="16">
        <v>3.47803322111146E-3</v>
      </c>
      <c r="AF12" s="16">
        <v>1.8188054473054768E-2</v>
      </c>
      <c r="AG12" s="16">
        <v>4.5218529888934281E-2</v>
      </c>
      <c r="AH12" s="16">
        <v>8.5071287505588463E-4</v>
      </c>
      <c r="AI12" s="16">
        <v>-8.2639365706080915E-3</v>
      </c>
      <c r="AJ12" s="16">
        <v>2.4221275689643501E-3</v>
      </c>
      <c r="AK12" s="16">
        <v>2.5234929711348018E-2</v>
      </c>
      <c r="AL12" s="16">
        <v>1.6901706401149266E-2</v>
      </c>
      <c r="AM12" s="19" t="s">
        <v>87</v>
      </c>
    </row>
    <row r="13" spans="1:39" ht="24">
      <c r="A13" s="13" t="s">
        <v>48</v>
      </c>
      <c r="B13" s="14" t="s">
        <v>40</v>
      </c>
      <c r="C13" s="15">
        <v>-5.523782085763309E-2</v>
      </c>
      <c r="D13" s="16">
        <v>-2.8591722009230089E-2</v>
      </c>
      <c r="E13" s="16">
        <v>-1.2426602089037602E-2</v>
      </c>
      <c r="F13" s="16">
        <v>-1.4448188724234387E-2</v>
      </c>
      <c r="G13" s="16">
        <v>-2.3588003420481826E-2</v>
      </c>
      <c r="H13" s="16">
        <v>-2.0771009965388117E-2</v>
      </c>
      <c r="I13" s="16">
        <v>-3.5898495397134254E-3</v>
      </c>
      <c r="J13" s="16">
        <v>-2.6750685730286241E-2</v>
      </c>
      <c r="K13" s="16">
        <v>-3.1440805065085904E-2</v>
      </c>
      <c r="L13" s="16">
        <v>-7.8589807669329371E-3</v>
      </c>
      <c r="M13" s="17" t="s">
        <v>84</v>
      </c>
      <c r="N13" s="16">
        <v>1.5864710902935453E-3</v>
      </c>
      <c r="O13" s="16">
        <v>7.4879025638464837E-3</v>
      </c>
      <c r="P13" s="16">
        <v>-1.3069638593066903E-2</v>
      </c>
      <c r="Q13" s="16">
        <v>2.1982558032287929E-2</v>
      </c>
      <c r="R13" s="16">
        <v>-2.3186675503467584E-2</v>
      </c>
      <c r="S13" s="16">
        <v>1.2006213177367402E-2</v>
      </c>
      <c r="T13" s="16">
        <v>-1.3831223304261316E-2</v>
      </c>
      <c r="U13" s="16">
        <v>-3.1086642128806143E-3</v>
      </c>
      <c r="V13" s="16">
        <v>7.9645617493133674E-4</v>
      </c>
      <c r="W13" s="16">
        <v>2.3151467654335236E-3</v>
      </c>
      <c r="X13" s="16">
        <v>8.3626958054695746E-3</v>
      </c>
      <c r="Y13" s="16">
        <v>3.7134727539950278E-2</v>
      </c>
      <c r="Z13" s="16">
        <v>1.1781922314851645E-2</v>
      </c>
      <c r="AA13" s="16">
        <v>3.3226839093861878E-2</v>
      </c>
      <c r="AB13" s="16">
        <v>4.5019170617816455E-2</v>
      </c>
      <c r="AC13" s="16">
        <v>1.442342346043551E-2</v>
      </c>
      <c r="AD13" s="16">
        <v>9.2131480239724083E-3</v>
      </c>
      <c r="AE13" s="16">
        <v>5.4424920861752841E-3</v>
      </c>
      <c r="AF13" s="16">
        <v>4.886418886065215E-2</v>
      </c>
      <c r="AG13" s="16">
        <v>-7.4107641521886137E-4</v>
      </c>
      <c r="AH13" s="16">
        <v>2.8432374528815689E-2</v>
      </c>
      <c r="AI13" s="16">
        <v>3.7838051168805856E-2</v>
      </c>
      <c r="AJ13" s="16">
        <v>5.2056126296564772E-3</v>
      </c>
      <c r="AK13" s="16">
        <v>1.0027666237309763E-2</v>
      </c>
      <c r="AL13" s="16">
        <v>2.7952558075180909E-2</v>
      </c>
      <c r="AM13" s="18">
        <v>1.3413733378326563E-3</v>
      </c>
    </row>
    <row r="14" spans="1:39" ht="24">
      <c r="A14" s="13" t="s">
        <v>49</v>
      </c>
      <c r="B14" s="14" t="s">
        <v>40</v>
      </c>
      <c r="C14" s="15">
        <v>2.1344989284149064E-2</v>
      </c>
      <c r="D14" s="16">
        <v>-1.6341630027767281E-2</v>
      </c>
      <c r="E14" s="16">
        <v>-2.9068166960168371E-2</v>
      </c>
      <c r="F14" s="16">
        <v>1.1815620789464711E-2</v>
      </c>
      <c r="G14" s="16">
        <v>4.1114712383461868E-3</v>
      </c>
      <c r="H14" s="16">
        <v>-2.6260154024243577E-2</v>
      </c>
      <c r="I14" s="16">
        <v>-1.1466159369266876E-2</v>
      </c>
      <c r="J14" s="16">
        <v>-2.2657404410418313E-2</v>
      </c>
      <c r="K14" s="16">
        <v>-2.0122117004662141E-2</v>
      </c>
      <c r="L14" s="16">
        <v>-9.5468353477930566E-3</v>
      </c>
      <c r="M14" s="16">
        <v>-1.309047345136429E-2</v>
      </c>
      <c r="N14" s="16">
        <v>-3.1954846244493275E-2</v>
      </c>
      <c r="O14" s="16">
        <v>-1.8164133083295852E-2</v>
      </c>
      <c r="P14" s="17" t="s">
        <v>88</v>
      </c>
      <c r="Q14" s="16">
        <v>-3.6112963809638139E-2</v>
      </c>
      <c r="R14" s="16">
        <v>-1.1988455563466855E-2</v>
      </c>
      <c r="S14" s="16">
        <v>-7.6256360824174495E-3</v>
      </c>
      <c r="T14" s="16">
        <v>-6.1948284165545884E-4</v>
      </c>
      <c r="U14" s="16">
        <v>-1.0357165112298944E-2</v>
      </c>
      <c r="V14" s="16">
        <v>-4.4956963328688882E-3</v>
      </c>
      <c r="W14" s="16">
        <v>8.3784853870121564E-3</v>
      </c>
      <c r="X14" s="16">
        <v>3.1754897653159852E-3</v>
      </c>
      <c r="Y14" s="16">
        <v>8.2465732620444522E-3</v>
      </c>
      <c r="Z14" s="16">
        <v>3.9756551705067165E-2</v>
      </c>
      <c r="AA14" s="16">
        <v>2.236780897010621E-2</v>
      </c>
      <c r="AB14" s="16">
        <v>3.0037001683503924E-2</v>
      </c>
      <c r="AC14" s="16">
        <v>2.3774460846942274E-2</v>
      </c>
      <c r="AD14" s="16">
        <v>-9.8631742811783989E-3</v>
      </c>
      <c r="AE14" s="16">
        <v>-2.5312901971619967E-2</v>
      </c>
      <c r="AF14" s="16">
        <v>2.8492632292195171E-2</v>
      </c>
      <c r="AG14" s="16">
        <v>2.276614157784344E-2</v>
      </c>
      <c r="AH14" s="16">
        <v>3.5096515039209936E-2</v>
      </c>
      <c r="AI14" s="16">
        <v>1.6353683941027253E-2</v>
      </c>
      <c r="AJ14" s="16">
        <v>3.2058997757919469E-2</v>
      </c>
      <c r="AK14" s="16">
        <v>1.0455092300844872E-2</v>
      </c>
      <c r="AL14" s="16">
        <v>2.5813149920089467E-2</v>
      </c>
      <c r="AM14" s="18">
        <v>4.8445546431264558E-3</v>
      </c>
    </row>
    <row r="15" spans="1:39" ht="24">
      <c r="A15" s="13" t="s">
        <v>50</v>
      </c>
      <c r="B15" s="14" t="s">
        <v>40</v>
      </c>
      <c r="C15" s="15">
        <v>3.21597492806674E-2</v>
      </c>
      <c r="D15" s="16">
        <v>-2.4866893961455829E-2</v>
      </c>
      <c r="E15" s="16">
        <v>-4.7739346706511747E-2</v>
      </c>
      <c r="F15" s="17" t="s">
        <v>85</v>
      </c>
      <c r="G15" s="16">
        <v>-2.4268649265991649E-2</v>
      </c>
      <c r="H15" s="16">
        <v>-1.6913516903500701E-2</v>
      </c>
      <c r="I15" s="16">
        <v>-1.0878048835536284E-2</v>
      </c>
      <c r="J15" s="16">
        <v>-3.7903393626713354E-3</v>
      </c>
      <c r="K15" s="16">
        <v>-5.5668743637460908E-3</v>
      </c>
      <c r="L15" s="16">
        <v>1.1626760270902104E-2</v>
      </c>
      <c r="M15" s="16">
        <v>-1.430030984414679E-2</v>
      </c>
      <c r="N15" s="16">
        <v>-2.7377118452127053E-2</v>
      </c>
      <c r="O15" s="16">
        <v>-4.6710535320961524E-3</v>
      </c>
      <c r="P15" s="16">
        <v>1.1701932075559359E-2</v>
      </c>
      <c r="Q15" s="16">
        <v>-1.1720331434855456E-2</v>
      </c>
      <c r="R15" s="16">
        <v>-3.7499196862635187E-3</v>
      </c>
      <c r="S15" s="16">
        <v>-8.9356756229530959E-3</v>
      </c>
      <c r="T15" s="16">
        <v>-2.1732882402538168E-2</v>
      </c>
      <c r="U15" s="16">
        <v>-2.025321877943324E-2</v>
      </c>
      <c r="V15" s="16">
        <v>-1.5673483001869486E-2</v>
      </c>
      <c r="W15" s="16">
        <v>-1.9537451992054679E-2</v>
      </c>
      <c r="X15" s="16">
        <v>1.8130341084911974E-2</v>
      </c>
      <c r="Y15" s="16">
        <v>3.5544072605704864E-2</v>
      </c>
      <c r="Z15" s="16">
        <v>3.9081373245813253E-3</v>
      </c>
      <c r="AA15" s="16">
        <v>2.2994787742906357E-2</v>
      </c>
      <c r="AB15" s="16">
        <v>-4.2200909751039326E-3</v>
      </c>
      <c r="AC15" s="17" t="s">
        <v>89</v>
      </c>
      <c r="AD15" s="16">
        <v>1.5513619506147915E-2</v>
      </c>
      <c r="AE15" s="16">
        <v>3.2853840856180802E-2</v>
      </c>
      <c r="AF15" s="16">
        <v>1.2370317648085997E-2</v>
      </c>
      <c r="AG15" s="16">
        <v>3.6527797530619285E-2</v>
      </c>
      <c r="AH15" s="16">
        <v>-2.0119814948701645E-2</v>
      </c>
      <c r="AI15" s="16">
        <v>-1.2018759284692258E-2</v>
      </c>
      <c r="AJ15" s="16">
        <v>2.2993964803134759E-2</v>
      </c>
      <c r="AK15" s="16">
        <v>-3.7181440880122447E-3</v>
      </c>
      <c r="AL15" s="16">
        <v>4.9568996481017938E-2</v>
      </c>
      <c r="AM15" s="18">
        <v>3.1163413442336259E-2</v>
      </c>
    </row>
    <row r="16" spans="1:39" ht="24">
      <c r="A16" s="13" t="s">
        <v>51</v>
      </c>
      <c r="B16" s="14" t="s">
        <v>40</v>
      </c>
      <c r="C16" s="15">
        <v>-1.9174846004448555E-2</v>
      </c>
      <c r="D16" s="16">
        <v>-1.4494175270389764E-2</v>
      </c>
      <c r="E16" s="16">
        <v>-2.1677598614435963E-2</v>
      </c>
      <c r="F16" s="16">
        <v>-1.1002978523443608E-2</v>
      </c>
      <c r="G16" s="16">
        <v>-1.488395024633592E-2</v>
      </c>
      <c r="H16" s="16">
        <v>1.0918385904939194E-2</v>
      </c>
      <c r="I16" s="17" t="s">
        <v>88</v>
      </c>
      <c r="J16" s="16">
        <v>-1.0461281390560179E-3</v>
      </c>
      <c r="K16" s="16">
        <v>-1.6103657232391363E-2</v>
      </c>
      <c r="L16" s="16">
        <v>-1.0998478474872959E-2</v>
      </c>
      <c r="M16" s="16">
        <v>-3.5896227403022334E-3</v>
      </c>
      <c r="N16" s="16">
        <v>-2.3535140615539771E-2</v>
      </c>
      <c r="O16" s="16">
        <v>-1.0187991260091268E-2</v>
      </c>
      <c r="P16" s="16">
        <v>-1.1464509396312722E-2</v>
      </c>
      <c r="Q16" s="16">
        <v>-1.4450449384014746E-2</v>
      </c>
      <c r="R16" s="16">
        <v>-3.0092814028485786E-2</v>
      </c>
      <c r="S16" s="16">
        <v>6.6744913561703038E-4</v>
      </c>
      <c r="T16" s="16">
        <v>5.8428215851842914E-3</v>
      </c>
      <c r="U16" s="16">
        <v>-1.4201321280899054E-3</v>
      </c>
      <c r="V16" s="16">
        <v>1.2421870616873502E-3</v>
      </c>
      <c r="W16" s="16">
        <v>5.3722263112001272E-3</v>
      </c>
      <c r="X16" s="16">
        <v>5.6940326926668311E-2</v>
      </c>
      <c r="Y16" s="16">
        <v>3.3268710880139822E-2</v>
      </c>
      <c r="Z16" s="16">
        <v>1.7197090497304779E-2</v>
      </c>
      <c r="AA16" s="16">
        <v>7.1638145032148163E-3</v>
      </c>
      <c r="AB16" s="16">
        <v>-3.3715054267990582E-3</v>
      </c>
      <c r="AC16" s="16">
        <v>1.3090243405765549E-2</v>
      </c>
      <c r="AD16" s="16">
        <v>-9.8107628319740237E-4</v>
      </c>
      <c r="AE16" s="16">
        <v>3.6895794192849045E-2</v>
      </c>
      <c r="AF16" s="16">
        <v>-6.1678209164529908E-3</v>
      </c>
      <c r="AG16" s="16">
        <v>2.5245887644954793E-2</v>
      </c>
      <c r="AH16" s="16">
        <v>4.2317020869269403E-2</v>
      </c>
      <c r="AI16" s="16">
        <v>4.4504606611298368E-2</v>
      </c>
      <c r="AJ16" s="16">
        <v>6.0764318688757675E-3</v>
      </c>
      <c r="AK16" s="16">
        <v>2.6273384335228467E-2</v>
      </c>
      <c r="AL16" s="16">
        <v>2.0214935750538787E-3</v>
      </c>
      <c r="AM16" s="18">
        <v>1.9884494928270054E-2</v>
      </c>
    </row>
    <row r="17" spans="1:39" ht="24">
      <c r="A17" s="13" t="s">
        <v>52</v>
      </c>
      <c r="B17" s="14" t="s">
        <v>40</v>
      </c>
      <c r="C17" s="15">
        <v>4.5529600916177582E-2</v>
      </c>
      <c r="D17" s="16">
        <v>1.3309721535580941E-3</v>
      </c>
      <c r="E17" s="17" t="s">
        <v>76</v>
      </c>
      <c r="F17" s="16">
        <v>-4.7886738727319883E-2</v>
      </c>
      <c r="G17" s="16">
        <v>4.4458792248432992E-3</v>
      </c>
      <c r="H17" s="16">
        <v>5.9292718866923487E-3</v>
      </c>
      <c r="I17" s="16">
        <v>-2.1510568627019208E-2</v>
      </c>
      <c r="J17" s="16">
        <v>9.3693000624059056E-3</v>
      </c>
      <c r="K17" s="16">
        <v>-2.0582134860040128E-3</v>
      </c>
      <c r="L17" s="16">
        <v>4.2747713817589119E-3</v>
      </c>
      <c r="M17" s="16">
        <v>-1.2337864312183243E-2</v>
      </c>
      <c r="N17" s="16">
        <v>-2.0306337325483197E-2</v>
      </c>
      <c r="O17" s="16">
        <v>-1.0417595186373124E-2</v>
      </c>
      <c r="P17" s="16">
        <v>-2.8829216743787411E-2</v>
      </c>
      <c r="Q17" s="16">
        <v>-6.2420005779815057E-3</v>
      </c>
      <c r="R17" s="16">
        <v>-1.3749189658713168E-2</v>
      </c>
      <c r="S17" s="16">
        <v>-4.3261518811255631E-2</v>
      </c>
      <c r="T17" s="16">
        <v>1.0982448988847242E-2</v>
      </c>
      <c r="U17" s="16">
        <v>-2.0186368100870093E-2</v>
      </c>
      <c r="V17" s="16">
        <v>-2.8720227209923947E-2</v>
      </c>
      <c r="W17" s="16">
        <v>-4.5012000110924008E-3</v>
      </c>
      <c r="X17" s="16">
        <v>2.7194219966312751E-2</v>
      </c>
      <c r="Y17" s="16">
        <v>1.1828125857676302E-2</v>
      </c>
      <c r="Z17" s="16">
        <v>2.6335310464920974E-2</v>
      </c>
      <c r="AA17" s="16">
        <v>1.1796105770295702E-2</v>
      </c>
      <c r="AB17" s="16">
        <v>-5.1243976786750087E-3</v>
      </c>
      <c r="AC17" s="17" t="s">
        <v>86</v>
      </c>
      <c r="AD17" s="16">
        <v>1.3254031533660105E-2</v>
      </c>
      <c r="AE17" s="16">
        <v>2.1208192868023907E-2</v>
      </c>
      <c r="AF17" s="16">
        <v>4.9765121595640158E-2</v>
      </c>
      <c r="AG17" s="16">
        <v>1.0647410015419483E-2</v>
      </c>
      <c r="AH17" s="16">
        <v>8.5029981094989597E-3</v>
      </c>
      <c r="AI17" s="16">
        <v>4.0273574796550311E-2</v>
      </c>
      <c r="AJ17" s="16">
        <v>9.8649084464330454E-3</v>
      </c>
      <c r="AK17" s="16">
        <v>-5.5370489292863234E-3</v>
      </c>
      <c r="AL17" s="16">
        <v>3.0521112712291933E-2</v>
      </c>
      <c r="AM17" s="18">
        <v>3.342177368706483E-2</v>
      </c>
    </row>
    <row r="18" spans="1:39" ht="24">
      <c r="A18" s="13" t="s">
        <v>53</v>
      </c>
      <c r="B18" s="14" t="s">
        <v>40</v>
      </c>
      <c r="C18" s="15">
        <v>1.3774067262756373E-2</v>
      </c>
      <c r="D18" s="16">
        <v>1.3214712835335344E-2</v>
      </c>
      <c r="E18" s="16">
        <v>1.0684132273247996E-2</v>
      </c>
      <c r="F18" s="16">
        <v>3.67426523927048E-2</v>
      </c>
      <c r="G18" s="16">
        <v>5.2231155097837233E-2</v>
      </c>
      <c r="H18" s="16">
        <v>9.8660364051280803E-3</v>
      </c>
      <c r="I18" s="16">
        <v>2.5126502246898788E-2</v>
      </c>
      <c r="J18" s="16">
        <v>3.9936416898726172E-2</v>
      </c>
      <c r="K18" s="16">
        <v>7.0943537994956514E-3</v>
      </c>
      <c r="L18" s="16">
        <v>4.5477407059271467E-2</v>
      </c>
      <c r="M18" s="16">
        <v>-7.4243266148955162E-4</v>
      </c>
      <c r="N18" s="16">
        <v>1.3330632907075514E-2</v>
      </c>
      <c r="O18" s="16">
        <v>-8.262935261152949E-3</v>
      </c>
      <c r="P18" s="16">
        <v>2.2654534870510577E-2</v>
      </c>
      <c r="Q18" s="16">
        <v>1.6554233583644707E-2</v>
      </c>
      <c r="R18" s="16">
        <v>2.2206876874147092E-2</v>
      </c>
      <c r="S18" s="16">
        <v>2.2284879113207475E-2</v>
      </c>
      <c r="T18" s="16">
        <v>4.1655848373181689E-2</v>
      </c>
      <c r="U18" s="16">
        <v>2.9974044173779059E-2</v>
      </c>
      <c r="V18" s="16">
        <v>1.4006995598623128E-2</v>
      </c>
      <c r="W18" s="16">
        <v>4.2358040347477879E-2</v>
      </c>
      <c r="X18" s="16">
        <v>-1.5590464790718518E-2</v>
      </c>
      <c r="Y18" s="16">
        <v>-1.4227117092429674E-2</v>
      </c>
      <c r="Z18" s="16">
        <v>-1.5284860546961857E-2</v>
      </c>
      <c r="AA18" s="16">
        <v>-5.3453911021927427E-3</v>
      </c>
      <c r="AB18" s="16">
        <v>-3.3862963960428877E-3</v>
      </c>
      <c r="AC18" s="16">
        <v>-3.8480902627183681E-3</v>
      </c>
      <c r="AD18" s="16">
        <v>-2.1968599532772977E-2</v>
      </c>
      <c r="AE18" s="16">
        <v>-1.3246514767063572E-2</v>
      </c>
      <c r="AF18" s="16">
        <v>1.0365040525404349E-2</v>
      </c>
      <c r="AG18" s="17" t="s">
        <v>78</v>
      </c>
      <c r="AH18" s="16">
        <v>-1.5183578420503279E-2</v>
      </c>
      <c r="AI18" s="16">
        <v>-2.9875381349108335E-2</v>
      </c>
      <c r="AJ18" s="16">
        <v>-4.7234238788520337E-3</v>
      </c>
      <c r="AK18" s="16">
        <v>-1.8169450653050419E-2</v>
      </c>
      <c r="AL18" s="16">
        <v>-8.1000998033098921E-3</v>
      </c>
      <c r="AM18" s="18">
        <v>-8.3714569889242708E-4</v>
      </c>
    </row>
    <row r="19" spans="1:39" ht="24">
      <c r="A19" s="13" t="s">
        <v>54</v>
      </c>
      <c r="B19" s="14" t="s">
        <v>40</v>
      </c>
      <c r="C19" s="15">
        <v>-3.2093272784017211E-2</v>
      </c>
      <c r="D19" s="16">
        <v>1.0224295719446557E-3</v>
      </c>
      <c r="E19" s="16">
        <v>8.5024154867760389E-3</v>
      </c>
      <c r="F19" s="16">
        <v>-2.0176780743503778E-2</v>
      </c>
      <c r="G19" s="16">
        <v>1.3336061867615906E-2</v>
      </c>
      <c r="H19" s="16">
        <v>4.3740573212068196E-3</v>
      </c>
      <c r="I19" s="16">
        <v>4.1993836507137089E-2</v>
      </c>
      <c r="J19" s="16">
        <v>1.0182592971681958E-2</v>
      </c>
      <c r="K19" s="16">
        <v>1.70188473480926E-2</v>
      </c>
      <c r="L19" s="16">
        <v>8.6342141295841677E-4</v>
      </c>
      <c r="M19" s="16">
        <v>2.8251608269560344E-2</v>
      </c>
      <c r="N19" s="16">
        <v>5.568281860353394E-3</v>
      </c>
      <c r="O19" s="16">
        <v>-4.9084607240160623E-3</v>
      </c>
      <c r="P19" s="16">
        <v>3.4826245672008309E-2</v>
      </c>
      <c r="Q19" s="16">
        <v>4.9281483984428075E-2</v>
      </c>
      <c r="R19" s="16">
        <v>-8.9373637365172849E-3</v>
      </c>
      <c r="S19" s="16">
        <v>1.7539949554179524E-2</v>
      </c>
      <c r="T19" s="16">
        <v>1.5754996306274138E-2</v>
      </c>
      <c r="U19" s="16">
        <v>1.0868751649838918E-2</v>
      </c>
      <c r="V19" s="16">
        <v>3.9243496795786703E-2</v>
      </c>
      <c r="W19" s="16">
        <v>4.6879659269385074E-2</v>
      </c>
      <c r="X19" s="16">
        <v>-4.2429993602972277E-3</v>
      </c>
      <c r="Y19" s="16">
        <v>-2.0900261891295301E-2</v>
      </c>
      <c r="Z19" s="16">
        <v>-1.9105405297926967E-2</v>
      </c>
      <c r="AA19" s="16">
        <v>-2.5849886260696502E-2</v>
      </c>
      <c r="AB19" s="16">
        <v>2.9489968659090096E-3</v>
      </c>
      <c r="AC19" s="16">
        <v>-2.9594635945435061E-2</v>
      </c>
      <c r="AD19" s="16">
        <v>1.9541223539911366E-2</v>
      </c>
      <c r="AE19" s="16">
        <v>-1.4870170019124341E-2</v>
      </c>
      <c r="AF19" s="16">
        <v>-9.8483873483432068E-3</v>
      </c>
      <c r="AG19" s="16">
        <v>-1.5139372728710847E-2</v>
      </c>
      <c r="AH19" s="17" t="s">
        <v>76</v>
      </c>
      <c r="AI19" s="16">
        <v>1.5113037871970495E-2</v>
      </c>
      <c r="AJ19" s="16">
        <v>-1.6748051477674178E-2</v>
      </c>
      <c r="AK19" s="16">
        <v>-1.7272884920336178E-2</v>
      </c>
      <c r="AL19" s="16">
        <v>-4.3883957196512287E-2</v>
      </c>
      <c r="AM19" s="18">
        <v>-4.8162773582476504E-2</v>
      </c>
    </row>
    <row r="20" spans="1:39" ht="24">
      <c r="A20" s="13" t="s">
        <v>55</v>
      </c>
      <c r="B20" s="14" t="s">
        <v>40</v>
      </c>
      <c r="C20" s="20" t="s">
        <v>90</v>
      </c>
      <c r="D20" s="17" t="s">
        <v>79</v>
      </c>
      <c r="E20" s="16">
        <v>1.3293723942340179E-3</v>
      </c>
      <c r="F20" s="16">
        <v>-2.4767184487594632E-2</v>
      </c>
      <c r="G20" s="16">
        <v>5.8010050574400724E-3</v>
      </c>
      <c r="H20" s="16">
        <v>-9.1074540546309726E-3</v>
      </c>
      <c r="I20" s="16">
        <v>-1.4278168972862659E-2</v>
      </c>
      <c r="J20" s="16">
        <v>2.0720669887717692E-2</v>
      </c>
      <c r="K20" s="16">
        <v>3.6315837988640945E-3</v>
      </c>
      <c r="L20" s="16">
        <v>-1.5185959789461228E-2</v>
      </c>
      <c r="M20" s="16">
        <v>-2.8199478590552499E-2</v>
      </c>
      <c r="N20" s="16">
        <v>-2.8999064134250255E-2</v>
      </c>
      <c r="O20" s="16">
        <v>-2.1867656666914514E-3</v>
      </c>
      <c r="P20" s="16">
        <v>-1.6090878651751159E-2</v>
      </c>
      <c r="Q20" s="16">
        <v>-3.0605452454970337E-2</v>
      </c>
      <c r="R20" s="16">
        <v>-1.6432442194623167E-2</v>
      </c>
      <c r="S20" s="16">
        <v>-1.5061105083143945E-2</v>
      </c>
      <c r="T20" s="16">
        <v>-2.862842057654242E-2</v>
      </c>
      <c r="U20" s="16">
        <v>-9.0022761493719142E-3</v>
      </c>
      <c r="V20" s="16">
        <v>-3.4190518448418292E-2</v>
      </c>
      <c r="W20" s="16">
        <v>-2.6638302702143471E-2</v>
      </c>
      <c r="X20" s="16">
        <v>5.046119349531953E-2</v>
      </c>
      <c r="Y20" s="16">
        <v>2.4074553495709649E-2</v>
      </c>
      <c r="Z20" s="17" t="s">
        <v>80</v>
      </c>
      <c r="AA20" s="17" t="s">
        <v>86</v>
      </c>
      <c r="AB20" s="16">
        <v>1.1967622612592906E-2</v>
      </c>
      <c r="AC20" s="16">
        <v>1.845886486533746E-2</v>
      </c>
      <c r="AD20" s="16">
        <v>-1.2651094545864043E-2</v>
      </c>
      <c r="AE20" s="16">
        <v>8.8829668604956859E-3</v>
      </c>
      <c r="AF20" s="16">
        <v>4.1172865678553064E-2</v>
      </c>
      <c r="AG20" s="16">
        <v>1.3081542073802237E-2</v>
      </c>
      <c r="AH20" s="16">
        <v>1.0119455860246188E-3</v>
      </c>
      <c r="AI20" s="16">
        <v>2.1849389054232871E-3</v>
      </c>
      <c r="AJ20" s="16">
        <v>-2.2398119735882547E-2</v>
      </c>
      <c r="AK20" s="16">
        <v>-6.6419945209046324E-4</v>
      </c>
      <c r="AL20" s="16">
        <v>2.9605933261036235E-2</v>
      </c>
      <c r="AM20" s="18">
        <v>5.2756344636470498E-2</v>
      </c>
    </row>
    <row r="21" spans="1:39" ht="24">
      <c r="A21" s="13" t="s">
        <v>56</v>
      </c>
      <c r="B21" s="14" t="s">
        <v>40</v>
      </c>
      <c r="C21" s="15">
        <v>-6.3811763206151272E-4</v>
      </c>
      <c r="D21" s="16">
        <v>-3.092935425526163E-2</v>
      </c>
      <c r="E21" s="16">
        <v>-6.2627258959043232E-3</v>
      </c>
      <c r="F21" s="16">
        <v>-1.1791530338446396E-2</v>
      </c>
      <c r="G21" s="16">
        <v>-1.5361086345238287E-2</v>
      </c>
      <c r="H21" s="16">
        <v>-1.8648054079077773E-2</v>
      </c>
      <c r="I21" s="16">
        <v>-1.4388862022433046E-2</v>
      </c>
      <c r="J21" s="16">
        <v>-1.1751883700231084E-2</v>
      </c>
      <c r="K21" s="16">
        <v>-3.9486487181776005E-2</v>
      </c>
      <c r="L21" s="16">
        <v>-1.2960997988575902E-2</v>
      </c>
      <c r="M21" s="16">
        <v>2.1906441557414544E-2</v>
      </c>
      <c r="N21" s="16">
        <v>2.3785990896774752E-2</v>
      </c>
      <c r="O21" s="16">
        <v>-7.5840056686814483E-3</v>
      </c>
      <c r="P21" s="16">
        <v>-3.5942045251091383E-2</v>
      </c>
      <c r="Q21" s="17" t="s">
        <v>78</v>
      </c>
      <c r="R21" s="16">
        <v>-2.2251312515362404E-2</v>
      </c>
      <c r="S21" s="16">
        <v>-1.2857994242488182E-2</v>
      </c>
      <c r="T21" s="16">
        <v>9.1340178627380385E-3</v>
      </c>
      <c r="U21" s="16">
        <v>-3.4925835272587642E-2</v>
      </c>
      <c r="V21" s="16">
        <v>-8.1200644504721966E-4</v>
      </c>
      <c r="W21" s="16">
        <v>4.6439918670325181E-2</v>
      </c>
      <c r="X21" s="16">
        <v>2.2593218055564801E-2</v>
      </c>
      <c r="Y21" s="16">
        <v>-2.5428107430356642E-3</v>
      </c>
      <c r="Z21" s="16">
        <v>1.2680276398340578E-2</v>
      </c>
      <c r="AA21" s="16">
        <v>1.3812792462462375E-2</v>
      </c>
      <c r="AB21" s="16">
        <v>1.8798178143370592E-2</v>
      </c>
      <c r="AC21" s="16">
        <v>-1.3473306721579157E-2</v>
      </c>
      <c r="AD21" s="16">
        <v>3.8640900740262468E-2</v>
      </c>
      <c r="AE21" s="16">
        <v>1.8762416842099353E-2</v>
      </c>
      <c r="AF21" s="16">
        <v>1.7440948414008759E-2</v>
      </c>
      <c r="AG21" s="16">
        <v>1.6561154826471879E-2</v>
      </c>
      <c r="AH21" s="16">
        <v>4.9430762965123616E-2</v>
      </c>
      <c r="AI21" s="16">
        <v>3.3150902162079721E-2</v>
      </c>
      <c r="AJ21" s="16">
        <v>-4.837033343049621E-3</v>
      </c>
      <c r="AK21" s="16">
        <v>2.0913603076549311E-2</v>
      </c>
      <c r="AL21" s="16">
        <v>-1.6102562706389019E-3</v>
      </c>
      <c r="AM21" s="18">
        <v>6.8957447254972522E-3</v>
      </c>
    </row>
    <row r="22" spans="1:39" ht="24">
      <c r="A22" s="13" t="s">
        <v>57</v>
      </c>
      <c r="B22" s="14" t="s">
        <v>40</v>
      </c>
      <c r="C22" s="15">
        <v>-3.8905891489546651E-2</v>
      </c>
      <c r="D22" s="16">
        <v>-2.8739721805816052E-2</v>
      </c>
      <c r="E22" s="16">
        <v>1.0949129961653861E-2</v>
      </c>
      <c r="F22" s="16">
        <v>-2.1733124701571686E-2</v>
      </c>
      <c r="G22" s="16">
        <v>-4.2853376668765394E-3</v>
      </c>
      <c r="H22" s="16">
        <v>-3.0071360713088809E-2</v>
      </c>
      <c r="I22" s="16">
        <v>5.7782354970019635E-3</v>
      </c>
      <c r="J22" s="16">
        <v>-3.2895138094399097E-2</v>
      </c>
      <c r="K22" s="16">
        <v>-4.7286664399744376E-2</v>
      </c>
      <c r="L22" s="16">
        <v>-3.2645219263028623E-2</v>
      </c>
      <c r="M22" s="16">
        <v>-1.3696517991187878E-2</v>
      </c>
      <c r="N22" s="16">
        <v>2.9101208694588585E-2</v>
      </c>
      <c r="O22" s="16">
        <v>2.2416969143065429E-2</v>
      </c>
      <c r="P22" s="16">
        <v>-6.0671367371988396E-4</v>
      </c>
      <c r="Q22" s="16">
        <v>9.082353199125745E-3</v>
      </c>
      <c r="R22" s="16">
        <v>-2.2746729821723922E-2</v>
      </c>
      <c r="S22" s="16">
        <v>2.2303059888250275E-2</v>
      </c>
      <c r="T22" s="17" t="s">
        <v>85</v>
      </c>
      <c r="U22" s="16">
        <v>-7.1270444327099086E-4</v>
      </c>
      <c r="V22" s="16">
        <v>-2.0859381479645207E-3</v>
      </c>
      <c r="W22" s="16">
        <v>-1.7483199805757445E-2</v>
      </c>
      <c r="X22" s="16">
        <v>1.8374119486682036E-2</v>
      </c>
      <c r="Y22" s="16">
        <v>1.9525292510793123E-2</v>
      </c>
      <c r="Z22" s="16">
        <v>-1.1485967742967753E-2</v>
      </c>
      <c r="AA22" s="16">
        <v>7.5453616440267187E-3</v>
      </c>
      <c r="AB22" s="16">
        <v>2.7026341140200087E-2</v>
      </c>
      <c r="AC22" s="16">
        <v>-4.3946699577950698E-4</v>
      </c>
      <c r="AD22" s="16">
        <v>3.8347510145024896E-2</v>
      </c>
      <c r="AE22" s="16">
        <v>1.0474548130434158E-2</v>
      </c>
      <c r="AF22" s="16">
        <v>2.4885190464734426E-2</v>
      </c>
      <c r="AG22" s="16">
        <v>4.1408984759170139E-2</v>
      </c>
      <c r="AH22" s="16">
        <v>1.5701132674134227E-2</v>
      </c>
      <c r="AI22" s="16">
        <v>4.8771512139962267E-2</v>
      </c>
      <c r="AJ22" s="16">
        <v>3.5081434867371808E-2</v>
      </c>
      <c r="AK22" s="16">
        <v>4.4604704079302268E-2</v>
      </c>
      <c r="AL22" s="16">
        <v>2.3545950131768016E-2</v>
      </c>
      <c r="AM22" s="18">
        <v>-2.4482390872525326E-2</v>
      </c>
    </row>
    <row r="23" spans="1:39" ht="24">
      <c r="A23" s="13" t="s">
        <v>58</v>
      </c>
      <c r="B23" s="14" t="s">
        <v>40</v>
      </c>
      <c r="C23" s="20" t="s">
        <v>91</v>
      </c>
      <c r="D23" s="16">
        <v>2.2094337856001347E-3</v>
      </c>
      <c r="E23" s="16">
        <v>4.0287480027794295E-2</v>
      </c>
      <c r="F23" s="16">
        <v>-1.2060764185519397E-2</v>
      </c>
      <c r="G23" s="16">
        <v>1.9462227832146309E-2</v>
      </c>
      <c r="H23" s="16">
        <v>1.6197614527522698E-2</v>
      </c>
      <c r="I23" s="16">
        <v>4.4164214802547792E-2</v>
      </c>
      <c r="J23" s="16">
        <v>4.2689628266150796E-3</v>
      </c>
      <c r="K23" s="16">
        <v>2.0789778938373592E-2</v>
      </c>
      <c r="L23" s="16">
        <v>-8.2812357883321561E-3</v>
      </c>
      <c r="M23" s="16">
        <v>3.759435078087181E-2</v>
      </c>
      <c r="N23" s="16">
        <v>2.3898801645637978E-2</v>
      </c>
      <c r="O23" s="16">
        <v>1.0069613470216503E-2</v>
      </c>
      <c r="P23" s="16">
        <v>1.6227727439862383E-2</v>
      </c>
      <c r="Q23" s="16">
        <v>3.3048575237551017E-2</v>
      </c>
      <c r="R23" s="16">
        <v>6.2640972977389699E-4</v>
      </c>
      <c r="S23" s="16">
        <v>5.5509941995630059E-3</v>
      </c>
      <c r="T23" s="16">
        <v>4.8932931515549873E-2</v>
      </c>
      <c r="U23" s="16">
        <v>1.4219633083428529E-2</v>
      </c>
      <c r="V23" s="16">
        <v>3.4727617003669102E-2</v>
      </c>
      <c r="W23" s="16">
        <v>1.6910399546654412E-2</v>
      </c>
      <c r="X23" s="16">
        <v>-5.4676256411362156E-3</v>
      </c>
      <c r="Y23" s="16">
        <v>1.2945512354101299E-3</v>
      </c>
      <c r="Z23" s="16">
        <v>-2.1477864467708999E-2</v>
      </c>
      <c r="AA23" s="16">
        <v>-2.4691056891419354E-2</v>
      </c>
      <c r="AB23" s="16">
        <v>-1.3347630988189758E-2</v>
      </c>
      <c r="AC23" s="16">
        <v>6.9204063215249374E-3</v>
      </c>
      <c r="AD23" s="16">
        <v>2.1882927281460046E-2</v>
      </c>
      <c r="AE23" s="16">
        <v>5.5041963974214025E-3</v>
      </c>
      <c r="AF23" s="16">
        <v>-3.0265262170254468E-2</v>
      </c>
      <c r="AG23" s="16">
        <v>-2.9794288965754982E-2</v>
      </c>
      <c r="AH23" s="16">
        <v>1.5106382806511597E-2</v>
      </c>
      <c r="AI23" s="17" t="s">
        <v>76</v>
      </c>
      <c r="AJ23" s="16">
        <v>-2.4529488099354312E-2</v>
      </c>
      <c r="AK23" s="16">
        <v>4.3495905238695315E-2</v>
      </c>
      <c r="AL23" s="16">
        <v>-2.9564875474046941E-2</v>
      </c>
      <c r="AM23" s="18">
        <v>-2.1301500703969561E-2</v>
      </c>
    </row>
    <row r="24" spans="1:39" ht="24">
      <c r="A24" s="13" t="s">
        <v>59</v>
      </c>
      <c r="B24" s="14" t="s">
        <v>40</v>
      </c>
      <c r="C24" s="15">
        <v>-2.9384846452954496E-2</v>
      </c>
      <c r="D24" s="16">
        <v>-2.6734337793482863E-2</v>
      </c>
      <c r="E24" s="16">
        <v>-4.4982183140901367E-3</v>
      </c>
      <c r="F24" s="16">
        <v>-1.9553199554249032E-2</v>
      </c>
      <c r="G24" s="16">
        <v>-3.0005971453844392E-2</v>
      </c>
      <c r="H24" s="16">
        <v>-2.2389256581224967E-2</v>
      </c>
      <c r="I24" s="16">
        <v>5.3152203592109915E-3</v>
      </c>
      <c r="J24" s="16">
        <v>-3.9395002282839223E-2</v>
      </c>
      <c r="K24" s="16">
        <v>-2.6131528762999401E-2</v>
      </c>
      <c r="L24" s="16">
        <v>-7.4351245168360362E-3</v>
      </c>
      <c r="M24" s="16">
        <v>2.296079748484382E-3</v>
      </c>
      <c r="N24" s="16">
        <v>6.2451884513485059E-3</v>
      </c>
      <c r="O24" s="16">
        <v>-2.8163057565271009E-2</v>
      </c>
      <c r="P24" s="16">
        <v>8.2929332942730302E-3</v>
      </c>
      <c r="Q24" s="16">
        <v>4.614531550098263E-2</v>
      </c>
      <c r="R24" s="16">
        <v>-1.0642950962644181E-2</v>
      </c>
      <c r="S24" s="16">
        <v>-2.8485953039437554E-3</v>
      </c>
      <c r="T24" s="16">
        <v>-1.7482805247751271E-2</v>
      </c>
      <c r="U24" s="16">
        <v>8.2844266205115997E-3</v>
      </c>
      <c r="V24" s="16">
        <v>3.8243263097242172E-2</v>
      </c>
      <c r="W24" s="17" t="s">
        <v>85</v>
      </c>
      <c r="X24" s="16">
        <v>-1.2847409914259395E-3</v>
      </c>
      <c r="Y24" s="16">
        <v>1.6192900204841636E-2</v>
      </c>
      <c r="Z24" s="16">
        <v>-1.9039413243112101E-2</v>
      </c>
      <c r="AA24" s="16">
        <v>-1.5848207052064313E-3</v>
      </c>
      <c r="AB24" s="16">
        <v>-3.5740302782991611E-4</v>
      </c>
      <c r="AC24" s="16">
        <v>3.9492056624920141E-2</v>
      </c>
      <c r="AD24" s="16">
        <v>3.0923104956913989E-2</v>
      </c>
      <c r="AE24" s="16">
        <v>3.8437997970804418E-3</v>
      </c>
      <c r="AF24" s="16">
        <v>4.0913282442368359E-2</v>
      </c>
      <c r="AG24" s="16">
        <v>4.2108306776093056E-2</v>
      </c>
      <c r="AH24" s="16">
        <v>4.6713453752376129E-2</v>
      </c>
      <c r="AI24" s="16">
        <v>1.6857231835325004E-2</v>
      </c>
      <c r="AJ24" s="16">
        <v>5.6734324718418884E-3</v>
      </c>
      <c r="AK24" s="16">
        <v>4.5995604741653082E-2</v>
      </c>
      <c r="AL24" s="16">
        <v>3.2656200548290173E-2</v>
      </c>
      <c r="AM24" s="18">
        <v>-1.2902668965917817E-2</v>
      </c>
    </row>
    <row r="25" spans="1:39" ht="24">
      <c r="A25" s="13" t="s">
        <v>60</v>
      </c>
      <c r="B25" s="14" t="s">
        <v>40</v>
      </c>
      <c r="C25" s="15">
        <v>-2.7158431232378898E-3</v>
      </c>
      <c r="D25" s="16">
        <v>-1.2606634791317232E-2</v>
      </c>
      <c r="E25" s="16">
        <v>1.3101754020538064E-2</v>
      </c>
      <c r="F25" s="16">
        <v>1.5376210172646732E-2</v>
      </c>
      <c r="G25" s="16">
        <v>-2.2366150311604792E-2</v>
      </c>
      <c r="H25" s="16">
        <v>-2.6042385854517466E-3</v>
      </c>
      <c r="I25" s="16">
        <v>-9.6465247021151955E-4</v>
      </c>
      <c r="J25" s="16">
        <v>3.5099528255840118E-2</v>
      </c>
      <c r="K25" s="16">
        <v>2.4198531084618669E-2</v>
      </c>
      <c r="L25" s="16">
        <v>1.9581624425664278E-3</v>
      </c>
      <c r="M25" s="16">
        <v>9.0431709638446114E-3</v>
      </c>
      <c r="N25" s="16">
        <v>4.4607814609693507E-2</v>
      </c>
      <c r="O25" s="16">
        <v>-7.2162162638028868E-3</v>
      </c>
      <c r="P25" s="16">
        <v>-9.6896735486933141E-3</v>
      </c>
      <c r="Q25" s="16">
        <v>3.808548145750415E-2</v>
      </c>
      <c r="R25" s="16">
        <v>1.2684293791434962E-2</v>
      </c>
      <c r="S25" s="16">
        <v>-4.6757232448098743E-3</v>
      </c>
      <c r="T25" s="16">
        <v>3.8042177484791509E-2</v>
      </c>
      <c r="U25" s="16">
        <v>3.8889861990695954E-2</v>
      </c>
      <c r="V25" s="16">
        <v>3.8301901220827765E-2</v>
      </c>
      <c r="W25" s="16">
        <v>3.0677790738023902E-2</v>
      </c>
      <c r="X25" s="16">
        <v>-3.6750577238579732E-2</v>
      </c>
      <c r="Y25" s="16">
        <v>-3.3129570528731861E-2</v>
      </c>
      <c r="Z25" s="16">
        <v>1.654279912756159E-2</v>
      </c>
      <c r="AA25" s="17" t="s">
        <v>92</v>
      </c>
      <c r="AB25" s="16">
        <v>-2.7017124032817329E-2</v>
      </c>
      <c r="AC25" s="16">
        <v>1.0828525382390115E-2</v>
      </c>
      <c r="AD25" s="17" t="s">
        <v>93</v>
      </c>
      <c r="AE25" s="16">
        <v>6.0821516957087329E-3</v>
      </c>
      <c r="AF25" s="16">
        <v>-3.9112481824646779E-3</v>
      </c>
      <c r="AG25" s="16">
        <v>-2.1659934099803022E-2</v>
      </c>
      <c r="AH25" s="16">
        <v>1.9326145054154406E-2</v>
      </c>
      <c r="AI25" s="16">
        <v>2.1648490993576026E-2</v>
      </c>
      <c r="AJ25" s="16">
        <v>4.5055061094623247E-2</v>
      </c>
      <c r="AK25" s="16">
        <v>-4.8151064759091155E-3</v>
      </c>
      <c r="AL25" s="16">
        <v>-4.8996142082129532E-2</v>
      </c>
      <c r="AM25" s="18">
        <v>-3.6533242635998116E-2</v>
      </c>
    </row>
    <row r="26" spans="1:39" ht="24">
      <c r="A26" s="13" t="s">
        <v>61</v>
      </c>
      <c r="B26" s="14" t="s">
        <v>40</v>
      </c>
      <c r="C26" s="15">
        <v>-8.632391258605876E-3</v>
      </c>
      <c r="D26" s="16">
        <v>-9.090150242444698E-3</v>
      </c>
      <c r="E26" s="16">
        <v>5.8931304709492777E-3</v>
      </c>
      <c r="F26" s="16">
        <v>-1.682465266484285E-2</v>
      </c>
      <c r="G26" s="16">
        <v>-3.2146497957631553E-2</v>
      </c>
      <c r="H26" s="17" t="s">
        <v>94</v>
      </c>
      <c r="I26" s="16">
        <v>1.0761297748428409E-2</v>
      </c>
      <c r="J26" s="16">
        <v>-1.0322135747187829E-2</v>
      </c>
      <c r="K26" s="16">
        <v>-3.0930016963176852E-2</v>
      </c>
      <c r="L26" s="16">
        <v>-1.1394364872640117E-2</v>
      </c>
      <c r="M26" s="16">
        <v>-2.0460247809576934E-2</v>
      </c>
      <c r="N26" s="16">
        <v>-2.6763436009279447E-2</v>
      </c>
      <c r="O26" s="16">
        <v>-2.8652874034461852E-2</v>
      </c>
      <c r="P26" s="16">
        <v>-2.5836032275473948E-2</v>
      </c>
      <c r="Q26" s="16">
        <v>-1.8421989585453841E-2</v>
      </c>
      <c r="R26" s="16">
        <v>-4.068820969342709E-2</v>
      </c>
      <c r="S26" s="16">
        <v>-3.8189051336827734E-2</v>
      </c>
      <c r="T26" s="16">
        <v>-2.9911107469048185E-2</v>
      </c>
      <c r="U26" s="16">
        <v>-1.6931591290766018E-2</v>
      </c>
      <c r="V26" s="16">
        <v>-3.651632156257269E-3</v>
      </c>
      <c r="W26" s="16">
        <v>-2.2274604606440259E-2</v>
      </c>
      <c r="X26" s="17" t="s">
        <v>95</v>
      </c>
      <c r="Y26" s="16">
        <v>1.1162997925487113E-2</v>
      </c>
      <c r="Z26" s="16">
        <v>2.9415502006922476E-2</v>
      </c>
      <c r="AA26" s="16">
        <v>2.4610780457440824E-2</v>
      </c>
      <c r="AB26" s="16">
        <v>1.8174144795090257E-2</v>
      </c>
      <c r="AC26" s="16">
        <v>3.6699569227363088E-2</v>
      </c>
      <c r="AD26" s="16">
        <v>-2.6166377488687168E-3</v>
      </c>
      <c r="AE26" s="16">
        <v>-1.7491295640126639E-3</v>
      </c>
      <c r="AF26" s="16">
        <v>1.9719847723390072E-2</v>
      </c>
      <c r="AG26" s="16">
        <v>9.751939182511056E-3</v>
      </c>
      <c r="AH26" s="16">
        <v>4.336606324137072E-3</v>
      </c>
      <c r="AI26" s="16">
        <v>1.6057375159640862E-2</v>
      </c>
      <c r="AJ26" s="16">
        <v>2.0547116167777817E-2</v>
      </c>
      <c r="AK26" s="16">
        <v>-6.9609297040383643E-3</v>
      </c>
      <c r="AL26" s="16">
        <v>4.9110831100349632E-2</v>
      </c>
      <c r="AM26" s="18">
        <v>4.5325781152415298E-2</v>
      </c>
    </row>
    <row r="27" spans="1:39" ht="24">
      <c r="A27" s="13" t="s">
        <v>62</v>
      </c>
      <c r="B27" s="14" t="s">
        <v>40</v>
      </c>
      <c r="C27" s="15">
        <v>2.2408712111080573E-2</v>
      </c>
      <c r="D27" s="17" t="s">
        <v>80</v>
      </c>
      <c r="E27" s="16">
        <v>2.618690842359836E-2</v>
      </c>
      <c r="F27" s="16">
        <v>3.9032159233185091E-3</v>
      </c>
      <c r="G27" s="16">
        <v>3.0554871201763138E-2</v>
      </c>
      <c r="H27" s="16">
        <v>2.9477956933818945E-2</v>
      </c>
      <c r="I27" s="16">
        <v>1.6955595253348988E-2</v>
      </c>
      <c r="J27" s="16">
        <v>5.6023988827351601E-2</v>
      </c>
      <c r="K27" s="16">
        <v>2.593896404660739E-2</v>
      </c>
      <c r="L27" s="16">
        <v>5.3388152418893386E-2</v>
      </c>
      <c r="M27" s="16">
        <v>1.1625379812575545E-2</v>
      </c>
      <c r="N27" s="16">
        <v>-9.6162037986031058E-3</v>
      </c>
      <c r="O27" s="16">
        <v>3.7349555668191002E-2</v>
      </c>
      <c r="P27" s="16">
        <v>3.9197915948576925E-2</v>
      </c>
      <c r="Q27" s="16">
        <v>1.2554725446498147E-2</v>
      </c>
      <c r="R27" s="16">
        <v>2.9028037649551253E-2</v>
      </c>
      <c r="S27" s="16">
        <v>1.7618522019340152E-2</v>
      </c>
      <c r="T27" s="16">
        <v>-1.1460421923844213E-2</v>
      </c>
      <c r="U27" s="16">
        <v>2.0531001987533957E-2</v>
      </c>
      <c r="V27" s="16">
        <v>1.0506311354700731E-2</v>
      </c>
      <c r="W27" s="16">
        <v>-1.8992757386809805E-2</v>
      </c>
      <c r="X27" s="16">
        <v>3.2738831500366892E-3</v>
      </c>
      <c r="Y27" s="16">
        <v>-2.5278297595665366E-2</v>
      </c>
      <c r="Z27" s="17" t="s">
        <v>79</v>
      </c>
      <c r="AA27" s="16">
        <v>1.7352104375407867E-4</v>
      </c>
      <c r="AB27" s="16">
        <v>-4.261480748123791E-3</v>
      </c>
      <c r="AC27" s="16">
        <v>-1.8411480362543534E-2</v>
      </c>
      <c r="AD27" s="16">
        <v>1.6627481139435442E-2</v>
      </c>
      <c r="AE27" s="16">
        <v>3.3431495306038405E-3</v>
      </c>
      <c r="AF27" s="16">
        <v>-1.0782193572796769E-2</v>
      </c>
      <c r="AG27" s="16">
        <v>-1.5138762325902898E-2</v>
      </c>
      <c r="AH27" s="16">
        <v>-1.8985751457141056E-2</v>
      </c>
      <c r="AI27" s="16">
        <v>-2.1345683044885471E-2</v>
      </c>
      <c r="AJ27" s="16">
        <v>-3.2402719347180683E-2</v>
      </c>
      <c r="AK27" s="16">
        <v>-4.0497492095472709E-2</v>
      </c>
      <c r="AL27" s="16">
        <v>-2.3421890934925797E-2</v>
      </c>
      <c r="AM27" s="18">
        <v>-6.8126066255447281E-4</v>
      </c>
    </row>
    <row r="28" spans="1:39" ht="24">
      <c r="A28" s="13" t="s">
        <v>63</v>
      </c>
      <c r="B28" s="14" t="s">
        <v>40</v>
      </c>
      <c r="C28" s="20" t="s">
        <v>96</v>
      </c>
      <c r="D28" s="16">
        <v>3.6205272410526185E-3</v>
      </c>
      <c r="E28" s="16">
        <v>-2.0360131435232711E-3</v>
      </c>
      <c r="F28" s="16">
        <v>-5.5283821528337058E-3</v>
      </c>
      <c r="G28" s="16">
        <v>-4.2434046023192395E-2</v>
      </c>
      <c r="H28" s="16">
        <v>-3.0884978256445043E-2</v>
      </c>
      <c r="I28" s="16">
        <v>-1.5825289017686803E-2</v>
      </c>
      <c r="J28" s="16">
        <v>2.2421783964231286E-2</v>
      </c>
      <c r="K28" s="17" t="s">
        <v>94</v>
      </c>
      <c r="L28" s="16">
        <v>-1.7057079705746197E-2</v>
      </c>
      <c r="M28" s="16">
        <v>-3.0926213262505272E-2</v>
      </c>
      <c r="N28" s="16">
        <v>-1.3467192900251142E-2</v>
      </c>
      <c r="O28" s="16">
        <v>-3.4927492346831297E-2</v>
      </c>
      <c r="P28" s="16">
        <v>-1.9768202882643349E-2</v>
      </c>
      <c r="Q28" s="16">
        <v>-3.8972021056706288E-2</v>
      </c>
      <c r="R28" s="16">
        <v>5.1054135848183583E-3</v>
      </c>
      <c r="S28" s="16">
        <v>-4.2972171524629524E-2</v>
      </c>
      <c r="T28" s="16">
        <v>-4.6971493448968636E-2</v>
      </c>
      <c r="U28" s="16">
        <v>-5.8567122180586736E-3</v>
      </c>
      <c r="V28" s="16">
        <v>2.8991866432469663E-3</v>
      </c>
      <c r="W28" s="16">
        <v>-2.5956771710946559E-2</v>
      </c>
      <c r="X28" s="16">
        <v>1.773150628543366E-2</v>
      </c>
      <c r="Y28" s="16">
        <v>2.7638511493112538E-2</v>
      </c>
      <c r="Z28" s="16">
        <v>2.5841202968344742E-2</v>
      </c>
      <c r="AA28" s="16">
        <v>-1.0311795180131493E-2</v>
      </c>
      <c r="AB28" s="16">
        <v>7.7787980918627925E-3</v>
      </c>
      <c r="AC28" s="16">
        <v>2.3150625803660854E-2</v>
      </c>
      <c r="AD28" s="16">
        <v>2.4220649383905762E-2</v>
      </c>
      <c r="AE28" s="16">
        <v>4.0248711235619294E-2</v>
      </c>
      <c r="AF28" s="16">
        <v>1.6161481756252673E-2</v>
      </c>
      <c r="AG28" s="16">
        <v>7.0058416955034071E-3</v>
      </c>
      <c r="AH28" s="16">
        <v>1.6845830599426161E-2</v>
      </c>
      <c r="AI28" s="16">
        <v>2.0575397770890354E-2</v>
      </c>
      <c r="AJ28" s="16">
        <v>4.3844341159790925E-2</v>
      </c>
      <c r="AK28" s="16">
        <v>8.6778268485986632E-3</v>
      </c>
      <c r="AL28" s="16">
        <v>4.6345842323287645E-2</v>
      </c>
      <c r="AM28" s="19" t="s">
        <v>86</v>
      </c>
    </row>
    <row r="29" spans="1:39" ht="24">
      <c r="A29" s="13" t="s">
        <v>64</v>
      </c>
      <c r="B29" s="14" t="s">
        <v>40</v>
      </c>
      <c r="C29" s="20" t="s">
        <v>97</v>
      </c>
      <c r="D29" s="16">
        <v>-6.8059747363724825E-4</v>
      </c>
      <c r="E29" s="16">
        <v>-5.4886943789828066E-3</v>
      </c>
      <c r="F29" s="16">
        <v>-3.6963903557732927E-3</v>
      </c>
      <c r="G29" s="16">
        <v>-1.0193214779266567E-2</v>
      </c>
      <c r="H29" s="16">
        <v>-6.9592856683845551E-3</v>
      </c>
      <c r="I29" s="16">
        <v>2.577303739968512E-2</v>
      </c>
      <c r="J29" s="16">
        <v>-2.7393501410151327E-2</v>
      </c>
      <c r="K29" s="16">
        <v>8.6637161247475371E-3</v>
      </c>
      <c r="L29" s="16">
        <v>2.5017552560304288E-2</v>
      </c>
      <c r="M29" s="16">
        <v>9.8508708352320843E-3</v>
      </c>
      <c r="N29" s="17" t="s">
        <v>98</v>
      </c>
      <c r="O29" s="16">
        <v>3.53947962464999E-3</v>
      </c>
      <c r="P29" s="16">
        <v>1.0242194035743658E-2</v>
      </c>
      <c r="Q29" s="16">
        <v>2.0643367996867869E-2</v>
      </c>
      <c r="R29" s="16">
        <v>6.9565204344516369E-3</v>
      </c>
      <c r="S29" s="16">
        <v>1.7995516123021506E-2</v>
      </c>
      <c r="T29" s="16">
        <v>4.4279394220573608E-2</v>
      </c>
      <c r="U29" s="16">
        <v>2.7932663845450092E-2</v>
      </c>
      <c r="V29" s="16">
        <v>2.4157163942106142E-2</v>
      </c>
      <c r="W29" s="16">
        <v>4.5648493402719273E-2</v>
      </c>
      <c r="X29" s="16">
        <v>-1.5310916186147222E-3</v>
      </c>
      <c r="Y29" s="16">
        <v>1.3973190065800356E-2</v>
      </c>
      <c r="Z29" s="16">
        <v>-4.0311361362504461E-2</v>
      </c>
      <c r="AA29" s="16">
        <v>7.491622094480831E-3</v>
      </c>
      <c r="AB29" s="16">
        <v>8.0283741764228637E-3</v>
      </c>
      <c r="AC29" s="16">
        <v>-4.5063922812119524E-2</v>
      </c>
      <c r="AD29" s="16">
        <v>-4.7928959809878302E-3</v>
      </c>
      <c r="AE29" s="16">
        <v>-2.1732454287854632E-3</v>
      </c>
      <c r="AF29" s="16">
        <v>3.1988734545472346E-3</v>
      </c>
      <c r="AG29" s="16">
        <v>-1.791207783191516E-2</v>
      </c>
      <c r="AH29" s="16">
        <v>-1.7082431523810615E-2</v>
      </c>
      <c r="AI29" s="16">
        <v>4.3035808611997954E-2</v>
      </c>
      <c r="AJ29" s="16">
        <v>3.4085611842304353E-2</v>
      </c>
      <c r="AK29" s="17" t="s">
        <v>93</v>
      </c>
      <c r="AL29" s="16">
        <v>-3.8094573031000743E-2</v>
      </c>
      <c r="AM29" s="18">
        <v>-3.7762483580423167E-2</v>
      </c>
    </row>
    <row r="30" spans="1:39" ht="24">
      <c r="A30" s="13" t="s">
        <v>65</v>
      </c>
      <c r="B30" s="14" t="s">
        <v>40</v>
      </c>
      <c r="C30" s="15">
        <v>-2.6123283362866817E-2</v>
      </c>
      <c r="D30" s="16">
        <v>4.1158207411793074E-2</v>
      </c>
      <c r="E30" s="16">
        <v>4.9394730440887068E-2</v>
      </c>
      <c r="F30" s="16">
        <v>1.2293304312731486E-2</v>
      </c>
      <c r="G30" s="17" t="s">
        <v>80</v>
      </c>
      <c r="H30" s="16">
        <v>1.9743428318285201E-2</v>
      </c>
      <c r="I30" s="16">
        <v>-6.075294101391039E-3</v>
      </c>
      <c r="J30" s="16">
        <v>2.7281798960877126E-3</v>
      </c>
      <c r="K30" s="16">
        <v>1.6198010794685361E-2</v>
      </c>
      <c r="L30" s="16">
        <v>1.8106207262000133E-2</v>
      </c>
      <c r="M30" s="16">
        <v>4.816983485346045E-2</v>
      </c>
      <c r="N30" s="16">
        <v>-5.0935437243066293E-3</v>
      </c>
      <c r="O30" s="16">
        <v>2.2204602916074768E-2</v>
      </c>
      <c r="P30" s="16">
        <v>2.8054411399093326E-2</v>
      </c>
      <c r="Q30" s="16">
        <v>1.7249272988137488E-2</v>
      </c>
      <c r="R30" s="16">
        <v>-1.3173777417003643E-3</v>
      </c>
      <c r="S30" s="16">
        <v>2.9077578366723672E-2</v>
      </c>
      <c r="T30" s="16">
        <v>2.477602080633786E-2</v>
      </c>
      <c r="U30" s="16">
        <v>4.8936236951041615E-2</v>
      </c>
      <c r="V30" s="16">
        <v>9.9002991881996637E-3</v>
      </c>
      <c r="W30" s="16">
        <v>4.0730705682640381E-2</v>
      </c>
      <c r="X30" s="16">
        <v>-3.3071354473764934E-2</v>
      </c>
      <c r="Y30" s="16">
        <v>-2.3421774992677724E-2</v>
      </c>
      <c r="Z30" s="16">
        <v>-1.0766698077409431E-2</v>
      </c>
      <c r="AA30" s="16">
        <v>-9.9326486626419158E-3</v>
      </c>
      <c r="AB30" s="16">
        <v>1.3779281298612419E-2</v>
      </c>
      <c r="AC30" s="16">
        <v>2.419349406404786E-2</v>
      </c>
      <c r="AD30" s="16">
        <v>-3.9315443218273889E-3</v>
      </c>
      <c r="AE30" s="16">
        <v>-2.3365270381863347E-2</v>
      </c>
      <c r="AF30" s="17" t="s">
        <v>94</v>
      </c>
      <c r="AG30" s="16">
        <v>1.0265156637900905E-2</v>
      </c>
      <c r="AH30" s="16">
        <v>-9.7720041619826052E-3</v>
      </c>
      <c r="AI30" s="16">
        <v>-3.0026996321077061E-2</v>
      </c>
      <c r="AJ30" s="16">
        <v>6.1574188547939756E-3</v>
      </c>
      <c r="AK30" s="16">
        <v>3.2135504144375319E-3</v>
      </c>
      <c r="AL30" s="16">
        <v>-2.2942372754960843E-2</v>
      </c>
      <c r="AM30" s="18">
        <v>-4.1910798248763363E-2</v>
      </c>
    </row>
    <row r="31" spans="1:39" ht="24">
      <c r="A31" s="13" t="s">
        <v>66</v>
      </c>
      <c r="B31" s="14" t="s">
        <v>40</v>
      </c>
      <c r="C31" s="15">
        <v>2.4945884894946608E-3</v>
      </c>
      <c r="D31" s="16">
        <v>-2.8806013849107134E-2</v>
      </c>
      <c r="E31" s="16">
        <v>-2.0041204078609671E-2</v>
      </c>
      <c r="F31" s="16">
        <v>-2.709230438663595E-2</v>
      </c>
      <c r="G31" s="16">
        <v>-1.8934244832036165E-2</v>
      </c>
      <c r="H31" s="16">
        <v>-2.6625232029340428E-2</v>
      </c>
      <c r="I31" s="16">
        <v>-2.302289115529995E-2</v>
      </c>
      <c r="J31" s="17" t="s">
        <v>99</v>
      </c>
      <c r="K31" s="16">
        <v>-1.3404080550680696E-2</v>
      </c>
      <c r="L31" s="16">
        <v>-2.0710131980271482E-2</v>
      </c>
      <c r="M31" s="16">
        <v>1.5663791382389196E-3</v>
      </c>
      <c r="N31" s="17" t="s">
        <v>100</v>
      </c>
      <c r="O31" s="16">
        <v>2.7282515049192532E-3</v>
      </c>
      <c r="P31" s="16">
        <v>-3.1256380221047077E-2</v>
      </c>
      <c r="Q31" s="16">
        <v>2.3402162402172581E-2</v>
      </c>
      <c r="R31" s="16">
        <v>-7.0164327394615584E-3</v>
      </c>
      <c r="S31" s="16">
        <v>9.6423272486144181E-3</v>
      </c>
      <c r="T31" s="16">
        <v>2.8825873637549924E-2</v>
      </c>
      <c r="U31" s="16">
        <v>2.5874379127285255E-2</v>
      </c>
      <c r="V31" s="16">
        <v>3.3002420985493355E-3</v>
      </c>
      <c r="W31" s="16">
        <v>6.2067543487236351E-3</v>
      </c>
      <c r="X31" s="16">
        <v>9.6553574474339786E-3</v>
      </c>
      <c r="Y31" s="16">
        <v>-1.9482941269449163E-3</v>
      </c>
      <c r="Z31" s="16">
        <v>-9.5586327881316963E-3</v>
      </c>
      <c r="AA31" s="16">
        <v>-2.2748607013176447E-2</v>
      </c>
      <c r="AB31" s="16">
        <v>3.921824162308056E-2</v>
      </c>
      <c r="AC31" s="16">
        <v>9.2991681693141669E-3</v>
      </c>
      <c r="AD31" s="16">
        <v>4.4478755621149675E-2</v>
      </c>
      <c r="AE31" s="16">
        <v>2.6068500150270724E-2</v>
      </c>
      <c r="AF31" s="16">
        <v>-5.051779441990153E-3</v>
      </c>
      <c r="AG31" s="16">
        <v>1.3096433171332923E-2</v>
      </c>
      <c r="AH31" s="16">
        <v>5.4762100183621491E-3</v>
      </c>
      <c r="AI31" s="16">
        <v>2.3588270842498902E-2</v>
      </c>
      <c r="AJ31" s="17" t="s">
        <v>86</v>
      </c>
      <c r="AK31" s="17" t="s">
        <v>98</v>
      </c>
      <c r="AL31" s="16">
        <v>2.2204364824206756E-2</v>
      </c>
      <c r="AM31" s="18">
        <v>-9.0474636580886812E-3</v>
      </c>
    </row>
    <row r="32" spans="1:39" ht="24">
      <c r="A32" s="13" t="s">
        <v>67</v>
      </c>
      <c r="B32" s="14" t="s">
        <v>40</v>
      </c>
      <c r="C32" s="15">
        <v>3.8329695139538981E-2</v>
      </c>
      <c r="D32" s="16">
        <v>5.0274171471587123E-2</v>
      </c>
      <c r="E32" s="16">
        <v>2.6922981321202067E-2</v>
      </c>
      <c r="F32" s="16">
        <v>1.7993585962978297E-2</v>
      </c>
      <c r="G32" s="16">
        <v>2.9678678211164804E-2</v>
      </c>
      <c r="H32" s="17" t="s">
        <v>89</v>
      </c>
      <c r="I32" s="16">
        <v>5.5904673668866353E-2</v>
      </c>
      <c r="J32" s="16">
        <v>2.10861975906575E-2</v>
      </c>
      <c r="K32" s="16">
        <v>1.7705731795787695E-2</v>
      </c>
      <c r="L32" s="16">
        <v>2.4889618301833914E-2</v>
      </c>
      <c r="M32" s="16">
        <v>8.2093213284812321E-3</v>
      </c>
      <c r="N32" s="16">
        <v>9.6768456471944802E-3</v>
      </c>
      <c r="O32" s="16">
        <v>3.5550439068633845E-2</v>
      </c>
      <c r="P32" s="16">
        <v>3.1007548476345622E-3</v>
      </c>
      <c r="Q32" s="16">
        <v>2.2270981215978543E-2</v>
      </c>
      <c r="R32" s="16">
        <v>-2.2173971133638163E-4</v>
      </c>
      <c r="S32" s="16">
        <v>-6.6277682515391439E-4</v>
      </c>
      <c r="T32" s="16">
        <v>1.8225331825428289E-2</v>
      </c>
      <c r="U32" s="16">
        <v>2.4483109644333886E-3</v>
      </c>
      <c r="V32" s="16">
        <v>1.1294314984677466E-2</v>
      </c>
      <c r="W32" s="16">
        <v>-1.2868095804776222E-3</v>
      </c>
      <c r="X32" s="17" t="s">
        <v>93</v>
      </c>
      <c r="Y32" s="16">
        <v>-7.1994023102495272E-3</v>
      </c>
      <c r="Z32" s="16">
        <v>3.2661202003407704E-3</v>
      </c>
      <c r="AA32" s="16">
        <v>8.6139626739375891E-3</v>
      </c>
      <c r="AB32" s="16">
        <v>-4.5973187389960313E-2</v>
      </c>
      <c r="AC32" s="16">
        <v>-2.7782038479516422E-2</v>
      </c>
      <c r="AD32" s="16">
        <v>-3.6774573221016134E-2</v>
      </c>
      <c r="AE32" s="16">
        <v>-3.7435171259601149E-2</v>
      </c>
      <c r="AF32" s="16">
        <v>-3.2970064954654904E-2</v>
      </c>
      <c r="AG32" s="16">
        <v>-1.537946997884981E-2</v>
      </c>
      <c r="AH32" s="16">
        <v>-4.193741124942872E-3</v>
      </c>
      <c r="AI32" s="16">
        <v>-5.4008239442756593E-3</v>
      </c>
      <c r="AJ32" s="16">
        <v>-4.5908100143195317E-2</v>
      </c>
      <c r="AK32" s="16">
        <v>-1.5427162286552115E-3</v>
      </c>
      <c r="AL32" s="16">
        <v>3.5421503584855251E-3</v>
      </c>
      <c r="AM32" s="18">
        <v>-4.1844497307048159E-3</v>
      </c>
    </row>
    <row r="33" spans="1:39" ht="24">
      <c r="A33" s="13" t="s">
        <v>68</v>
      </c>
      <c r="B33" s="14" t="s">
        <v>40</v>
      </c>
      <c r="C33" s="15">
        <v>-1.8605136108945655E-3</v>
      </c>
      <c r="D33" s="16">
        <v>2.3890242791811903E-2</v>
      </c>
      <c r="E33" s="16">
        <v>1.1663226219516026E-2</v>
      </c>
      <c r="F33" s="16">
        <v>3.5140589350248969E-2</v>
      </c>
      <c r="G33" s="16">
        <v>4.5115365699631718E-2</v>
      </c>
      <c r="H33" s="16">
        <v>1.1085790002298529E-2</v>
      </c>
      <c r="I33" s="16">
        <v>3.2524576526388987E-2</v>
      </c>
      <c r="J33" s="16">
        <v>4.0329108551207568E-2</v>
      </c>
      <c r="K33" s="16">
        <v>2.749763811986549E-2</v>
      </c>
      <c r="L33" s="17" t="s">
        <v>77</v>
      </c>
      <c r="M33" s="16">
        <v>3.6345280744914381E-2</v>
      </c>
      <c r="N33" s="16">
        <v>-1.9567582222918124E-3</v>
      </c>
      <c r="O33" s="16">
        <v>5.7416676461191508E-2</v>
      </c>
      <c r="P33" s="16">
        <v>8.0526245979685631E-3</v>
      </c>
      <c r="Q33" s="16">
        <v>-2.5015685664148629E-3</v>
      </c>
      <c r="R33" s="16">
        <v>-6.6583905803032804E-3</v>
      </c>
      <c r="S33" s="16">
        <v>2.7534313974059723E-2</v>
      </c>
      <c r="T33" s="16">
        <v>1.9295477248233956E-2</v>
      </c>
      <c r="U33" s="16">
        <v>1.1605673793273624E-2</v>
      </c>
      <c r="V33" s="16">
        <v>-9.1026620638176622E-3</v>
      </c>
      <c r="W33" s="16">
        <v>1.6002232594252541E-2</v>
      </c>
      <c r="X33" s="16">
        <v>-7.166170781011125E-3</v>
      </c>
      <c r="Y33" s="17" t="s">
        <v>100</v>
      </c>
      <c r="Z33" s="16">
        <v>-2.5053678978127433E-2</v>
      </c>
      <c r="AA33" s="16">
        <v>2.4346054565254252E-2</v>
      </c>
      <c r="AB33" s="16">
        <v>2.5293067961506776E-2</v>
      </c>
      <c r="AC33" s="16">
        <v>-2.3983949475286717E-2</v>
      </c>
      <c r="AD33" s="16">
        <v>-3.3009775461555584E-2</v>
      </c>
      <c r="AE33" s="16">
        <v>3.7706295062292457E-2</v>
      </c>
      <c r="AF33" s="16">
        <v>-2.3256356358647798E-2</v>
      </c>
      <c r="AG33" s="16">
        <v>-1.3978261292864544E-2</v>
      </c>
      <c r="AH33" s="16">
        <v>-2.0592073257849095E-2</v>
      </c>
      <c r="AI33" s="16">
        <v>1.276622544454498E-3</v>
      </c>
      <c r="AJ33" s="16">
        <v>-5.1894344829834842E-2</v>
      </c>
      <c r="AK33" s="16">
        <v>1.3919336476399275E-2</v>
      </c>
      <c r="AL33" s="16">
        <v>-4.8253306607570684E-2</v>
      </c>
      <c r="AM33" s="18">
        <v>-1.1700473989732131E-2</v>
      </c>
    </row>
    <row r="34" spans="1:39" ht="24">
      <c r="A34" s="13" t="s">
        <v>69</v>
      </c>
      <c r="B34" s="14" t="s">
        <v>40</v>
      </c>
      <c r="C34" s="15">
        <v>3.8956921147370628E-2</v>
      </c>
      <c r="D34" s="16">
        <v>5.7491880055367877E-3</v>
      </c>
      <c r="E34" s="16">
        <v>4.3750784568732711E-3</v>
      </c>
      <c r="F34" s="16">
        <v>-2.3876037381817296E-2</v>
      </c>
      <c r="G34" s="17" t="s">
        <v>101</v>
      </c>
      <c r="H34" s="16">
        <v>-3.1799666605320125E-2</v>
      </c>
      <c r="I34" s="16">
        <v>-1.4488705280059215E-2</v>
      </c>
      <c r="J34" s="16">
        <v>7.983324536778167E-3</v>
      </c>
      <c r="K34" s="16">
        <v>-4.2055519578145323E-2</v>
      </c>
      <c r="L34" s="16">
        <v>-2.9297041679458406E-2</v>
      </c>
      <c r="M34" s="16">
        <v>-2.2975400104505009E-2</v>
      </c>
      <c r="N34" s="16">
        <v>-1.8838682000587144E-2</v>
      </c>
      <c r="O34" s="16">
        <v>2.1223987119154724E-2</v>
      </c>
      <c r="P34" s="16">
        <v>4.0253672351829453E-3</v>
      </c>
      <c r="Q34" s="16">
        <v>-1.5008653682760014E-2</v>
      </c>
      <c r="R34" s="16">
        <v>-1.5924595189680299E-2</v>
      </c>
      <c r="S34" s="16">
        <v>4.1930768222455854E-3</v>
      </c>
      <c r="T34" s="16">
        <v>-4.2085608381991681E-3</v>
      </c>
      <c r="U34" s="16">
        <v>-4.4964197140991077E-2</v>
      </c>
      <c r="V34" s="16">
        <v>-2.7203882723933592E-2</v>
      </c>
      <c r="W34" s="16">
        <v>-2.9534224856075004E-2</v>
      </c>
      <c r="X34" s="16">
        <v>2.9443368987950691E-2</v>
      </c>
      <c r="Y34" s="16">
        <v>4.4932746041936963E-2</v>
      </c>
      <c r="Z34" s="16">
        <v>3.0156577628391953E-2</v>
      </c>
      <c r="AA34" s="17" t="s">
        <v>102</v>
      </c>
      <c r="AB34" s="16">
        <v>2.6638265407563696E-2</v>
      </c>
      <c r="AC34" s="16">
        <v>2.9991613631771927E-2</v>
      </c>
      <c r="AD34" s="16">
        <v>-2.2212761502109987E-2</v>
      </c>
      <c r="AE34" s="16">
        <v>-4.9970823031618185E-3</v>
      </c>
      <c r="AF34" s="16">
        <v>5.7355992429133557E-2</v>
      </c>
      <c r="AG34" s="16">
        <v>5.110535376600716E-2</v>
      </c>
      <c r="AH34" s="16">
        <v>1.3068926016955685E-2</v>
      </c>
      <c r="AI34" s="16">
        <v>1.9076588232485085E-2</v>
      </c>
      <c r="AJ34" s="16">
        <v>-7.0636430594905745E-3</v>
      </c>
      <c r="AK34" s="16">
        <v>-1.009587193193673E-2</v>
      </c>
      <c r="AL34" s="16">
        <v>3.5464196086150614E-3</v>
      </c>
      <c r="AM34" s="18">
        <v>4.8769462526936799E-2</v>
      </c>
    </row>
    <row r="35" spans="1:39" ht="24">
      <c r="A35" s="13" t="s">
        <v>70</v>
      </c>
      <c r="B35" s="14" t="s">
        <v>40</v>
      </c>
      <c r="C35" s="20" t="s">
        <v>103</v>
      </c>
      <c r="D35" s="16">
        <v>2.0484051263265132E-2</v>
      </c>
      <c r="E35" s="16">
        <v>9.2074186553854128E-3</v>
      </c>
      <c r="F35" s="16">
        <v>-3.73161478175005E-3</v>
      </c>
      <c r="G35" s="16">
        <v>7.9750714720091594E-3</v>
      </c>
      <c r="H35" s="16">
        <v>-1.0207651539926128E-2</v>
      </c>
      <c r="I35" s="16">
        <v>-1.0112070447990096E-3</v>
      </c>
      <c r="J35" s="17" t="s">
        <v>101</v>
      </c>
      <c r="K35" s="16">
        <v>2.2229612936961365E-2</v>
      </c>
      <c r="L35" s="16">
        <v>2.4267927904676931E-3</v>
      </c>
      <c r="M35" s="16">
        <v>-2.6074823746077534E-2</v>
      </c>
      <c r="N35" s="17" t="s">
        <v>99</v>
      </c>
      <c r="O35" s="16">
        <v>9.9092361888403844E-3</v>
      </c>
      <c r="P35" s="16">
        <v>-2.2050093957083482E-2</v>
      </c>
      <c r="Q35" s="16">
        <v>-1.1496966759227883E-2</v>
      </c>
      <c r="R35" s="16">
        <v>-3.7476009675753278E-3</v>
      </c>
      <c r="S35" s="16">
        <v>-3.1355445447371448E-2</v>
      </c>
      <c r="T35" s="16">
        <v>-3.238992345798547E-2</v>
      </c>
      <c r="U35" s="16">
        <v>-2.0594312907612891E-2</v>
      </c>
      <c r="V35" s="16">
        <v>-2.5282287834721445E-2</v>
      </c>
      <c r="W35" s="16">
        <v>-3.8790016976983983E-2</v>
      </c>
      <c r="X35" s="16">
        <v>2.0914300037648954E-2</v>
      </c>
      <c r="Y35" s="16">
        <v>4.0159573887819648E-2</v>
      </c>
      <c r="Z35" s="16">
        <v>5.5311314882007703E-2</v>
      </c>
      <c r="AA35" s="16">
        <v>5.0693906814612874E-2</v>
      </c>
      <c r="AB35" s="16">
        <v>4.5609927004890027E-2</v>
      </c>
      <c r="AC35" s="16">
        <v>4.5137520724074683E-2</v>
      </c>
      <c r="AD35" s="16">
        <v>3.4836296371947552E-2</v>
      </c>
      <c r="AE35" s="16">
        <v>2.4925021630749385E-2</v>
      </c>
      <c r="AF35" s="16">
        <v>2.6939159561944676E-3</v>
      </c>
      <c r="AG35" s="16">
        <v>3.9077758240792286E-2</v>
      </c>
      <c r="AH35" s="16">
        <v>9.9840113309936328E-3</v>
      </c>
      <c r="AI35" s="16">
        <v>4.1780491430738319E-3</v>
      </c>
      <c r="AJ35" s="16">
        <v>3.3167988422217998E-3</v>
      </c>
      <c r="AK35" s="16">
        <v>-2.7161310922778136E-2</v>
      </c>
      <c r="AL35" s="16">
        <v>3.9967106936808487E-2</v>
      </c>
      <c r="AM35" s="19" t="s">
        <v>87</v>
      </c>
    </row>
    <row r="36" spans="1:39" ht="24">
      <c r="A36" s="13" t="s">
        <v>71</v>
      </c>
      <c r="B36" s="14" t="s">
        <v>40</v>
      </c>
      <c r="C36" s="20" t="s">
        <v>77</v>
      </c>
      <c r="D36" s="16">
        <v>2.9262603310258588E-2</v>
      </c>
      <c r="E36" s="16">
        <v>2.996263669294702E-2</v>
      </c>
      <c r="F36" s="16">
        <v>4.8788905933433692E-2</v>
      </c>
      <c r="G36" s="16">
        <v>3.5596966890221941E-3</v>
      </c>
      <c r="H36" s="16">
        <v>4.8598208818817545E-2</v>
      </c>
      <c r="I36" s="16">
        <v>1.968646596219952E-3</v>
      </c>
      <c r="J36" s="16">
        <v>3.9963430041582655E-2</v>
      </c>
      <c r="K36" s="16">
        <v>4.592742933761227E-2</v>
      </c>
      <c r="L36" s="16">
        <v>1.6645886147793647E-2</v>
      </c>
      <c r="M36" s="16">
        <v>2.7246290049427635E-2</v>
      </c>
      <c r="N36" s="16">
        <v>2.2109719297279572E-2</v>
      </c>
      <c r="O36" s="16">
        <v>2.8138946748898833E-2</v>
      </c>
      <c r="P36" s="16">
        <v>2.5137692204404778E-2</v>
      </c>
      <c r="Q36" s="16">
        <v>-1.5819958964178305E-3</v>
      </c>
      <c r="R36" s="16">
        <v>2.4613081985474933E-2</v>
      </c>
      <c r="S36" s="16">
        <v>4.0269197875616912E-2</v>
      </c>
      <c r="T36" s="16">
        <v>2.3171835524884568E-2</v>
      </c>
      <c r="U36" s="16">
        <v>1.6723448314940211E-2</v>
      </c>
      <c r="V36" s="16">
        <v>1.8255952227273907E-2</v>
      </c>
      <c r="W36" s="16">
        <v>3.2141793739922223E-2</v>
      </c>
      <c r="X36" s="16">
        <v>3.5031113672349388E-3</v>
      </c>
      <c r="Y36" s="16">
        <v>-4.8058413127084483E-2</v>
      </c>
      <c r="Z36" s="16">
        <v>-2.3142774262636324E-2</v>
      </c>
      <c r="AA36" s="16">
        <v>-1.1113974202607275E-2</v>
      </c>
      <c r="AB36" s="16">
        <v>-1.4767199381323872E-2</v>
      </c>
      <c r="AC36" s="16">
        <v>3.946871010653287E-4</v>
      </c>
      <c r="AD36" s="16">
        <v>-4.8621277204285669E-2</v>
      </c>
      <c r="AE36" s="16">
        <v>-5.3980669271211118E-2</v>
      </c>
      <c r="AF36" s="16">
        <v>-2.2691235564395902E-2</v>
      </c>
      <c r="AG36" s="16">
        <v>-7.9246217968201981E-3</v>
      </c>
      <c r="AH36" s="16">
        <v>-4.3057066437224199E-2</v>
      </c>
      <c r="AI36" s="16">
        <v>-2.901706699180202E-2</v>
      </c>
      <c r="AJ36" s="16">
        <v>1.1855851952661112E-2</v>
      </c>
      <c r="AK36" s="16">
        <v>-3.7810361097596397E-2</v>
      </c>
      <c r="AL36" s="17" t="s">
        <v>101</v>
      </c>
      <c r="AM36" s="18">
        <v>2.2215321864048929E-2</v>
      </c>
    </row>
    <row r="37" spans="1:39" ht="24">
      <c r="A37" s="13" t="s">
        <v>72</v>
      </c>
      <c r="B37" s="14" t="s">
        <v>40</v>
      </c>
      <c r="C37" s="15">
        <v>2.1025703968811042E-2</v>
      </c>
      <c r="D37" s="16">
        <v>1.820527167744183E-2</v>
      </c>
      <c r="E37" s="17" t="s">
        <v>104</v>
      </c>
      <c r="F37" s="17" t="s">
        <v>105</v>
      </c>
      <c r="G37" s="16">
        <v>2.9934390675397868E-2</v>
      </c>
      <c r="H37" s="16">
        <v>3.6253760308901754E-2</v>
      </c>
      <c r="I37" s="16">
        <v>1.2716758989246114E-2</v>
      </c>
      <c r="J37" s="16">
        <v>4.5061157266953929E-2</v>
      </c>
      <c r="K37" s="16">
        <v>2.2901335927348922E-2</v>
      </c>
      <c r="L37" s="16">
        <v>3.8419237950690181E-2</v>
      </c>
      <c r="M37" s="16">
        <v>1.4022247496729971E-2</v>
      </c>
      <c r="N37" s="16">
        <v>9.2379079602317483E-3</v>
      </c>
      <c r="O37" s="16">
        <v>8.9329202620277437E-3</v>
      </c>
      <c r="P37" s="16">
        <v>2.310391945769465E-2</v>
      </c>
      <c r="Q37" s="16">
        <v>-1.3169625603260874E-2</v>
      </c>
      <c r="R37" s="16">
        <v>2.1150196132586336E-3</v>
      </c>
      <c r="S37" s="16">
        <v>2.5257485226730391E-2</v>
      </c>
      <c r="T37" s="16">
        <v>-4.44043838321199E-4</v>
      </c>
      <c r="U37" s="16">
        <v>2.9027892414802366E-2</v>
      </c>
      <c r="V37" s="16">
        <v>3.9154977734474149E-2</v>
      </c>
      <c r="W37" s="16">
        <v>3.8800201186739602E-2</v>
      </c>
      <c r="X37" s="16">
        <v>-2.7502213496215809E-2</v>
      </c>
      <c r="Y37" s="16">
        <v>-2.3831712831450184E-2</v>
      </c>
      <c r="Z37" s="16">
        <v>-1.8146938959494024E-2</v>
      </c>
      <c r="AA37" s="16">
        <v>-9.2954880118246534E-3</v>
      </c>
      <c r="AB37" s="16">
        <v>-4.0296456660986794E-2</v>
      </c>
      <c r="AC37" s="17" t="s">
        <v>106</v>
      </c>
      <c r="AD37" s="16">
        <v>1.073254321995855E-2</v>
      </c>
      <c r="AE37" s="16">
        <v>-3.7351273090703616E-2</v>
      </c>
      <c r="AF37" s="16">
        <v>2.3880197727821587E-2</v>
      </c>
      <c r="AG37" s="16">
        <v>-3.7412899692101154E-3</v>
      </c>
      <c r="AH37" s="16">
        <v>-2.8990244930681218E-2</v>
      </c>
      <c r="AI37" s="16">
        <v>6.7808797733542097E-3</v>
      </c>
      <c r="AJ37" s="16">
        <v>2.8794549939522525E-2</v>
      </c>
      <c r="AK37" s="16">
        <v>-4.4635723849056244E-2</v>
      </c>
      <c r="AL37" s="16">
        <v>4.1155010232145312E-4</v>
      </c>
      <c r="AM37" s="18">
        <v>-3.9082093699564432E-2</v>
      </c>
    </row>
    <row r="38" spans="1:39" ht="24">
      <c r="A38" s="13" t="s">
        <v>73</v>
      </c>
      <c r="B38" s="14" t="s">
        <v>40</v>
      </c>
      <c r="C38" s="15">
        <v>-1.1071300958668866E-2</v>
      </c>
      <c r="D38" s="16">
        <v>-2.201953116126151E-2</v>
      </c>
      <c r="E38" s="16">
        <v>9.6048354916962574E-3</v>
      </c>
      <c r="F38" s="16">
        <v>2.2475773505588839E-2</v>
      </c>
      <c r="G38" s="16">
        <v>-7.0255977538372745E-3</v>
      </c>
      <c r="H38" s="16">
        <v>2.0213335829849702E-2</v>
      </c>
      <c r="I38" s="16">
        <v>5.8798772803401794E-3</v>
      </c>
      <c r="J38" s="16">
        <v>3.2902145183814047E-3</v>
      </c>
      <c r="K38" s="16">
        <v>4.3205900523158064E-2</v>
      </c>
      <c r="L38" s="16">
        <v>2.3702980769067998E-3</v>
      </c>
      <c r="M38" s="16">
        <v>5.0396355147161462E-3</v>
      </c>
      <c r="N38" s="17" t="s">
        <v>86</v>
      </c>
      <c r="O38" s="16">
        <v>-7.7804891345758451E-3</v>
      </c>
      <c r="P38" s="16">
        <v>3.1025621315801936E-2</v>
      </c>
      <c r="Q38" s="16">
        <v>-4.7071445238752157E-3</v>
      </c>
      <c r="R38" s="16">
        <v>1.8003997663122061E-2</v>
      </c>
      <c r="S38" s="16">
        <v>-1.4364439120254854E-2</v>
      </c>
      <c r="T38" s="16">
        <v>3.4344037933210655E-2</v>
      </c>
      <c r="U38" s="16">
        <v>4.984742261241526E-2</v>
      </c>
      <c r="V38" s="17" t="s">
        <v>107</v>
      </c>
      <c r="W38" s="16">
        <v>5.5637847494347465E-3</v>
      </c>
      <c r="X38" s="16">
        <v>-4.5271170817762267E-2</v>
      </c>
      <c r="Y38" s="16">
        <v>-5.1385615130155278E-2</v>
      </c>
      <c r="Z38" s="16">
        <v>-3.1800388627655475E-2</v>
      </c>
      <c r="AA38" s="16">
        <v>-4.5481542309765546E-2</v>
      </c>
      <c r="AB38" s="16">
        <v>-4.8415988453281947E-2</v>
      </c>
      <c r="AC38" s="16">
        <v>2.869708120133416E-2</v>
      </c>
      <c r="AD38" s="16">
        <v>4.447398321789129E-2</v>
      </c>
      <c r="AE38" s="16">
        <v>-1.7269172338797139E-2</v>
      </c>
      <c r="AF38" s="16">
        <v>6.0645874697357865E-3</v>
      </c>
      <c r="AG38" s="16">
        <v>-4.584225188307073E-3</v>
      </c>
      <c r="AH38" s="16">
        <v>-1.6322408207894476E-2</v>
      </c>
      <c r="AI38" s="16">
        <v>-2.3914772355679688E-2</v>
      </c>
      <c r="AJ38" s="17" t="s">
        <v>108</v>
      </c>
      <c r="AK38" s="16">
        <v>3.3611344660939374E-2</v>
      </c>
      <c r="AL38" s="16">
        <v>1.179920645991827E-2</v>
      </c>
      <c r="AM38" s="18">
        <v>-4.7301407373359174E-2</v>
      </c>
    </row>
    <row r="39" spans="1:39" ht="24">
      <c r="A39" s="13" t="s">
        <v>74</v>
      </c>
      <c r="B39" s="14" t="s">
        <v>40</v>
      </c>
      <c r="C39" s="20" t="s">
        <v>109</v>
      </c>
      <c r="D39" s="17" t="s">
        <v>77</v>
      </c>
      <c r="E39" s="16">
        <v>1.1467945616575813E-2</v>
      </c>
      <c r="F39" s="16">
        <v>2.2409157158653003E-2</v>
      </c>
      <c r="G39" s="17" t="s">
        <v>110</v>
      </c>
      <c r="H39" s="16">
        <v>2.4098377504284837E-2</v>
      </c>
      <c r="I39" s="16">
        <v>6.8990262422775365E-3</v>
      </c>
      <c r="J39" s="16">
        <v>5.0226313136987541E-2</v>
      </c>
      <c r="K39" s="16">
        <v>-1.0168971207536869E-2</v>
      </c>
      <c r="L39" s="16">
        <v>3.9514156798500816E-2</v>
      </c>
      <c r="M39" s="16">
        <v>3.2083464702080171E-2</v>
      </c>
      <c r="N39" s="16">
        <v>-2.244973173501243E-2</v>
      </c>
      <c r="O39" s="17" t="s">
        <v>89</v>
      </c>
      <c r="P39" s="16">
        <v>2.1573001865137574E-2</v>
      </c>
      <c r="Q39" s="16">
        <v>1.3363543524741501E-2</v>
      </c>
      <c r="R39" s="16">
        <v>1.9567171789924388E-2</v>
      </c>
      <c r="S39" s="17" t="s">
        <v>104</v>
      </c>
      <c r="T39" s="16">
        <v>7.354310371927829E-3</v>
      </c>
      <c r="U39" s="16">
        <v>1.0955730271875108E-3</v>
      </c>
      <c r="V39" s="16">
        <v>6.4225331527615536E-3</v>
      </c>
      <c r="W39" s="16">
        <v>-1.5884381870083103E-3</v>
      </c>
      <c r="X39" s="16">
        <v>8.4957385092766704E-3</v>
      </c>
      <c r="Y39" s="16">
        <v>2.4065186109880669E-2</v>
      </c>
      <c r="Z39" s="16">
        <v>1.9235844122906533E-4</v>
      </c>
      <c r="AA39" s="17" t="s">
        <v>111</v>
      </c>
      <c r="AB39" s="16">
        <v>-3.7920084919597506E-3</v>
      </c>
      <c r="AC39" s="16">
        <v>-9.2189319242080327E-3</v>
      </c>
      <c r="AD39" s="17" t="s">
        <v>97</v>
      </c>
      <c r="AE39" s="16">
        <v>-2.1436184156386137E-3</v>
      </c>
      <c r="AF39" s="16">
        <v>-9.7006888923211673E-3</v>
      </c>
      <c r="AG39" s="16">
        <v>-5.1570369778954576E-3</v>
      </c>
      <c r="AH39" s="16">
        <v>-2.5134662206426083E-2</v>
      </c>
      <c r="AI39" s="16">
        <v>-2.4001797659588455E-2</v>
      </c>
      <c r="AJ39" s="16">
        <v>-4.5343062020849631E-2</v>
      </c>
      <c r="AK39" s="16">
        <v>7.3775303428008678E-3</v>
      </c>
      <c r="AL39" s="16">
        <v>-1.0974101518906813E-2</v>
      </c>
      <c r="AM39" s="18">
        <v>-4.4964231065981819E-3</v>
      </c>
    </row>
    <row r="40" spans="1:39" ht="24">
      <c r="A40" s="13" t="s">
        <v>75</v>
      </c>
      <c r="B40" s="14" t="s">
        <v>40</v>
      </c>
      <c r="C40" s="20" t="s">
        <v>112</v>
      </c>
      <c r="D40" s="16">
        <v>5.1454255639589372E-2</v>
      </c>
      <c r="E40" s="16">
        <v>3.2389691419780896E-2</v>
      </c>
      <c r="F40" s="16">
        <v>3.0282423960369981E-2</v>
      </c>
      <c r="G40" s="16">
        <v>4.8137051480587278E-2</v>
      </c>
      <c r="H40" s="16">
        <v>4.4246886576740418E-2</v>
      </c>
      <c r="I40" s="16">
        <v>1.9101395139890523E-2</v>
      </c>
      <c r="J40" s="17" t="s">
        <v>80</v>
      </c>
      <c r="K40" s="17" t="s">
        <v>104</v>
      </c>
      <c r="L40" s="16">
        <v>5.7402833478502613E-2</v>
      </c>
      <c r="M40" s="16">
        <v>1.2725623176348809E-3</v>
      </c>
      <c r="N40" s="16">
        <v>-8.872292119865335E-3</v>
      </c>
      <c r="O40" s="16">
        <v>5.082501858170118E-2</v>
      </c>
      <c r="P40" s="16">
        <v>4.6337898866765674E-3</v>
      </c>
      <c r="Q40" s="16">
        <v>6.6407871057698247E-3</v>
      </c>
      <c r="R40" s="16">
        <v>3.8804463600042326E-2</v>
      </c>
      <c r="S40" s="16">
        <v>3.553429770710418E-2</v>
      </c>
      <c r="T40" s="16">
        <v>-2.3807541340571618E-2</v>
      </c>
      <c r="U40" s="16">
        <v>2.9073798802593764E-2</v>
      </c>
      <c r="V40" s="16">
        <v>-1.2882262968352107E-2</v>
      </c>
      <c r="W40" s="16">
        <v>-1.2560846621790462E-2</v>
      </c>
      <c r="X40" s="16">
        <v>-4.0954626417074504E-3</v>
      </c>
      <c r="Y40" s="16">
        <v>-1.1485834224847672E-2</v>
      </c>
      <c r="Z40" s="16">
        <v>-6.4457030019643836E-4</v>
      </c>
      <c r="AA40" s="16">
        <v>-4.5137100268372492E-3</v>
      </c>
      <c r="AB40" s="16">
        <v>-2.3134474523767663E-2</v>
      </c>
      <c r="AC40" s="16">
        <v>-3.8645562458440953E-2</v>
      </c>
      <c r="AD40" s="16">
        <v>-3.5777268871602631E-2</v>
      </c>
      <c r="AE40" s="16">
        <v>-1.0963791314279289E-2</v>
      </c>
      <c r="AF40" s="16">
        <v>-4.0892783012351733E-2</v>
      </c>
      <c r="AG40" s="16">
        <v>-7.909389856167946E-4</v>
      </c>
      <c r="AH40" s="16">
        <v>-4.6626706590440124E-2</v>
      </c>
      <c r="AI40" s="16">
        <v>-2.0621907445272588E-2</v>
      </c>
      <c r="AJ40" s="16">
        <v>-4.6947177886333902E-2</v>
      </c>
      <c r="AK40" s="16">
        <v>-3.6966232176327718E-2</v>
      </c>
      <c r="AL40" s="16">
        <v>2.1943512997343626E-2</v>
      </c>
      <c r="AM40" s="19" t="s">
        <v>113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1.0986469209697195E-7</v>
      </c>
      <c r="E47" s="10">
        <f t="shared" ref="E47:AM47" si="0">$C5^2*E5^2</f>
        <v>8.939394703405504E-7</v>
      </c>
      <c r="F47" s="10">
        <f t="shared" si="0"/>
        <v>3.8409648138111619E-8</v>
      </c>
      <c r="G47" s="10">
        <f t="shared" si="0"/>
        <v>8.5960710944948591E-9</v>
      </c>
      <c r="H47" s="10">
        <f t="shared" si="0"/>
        <v>7.0763887757245071E-7</v>
      </c>
      <c r="I47" s="10">
        <f t="shared" si="0"/>
        <v>2.1011318002959938E-10</v>
      </c>
      <c r="J47" s="10">
        <f t="shared" si="0"/>
        <v>4.8731064916194334E-7</v>
      </c>
      <c r="K47" s="10">
        <f t="shared" si="0"/>
        <v>8.9920468911979308E-7</v>
      </c>
      <c r="L47" s="10">
        <f t="shared" si="0"/>
        <v>1.3152039064874566E-8</v>
      </c>
      <c r="M47" s="10">
        <f t="shared" si="0"/>
        <v>6.7959268794218603E-8</v>
      </c>
      <c r="N47" s="10">
        <f t="shared" si="0"/>
        <v>4.5468901923316986E-8</v>
      </c>
      <c r="O47" s="10">
        <f t="shared" si="0"/>
        <v>2.8400086200776724E-7</v>
      </c>
      <c r="P47" s="10">
        <f t="shared" si="0"/>
        <v>2.7263218822434668E-8</v>
      </c>
      <c r="Q47" s="10">
        <f t="shared" si="0"/>
        <v>7.8376193608295796E-8</v>
      </c>
      <c r="R47" s="10">
        <f t="shared" si="0"/>
        <v>2.4886986616983251E-7</v>
      </c>
      <c r="S47" s="11">
        <f t="shared" si="0"/>
        <v>4.6685548047409943E-4</v>
      </c>
      <c r="T47" s="10">
        <f t="shared" si="0"/>
        <v>2.3887398343247725E-7</v>
      </c>
      <c r="U47" s="10">
        <f t="shared" si="0"/>
        <v>7.8115250848646984E-8</v>
      </c>
      <c r="V47" s="10">
        <f t="shared" si="0"/>
        <v>4.1942759029712082E-8</v>
      </c>
      <c r="W47" s="10">
        <f t="shared" si="0"/>
        <v>3.9066039240577277E-9</v>
      </c>
      <c r="X47" s="10">
        <f t="shared" si="0"/>
        <v>2.052904473810147E-10</v>
      </c>
      <c r="Y47" s="10">
        <f t="shared" si="0"/>
        <v>3.7246833028225407E-7</v>
      </c>
      <c r="Z47" s="10">
        <f t="shared" si="0"/>
        <v>1.4999164437225991E-7</v>
      </c>
      <c r="AA47" s="11">
        <f t="shared" si="0"/>
        <v>1.7724408150638956E-6</v>
      </c>
      <c r="AB47" s="10">
        <f t="shared" si="0"/>
        <v>2.2052473340388604E-8</v>
      </c>
      <c r="AC47" s="10">
        <f t="shared" si="0"/>
        <v>3.1754526791917042E-7</v>
      </c>
      <c r="AD47" s="10">
        <f t="shared" si="0"/>
        <v>1.0653502451810973E-8</v>
      </c>
      <c r="AE47" s="10">
        <f t="shared" si="0"/>
        <v>4.5640877822547384E-8</v>
      </c>
      <c r="AF47" s="10">
        <f t="shared" si="0"/>
        <v>4.0956780307087644E-7</v>
      </c>
      <c r="AG47" s="10">
        <f t="shared" si="0"/>
        <v>2.3560287604830652E-7</v>
      </c>
      <c r="AH47" s="10">
        <f t="shared" si="0"/>
        <v>1.4670624243382931E-7</v>
      </c>
      <c r="AI47" s="10">
        <f t="shared" si="0"/>
        <v>1.4634728455120515E-8</v>
      </c>
      <c r="AJ47" s="10">
        <f t="shared" si="0"/>
        <v>1.0345968561077595E-7</v>
      </c>
      <c r="AK47" s="10">
        <f t="shared" si="0"/>
        <v>1.5788478793482692E-7</v>
      </c>
      <c r="AL47" s="10">
        <f t="shared" si="0"/>
        <v>8.0385905172808946E-7</v>
      </c>
      <c r="AM47" s="12">
        <f t="shared" si="0"/>
        <v>6.4273235074863063E-7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4.6753548763834378E-8</v>
      </c>
      <c r="E48" s="16">
        <f t="shared" si="1"/>
        <v>2.3160303752606438E-7</v>
      </c>
      <c r="F48" s="16">
        <f t="shared" si="1"/>
        <v>2.3450352016098017E-7</v>
      </c>
      <c r="G48" s="16">
        <f t="shared" si="1"/>
        <v>1.1928438172867283E-6</v>
      </c>
      <c r="H48" s="16">
        <f t="shared" si="1"/>
        <v>1.6548099851689549E-7</v>
      </c>
      <c r="I48" s="16">
        <f t="shared" si="1"/>
        <v>1.1255395803788851E-9</v>
      </c>
      <c r="J48" s="16">
        <f t="shared" si="1"/>
        <v>2.5016300942718775E-7</v>
      </c>
      <c r="K48" s="16">
        <f t="shared" si="1"/>
        <v>1.9860698026592657E-8</v>
      </c>
      <c r="L48" s="16">
        <f t="shared" si="1"/>
        <v>1.8731091529683395E-7</v>
      </c>
      <c r="M48" s="16">
        <f t="shared" si="1"/>
        <v>5.4133837944766894E-9</v>
      </c>
      <c r="N48" s="16">
        <f t="shared" si="1"/>
        <v>3.8995649062395211E-7</v>
      </c>
      <c r="O48" s="16">
        <f t="shared" si="1"/>
        <v>2.4788214476949345E-7</v>
      </c>
      <c r="P48" s="16">
        <f t="shared" si="1"/>
        <v>5.9925435669978556E-8</v>
      </c>
      <c r="Q48" s="16">
        <f t="shared" si="1"/>
        <v>6.881641926823753E-7</v>
      </c>
      <c r="R48" s="16">
        <f t="shared" si="1"/>
        <v>4.4250516051412954E-9</v>
      </c>
      <c r="S48" s="16">
        <f t="shared" si="1"/>
        <v>9.2978393943363142E-8</v>
      </c>
      <c r="T48" s="16">
        <f t="shared" si="1"/>
        <v>2.908158854206488E-10</v>
      </c>
      <c r="U48" s="17">
        <f t="shared" si="1"/>
        <v>5.5389184050861143E-4</v>
      </c>
      <c r="V48" s="16">
        <f t="shared" si="1"/>
        <v>4.8406782557418765E-8</v>
      </c>
      <c r="W48" s="16">
        <f t="shared" si="1"/>
        <v>3.9221533161420848E-8</v>
      </c>
      <c r="X48" s="16">
        <f t="shared" si="1"/>
        <v>3.4882456679152651E-9</v>
      </c>
      <c r="Y48" s="16">
        <f t="shared" si="1"/>
        <v>7.8863218123219887E-8</v>
      </c>
      <c r="Z48" s="16">
        <f t="shared" si="1"/>
        <v>2.4235128261232408E-7</v>
      </c>
      <c r="AA48" s="16">
        <f t="shared" si="1"/>
        <v>7.7039615391738589E-10</v>
      </c>
      <c r="AB48" s="16">
        <f t="shared" si="1"/>
        <v>6.6693789052498762E-8</v>
      </c>
      <c r="AC48" s="16">
        <f t="shared" si="1"/>
        <v>4.9942683320949673E-7</v>
      </c>
      <c r="AD48" s="16">
        <f t="shared" si="1"/>
        <v>8.7829080361736156E-7</v>
      </c>
      <c r="AE48" s="16">
        <f t="shared" si="1"/>
        <v>5.0188004884050415E-9</v>
      </c>
      <c r="AF48" s="16">
        <f t="shared" si="1"/>
        <v>1.3808308602371943E-6</v>
      </c>
      <c r="AG48" s="16">
        <f t="shared" si="1"/>
        <v>5.0733546979642253E-7</v>
      </c>
      <c r="AH48" s="16">
        <f t="shared" si="1"/>
        <v>6.7067839942099677E-8</v>
      </c>
      <c r="AI48" s="16">
        <f t="shared" si="1"/>
        <v>1.1469549607318882E-7</v>
      </c>
      <c r="AJ48" s="16">
        <f t="shared" si="1"/>
        <v>1.4822176215567868E-6</v>
      </c>
      <c r="AK48" s="16">
        <f t="shared" si="1"/>
        <v>4.5234666505566158E-7</v>
      </c>
      <c r="AL48" s="16">
        <f t="shared" si="1"/>
        <v>1.6494649092740558E-7</v>
      </c>
      <c r="AM48" s="18">
        <f t="shared" si="1"/>
        <v>5.1205914956430942E-7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8.8378100638039391E-8</v>
      </c>
      <c r="E49" s="16">
        <f t="shared" si="2"/>
        <v>1.5971864874365637E-8</v>
      </c>
      <c r="F49" s="16">
        <f t="shared" si="2"/>
        <v>1.0848214522368839E-8</v>
      </c>
      <c r="G49" s="16">
        <f t="shared" si="2"/>
        <v>4.4784311434177418E-7</v>
      </c>
      <c r="H49" s="16">
        <f t="shared" si="2"/>
        <v>2.0447056046403006E-7</v>
      </c>
      <c r="I49" s="16">
        <f t="shared" si="2"/>
        <v>6.7980613914249085E-9</v>
      </c>
      <c r="J49" s="16">
        <f t="shared" si="2"/>
        <v>1.3132082911376696E-6</v>
      </c>
      <c r="K49" s="16">
        <f t="shared" si="2"/>
        <v>3.7564983324068728E-8</v>
      </c>
      <c r="L49" s="16">
        <f t="shared" si="2"/>
        <v>2.1617862764115877E-7</v>
      </c>
      <c r="M49" s="16">
        <f t="shared" si="2"/>
        <v>1.2153354639142031E-6</v>
      </c>
      <c r="N49" s="16">
        <f t="shared" si="2"/>
        <v>9.6104717456390627E-7</v>
      </c>
      <c r="O49" s="16">
        <f t="shared" si="2"/>
        <v>1.1601420739454914E-7</v>
      </c>
      <c r="P49" s="16">
        <f t="shared" si="2"/>
        <v>5.3966874162058716E-7</v>
      </c>
      <c r="Q49" s="16">
        <f t="shared" si="2"/>
        <v>2.1349719264843194E-7</v>
      </c>
      <c r="R49" s="16">
        <f t="shared" si="2"/>
        <v>1.0249569059305541E-7</v>
      </c>
      <c r="S49" s="16">
        <f t="shared" si="2"/>
        <v>2.8114199773891057E-8</v>
      </c>
      <c r="T49" s="16">
        <f t="shared" si="2"/>
        <v>4.466126824916349E-7</v>
      </c>
      <c r="U49" s="16">
        <f t="shared" si="2"/>
        <v>7.1413565373621485E-8</v>
      </c>
      <c r="V49" s="16">
        <f t="shared" si="2"/>
        <v>1.449771865141714E-8</v>
      </c>
      <c r="W49" s="16">
        <f t="shared" si="2"/>
        <v>7.9719028876425652E-11</v>
      </c>
      <c r="X49" s="16">
        <f t="shared" si="2"/>
        <v>1.3124254351283481E-6</v>
      </c>
      <c r="Y49" s="16">
        <f t="shared" si="2"/>
        <v>4.004185504742904E-7</v>
      </c>
      <c r="Z49" s="16">
        <f t="shared" si="2"/>
        <v>1.118930867859925E-8</v>
      </c>
      <c r="AA49" s="16">
        <f t="shared" si="2"/>
        <v>9.3868403604807815E-9</v>
      </c>
      <c r="AB49" s="17">
        <f t="shared" si="2"/>
        <v>5.9423053011386476E-4</v>
      </c>
      <c r="AC49" s="16">
        <f t="shared" si="2"/>
        <v>1.0285764272310874E-6</v>
      </c>
      <c r="AD49" s="16">
        <f t="shared" si="2"/>
        <v>4.537475568363702E-7</v>
      </c>
      <c r="AE49" s="16">
        <f t="shared" si="2"/>
        <v>1.3849391968999251E-9</v>
      </c>
      <c r="AF49" s="16">
        <f t="shared" si="2"/>
        <v>1.1697316802064301E-7</v>
      </c>
      <c r="AG49" s="16">
        <f t="shared" si="2"/>
        <v>6.9248201849837632E-9</v>
      </c>
      <c r="AH49" s="16">
        <f t="shared" si="2"/>
        <v>5.28251769778253E-9</v>
      </c>
      <c r="AI49" s="16">
        <f t="shared" si="2"/>
        <v>1.082310083878191E-7</v>
      </c>
      <c r="AJ49" s="16">
        <f t="shared" si="2"/>
        <v>1.4971054205828567E-6</v>
      </c>
      <c r="AK49" s="16">
        <f t="shared" si="2"/>
        <v>3.9749514897107119E-8</v>
      </c>
      <c r="AL49" s="16">
        <f t="shared" si="2"/>
        <v>1.3754321212024647E-7</v>
      </c>
      <c r="AM49" s="18">
        <f t="shared" si="2"/>
        <v>3.469663100512538E-7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4.3054507644256991E-9</v>
      </c>
      <c r="E50" s="16">
        <f t="shared" si="3"/>
        <v>9.6978556174160709E-8</v>
      </c>
      <c r="F50" s="16">
        <f t="shared" si="3"/>
        <v>1.9527800602785131E-8</v>
      </c>
      <c r="G50" s="16">
        <f t="shared" si="3"/>
        <v>4.1849182177935552E-7</v>
      </c>
      <c r="H50" s="16">
        <f t="shared" si="3"/>
        <v>7.4709846816678318E-7</v>
      </c>
      <c r="I50" s="16">
        <f t="shared" si="3"/>
        <v>9.134661581374308E-8</v>
      </c>
      <c r="J50" s="16">
        <f t="shared" si="3"/>
        <v>9.1467034547344682E-8</v>
      </c>
      <c r="K50" s="16">
        <f t="shared" si="3"/>
        <v>1.1135740821793444E-6</v>
      </c>
      <c r="L50" s="16">
        <f t="shared" si="3"/>
        <v>2.977636601335425E-7</v>
      </c>
      <c r="M50" s="16">
        <f t="shared" si="3"/>
        <v>4.9761074147552824E-8</v>
      </c>
      <c r="N50" s="16">
        <f t="shared" si="3"/>
        <v>6.8033151365745991E-9</v>
      </c>
      <c r="O50" s="17">
        <f t="shared" si="3"/>
        <v>8.8213574945067517E-4</v>
      </c>
      <c r="P50" s="16">
        <f t="shared" si="3"/>
        <v>2.9031103321305658E-7</v>
      </c>
      <c r="Q50" s="16">
        <f t="shared" si="3"/>
        <v>5.100632290141639E-8</v>
      </c>
      <c r="R50" s="16">
        <f t="shared" si="3"/>
        <v>4.2167596897667567E-7</v>
      </c>
      <c r="S50" s="16">
        <f t="shared" si="3"/>
        <v>5.3344149750505707E-7</v>
      </c>
      <c r="T50" s="16">
        <f t="shared" si="3"/>
        <v>4.5283123998067945E-7</v>
      </c>
      <c r="U50" s="16">
        <f t="shared" si="3"/>
        <v>3.9047924565249018E-7</v>
      </c>
      <c r="V50" s="16">
        <f t="shared" si="3"/>
        <v>2.279976360304512E-8</v>
      </c>
      <c r="W50" s="16">
        <f t="shared" si="3"/>
        <v>7.1449501906508827E-7</v>
      </c>
      <c r="X50" s="16">
        <f t="shared" si="3"/>
        <v>1.1564993638994713E-6</v>
      </c>
      <c r="Y50" s="17">
        <f t="shared" si="3"/>
        <v>3.0400275585897894E-6</v>
      </c>
      <c r="Z50" s="16">
        <f t="shared" si="3"/>
        <v>1.2633190932829456E-6</v>
      </c>
      <c r="AA50" s="17">
        <f t="shared" si="3"/>
        <v>5.6399560027226145E-6</v>
      </c>
      <c r="AB50" s="16">
        <f t="shared" si="3"/>
        <v>1.7075146923720197E-7</v>
      </c>
      <c r="AC50" s="16">
        <f t="shared" si="3"/>
        <v>7.4315223990279324E-8</v>
      </c>
      <c r="AD50" s="16">
        <f t="shared" si="3"/>
        <v>4.7841222471794191E-8</v>
      </c>
      <c r="AE50" s="16">
        <f t="shared" si="3"/>
        <v>2.0799345512705585E-7</v>
      </c>
      <c r="AF50" s="16">
        <f t="shared" si="3"/>
        <v>4.4740921633269429E-7</v>
      </c>
      <c r="AG50" s="16">
        <f t="shared" si="3"/>
        <v>6.0975323785507513E-8</v>
      </c>
      <c r="AH50" s="16">
        <f t="shared" si="3"/>
        <v>2.1670095383786693E-8</v>
      </c>
      <c r="AI50" s="16">
        <f t="shared" si="3"/>
        <v>9.0438497967608347E-8</v>
      </c>
      <c r="AJ50" s="16">
        <f t="shared" si="3"/>
        <v>5.7074986785818037E-8</v>
      </c>
      <c r="AK50" s="16">
        <f t="shared" si="3"/>
        <v>1.1483236983621308E-8</v>
      </c>
      <c r="AL50" s="16">
        <f t="shared" si="3"/>
        <v>7.3551268311046087E-7</v>
      </c>
      <c r="AM50" s="18">
        <f t="shared" si="3"/>
        <v>2.4647385585886229E-6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1.1280099629154774E-6</v>
      </c>
      <c r="E51" s="16">
        <f t="shared" si="4"/>
        <v>7.8497000188358001E-7</v>
      </c>
      <c r="F51" s="16">
        <f t="shared" si="4"/>
        <v>2.3538250802142943E-7</v>
      </c>
      <c r="G51" s="16">
        <f t="shared" si="4"/>
        <v>7.3121060038319718E-7</v>
      </c>
      <c r="H51" s="16">
        <f t="shared" si="4"/>
        <v>1.2908001109908518E-8</v>
      </c>
      <c r="I51" s="16">
        <f t="shared" si="4"/>
        <v>1.4417956193615682E-9</v>
      </c>
      <c r="J51" s="16">
        <f t="shared" si="4"/>
        <v>6.309462419195866E-7</v>
      </c>
      <c r="K51" s="16">
        <f t="shared" si="4"/>
        <v>8.2160375614669254E-9</v>
      </c>
      <c r="L51" s="16">
        <f t="shared" si="4"/>
        <v>2.9751301696613772E-8</v>
      </c>
      <c r="M51" s="16">
        <f t="shared" si="4"/>
        <v>5.9977586396586144E-10</v>
      </c>
      <c r="N51" s="16">
        <f t="shared" si="4"/>
        <v>1.0554699474046979E-8</v>
      </c>
      <c r="O51" s="16">
        <f t="shared" si="4"/>
        <v>2.4273531702944674E-8</v>
      </c>
      <c r="P51" s="16">
        <f t="shared" si="4"/>
        <v>1.8838854578569167E-8</v>
      </c>
      <c r="Q51" s="16">
        <f t="shared" si="4"/>
        <v>6.3011579587119528E-10</v>
      </c>
      <c r="R51" s="16">
        <f t="shared" si="4"/>
        <v>7.7498682566712734E-7</v>
      </c>
      <c r="S51" s="16">
        <f t="shared" si="4"/>
        <v>8.3462077611418621E-8</v>
      </c>
      <c r="T51" s="16">
        <f t="shared" si="4"/>
        <v>4.1438636663752993E-9</v>
      </c>
      <c r="U51" s="16">
        <f t="shared" si="4"/>
        <v>8.095821252407967E-8</v>
      </c>
      <c r="V51" s="17">
        <f t="shared" si="4"/>
        <v>9.3050968456736367E-4</v>
      </c>
      <c r="W51" s="16">
        <f t="shared" si="4"/>
        <v>1.3995922823251705E-6</v>
      </c>
      <c r="X51" s="16">
        <f t="shared" si="4"/>
        <v>1.2378292141325398E-7</v>
      </c>
      <c r="Y51" s="16">
        <f t="shared" si="4"/>
        <v>8.1170911561729567E-8</v>
      </c>
      <c r="Z51" s="16">
        <f t="shared" si="4"/>
        <v>1.0627455849483779E-7</v>
      </c>
      <c r="AA51" s="16">
        <f t="shared" si="4"/>
        <v>4.1725827313266838E-8</v>
      </c>
      <c r="AB51" s="16">
        <f t="shared" si="4"/>
        <v>2.2618023318808572E-8</v>
      </c>
      <c r="AC51" s="16">
        <f t="shared" si="4"/>
        <v>1.521359685120081E-6</v>
      </c>
      <c r="AD51" s="16">
        <f t="shared" si="4"/>
        <v>1.4275616169280593E-6</v>
      </c>
      <c r="AE51" s="16">
        <f t="shared" si="4"/>
        <v>5.1370799052825647E-7</v>
      </c>
      <c r="AF51" s="16">
        <f t="shared" si="4"/>
        <v>9.482359192728081E-8</v>
      </c>
      <c r="AG51" s="16">
        <f t="shared" si="4"/>
        <v>1.8552465386418658E-7</v>
      </c>
      <c r="AH51" s="16">
        <f t="shared" si="4"/>
        <v>1.4634254395565338E-6</v>
      </c>
      <c r="AI51" s="16">
        <f t="shared" si="4"/>
        <v>1.1462813033554139E-6</v>
      </c>
      <c r="AJ51" s="17">
        <f t="shared" si="4"/>
        <v>4.5109890204832586E-6</v>
      </c>
      <c r="AK51" s="16">
        <f t="shared" si="4"/>
        <v>5.6733562372848084E-7</v>
      </c>
      <c r="AL51" s="16">
        <f t="shared" si="4"/>
        <v>3.293435557006153E-7</v>
      </c>
      <c r="AM51" s="18">
        <f t="shared" si="4"/>
        <v>1.680099169786828E-7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3.2119690610243661E-7</v>
      </c>
      <c r="E52" s="16">
        <f t="shared" si="5"/>
        <v>2.2156739581116774E-7</v>
      </c>
      <c r="F52" s="16">
        <f t="shared" si="5"/>
        <v>1.659629270597779E-8</v>
      </c>
      <c r="G52" s="16">
        <f t="shared" si="5"/>
        <v>3.0893493686610978E-7</v>
      </c>
      <c r="H52" s="16">
        <f t="shared" si="5"/>
        <v>1.9725850791536731E-6</v>
      </c>
      <c r="I52" s="16">
        <f t="shared" si="5"/>
        <v>1.0444737839354494E-6</v>
      </c>
      <c r="J52" s="16">
        <f t="shared" si="5"/>
        <v>1.7222432658194021E-8</v>
      </c>
      <c r="K52" s="16">
        <f t="shared" si="5"/>
        <v>3.099001118562442E-8</v>
      </c>
      <c r="L52" s="16">
        <f t="shared" si="5"/>
        <v>9.6748145188461612E-8</v>
      </c>
      <c r="M52" s="16">
        <f t="shared" si="5"/>
        <v>6.2149590769377936E-7</v>
      </c>
      <c r="N52" s="16">
        <f t="shared" si="5"/>
        <v>5.9456185184636562E-8</v>
      </c>
      <c r="O52" s="16">
        <f t="shared" si="5"/>
        <v>5.5237718251011947E-7</v>
      </c>
      <c r="P52" s="16">
        <f t="shared" si="5"/>
        <v>1.6575595352565754E-7</v>
      </c>
      <c r="Q52" s="16">
        <f t="shared" si="5"/>
        <v>5.7614500420530826E-7</v>
      </c>
      <c r="R52" s="17">
        <f t="shared" si="5"/>
        <v>1.1294523997095328E-3</v>
      </c>
      <c r="S52" s="16">
        <f t="shared" si="5"/>
        <v>6.1111283966709059E-7</v>
      </c>
      <c r="T52" s="16">
        <f t="shared" si="5"/>
        <v>6.1004937804467734E-7</v>
      </c>
      <c r="U52" s="16">
        <f t="shared" si="5"/>
        <v>9.1104522456879997E-9</v>
      </c>
      <c r="V52" s="16">
        <f t="shared" si="5"/>
        <v>9.5518935258689504E-7</v>
      </c>
      <c r="W52" s="16">
        <f t="shared" si="5"/>
        <v>1.3353962284547668E-7</v>
      </c>
      <c r="X52" s="16">
        <f t="shared" si="5"/>
        <v>4.6587181961704251E-11</v>
      </c>
      <c r="Y52" s="16">
        <f t="shared" si="5"/>
        <v>5.3362350240249279E-8</v>
      </c>
      <c r="Z52" s="16">
        <f t="shared" si="5"/>
        <v>9.9938925490189072E-7</v>
      </c>
      <c r="AA52" s="16">
        <f t="shared" si="5"/>
        <v>4.7560646234759658E-7</v>
      </c>
      <c r="AB52" s="16">
        <f t="shared" si="5"/>
        <v>1.9760888116642993E-7</v>
      </c>
      <c r="AC52" s="16">
        <f t="shared" si="5"/>
        <v>5.4965446113236484E-9</v>
      </c>
      <c r="AD52" s="16">
        <f t="shared" si="5"/>
        <v>1.929765188982157E-7</v>
      </c>
      <c r="AE52" s="16">
        <f t="shared" si="5"/>
        <v>2.8379137887799078E-7</v>
      </c>
      <c r="AF52" s="16">
        <f t="shared" si="5"/>
        <v>2.0401720360297187E-9</v>
      </c>
      <c r="AG52" s="16">
        <f t="shared" si="5"/>
        <v>5.7454875484518483E-7</v>
      </c>
      <c r="AH52" s="16">
        <f t="shared" si="5"/>
        <v>9.3361365523374311E-8</v>
      </c>
      <c r="AI52" s="16">
        <f t="shared" si="5"/>
        <v>4.6491582570024059E-10</v>
      </c>
      <c r="AJ52" s="16">
        <f t="shared" si="5"/>
        <v>3.9918349115049151E-7</v>
      </c>
      <c r="AK52" s="16">
        <f t="shared" si="5"/>
        <v>5.8065549785069387E-8</v>
      </c>
      <c r="AL52" s="16">
        <f t="shared" si="5"/>
        <v>7.3707236019429115E-7</v>
      </c>
      <c r="AM52" s="18">
        <f t="shared" si="5"/>
        <v>1.8810808817326675E-6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5.0638861113173349E-8</v>
      </c>
      <c r="E53" s="16">
        <f t="shared" si="6"/>
        <v>2.8482832664432071E-7</v>
      </c>
      <c r="F53" s="16">
        <f t="shared" si="6"/>
        <v>6.8747969460663294E-7</v>
      </c>
      <c r="G53" s="16">
        <f t="shared" si="6"/>
        <v>1.6364924058143885E-8</v>
      </c>
      <c r="H53" s="16">
        <f t="shared" si="6"/>
        <v>1.9315722386758479E-9</v>
      </c>
      <c r="I53" s="16">
        <f t="shared" si="6"/>
        <v>8.479729252086958E-7</v>
      </c>
      <c r="J53" s="16">
        <f t="shared" si="6"/>
        <v>4.080801181372441E-7</v>
      </c>
      <c r="K53" s="16">
        <f t="shared" si="6"/>
        <v>1.0453809457798003E-6</v>
      </c>
      <c r="L53" s="16">
        <f t="shared" si="6"/>
        <v>7.6687620467813593E-9</v>
      </c>
      <c r="M53" s="16">
        <f t="shared" si="6"/>
        <v>1.8468018914735771E-8</v>
      </c>
      <c r="N53" s="16">
        <f t="shared" si="6"/>
        <v>4.41913425945871E-7</v>
      </c>
      <c r="O53" s="16">
        <f t="shared" si="6"/>
        <v>1.4683843549060153E-7</v>
      </c>
      <c r="P53" s="16">
        <f t="shared" si="6"/>
        <v>3.9906014039895443E-7</v>
      </c>
      <c r="Q53" s="16">
        <f t="shared" si="6"/>
        <v>2.2124810151040119E-7</v>
      </c>
      <c r="R53" s="16">
        <f t="shared" si="6"/>
        <v>1.5317953205255601E-7</v>
      </c>
      <c r="S53" s="16">
        <f t="shared" si="6"/>
        <v>6.0489096320729155E-8</v>
      </c>
      <c r="T53" s="16">
        <f t="shared" si="6"/>
        <v>6.9811638254937674E-8</v>
      </c>
      <c r="U53" s="16">
        <f t="shared" si="6"/>
        <v>5.5829768350196643E-9</v>
      </c>
      <c r="V53" s="16">
        <f t="shared" si="6"/>
        <v>3.4178967273724993E-7</v>
      </c>
      <c r="W53" s="16">
        <f t="shared" si="6"/>
        <v>9.3956908842163741E-9</v>
      </c>
      <c r="X53" s="16">
        <f t="shared" si="6"/>
        <v>9.0556837205346652E-7</v>
      </c>
      <c r="Y53" s="16">
        <f t="shared" si="6"/>
        <v>9.2589786417847829E-7</v>
      </c>
      <c r="Z53" s="16">
        <f t="shared" si="6"/>
        <v>7.1392972363398913E-9</v>
      </c>
      <c r="AA53" s="16">
        <f t="shared" si="6"/>
        <v>3.1014935714169254E-9</v>
      </c>
      <c r="AB53" s="16">
        <f t="shared" si="6"/>
        <v>1.4495259636468136E-9</v>
      </c>
      <c r="AC53" s="16">
        <f t="shared" si="6"/>
        <v>9.2065220148559305E-7</v>
      </c>
      <c r="AD53" s="16">
        <f t="shared" si="6"/>
        <v>2.3910043082995353E-8</v>
      </c>
      <c r="AE53" s="17">
        <f t="shared" si="6"/>
        <v>6.1631567360408027E-4</v>
      </c>
      <c r="AF53" s="16">
        <f t="shared" si="6"/>
        <v>3.5057853769682319E-7</v>
      </c>
      <c r="AG53" s="16">
        <f t="shared" si="6"/>
        <v>1.1036472531385913E-7</v>
      </c>
      <c r="AH53" s="16">
        <f t="shared" si="6"/>
        <v>1.3983974319755445E-7</v>
      </c>
      <c r="AI53" s="16">
        <f t="shared" si="6"/>
        <v>1.9150777235311218E-8</v>
      </c>
      <c r="AJ53" s="16">
        <f t="shared" si="6"/>
        <v>1.983989423643458E-7</v>
      </c>
      <c r="AK53" s="16">
        <f t="shared" si="6"/>
        <v>3.0941532589456704E-9</v>
      </c>
      <c r="AL53" s="16">
        <f t="shared" si="6"/>
        <v>1.9145235947736129E-6</v>
      </c>
      <c r="AM53" s="18">
        <f t="shared" si="6"/>
        <v>8.133648515821872E-8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6.0671114564134774E-12</v>
      </c>
      <c r="E54" s="16">
        <f t="shared" si="7"/>
        <v>4.7693744498342416E-13</v>
      </c>
      <c r="F54" s="16">
        <f t="shared" si="7"/>
        <v>3.5290712942907974E-12</v>
      </c>
      <c r="G54" s="16">
        <f t="shared" si="7"/>
        <v>2.3138253298909834E-11</v>
      </c>
      <c r="H54" s="16">
        <f t="shared" si="7"/>
        <v>3.4231298855582898E-12</v>
      </c>
      <c r="I54" s="16">
        <f t="shared" si="7"/>
        <v>3.0815704258947344E-12</v>
      </c>
      <c r="J54" s="16">
        <f t="shared" si="7"/>
        <v>1.5856633591098567E-13</v>
      </c>
      <c r="K54" s="16">
        <f t="shared" si="7"/>
        <v>7.6872013606043971E-12</v>
      </c>
      <c r="L54" s="17">
        <f t="shared" si="7"/>
        <v>2.5510535102173551E-8</v>
      </c>
      <c r="M54" s="16">
        <f t="shared" si="7"/>
        <v>1.5767561701594403E-12</v>
      </c>
      <c r="N54" s="16">
        <f t="shared" si="7"/>
        <v>1.1451683406976983E-11</v>
      </c>
      <c r="O54" s="16">
        <f t="shared" si="7"/>
        <v>8.6172206153908858E-12</v>
      </c>
      <c r="P54" s="16">
        <f t="shared" si="7"/>
        <v>2.3226309158019405E-12</v>
      </c>
      <c r="Q54" s="16">
        <f t="shared" si="7"/>
        <v>4.3254421248872613E-12</v>
      </c>
      <c r="R54" s="16">
        <f t="shared" si="7"/>
        <v>2.1466467900286113E-12</v>
      </c>
      <c r="S54" s="16">
        <f t="shared" si="7"/>
        <v>7.1690577028504103E-13</v>
      </c>
      <c r="T54" s="16">
        <f t="shared" si="7"/>
        <v>2.7819006110228685E-11</v>
      </c>
      <c r="U54" s="16">
        <f t="shared" si="7"/>
        <v>8.5483743931043227E-12</v>
      </c>
      <c r="V54" s="16">
        <f t="shared" si="7"/>
        <v>8.1143592541704776E-13</v>
      </c>
      <c r="W54" s="16">
        <f t="shared" si="7"/>
        <v>1.4439891419791655E-12</v>
      </c>
      <c r="X54" s="16">
        <f t="shared" si="7"/>
        <v>1.6414493815469354E-11</v>
      </c>
      <c r="Y54" s="17">
        <f t="shared" si="7"/>
        <v>1.0025599791105101E-10</v>
      </c>
      <c r="Z54" s="16">
        <f t="shared" si="7"/>
        <v>7.4819636383300403E-11</v>
      </c>
      <c r="AA54" s="16">
        <f t="shared" si="7"/>
        <v>4.284077252876752E-11</v>
      </c>
      <c r="AB54" s="16">
        <f t="shared" si="7"/>
        <v>9.2244413957971937E-12</v>
      </c>
      <c r="AC54" s="16">
        <f t="shared" si="7"/>
        <v>3.9865729875738412E-11</v>
      </c>
      <c r="AD54" s="16">
        <f t="shared" si="7"/>
        <v>1.0212190361456449E-13</v>
      </c>
      <c r="AE54" s="16">
        <f t="shared" si="7"/>
        <v>3.1549642104796744E-13</v>
      </c>
      <c r="AF54" s="16">
        <f t="shared" si="7"/>
        <v>8.627788247600701E-12</v>
      </c>
      <c r="AG54" s="16">
        <f t="shared" si="7"/>
        <v>5.332856072173232E-11</v>
      </c>
      <c r="AH54" s="16">
        <f t="shared" si="7"/>
        <v>1.8875262341339181E-14</v>
      </c>
      <c r="AI54" s="16">
        <f t="shared" si="7"/>
        <v>1.7811518052653854E-12</v>
      </c>
      <c r="AJ54" s="16">
        <f t="shared" si="7"/>
        <v>1.5301042130081176E-13</v>
      </c>
      <c r="AK54" s="16">
        <f t="shared" si="7"/>
        <v>1.6608529566303504E-11</v>
      </c>
      <c r="AL54" s="16">
        <f t="shared" si="7"/>
        <v>7.4505458522926854E-12</v>
      </c>
      <c r="AM54" s="19">
        <f t="shared" si="7"/>
        <v>9.0788535049003257E-11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2.4943287917957167E-6</v>
      </c>
      <c r="E55" s="16">
        <f t="shared" si="8"/>
        <v>4.7117024740226309E-7</v>
      </c>
      <c r="F55" s="16">
        <f t="shared" si="8"/>
        <v>6.3694199837999961E-7</v>
      </c>
      <c r="G55" s="16">
        <f t="shared" si="8"/>
        <v>1.6976784610107647E-6</v>
      </c>
      <c r="H55" s="16">
        <f t="shared" si="8"/>
        <v>1.316401300536588E-6</v>
      </c>
      <c r="I55" s="16">
        <f t="shared" si="8"/>
        <v>3.9321091749124003E-8</v>
      </c>
      <c r="J55" s="16">
        <f t="shared" si="8"/>
        <v>2.1834482995627294E-6</v>
      </c>
      <c r="K55" s="16">
        <f t="shared" si="8"/>
        <v>3.0162017693445505E-6</v>
      </c>
      <c r="L55" s="16">
        <f t="shared" si="8"/>
        <v>1.8845407222201652E-7</v>
      </c>
      <c r="M55" s="17">
        <f t="shared" si="8"/>
        <v>3.0025926613289639E-3</v>
      </c>
      <c r="N55" s="16">
        <f t="shared" si="8"/>
        <v>7.6795787730603765E-9</v>
      </c>
      <c r="O55" s="16">
        <f t="shared" si="8"/>
        <v>1.710777160101759E-7</v>
      </c>
      <c r="P55" s="16">
        <f t="shared" si="8"/>
        <v>5.2119498882126886E-7</v>
      </c>
      <c r="Q55" s="16">
        <f t="shared" si="8"/>
        <v>1.4744482392116926E-6</v>
      </c>
      <c r="R55" s="16">
        <f t="shared" si="8"/>
        <v>1.6404010656555266E-6</v>
      </c>
      <c r="S55" s="16">
        <f t="shared" si="8"/>
        <v>4.3983033067014067E-7</v>
      </c>
      <c r="T55" s="16">
        <f t="shared" si="8"/>
        <v>5.8370613851152049E-7</v>
      </c>
      <c r="U55" s="16">
        <f t="shared" si="8"/>
        <v>2.9486328641454959E-8</v>
      </c>
      <c r="V55" s="16">
        <f t="shared" si="8"/>
        <v>1.9355163392509141E-9</v>
      </c>
      <c r="W55" s="16">
        <f t="shared" si="8"/>
        <v>1.6354231080228489E-8</v>
      </c>
      <c r="X55" s="16">
        <f t="shared" si="8"/>
        <v>2.1338587769473013E-7</v>
      </c>
      <c r="Y55" s="16">
        <f t="shared" si="8"/>
        <v>4.2075913936821391E-6</v>
      </c>
      <c r="Z55" s="16">
        <f t="shared" si="8"/>
        <v>4.235506808444292E-7</v>
      </c>
      <c r="AA55" s="16">
        <f t="shared" si="8"/>
        <v>3.3686130839272579E-6</v>
      </c>
      <c r="AB55" s="16">
        <f t="shared" si="8"/>
        <v>6.1839796829829616E-6</v>
      </c>
      <c r="AC55" s="16">
        <f t="shared" si="8"/>
        <v>6.3476033838334282E-7</v>
      </c>
      <c r="AD55" s="16">
        <f t="shared" si="8"/>
        <v>2.5899368340273308E-7</v>
      </c>
      <c r="AE55" s="16">
        <f t="shared" si="8"/>
        <v>9.0379240394732536E-8</v>
      </c>
      <c r="AF55" s="16">
        <f t="shared" si="8"/>
        <v>7.2854177977202031E-6</v>
      </c>
      <c r="AG55" s="16">
        <f t="shared" si="8"/>
        <v>1.6757107609700784E-9</v>
      </c>
      <c r="AH55" s="16">
        <f t="shared" si="8"/>
        <v>2.4666034640581862E-6</v>
      </c>
      <c r="AI55" s="16">
        <f t="shared" si="8"/>
        <v>4.3684824452002076E-6</v>
      </c>
      <c r="AJ55" s="16">
        <f t="shared" si="8"/>
        <v>8.2683103468131198E-8</v>
      </c>
      <c r="AK55" s="16">
        <f t="shared" si="8"/>
        <v>3.0681233456532427E-7</v>
      </c>
      <c r="AL55" s="16">
        <f t="shared" si="8"/>
        <v>2.3840545666838066E-6</v>
      </c>
      <c r="AM55" s="18">
        <f t="shared" si="8"/>
        <v>5.4900008783218007E-9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1.2166975401900174E-7</v>
      </c>
      <c r="E56" s="16">
        <f t="shared" si="9"/>
        <v>3.8497025455594114E-7</v>
      </c>
      <c r="F56" s="16">
        <f t="shared" si="9"/>
        <v>6.3607008503030604E-8</v>
      </c>
      <c r="G56" s="16">
        <f t="shared" si="9"/>
        <v>7.7016964082321685E-9</v>
      </c>
      <c r="H56" s="16">
        <f t="shared" si="9"/>
        <v>3.1418570421911426E-7</v>
      </c>
      <c r="I56" s="16">
        <f t="shared" si="9"/>
        <v>5.9900138945079987E-8</v>
      </c>
      <c r="J56" s="16">
        <f t="shared" si="9"/>
        <v>2.3389029145082289E-7</v>
      </c>
      <c r="K56" s="16">
        <f t="shared" si="9"/>
        <v>1.8447572345022148E-7</v>
      </c>
      <c r="L56" s="16">
        <f t="shared" si="9"/>
        <v>4.1525105749254892E-8</v>
      </c>
      <c r="M56" s="16">
        <f t="shared" si="9"/>
        <v>7.8073309742377867E-8</v>
      </c>
      <c r="N56" s="16">
        <f t="shared" si="9"/>
        <v>4.652274660608471E-7</v>
      </c>
      <c r="O56" s="16">
        <f t="shared" si="9"/>
        <v>1.5032154562991088E-7</v>
      </c>
      <c r="P56" s="17">
        <f t="shared" si="9"/>
        <v>4.4925237241468164E-4</v>
      </c>
      <c r="Q56" s="16">
        <f t="shared" si="9"/>
        <v>5.9418016159587772E-7</v>
      </c>
      <c r="R56" s="16">
        <f t="shared" si="9"/>
        <v>6.5481460585999869E-8</v>
      </c>
      <c r="S56" s="16">
        <f t="shared" si="9"/>
        <v>2.649378657663095E-8</v>
      </c>
      <c r="T56" s="16">
        <f t="shared" si="9"/>
        <v>1.7484388421835082E-10</v>
      </c>
      <c r="U56" s="16">
        <f t="shared" si="9"/>
        <v>4.8873527038364666E-8</v>
      </c>
      <c r="V56" s="16">
        <f t="shared" si="9"/>
        <v>9.2084348427201035E-9</v>
      </c>
      <c r="W56" s="16">
        <f t="shared" si="9"/>
        <v>3.1983273751419557E-8</v>
      </c>
      <c r="X56" s="16">
        <f t="shared" si="9"/>
        <v>4.5942361725393859E-9</v>
      </c>
      <c r="Y56" s="16">
        <f t="shared" si="9"/>
        <v>3.0984102833893879E-8</v>
      </c>
      <c r="Z56" s="16">
        <f t="shared" si="9"/>
        <v>7.2012734033665607E-7</v>
      </c>
      <c r="AA56" s="16">
        <f t="shared" si="9"/>
        <v>2.2794956737513384E-7</v>
      </c>
      <c r="AB56" s="16">
        <f t="shared" si="9"/>
        <v>4.1105983161235262E-7</v>
      </c>
      <c r="AC56" s="16">
        <f t="shared" si="9"/>
        <v>2.5752134737715392E-7</v>
      </c>
      <c r="AD56" s="16">
        <f t="shared" si="9"/>
        <v>4.4322606933291149E-8</v>
      </c>
      <c r="AE56" s="16">
        <f t="shared" si="9"/>
        <v>2.919280032276544E-7</v>
      </c>
      <c r="AF56" s="16">
        <f t="shared" si="9"/>
        <v>3.6987674664103102E-7</v>
      </c>
      <c r="AG56" s="16">
        <f t="shared" si="9"/>
        <v>2.3614064591944299E-7</v>
      </c>
      <c r="AH56" s="16">
        <f t="shared" si="9"/>
        <v>5.6120285481369616E-7</v>
      </c>
      <c r="AI56" s="16">
        <f t="shared" si="9"/>
        <v>1.2184931230716934E-7</v>
      </c>
      <c r="AJ56" s="16">
        <f t="shared" si="9"/>
        <v>4.6826507158861877E-7</v>
      </c>
      <c r="AK56" s="16">
        <f t="shared" si="9"/>
        <v>4.9802096415633418E-8</v>
      </c>
      <c r="AL56" s="16">
        <f t="shared" si="9"/>
        <v>3.0358051244040242E-7</v>
      </c>
      <c r="AM56" s="18">
        <f t="shared" si="9"/>
        <v>1.0693000812559325E-8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6.3954100262882556E-7</v>
      </c>
      <c r="E57" s="16">
        <f t="shared" si="10"/>
        <v>2.35710132364121E-6</v>
      </c>
      <c r="F57" s="17">
        <f t="shared" si="10"/>
        <v>1.0116211295582182E-3</v>
      </c>
      <c r="G57" s="16">
        <f t="shared" si="10"/>
        <v>6.0913915857734081E-7</v>
      </c>
      <c r="H57" s="16">
        <f t="shared" si="10"/>
        <v>2.9586470011624199E-7</v>
      </c>
      <c r="I57" s="16">
        <f t="shared" si="10"/>
        <v>1.2238475336803595E-7</v>
      </c>
      <c r="J57" s="16">
        <f t="shared" si="10"/>
        <v>1.4858723456990804E-8</v>
      </c>
      <c r="K57" s="16">
        <f t="shared" si="10"/>
        <v>3.2051484463329413E-8</v>
      </c>
      <c r="L57" s="16">
        <f t="shared" si="10"/>
        <v>1.3981145150196832E-7</v>
      </c>
      <c r="M57" s="16">
        <f t="shared" si="10"/>
        <v>2.115028400414794E-7</v>
      </c>
      <c r="N57" s="16">
        <f t="shared" si="10"/>
        <v>7.7517682190286416E-7</v>
      </c>
      <c r="O57" s="16">
        <f t="shared" si="10"/>
        <v>2.256602150125073E-8</v>
      </c>
      <c r="P57" s="16">
        <f t="shared" si="10"/>
        <v>1.4162517333487301E-7</v>
      </c>
      <c r="Q57" s="16">
        <f t="shared" si="10"/>
        <v>1.4207088794644223E-7</v>
      </c>
      <c r="R57" s="16">
        <f t="shared" si="10"/>
        <v>1.4543510248621142E-8</v>
      </c>
      <c r="S57" s="16">
        <f t="shared" si="10"/>
        <v>8.2580992558370803E-8</v>
      </c>
      <c r="T57" s="16">
        <f t="shared" si="10"/>
        <v>4.8849482656669695E-7</v>
      </c>
      <c r="U57" s="16">
        <f t="shared" si="10"/>
        <v>4.2424176091147635E-7</v>
      </c>
      <c r="V57" s="16">
        <f t="shared" si="10"/>
        <v>2.5407172902077123E-7</v>
      </c>
      <c r="W57" s="16">
        <f t="shared" si="10"/>
        <v>3.9478546652241834E-7</v>
      </c>
      <c r="X57" s="16">
        <f t="shared" si="10"/>
        <v>3.3996738731095637E-7</v>
      </c>
      <c r="Y57" s="16">
        <f t="shared" si="10"/>
        <v>1.306651235188595E-6</v>
      </c>
      <c r="Z57" s="16">
        <f t="shared" si="10"/>
        <v>1.5796647964941537E-8</v>
      </c>
      <c r="AA57" s="16">
        <f t="shared" si="10"/>
        <v>5.4687002412466695E-7</v>
      </c>
      <c r="AB57" s="16">
        <f t="shared" si="10"/>
        <v>1.8419122465344162E-8</v>
      </c>
      <c r="AC57" s="17">
        <f t="shared" si="10"/>
        <v>6.1320651301328517E-6</v>
      </c>
      <c r="AD57" s="16">
        <f t="shared" si="10"/>
        <v>2.4891529290232874E-7</v>
      </c>
      <c r="AE57" s="16">
        <f t="shared" si="10"/>
        <v>1.1163428799520869E-6</v>
      </c>
      <c r="AF57" s="16">
        <f t="shared" si="10"/>
        <v>1.5826577617818725E-7</v>
      </c>
      <c r="AG57" s="16">
        <f t="shared" si="10"/>
        <v>1.3799783800746285E-6</v>
      </c>
      <c r="AH57" s="16">
        <f t="shared" si="10"/>
        <v>4.1867137871848437E-7</v>
      </c>
      <c r="AI57" s="16">
        <f t="shared" si="10"/>
        <v>1.4939793091777826E-7</v>
      </c>
      <c r="AJ57" s="16">
        <f t="shared" si="10"/>
        <v>5.4683088194647239E-7</v>
      </c>
      <c r="AK57" s="16">
        <f t="shared" si="10"/>
        <v>1.4298080579132807E-8</v>
      </c>
      <c r="AL57" s="16">
        <f t="shared" si="10"/>
        <v>2.5412392945711208E-6</v>
      </c>
      <c r="AM57" s="18">
        <f t="shared" si="10"/>
        <v>1.0044199994051834E-6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7.7241515636997098E-8</v>
      </c>
      <c r="E58" s="16">
        <f t="shared" si="11"/>
        <v>1.727770723111222E-7</v>
      </c>
      <c r="F58" s="16">
        <f t="shared" si="11"/>
        <v>4.4512737107438945E-8</v>
      </c>
      <c r="G58" s="16">
        <f t="shared" si="11"/>
        <v>8.1451706699089947E-8</v>
      </c>
      <c r="H58" s="16">
        <f t="shared" si="11"/>
        <v>4.3830926395808835E-8</v>
      </c>
      <c r="I58" s="17">
        <f t="shared" si="11"/>
        <v>3.6254528928544172E-4</v>
      </c>
      <c r="J58" s="16">
        <f t="shared" si="11"/>
        <v>4.0237736063661659E-10</v>
      </c>
      <c r="K58" s="16">
        <f t="shared" si="11"/>
        <v>9.5348267341008467E-8</v>
      </c>
      <c r="L58" s="16">
        <f t="shared" si="11"/>
        <v>4.4476334506665888E-8</v>
      </c>
      <c r="M58" s="16">
        <f t="shared" si="11"/>
        <v>4.7376326724983758E-9</v>
      </c>
      <c r="N58" s="16">
        <f t="shared" si="11"/>
        <v>2.0365607260799951E-7</v>
      </c>
      <c r="O58" s="16">
        <f t="shared" si="11"/>
        <v>3.8162858492160583E-8</v>
      </c>
      <c r="P58" s="16">
        <f t="shared" si="11"/>
        <v>4.8325317795269953E-8</v>
      </c>
      <c r="Q58" s="16">
        <f t="shared" si="11"/>
        <v>7.6776175714090701E-8</v>
      </c>
      <c r="R58" s="16">
        <f t="shared" si="11"/>
        <v>3.3295793699032706E-7</v>
      </c>
      <c r="S58" s="16">
        <f t="shared" si="11"/>
        <v>1.6379480353360098E-10</v>
      </c>
      <c r="T58" s="16">
        <f t="shared" si="11"/>
        <v>1.2551886963862985E-8</v>
      </c>
      <c r="U58" s="16">
        <f t="shared" si="11"/>
        <v>7.4151727805362564E-10</v>
      </c>
      <c r="V58" s="16">
        <f t="shared" si="11"/>
        <v>5.6733264274703354E-10</v>
      </c>
      <c r="W58" s="16">
        <f t="shared" si="11"/>
        <v>1.0611392251815301E-8</v>
      </c>
      <c r="X58" s="16">
        <f t="shared" si="11"/>
        <v>1.1920752802557223E-6</v>
      </c>
      <c r="Y58" s="16">
        <f t="shared" si="11"/>
        <v>4.069449984922624E-7</v>
      </c>
      <c r="Z58" s="16">
        <f t="shared" si="11"/>
        <v>1.0873609264828864E-7</v>
      </c>
      <c r="AA58" s="16">
        <f t="shared" si="11"/>
        <v>1.8869154187711916E-8</v>
      </c>
      <c r="AB58" s="16">
        <f t="shared" si="11"/>
        <v>4.1793764925310974E-9</v>
      </c>
      <c r="AC58" s="16">
        <f t="shared" si="11"/>
        <v>6.3002707547653871E-8</v>
      </c>
      <c r="AD58" s="16">
        <f t="shared" si="11"/>
        <v>3.5389084167940585E-10</v>
      </c>
      <c r="AE58" s="16">
        <f t="shared" si="11"/>
        <v>5.0051545901254803E-7</v>
      </c>
      <c r="AF58" s="16">
        <f t="shared" si="11"/>
        <v>1.3987087134097643E-8</v>
      </c>
      <c r="AG58" s="16">
        <f t="shared" si="11"/>
        <v>2.3433926298416289E-7</v>
      </c>
      <c r="AH58" s="16">
        <f t="shared" si="11"/>
        <v>6.5840624393095094E-7</v>
      </c>
      <c r="AI58" s="16">
        <f t="shared" si="11"/>
        <v>7.2823861305687356E-7</v>
      </c>
      <c r="AJ58" s="16">
        <f t="shared" si="11"/>
        <v>1.3575662579222464E-8</v>
      </c>
      <c r="AK58" s="16">
        <f t="shared" si="11"/>
        <v>2.5380244833503123E-7</v>
      </c>
      <c r="AL58" s="16">
        <f t="shared" si="11"/>
        <v>1.5024793099512218E-9</v>
      </c>
      <c r="AM58" s="18">
        <f t="shared" si="11"/>
        <v>1.4537606122815163E-7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3.6721940768981189E-9</v>
      </c>
      <c r="E59" s="17">
        <f t="shared" si="12"/>
        <v>2.0316929628506294E-3</v>
      </c>
      <c r="F59" s="16">
        <f t="shared" si="12"/>
        <v>4.7535515607147528E-6</v>
      </c>
      <c r="G59" s="16">
        <f t="shared" si="12"/>
        <v>4.0973494809304516E-8</v>
      </c>
      <c r="H59" s="16">
        <f t="shared" si="12"/>
        <v>7.287698848752369E-8</v>
      </c>
      <c r="I59" s="16">
        <f t="shared" si="12"/>
        <v>9.5916090585708937E-7</v>
      </c>
      <c r="J59" s="16">
        <f t="shared" si="12"/>
        <v>1.819709167566612E-7</v>
      </c>
      <c r="K59" s="16">
        <f t="shared" si="12"/>
        <v>8.7814963699269063E-9</v>
      </c>
      <c r="L59" s="16">
        <f t="shared" si="12"/>
        <v>3.7880305569507135E-8</v>
      </c>
      <c r="M59" s="16">
        <f t="shared" si="12"/>
        <v>3.155496236637545E-7</v>
      </c>
      <c r="N59" s="16">
        <f t="shared" si="12"/>
        <v>8.547731659428631E-7</v>
      </c>
      <c r="O59" s="16">
        <f t="shared" si="12"/>
        <v>2.2496898132301582E-7</v>
      </c>
      <c r="P59" s="16">
        <f t="shared" si="12"/>
        <v>1.7228734311551529E-6</v>
      </c>
      <c r="Q59" s="16">
        <f t="shared" si="12"/>
        <v>8.076725002871282E-8</v>
      </c>
      <c r="R59" s="16">
        <f t="shared" si="12"/>
        <v>3.9186988786255518E-7</v>
      </c>
      <c r="S59" s="16">
        <f t="shared" si="12"/>
        <v>3.8796380674271979E-6</v>
      </c>
      <c r="T59" s="16">
        <f t="shared" si="12"/>
        <v>2.5002652024777921E-7</v>
      </c>
      <c r="U59" s="16">
        <f t="shared" si="12"/>
        <v>8.447030531921905E-7</v>
      </c>
      <c r="V59" s="16">
        <f t="shared" si="12"/>
        <v>1.7098713277959541E-6</v>
      </c>
      <c r="W59" s="16">
        <f t="shared" si="12"/>
        <v>4.1999518324908839E-8</v>
      </c>
      <c r="X59" s="16">
        <f t="shared" si="12"/>
        <v>1.5329955683163596E-6</v>
      </c>
      <c r="Y59" s="16">
        <f t="shared" si="12"/>
        <v>2.9001439921858528E-7</v>
      </c>
      <c r="Z59" s="16">
        <f t="shared" si="12"/>
        <v>1.4376877500892907E-6</v>
      </c>
      <c r="AA59" s="16">
        <f t="shared" si="12"/>
        <v>2.8844632038727464E-7</v>
      </c>
      <c r="AB59" s="16">
        <f t="shared" si="12"/>
        <v>5.4434387268116008E-8</v>
      </c>
      <c r="AC59" s="17">
        <f t="shared" si="12"/>
        <v>7.9683988870501152E-6</v>
      </c>
      <c r="AD59" s="16">
        <f t="shared" si="12"/>
        <v>3.6415282729734046E-7</v>
      </c>
      <c r="AE59" s="16">
        <f t="shared" si="12"/>
        <v>9.3238443651772479E-7</v>
      </c>
      <c r="AF59" s="16">
        <f t="shared" si="12"/>
        <v>5.1337867678430627E-6</v>
      </c>
      <c r="AG59" s="16">
        <f t="shared" si="12"/>
        <v>2.3500421076335096E-7</v>
      </c>
      <c r="AH59" s="16">
        <f t="shared" si="12"/>
        <v>1.4987591661428584E-7</v>
      </c>
      <c r="AI59" s="16">
        <f t="shared" si="12"/>
        <v>3.3622348719707901E-6</v>
      </c>
      <c r="AJ59" s="16">
        <f t="shared" si="12"/>
        <v>2.017315406124365E-7</v>
      </c>
      <c r="AK59" s="16">
        <f t="shared" si="12"/>
        <v>6.35542224396315E-8</v>
      </c>
      <c r="AL59" s="16">
        <f t="shared" si="12"/>
        <v>1.9310272949703833E-6</v>
      </c>
      <c r="AM59" s="18">
        <f t="shared" si="12"/>
        <v>2.3155100768240019E-6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3.3131405430354558E-8</v>
      </c>
      <c r="E60" s="16">
        <f t="shared" si="13"/>
        <v>2.1657230115074575E-8</v>
      </c>
      <c r="F60" s="16">
        <f t="shared" si="13"/>
        <v>2.5613292382584772E-7</v>
      </c>
      <c r="G60" s="16">
        <f t="shared" si="13"/>
        <v>5.1758735740587035E-7</v>
      </c>
      <c r="H60" s="16">
        <f t="shared" si="13"/>
        <v>1.8467573075500976E-8</v>
      </c>
      <c r="I60" s="16">
        <f t="shared" si="13"/>
        <v>1.1978114822323391E-7</v>
      </c>
      <c r="J60" s="16">
        <f t="shared" si="13"/>
        <v>3.025955894065114E-7</v>
      </c>
      <c r="K60" s="16">
        <f t="shared" si="13"/>
        <v>9.5488283223191112E-9</v>
      </c>
      <c r="L60" s="16">
        <f t="shared" si="13"/>
        <v>3.9238806460981872E-7</v>
      </c>
      <c r="M60" s="16">
        <f t="shared" si="13"/>
        <v>1.0457756792191595E-10</v>
      </c>
      <c r="N60" s="16">
        <f t="shared" si="13"/>
        <v>3.3715215291433392E-8</v>
      </c>
      <c r="O60" s="16">
        <f t="shared" si="13"/>
        <v>1.2953678057033481E-8</v>
      </c>
      <c r="P60" s="16">
        <f t="shared" si="13"/>
        <v>9.7372136391280157E-8</v>
      </c>
      <c r="Q60" s="16">
        <f t="shared" si="13"/>
        <v>5.1992722216050164E-8</v>
      </c>
      <c r="R60" s="16">
        <f t="shared" si="13"/>
        <v>9.356197228245991E-8</v>
      </c>
      <c r="S60" s="16">
        <f t="shared" si="13"/>
        <v>9.4220404411834568E-8</v>
      </c>
      <c r="T60" s="16">
        <f t="shared" si="13"/>
        <v>3.2921253776134891E-7</v>
      </c>
      <c r="U60" s="16">
        <f t="shared" si="13"/>
        <v>1.7045709584450996E-7</v>
      </c>
      <c r="V60" s="16">
        <f t="shared" si="13"/>
        <v>3.722325806543645E-8</v>
      </c>
      <c r="W60" s="16">
        <f t="shared" si="13"/>
        <v>3.404051471477256E-7</v>
      </c>
      <c r="X60" s="16">
        <f t="shared" si="13"/>
        <v>4.6115033073888028E-8</v>
      </c>
      <c r="Y60" s="16">
        <f t="shared" si="13"/>
        <v>3.8402386178531661E-8</v>
      </c>
      <c r="Z60" s="16">
        <f t="shared" si="13"/>
        <v>4.4324858756972238E-8</v>
      </c>
      <c r="AA60" s="16">
        <f t="shared" si="13"/>
        <v>5.4210494851955857E-9</v>
      </c>
      <c r="AB60" s="16">
        <f t="shared" si="13"/>
        <v>2.1755763830214654E-9</v>
      </c>
      <c r="AC60" s="16">
        <f t="shared" si="13"/>
        <v>2.8094085507092864E-9</v>
      </c>
      <c r="AD60" s="16">
        <f t="shared" si="13"/>
        <v>9.1564924820670637E-8</v>
      </c>
      <c r="AE60" s="16">
        <f t="shared" si="13"/>
        <v>3.3291062402274704E-8</v>
      </c>
      <c r="AF60" s="16">
        <f t="shared" si="13"/>
        <v>2.0382920367591294E-8</v>
      </c>
      <c r="AG60" s="17">
        <f t="shared" si="13"/>
        <v>1.8632524795692167E-4</v>
      </c>
      <c r="AH60" s="16">
        <f t="shared" si="13"/>
        <v>4.3739385026163113E-8</v>
      </c>
      <c r="AI60" s="16">
        <f t="shared" si="13"/>
        <v>1.693367865735484E-7</v>
      </c>
      <c r="AJ60" s="16">
        <f t="shared" si="13"/>
        <v>4.23290225987731E-9</v>
      </c>
      <c r="AK60" s="16">
        <f t="shared" si="13"/>
        <v>6.2633689125995609E-8</v>
      </c>
      <c r="AL60" s="16">
        <f t="shared" si="13"/>
        <v>1.2448159340734881E-8</v>
      </c>
      <c r="AM60" s="18">
        <f t="shared" si="13"/>
        <v>1.3296168168325926E-10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1.0767002636615778E-9</v>
      </c>
      <c r="E61" s="16">
        <f t="shared" si="14"/>
        <v>7.4458222200759979E-8</v>
      </c>
      <c r="F61" s="16">
        <f t="shared" si="14"/>
        <v>4.1930666366983411E-7</v>
      </c>
      <c r="G61" s="16">
        <f t="shared" si="14"/>
        <v>1.8318217790746077E-7</v>
      </c>
      <c r="H61" s="16">
        <f t="shared" si="14"/>
        <v>1.970593088308687E-8</v>
      </c>
      <c r="I61" s="16">
        <f t="shared" si="14"/>
        <v>1.816348255726509E-6</v>
      </c>
      <c r="J61" s="16">
        <f t="shared" si="14"/>
        <v>1.0679349092251966E-7</v>
      </c>
      <c r="K61" s="16">
        <f t="shared" si="14"/>
        <v>2.9832407366399404E-7</v>
      </c>
      <c r="L61" s="16">
        <f t="shared" si="14"/>
        <v>7.6784514930246795E-10</v>
      </c>
      <c r="M61" s="16">
        <f t="shared" si="14"/>
        <v>8.220805376367792E-7</v>
      </c>
      <c r="N61" s="16">
        <f t="shared" si="14"/>
        <v>3.1935258534427607E-8</v>
      </c>
      <c r="O61" s="16">
        <f t="shared" si="14"/>
        <v>2.4815250040312655E-8</v>
      </c>
      <c r="P61" s="16">
        <f t="shared" si="14"/>
        <v>1.2492269177728803E-6</v>
      </c>
      <c r="Q61" s="16">
        <f t="shared" si="14"/>
        <v>2.5014715566991895E-6</v>
      </c>
      <c r="R61" s="16">
        <f t="shared" si="14"/>
        <v>8.2271020012857195E-8</v>
      </c>
      <c r="S61" s="16">
        <f t="shared" si="14"/>
        <v>3.1687260558318301E-7</v>
      </c>
      <c r="T61" s="16">
        <f t="shared" si="14"/>
        <v>2.5566108424714316E-7</v>
      </c>
      <c r="U61" s="16">
        <f t="shared" si="14"/>
        <v>1.2167107510712231E-7</v>
      </c>
      <c r="V61" s="16">
        <f t="shared" si="14"/>
        <v>1.5862199641506575E-6</v>
      </c>
      <c r="W61" s="16">
        <f t="shared" si="14"/>
        <v>2.2635855245696401E-6</v>
      </c>
      <c r="X61" s="16">
        <f t="shared" si="14"/>
        <v>1.8542741655957564E-8</v>
      </c>
      <c r="Y61" s="16">
        <f t="shared" si="14"/>
        <v>4.4991603449068889E-7</v>
      </c>
      <c r="Z61" s="16">
        <f t="shared" si="14"/>
        <v>3.7595903425146008E-7</v>
      </c>
      <c r="AA61" s="16">
        <f t="shared" si="14"/>
        <v>6.8824852308714357E-7</v>
      </c>
      <c r="AB61" s="16">
        <f t="shared" si="14"/>
        <v>8.9572900397473935E-9</v>
      </c>
      <c r="AC61" s="16">
        <f t="shared" si="14"/>
        <v>9.0209862088440847E-7</v>
      </c>
      <c r="AD61" s="16">
        <f t="shared" si="14"/>
        <v>3.9330685938242331E-7</v>
      </c>
      <c r="AE61" s="16">
        <f t="shared" si="14"/>
        <v>2.2775078534146553E-7</v>
      </c>
      <c r="AF61" s="16">
        <f t="shared" si="14"/>
        <v>9.989833689126469E-8</v>
      </c>
      <c r="AG61" s="16">
        <f t="shared" si="14"/>
        <v>2.3607161861530566E-7</v>
      </c>
      <c r="AH61" s="17">
        <f t="shared" si="14"/>
        <v>1.0094815926453521E-3</v>
      </c>
      <c r="AI61" s="16">
        <f t="shared" si="14"/>
        <v>2.3525104233048463E-7</v>
      </c>
      <c r="AJ61" s="16">
        <f t="shared" si="14"/>
        <v>2.8890601852433835E-7</v>
      </c>
      <c r="AK61" s="16">
        <f t="shared" si="14"/>
        <v>3.0729661345565883E-7</v>
      </c>
      <c r="AL61" s="16">
        <f t="shared" si="14"/>
        <v>1.9835336868208386E-6</v>
      </c>
      <c r="AM61" s="18">
        <f t="shared" si="14"/>
        <v>2.3891916760513101E-6</v>
      </c>
    </row>
    <row r="62" spans="1:39" ht="24">
      <c r="A62" s="13" t="s">
        <v>55</v>
      </c>
      <c r="B62" s="14" t="s">
        <v>40</v>
      </c>
      <c r="C62" s="20"/>
      <c r="D62" s="17">
        <f t="shared" ref="D62:AM62" si="15">$C20^2*D20^2</f>
        <v>5.0603304959999998E-3</v>
      </c>
      <c r="E62" s="16">
        <f t="shared" si="15"/>
        <v>9.1613253098668978E-9</v>
      </c>
      <c r="F62" s="16">
        <f t="shared" si="15"/>
        <v>3.1799352078621696E-6</v>
      </c>
      <c r="G62" s="16">
        <f t="shared" si="15"/>
        <v>1.7445020376269242E-7</v>
      </c>
      <c r="H62" s="16">
        <f t="shared" si="15"/>
        <v>4.2999060914779802E-7</v>
      </c>
      <c r="I62" s="16">
        <f t="shared" si="15"/>
        <v>1.0568419101841312E-6</v>
      </c>
      <c r="J62" s="16">
        <f t="shared" si="15"/>
        <v>2.2257304965284751E-6</v>
      </c>
      <c r="K62" s="16">
        <f t="shared" si="15"/>
        <v>6.836867020428451E-8</v>
      </c>
      <c r="L62" s="16">
        <f t="shared" si="15"/>
        <v>1.1954997345854589E-6</v>
      </c>
      <c r="M62" s="16">
        <f t="shared" si="15"/>
        <v>4.1223717129664845E-6</v>
      </c>
      <c r="N62" s="16">
        <f t="shared" si="15"/>
        <v>4.3594626159136707E-6</v>
      </c>
      <c r="O62" s="16">
        <f t="shared" si="15"/>
        <v>2.4789598116010314E-8</v>
      </c>
      <c r="P62" s="16">
        <f t="shared" si="15"/>
        <v>1.342222492071416E-6</v>
      </c>
      <c r="Q62" s="16">
        <f t="shared" si="15"/>
        <v>4.8558202443423634E-6</v>
      </c>
      <c r="R62" s="16">
        <f t="shared" si="15"/>
        <v>1.3998104111904112E-6</v>
      </c>
      <c r="S62" s="16">
        <f t="shared" si="15"/>
        <v>1.1759224187114145E-6</v>
      </c>
      <c r="T62" s="16">
        <f t="shared" si="15"/>
        <v>4.248736233043148E-6</v>
      </c>
      <c r="U62" s="16">
        <f t="shared" si="15"/>
        <v>4.2011641890774934E-7</v>
      </c>
      <c r="V62" s="16">
        <f t="shared" si="15"/>
        <v>6.0600522043841367E-6</v>
      </c>
      <c r="W62" s="16">
        <f t="shared" si="15"/>
        <v>3.678562101691709E-6</v>
      </c>
      <c r="X62" s="16">
        <f t="shared" si="15"/>
        <v>1.3200185341871253E-5</v>
      </c>
      <c r="Y62" s="16">
        <f t="shared" si="15"/>
        <v>3.0045641092762006E-6</v>
      </c>
      <c r="Z62" s="17">
        <f t="shared" si="15"/>
        <v>1.7438975999999998E-5</v>
      </c>
      <c r="AA62" s="17">
        <f t="shared" si="15"/>
        <v>1.9927295999999997E-5</v>
      </c>
      <c r="AB62" s="16">
        <f t="shared" si="15"/>
        <v>7.42473169330755E-7</v>
      </c>
      <c r="AC62" s="16">
        <f t="shared" si="15"/>
        <v>1.7663427239334377E-6</v>
      </c>
      <c r="AD62" s="16">
        <f t="shared" si="15"/>
        <v>8.2970020159229855E-7</v>
      </c>
      <c r="AE62" s="16">
        <f t="shared" si="15"/>
        <v>4.0905440766834115E-7</v>
      </c>
      <c r="AF62" s="16">
        <f t="shared" si="15"/>
        <v>8.7879420366667511E-6</v>
      </c>
      <c r="AG62" s="16">
        <f t="shared" si="15"/>
        <v>8.8712103586056357E-7</v>
      </c>
      <c r="AH62" s="16">
        <f t="shared" si="15"/>
        <v>5.3085915772832913E-9</v>
      </c>
      <c r="AI62" s="16">
        <f t="shared" si="15"/>
        <v>2.4748198377921105E-8</v>
      </c>
      <c r="AJ62" s="16">
        <f t="shared" si="15"/>
        <v>2.6006871797719953E-6</v>
      </c>
      <c r="AK62" s="16">
        <f t="shared" si="15"/>
        <v>2.2869781686232954E-9</v>
      </c>
      <c r="AL62" s="16">
        <f t="shared" si="15"/>
        <v>4.5438344975879329E-6</v>
      </c>
      <c r="AM62" s="18">
        <f t="shared" si="15"/>
        <v>1.4428274166500222E-5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3.8953204925742376E-10</v>
      </c>
      <c r="E63" s="16">
        <f t="shared" si="16"/>
        <v>1.5970859831613825E-11</v>
      </c>
      <c r="F63" s="16">
        <f t="shared" si="16"/>
        <v>5.6616345820334488E-11</v>
      </c>
      <c r="G63" s="16">
        <f t="shared" si="16"/>
        <v>9.6082733625105585E-11</v>
      </c>
      <c r="H63" s="16">
        <f t="shared" si="16"/>
        <v>1.4160172037463456E-10</v>
      </c>
      <c r="I63" s="16">
        <f t="shared" si="16"/>
        <v>8.4305204466722923E-11</v>
      </c>
      <c r="J63" s="16">
        <f t="shared" si="16"/>
        <v>5.6236263824497593E-11</v>
      </c>
      <c r="K63" s="16">
        <f t="shared" si="16"/>
        <v>6.3489000328102231E-10</v>
      </c>
      <c r="L63" s="16">
        <f t="shared" si="16"/>
        <v>6.8403508267946561E-11</v>
      </c>
      <c r="M63" s="16">
        <f t="shared" si="16"/>
        <v>1.9540927095340499E-10</v>
      </c>
      <c r="N63" s="16">
        <f t="shared" si="16"/>
        <v>2.3037958231296949E-10</v>
      </c>
      <c r="O63" s="16">
        <f t="shared" si="16"/>
        <v>2.3420641574383616E-11</v>
      </c>
      <c r="P63" s="16">
        <f t="shared" si="16"/>
        <v>5.2602582132440372E-10</v>
      </c>
      <c r="Q63" s="17">
        <f t="shared" si="16"/>
        <v>3.9989760104863203E-7</v>
      </c>
      <c r="R63" s="16">
        <f t="shared" si="16"/>
        <v>2.0161031890514397E-10</v>
      </c>
      <c r="S63" s="16">
        <f t="shared" si="16"/>
        <v>6.7320594696852608E-11</v>
      </c>
      <c r="T63" s="16">
        <f t="shared" si="16"/>
        <v>3.3972319750922225E-11</v>
      </c>
      <c r="U63" s="16">
        <f t="shared" si="16"/>
        <v>4.9670106653507324E-10</v>
      </c>
      <c r="V63" s="16">
        <f t="shared" si="16"/>
        <v>2.6848525683045434E-13</v>
      </c>
      <c r="W63" s="16">
        <f t="shared" si="16"/>
        <v>8.7818171627492515E-10</v>
      </c>
      <c r="X63" s="16">
        <f t="shared" si="16"/>
        <v>2.0785366068499641E-10</v>
      </c>
      <c r="Y63" s="16">
        <f t="shared" si="16"/>
        <v>2.6328709036875174E-12</v>
      </c>
      <c r="Z63" s="16">
        <f t="shared" si="16"/>
        <v>6.5472500891879026E-11</v>
      </c>
      <c r="AA63" s="16">
        <f t="shared" si="16"/>
        <v>7.7689882216607675E-11</v>
      </c>
      <c r="AB63" s="16">
        <f t="shared" si="16"/>
        <v>1.4389079488632851E-10</v>
      </c>
      <c r="AC63" s="16">
        <f t="shared" si="16"/>
        <v>7.3917944776928981E-11</v>
      </c>
      <c r="AD63" s="16">
        <f t="shared" si="16"/>
        <v>6.0798935135304858E-10</v>
      </c>
      <c r="AE63" s="16">
        <f t="shared" si="16"/>
        <v>1.433438453400117E-10</v>
      </c>
      <c r="AF63" s="16">
        <f t="shared" si="16"/>
        <v>1.2386302579403526E-10</v>
      </c>
      <c r="AG63" s="16">
        <f t="shared" si="16"/>
        <v>1.1168188217143257E-10</v>
      </c>
      <c r="AH63" s="16">
        <f t="shared" si="16"/>
        <v>9.9493822739102525E-10</v>
      </c>
      <c r="AI63" s="16">
        <f t="shared" si="16"/>
        <v>4.4749912790021479E-10</v>
      </c>
      <c r="AJ63" s="16">
        <f t="shared" si="16"/>
        <v>9.5270764911940265E-12</v>
      </c>
      <c r="AK63" s="16">
        <f t="shared" si="16"/>
        <v>1.7809806963739392E-10</v>
      </c>
      <c r="AL63" s="16">
        <f t="shared" si="16"/>
        <v>1.0558238984619965E-12</v>
      </c>
      <c r="AM63" s="18">
        <f t="shared" si="16"/>
        <v>1.9362607488498804E-11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1.2502471184453243E-6</v>
      </c>
      <c r="E64" s="16">
        <f t="shared" si="17"/>
        <v>1.8146378439405061E-7</v>
      </c>
      <c r="F64" s="16">
        <f t="shared" si="17"/>
        <v>7.1494903817427008E-7</v>
      </c>
      <c r="G64" s="16">
        <f t="shared" si="17"/>
        <v>2.7797186365799831E-8</v>
      </c>
      <c r="H64" s="16">
        <f t="shared" si="17"/>
        <v>1.3687902488205974E-6</v>
      </c>
      <c r="I64" s="16">
        <f t="shared" si="17"/>
        <v>5.0538368554841385E-8</v>
      </c>
      <c r="J64" s="16">
        <f t="shared" si="17"/>
        <v>1.6379255978259296E-6</v>
      </c>
      <c r="K64" s="16">
        <f t="shared" si="17"/>
        <v>3.3846058622533993E-6</v>
      </c>
      <c r="L64" s="16">
        <f t="shared" si="17"/>
        <v>1.6131320584279571E-6</v>
      </c>
      <c r="M64" s="16">
        <f t="shared" si="17"/>
        <v>2.83956024335636E-7</v>
      </c>
      <c r="N64" s="16">
        <f t="shared" si="17"/>
        <v>1.2818960143005935E-6</v>
      </c>
      <c r="O64" s="16">
        <f t="shared" si="17"/>
        <v>7.6064940589946178E-7</v>
      </c>
      <c r="P64" s="16">
        <f t="shared" si="17"/>
        <v>5.5718357838764317E-10</v>
      </c>
      <c r="Q64" s="16">
        <f t="shared" si="17"/>
        <v>1.2486120339595497E-7</v>
      </c>
      <c r="R64" s="16">
        <f t="shared" si="17"/>
        <v>7.8319279020042596E-7</v>
      </c>
      <c r="S64" s="16">
        <f t="shared" si="17"/>
        <v>7.5293874098997087E-7</v>
      </c>
      <c r="T64" s="17">
        <f t="shared" si="17"/>
        <v>1.4805508418347625E-3</v>
      </c>
      <c r="U64" s="16">
        <f t="shared" si="17"/>
        <v>7.6886426272314384E-10</v>
      </c>
      <c r="V64" s="16">
        <f t="shared" si="17"/>
        <v>6.5861799975395882E-9</v>
      </c>
      <c r="W64" s="16">
        <f t="shared" si="17"/>
        <v>4.6267132515478187E-7</v>
      </c>
      <c r="X64" s="16">
        <f t="shared" si="17"/>
        <v>5.1102696270222349E-7</v>
      </c>
      <c r="Y64" s="16">
        <f t="shared" si="17"/>
        <v>5.7706646908736983E-7</v>
      </c>
      <c r="Z64" s="16">
        <f t="shared" si="17"/>
        <v>1.996944187378221E-7</v>
      </c>
      <c r="AA64" s="16">
        <f t="shared" si="17"/>
        <v>8.6176899028822264E-8</v>
      </c>
      <c r="AB64" s="16">
        <f t="shared" si="17"/>
        <v>1.1056183830428263E-6</v>
      </c>
      <c r="AC64" s="16">
        <f t="shared" si="17"/>
        <v>2.9233665418532991E-10</v>
      </c>
      <c r="AD64" s="16">
        <f t="shared" si="17"/>
        <v>2.2258971038206596E-6</v>
      </c>
      <c r="AE64" s="16">
        <f t="shared" si="17"/>
        <v>1.6607388133421983E-7</v>
      </c>
      <c r="AF64" s="16">
        <f t="shared" si="17"/>
        <v>9.3737351914802757E-7</v>
      </c>
      <c r="AG64" s="16">
        <f t="shared" si="17"/>
        <v>2.5954932758931211E-6</v>
      </c>
      <c r="AH64" s="16">
        <f t="shared" si="17"/>
        <v>3.7315795911437655E-7</v>
      </c>
      <c r="AI64" s="16">
        <f t="shared" si="17"/>
        <v>3.6005030587794354E-6</v>
      </c>
      <c r="AJ64" s="16">
        <f t="shared" si="17"/>
        <v>1.8628823959665448E-6</v>
      </c>
      <c r="AK64" s="16">
        <f t="shared" si="17"/>
        <v>3.0115637944331395E-6</v>
      </c>
      <c r="AL64" s="16">
        <f t="shared" si="17"/>
        <v>8.3919556911127362E-7</v>
      </c>
      <c r="AM64" s="18">
        <f t="shared" si="17"/>
        <v>9.072738574120447E-7</v>
      </c>
    </row>
    <row r="65" spans="1:39" ht="24">
      <c r="A65" s="13" t="s">
        <v>58</v>
      </c>
      <c r="B65" s="14" t="s">
        <v>40</v>
      </c>
      <c r="C65" s="20"/>
      <c r="D65" s="16">
        <f t="shared" ref="D65:AM65" si="18">$C23^2*D23^2</f>
        <v>2.6014033892577698E-8</v>
      </c>
      <c r="E65" s="16">
        <f t="shared" si="18"/>
        <v>8.6493988994093059E-6</v>
      </c>
      <c r="F65" s="16">
        <f t="shared" si="18"/>
        <v>7.7516717246457135E-7</v>
      </c>
      <c r="G65" s="16">
        <f t="shared" si="18"/>
        <v>2.0185096256624838E-6</v>
      </c>
      <c r="H65" s="16">
        <f t="shared" si="18"/>
        <v>1.3981309156008204E-6</v>
      </c>
      <c r="I65" s="16">
        <f t="shared" si="18"/>
        <v>1.0394096564570223E-5</v>
      </c>
      <c r="J65" s="16">
        <f t="shared" si="18"/>
        <v>9.7115928424449081E-8</v>
      </c>
      <c r="K65" s="16">
        <f t="shared" si="18"/>
        <v>2.3032732463650303E-6</v>
      </c>
      <c r="L65" s="16">
        <f t="shared" si="18"/>
        <v>3.6545677788362911E-7</v>
      </c>
      <c r="M65" s="16">
        <f t="shared" si="18"/>
        <v>7.5316633374751767E-6</v>
      </c>
      <c r="N65" s="16">
        <f t="shared" si="18"/>
        <v>3.0436728453998358E-6</v>
      </c>
      <c r="O65" s="16">
        <f t="shared" si="18"/>
        <v>5.4034522817744524E-7</v>
      </c>
      <c r="P65" s="16">
        <f t="shared" si="18"/>
        <v>1.4033342656690629E-6</v>
      </c>
      <c r="Q65" s="16">
        <f t="shared" si="18"/>
        <v>5.8203781651617025E-6</v>
      </c>
      <c r="R65" s="16">
        <f t="shared" si="18"/>
        <v>2.0910417779807619E-9</v>
      </c>
      <c r="S65" s="16">
        <f t="shared" si="18"/>
        <v>1.642053365604892E-7</v>
      </c>
      <c r="T65" s="16">
        <f t="shared" si="18"/>
        <v>1.2759926991353576E-5</v>
      </c>
      <c r="U65" s="16">
        <f t="shared" si="18"/>
        <v>1.0775129556306689E-6</v>
      </c>
      <c r="V65" s="16">
        <f t="shared" si="18"/>
        <v>6.4268133426935459E-6</v>
      </c>
      <c r="W65" s="16">
        <f t="shared" si="18"/>
        <v>1.5238894347576927E-6</v>
      </c>
      <c r="X65" s="16">
        <f t="shared" si="18"/>
        <v>1.593100827779308E-7</v>
      </c>
      <c r="Y65" s="16">
        <f t="shared" si="18"/>
        <v>8.9306733999719892E-9</v>
      </c>
      <c r="Z65" s="16">
        <f t="shared" si="18"/>
        <v>2.4582605702950717E-6</v>
      </c>
      <c r="AA65" s="16">
        <f t="shared" si="18"/>
        <v>3.248815739623172E-6</v>
      </c>
      <c r="AB65" s="16">
        <f t="shared" si="18"/>
        <v>9.4941065922039213E-7</v>
      </c>
      <c r="AC65" s="16">
        <f t="shared" si="18"/>
        <v>2.552165940575073E-7</v>
      </c>
      <c r="AD65" s="16">
        <f t="shared" si="18"/>
        <v>2.5518582966358066E-6</v>
      </c>
      <c r="AE65" s="16">
        <f t="shared" si="18"/>
        <v>1.6144833246280995E-7</v>
      </c>
      <c r="AF65" s="16">
        <f t="shared" si="18"/>
        <v>4.8812898961742448E-6</v>
      </c>
      <c r="AG65" s="16">
        <f t="shared" si="18"/>
        <v>4.7305514613612901E-6</v>
      </c>
      <c r="AH65" s="16">
        <f t="shared" si="18"/>
        <v>1.2160927291768159E-6</v>
      </c>
      <c r="AI65" s="17">
        <f t="shared" si="18"/>
        <v>5.2229528999999993E-3</v>
      </c>
      <c r="AJ65" s="16">
        <f t="shared" si="18"/>
        <v>3.2064368458128078E-6</v>
      </c>
      <c r="AK65" s="16">
        <f t="shared" si="18"/>
        <v>1.0081901913831353E-5</v>
      </c>
      <c r="AL65" s="16">
        <f t="shared" si="18"/>
        <v>4.6579822415103632E-6</v>
      </c>
      <c r="AM65" s="18">
        <f t="shared" si="18"/>
        <v>2.4180547049134384E-6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6.1714286693648603E-7</v>
      </c>
      <c r="E66" s="16">
        <f t="shared" si="19"/>
        <v>1.7471408184358626E-8</v>
      </c>
      <c r="F66" s="16">
        <f t="shared" si="19"/>
        <v>3.3012811837616586E-7</v>
      </c>
      <c r="G66" s="16">
        <f t="shared" si="19"/>
        <v>7.7743168173596364E-7</v>
      </c>
      <c r="H66" s="16">
        <f t="shared" si="19"/>
        <v>4.3283881380530618E-7</v>
      </c>
      <c r="I66" s="16">
        <f t="shared" si="19"/>
        <v>2.4394358389503037E-8</v>
      </c>
      <c r="J66" s="16">
        <f t="shared" si="19"/>
        <v>1.3400750189925834E-6</v>
      </c>
      <c r="K66" s="16">
        <f t="shared" si="19"/>
        <v>5.8962581164394215E-7</v>
      </c>
      <c r="L66" s="16">
        <f t="shared" si="19"/>
        <v>4.7733507029213896E-8</v>
      </c>
      <c r="M66" s="16">
        <f t="shared" si="19"/>
        <v>4.5521942680997506E-9</v>
      </c>
      <c r="N66" s="16">
        <f t="shared" si="19"/>
        <v>3.3677352855852298E-8</v>
      </c>
      <c r="O66" s="16">
        <f t="shared" si="19"/>
        <v>6.848673417483876E-7</v>
      </c>
      <c r="P66" s="16">
        <f t="shared" si="19"/>
        <v>5.9383145127868471E-8</v>
      </c>
      <c r="Q66" s="16">
        <f t="shared" si="19"/>
        <v>1.8386628052573582E-6</v>
      </c>
      <c r="R66" s="16">
        <f t="shared" si="19"/>
        <v>9.7807233214779559E-8</v>
      </c>
      <c r="S66" s="16">
        <f t="shared" si="19"/>
        <v>7.006616692258289E-9</v>
      </c>
      <c r="T66" s="16">
        <f t="shared" si="19"/>
        <v>2.6391804825410396E-7</v>
      </c>
      <c r="U66" s="16">
        <f t="shared" si="19"/>
        <v>5.926138026175067E-8</v>
      </c>
      <c r="V66" s="16">
        <f t="shared" si="19"/>
        <v>1.2628644384053601E-6</v>
      </c>
      <c r="W66" s="17">
        <f t="shared" si="19"/>
        <v>8.4457735841363948E-4</v>
      </c>
      <c r="X66" s="16">
        <f t="shared" si="19"/>
        <v>1.4252072194215035E-9</v>
      </c>
      <c r="Y66" s="16">
        <f t="shared" si="19"/>
        <v>2.2641027392785081E-7</v>
      </c>
      <c r="Z66" s="16">
        <f t="shared" si="19"/>
        <v>3.1300694351885088E-7</v>
      </c>
      <c r="AA66" s="16">
        <f t="shared" si="19"/>
        <v>2.1687381761629638E-9</v>
      </c>
      <c r="AB66" s="16">
        <f t="shared" si="19"/>
        <v>1.1029689997337677E-10</v>
      </c>
      <c r="AC66" s="16">
        <f t="shared" si="19"/>
        <v>1.3466860255231703E-6</v>
      </c>
      <c r="AD66" s="16">
        <f t="shared" si="19"/>
        <v>8.2568242469607227E-7</v>
      </c>
      <c r="AE66" s="16">
        <f t="shared" si="19"/>
        <v>1.2757582057883009E-8</v>
      </c>
      <c r="AF66" s="16">
        <f t="shared" si="19"/>
        <v>1.4453582291232718E-6</v>
      </c>
      <c r="AG66" s="16">
        <f t="shared" si="19"/>
        <v>1.5310254429745413E-6</v>
      </c>
      <c r="AH66" s="16">
        <f t="shared" si="19"/>
        <v>1.8842165207349168E-6</v>
      </c>
      <c r="AI66" s="16">
        <f t="shared" si="19"/>
        <v>2.4536881793823873E-7</v>
      </c>
      <c r="AJ66" s="16">
        <f t="shared" si="19"/>
        <v>2.7793205045726305E-8</v>
      </c>
      <c r="AK66" s="16">
        <f t="shared" si="19"/>
        <v>1.8267516904719468E-6</v>
      </c>
      <c r="AL66" s="16">
        <f t="shared" si="19"/>
        <v>9.2082724464439945E-7</v>
      </c>
      <c r="AM66" s="18">
        <f t="shared" si="19"/>
        <v>1.4374937380244389E-7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1.1722161574643247E-9</v>
      </c>
      <c r="E67" s="16">
        <f t="shared" si="20"/>
        <v>1.2661006823902101E-9</v>
      </c>
      <c r="F67" s="16">
        <f t="shared" si="20"/>
        <v>1.7438453718976284E-9</v>
      </c>
      <c r="G67" s="16">
        <f t="shared" si="20"/>
        <v>3.6897066449495787E-9</v>
      </c>
      <c r="H67" s="16">
        <f t="shared" si="20"/>
        <v>5.0023134142139529E-11</v>
      </c>
      <c r="I67" s="16">
        <f t="shared" si="20"/>
        <v>6.863586658395222E-12</v>
      </c>
      <c r="J67" s="16">
        <f t="shared" si="20"/>
        <v>9.0868198672011185E-9</v>
      </c>
      <c r="K67" s="16">
        <f t="shared" si="20"/>
        <v>4.3190414078673194E-9</v>
      </c>
      <c r="L67" s="16">
        <f t="shared" si="20"/>
        <v>2.8281783476545704E-11</v>
      </c>
      <c r="M67" s="16">
        <f t="shared" si="20"/>
        <v>6.0318543011527028E-10</v>
      </c>
      <c r="N67" s="16">
        <f t="shared" si="20"/>
        <v>1.4676795877887446E-8</v>
      </c>
      <c r="O67" s="16">
        <f t="shared" si="20"/>
        <v>3.8408596714831019E-10</v>
      </c>
      <c r="P67" s="16">
        <f t="shared" si="20"/>
        <v>6.9251255459264656E-10</v>
      </c>
      <c r="Q67" s="16">
        <f t="shared" si="20"/>
        <v>1.0698632263267217E-8</v>
      </c>
      <c r="R67" s="16">
        <f t="shared" si="20"/>
        <v>1.1867027394850927E-9</v>
      </c>
      <c r="S67" s="16">
        <f t="shared" si="20"/>
        <v>1.6125268500123157E-10</v>
      </c>
      <c r="T67" s="16">
        <f t="shared" si="20"/>
        <v>1.0674316966471912E-8</v>
      </c>
      <c r="U67" s="16">
        <f t="shared" si="20"/>
        <v>1.1155323361929904E-8</v>
      </c>
      <c r="V67" s="16">
        <f t="shared" si="20"/>
        <v>1.0820567129828254E-8</v>
      </c>
      <c r="W67" s="16">
        <f t="shared" si="20"/>
        <v>6.9415670223469488E-9</v>
      </c>
      <c r="X67" s="16">
        <f t="shared" si="20"/>
        <v>9.9617970501800184E-9</v>
      </c>
      <c r="Y67" s="16">
        <f t="shared" si="20"/>
        <v>8.0954495725962707E-9</v>
      </c>
      <c r="Z67" s="16">
        <f t="shared" si="20"/>
        <v>2.0184934873929283E-9</v>
      </c>
      <c r="AA67" s="17">
        <f t="shared" si="20"/>
        <v>3.3109983572602995E-8</v>
      </c>
      <c r="AB67" s="16">
        <f t="shared" si="20"/>
        <v>5.3837835734898351E-9</v>
      </c>
      <c r="AC67" s="16">
        <f t="shared" si="20"/>
        <v>8.6486435379189611E-10</v>
      </c>
      <c r="AD67" s="17">
        <f t="shared" si="20"/>
        <v>7.1707270192359847E-6</v>
      </c>
      <c r="AE67" s="16">
        <f t="shared" si="20"/>
        <v>2.728499354339613E-10</v>
      </c>
      <c r="AF67" s="16">
        <f t="shared" si="20"/>
        <v>1.1283403228633785E-10</v>
      </c>
      <c r="AG67" s="16">
        <f t="shared" si="20"/>
        <v>3.4603786337429665E-9</v>
      </c>
      <c r="AH67" s="16">
        <f t="shared" si="20"/>
        <v>2.7548618799399114E-9</v>
      </c>
      <c r="AI67" s="16">
        <f t="shared" si="20"/>
        <v>3.4567233114058171E-9</v>
      </c>
      <c r="AJ67" s="16">
        <f t="shared" si="20"/>
        <v>1.4972575983363653E-8</v>
      </c>
      <c r="AK67" s="16">
        <f t="shared" si="20"/>
        <v>1.7100985943888341E-10</v>
      </c>
      <c r="AL67" s="16">
        <f t="shared" si="20"/>
        <v>1.7706516587675716E-8</v>
      </c>
      <c r="AM67" s="18">
        <f t="shared" si="20"/>
        <v>9.8443218115763285E-9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6.1574990743515988E-9</v>
      </c>
      <c r="E68" s="16">
        <f t="shared" si="21"/>
        <v>2.5879408454494275E-9</v>
      </c>
      <c r="F68" s="16">
        <f t="shared" si="21"/>
        <v>2.1093781693687499E-8</v>
      </c>
      <c r="G68" s="16">
        <f t="shared" si="21"/>
        <v>7.7006887121476724E-8</v>
      </c>
      <c r="H68" s="17">
        <f t="shared" si="21"/>
        <v>7.2593299763996341E-5</v>
      </c>
      <c r="I68" s="16">
        <f t="shared" si="21"/>
        <v>8.6296171380382782E-9</v>
      </c>
      <c r="J68" s="16">
        <f t="shared" si="21"/>
        <v>7.9396501272661506E-9</v>
      </c>
      <c r="K68" s="16">
        <f t="shared" si="21"/>
        <v>7.128900430481935E-8</v>
      </c>
      <c r="L68" s="16">
        <f t="shared" si="21"/>
        <v>9.6748107255934593E-9</v>
      </c>
      <c r="M68" s="16">
        <f t="shared" si="21"/>
        <v>3.1194929720315346E-8</v>
      </c>
      <c r="N68" s="16">
        <f t="shared" si="21"/>
        <v>5.3375993441294956E-8</v>
      </c>
      <c r="O68" s="16">
        <f t="shared" si="21"/>
        <v>6.1178470283523809E-8</v>
      </c>
      <c r="P68" s="16">
        <f t="shared" si="21"/>
        <v>4.9740926385633135E-8</v>
      </c>
      <c r="Q68" s="16">
        <f t="shared" si="21"/>
        <v>2.5289212019393511E-8</v>
      </c>
      <c r="R68" s="16">
        <f t="shared" si="21"/>
        <v>1.2336711102533724E-7</v>
      </c>
      <c r="S68" s="16">
        <f t="shared" si="21"/>
        <v>1.0867758341838871E-7</v>
      </c>
      <c r="T68" s="16">
        <f t="shared" si="21"/>
        <v>6.6669503220200811E-8</v>
      </c>
      <c r="U68" s="16">
        <f t="shared" si="21"/>
        <v>2.1362780869210642E-8</v>
      </c>
      <c r="V68" s="16">
        <f t="shared" si="21"/>
        <v>9.9365650090616435E-10</v>
      </c>
      <c r="W68" s="16">
        <f t="shared" si="21"/>
        <v>3.6972791350713601E-8</v>
      </c>
      <c r="X68" s="17">
        <f t="shared" si="21"/>
        <v>4.5336860007262989E-7</v>
      </c>
      <c r="Y68" s="16">
        <f t="shared" si="21"/>
        <v>9.2858982513081326E-9</v>
      </c>
      <c r="Z68" s="16">
        <f t="shared" si="21"/>
        <v>6.4478475633068037E-8</v>
      </c>
      <c r="AA68" s="16">
        <f t="shared" si="21"/>
        <v>4.5134954098923355E-8</v>
      </c>
      <c r="AB68" s="16">
        <f t="shared" si="21"/>
        <v>2.4613320120970366E-8</v>
      </c>
      <c r="AC68" s="16">
        <f t="shared" si="21"/>
        <v>1.0036543374506289E-7</v>
      </c>
      <c r="AD68" s="16">
        <f t="shared" si="21"/>
        <v>5.1021055337372407E-10</v>
      </c>
      <c r="AE68" s="16">
        <f t="shared" si="21"/>
        <v>2.2798495759591258E-10</v>
      </c>
      <c r="AF68" s="16">
        <f t="shared" si="21"/>
        <v>2.8978062620088931E-8</v>
      </c>
      <c r="AG68" s="16">
        <f t="shared" si="21"/>
        <v>7.086702491163875E-9</v>
      </c>
      <c r="AH68" s="16">
        <f t="shared" si="21"/>
        <v>1.4014003776888222E-9</v>
      </c>
      <c r="AI68" s="16">
        <f t="shared" si="21"/>
        <v>1.9213714847553082E-8</v>
      </c>
      <c r="AJ68" s="16">
        <f t="shared" si="21"/>
        <v>3.1460381535278544E-8</v>
      </c>
      <c r="AK68" s="16">
        <f t="shared" si="21"/>
        <v>3.6107442521227444E-9</v>
      </c>
      <c r="AL68" s="16">
        <f t="shared" si="21"/>
        <v>1.7972843805750134E-7</v>
      </c>
      <c r="AM68" s="18">
        <f t="shared" si="21"/>
        <v>1.5309211665510187E-7</v>
      </c>
    </row>
    <row r="69" spans="1:39" ht="24">
      <c r="A69" s="13" t="s">
        <v>62</v>
      </c>
      <c r="B69" s="14" t="s">
        <v>40</v>
      </c>
      <c r="C69" s="15"/>
      <c r="D69" s="17">
        <f t="shared" ref="D69:AM69" si="22">$C27^2*D27^2</f>
        <v>1.6892338731976007E-6</v>
      </c>
      <c r="E69" s="16">
        <f t="shared" si="22"/>
        <v>3.4435171740683344E-7</v>
      </c>
      <c r="F69" s="16">
        <f t="shared" si="22"/>
        <v>7.6503084914305658E-9</v>
      </c>
      <c r="G69" s="16">
        <f t="shared" si="22"/>
        <v>4.688076707560588E-7</v>
      </c>
      <c r="H69" s="16">
        <f t="shared" si="22"/>
        <v>4.3634354375559478E-7</v>
      </c>
      <c r="I69" s="16">
        <f t="shared" si="22"/>
        <v>1.443643222593179E-7</v>
      </c>
      <c r="J69" s="16">
        <f t="shared" si="22"/>
        <v>1.5760930277323519E-6</v>
      </c>
      <c r="K69" s="16">
        <f t="shared" si="22"/>
        <v>3.3786176674640933E-7</v>
      </c>
      <c r="L69" s="16">
        <f t="shared" si="22"/>
        <v>1.4312766219835636E-6</v>
      </c>
      <c r="M69" s="16">
        <f t="shared" si="22"/>
        <v>6.7865350374260441E-8</v>
      </c>
      <c r="N69" s="16">
        <f t="shared" si="22"/>
        <v>4.6434536203766901E-8</v>
      </c>
      <c r="O69" s="16">
        <f t="shared" si="22"/>
        <v>7.0049440929093544E-7</v>
      </c>
      <c r="P69" s="16">
        <f t="shared" si="22"/>
        <v>7.7154231359898476E-7</v>
      </c>
      <c r="Q69" s="16">
        <f t="shared" si="22"/>
        <v>7.9149510606221877E-8</v>
      </c>
      <c r="R69" s="16">
        <f t="shared" si="22"/>
        <v>4.2312545179208885E-7</v>
      </c>
      <c r="S69" s="16">
        <f t="shared" si="22"/>
        <v>1.5587366304101342E-7</v>
      </c>
      <c r="T69" s="16">
        <f t="shared" si="22"/>
        <v>6.5953068777898558E-8</v>
      </c>
      <c r="U69" s="16">
        <f t="shared" si="22"/>
        <v>2.1166745323419774E-7</v>
      </c>
      <c r="V69" s="16">
        <f t="shared" si="22"/>
        <v>5.542865346156187E-8</v>
      </c>
      <c r="W69" s="16">
        <f t="shared" si="22"/>
        <v>1.8113811149454778E-7</v>
      </c>
      <c r="X69" s="16">
        <f t="shared" si="22"/>
        <v>5.3822038650765267E-9</v>
      </c>
      <c r="Y69" s="16">
        <f t="shared" si="22"/>
        <v>3.2087024001966557E-7</v>
      </c>
      <c r="Z69" s="17">
        <f t="shared" si="22"/>
        <v>4.901710790483349E-4</v>
      </c>
      <c r="AA69" s="16">
        <f t="shared" si="22"/>
        <v>1.5119523246679134E-11</v>
      </c>
      <c r="AB69" s="16">
        <f t="shared" si="22"/>
        <v>9.1191604256032487E-9</v>
      </c>
      <c r="AC69" s="16">
        <f t="shared" si="22"/>
        <v>1.7022024547703375E-7</v>
      </c>
      <c r="AD69" s="16">
        <f t="shared" si="22"/>
        <v>1.3883108638738197E-7</v>
      </c>
      <c r="AE69" s="16">
        <f t="shared" si="22"/>
        <v>5.6123584169816227E-9</v>
      </c>
      <c r="AF69" s="16">
        <f t="shared" si="22"/>
        <v>5.8377842871990202E-8</v>
      </c>
      <c r="AG69" s="16">
        <f t="shared" si="22"/>
        <v>1.1508389068855215E-7</v>
      </c>
      <c r="AH69" s="16">
        <f t="shared" si="22"/>
        <v>1.8100450195216412E-7</v>
      </c>
      <c r="AI69" s="16">
        <f t="shared" si="22"/>
        <v>2.2879888687206382E-7</v>
      </c>
      <c r="AJ69" s="16">
        <f t="shared" si="22"/>
        <v>5.2722587079844157E-7</v>
      </c>
      <c r="AK69" s="16">
        <f t="shared" si="22"/>
        <v>8.235501544938784E-7</v>
      </c>
      <c r="AL69" s="16">
        <f t="shared" si="22"/>
        <v>2.7547215280691407E-7</v>
      </c>
      <c r="AM69" s="18">
        <f t="shared" si="22"/>
        <v>2.3305607042371933E-10</v>
      </c>
    </row>
    <row r="70" spans="1:39" ht="24">
      <c r="A70" s="13" t="s">
        <v>63</v>
      </c>
      <c r="B70" s="14" t="s">
        <v>40</v>
      </c>
      <c r="C70" s="20"/>
      <c r="D70" s="16">
        <f t="shared" ref="D70:AM70" si="23">$C28^2*D28^2</f>
        <v>1.9831422260597462E-7</v>
      </c>
      <c r="E70" s="16">
        <f t="shared" si="23"/>
        <v>6.2714992897150021E-8</v>
      </c>
      <c r="F70" s="16">
        <f t="shared" si="23"/>
        <v>4.6238776660693595E-7</v>
      </c>
      <c r="G70" s="16">
        <f t="shared" si="23"/>
        <v>2.7242007554261047E-5</v>
      </c>
      <c r="H70" s="16">
        <f t="shared" si="23"/>
        <v>1.4431278991281486E-5</v>
      </c>
      <c r="I70" s="16">
        <f t="shared" si="23"/>
        <v>3.788903318051416E-6</v>
      </c>
      <c r="J70" s="16">
        <f t="shared" si="23"/>
        <v>7.605898937181776E-6</v>
      </c>
      <c r="K70" s="17">
        <f t="shared" si="23"/>
        <v>1.4738202801E-2</v>
      </c>
      <c r="L70" s="16">
        <f t="shared" si="23"/>
        <v>4.4016912932060571E-6</v>
      </c>
      <c r="M70" s="16">
        <f t="shared" si="23"/>
        <v>1.4469839557381132E-5</v>
      </c>
      <c r="N70" s="16">
        <f t="shared" si="23"/>
        <v>2.7438753909036435E-6</v>
      </c>
      <c r="O70" s="16">
        <f t="shared" si="23"/>
        <v>1.845631675866068E-5</v>
      </c>
      <c r="P70" s="16">
        <f t="shared" si="23"/>
        <v>5.9121385361722388E-6</v>
      </c>
      <c r="Q70" s="16">
        <f t="shared" si="23"/>
        <v>2.2978203955521897E-5</v>
      </c>
      <c r="R70" s="16">
        <f t="shared" si="23"/>
        <v>3.9434113505621176E-7</v>
      </c>
      <c r="S70" s="16">
        <f t="shared" si="23"/>
        <v>2.7937325253927646E-5</v>
      </c>
      <c r="T70" s="16">
        <f t="shared" si="23"/>
        <v>3.3379433386788174E-5</v>
      </c>
      <c r="U70" s="16">
        <f t="shared" si="23"/>
        <v>5.1894100914003161E-7</v>
      </c>
      <c r="V70" s="16">
        <f t="shared" si="23"/>
        <v>1.271635294175414E-7</v>
      </c>
      <c r="W70" s="16">
        <f t="shared" si="23"/>
        <v>1.0193224230510323E-5</v>
      </c>
      <c r="X70" s="16">
        <f t="shared" si="23"/>
        <v>4.7566531419099987E-6</v>
      </c>
      <c r="Y70" s="16">
        <f t="shared" si="23"/>
        <v>1.1556851227288292E-5</v>
      </c>
      <c r="Z70" s="16">
        <f t="shared" si="23"/>
        <v>1.010265860520764E-5</v>
      </c>
      <c r="AA70" s="16">
        <f t="shared" si="23"/>
        <v>1.6087137700137172E-6</v>
      </c>
      <c r="AB70" s="16">
        <f t="shared" si="23"/>
        <v>9.1545124757778524E-7</v>
      </c>
      <c r="AC70" s="16">
        <f t="shared" si="23"/>
        <v>8.1084098668049627E-6</v>
      </c>
      <c r="AD70" s="16">
        <f t="shared" si="23"/>
        <v>8.8752743901699928E-6</v>
      </c>
      <c r="AE70" s="16">
        <f t="shared" si="23"/>
        <v>2.450835602146455E-5</v>
      </c>
      <c r="AF70" s="16">
        <f t="shared" si="23"/>
        <v>3.9515963489052617E-6</v>
      </c>
      <c r="AG70" s="16">
        <f t="shared" si="23"/>
        <v>7.4255882244106733E-7</v>
      </c>
      <c r="AH70" s="16">
        <f t="shared" si="23"/>
        <v>4.2933380078758502E-6</v>
      </c>
      <c r="AI70" s="16">
        <f t="shared" si="23"/>
        <v>6.4048166636079122E-6</v>
      </c>
      <c r="AJ70" s="16">
        <f t="shared" si="23"/>
        <v>2.9082873862516013E-5</v>
      </c>
      <c r="AK70" s="16">
        <f t="shared" si="23"/>
        <v>1.1392844857809366E-6</v>
      </c>
      <c r="AL70" s="16">
        <f t="shared" si="23"/>
        <v>3.2496140395810105E-5</v>
      </c>
      <c r="AM70" s="19">
        <f t="shared" si="23"/>
        <v>5.8155875999999998E-5</v>
      </c>
    </row>
    <row r="71" spans="1:39" ht="24">
      <c r="A71" s="13" t="s">
        <v>64</v>
      </c>
      <c r="B71" s="14" t="s">
        <v>40</v>
      </c>
      <c r="C71" s="20"/>
      <c r="D71" s="16">
        <f t="shared" ref="D71:AM71" si="24">$C29^2*D29^2</f>
        <v>2.0177554844048397E-9</v>
      </c>
      <c r="E71" s="16">
        <f t="shared" si="24"/>
        <v>1.3122783663448221E-7</v>
      </c>
      <c r="F71" s="16">
        <f t="shared" si="24"/>
        <v>5.9517342040777595E-8</v>
      </c>
      <c r="G71" s="16">
        <f t="shared" si="24"/>
        <v>4.525954895479415E-7</v>
      </c>
      <c r="H71" s="16">
        <f t="shared" si="24"/>
        <v>2.1096829795377972E-7</v>
      </c>
      <c r="I71" s="16">
        <f t="shared" si="24"/>
        <v>2.8934706338450543E-6</v>
      </c>
      <c r="J71" s="16">
        <f t="shared" si="24"/>
        <v>3.2687594733766859E-6</v>
      </c>
      <c r="K71" s="16">
        <f t="shared" si="24"/>
        <v>3.2696126020495691E-7</v>
      </c>
      <c r="L71" s="16">
        <f t="shared" si="24"/>
        <v>2.726324289684652E-6</v>
      </c>
      <c r="M71" s="16">
        <f t="shared" si="24"/>
        <v>4.2270474246132796E-7</v>
      </c>
      <c r="N71" s="17">
        <f t="shared" si="24"/>
        <v>3.3732863999999998E-5</v>
      </c>
      <c r="O71" s="16">
        <f t="shared" si="24"/>
        <v>5.4571602153988975E-8</v>
      </c>
      <c r="P71" s="16">
        <f t="shared" si="24"/>
        <v>4.5695545842832484E-7</v>
      </c>
      <c r="Q71" s="16">
        <f t="shared" si="24"/>
        <v>1.8563034856588969E-6</v>
      </c>
      <c r="R71" s="16">
        <f t="shared" si="24"/>
        <v>2.1080067707333257E-7</v>
      </c>
      <c r="S71" s="16">
        <f t="shared" si="24"/>
        <v>1.4106409439257859E-6</v>
      </c>
      <c r="T71" s="16">
        <f t="shared" si="24"/>
        <v>8.5406556620684561E-6</v>
      </c>
      <c r="U71" s="16">
        <f t="shared" si="24"/>
        <v>3.3986980385946968E-6</v>
      </c>
      <c r="V71" s="16">
        <f t="shared" si="24"/>
        <v>2.5420246897255554E-6</v>
      </c>
      <c r="W71" s="16">
        <f t="shared" si="24"/>
        <v>9.0769672419303866E-6</v>
      </c>
      <c r="X71" s="16">
        <f t="shared" si="24"/>
        <v>1.0211516168243842E-8</v>
      </c>
      <c r="Y71" s="16">
        <f t="shared" si="24"/>
        <v>8.5050917691886059E-7</v>
      </c>
      <c r="Z71" s="16">
        <f t="shared" si="24"/>
        <v>7.0785255039375079E-6</v>
      </c>
      <c r="AA71" s="16">
        <f t="shared" si="24"/>
        <v>2.4447789339797219E-7</v>
      </c>
      <c r="AB71" s="16">
        <f t="shared" si="24"/>
        <v>2.8076507358894266E-7</v>
      </c>
      <c r="AC71" s="16">
        <f t="shared" si="24"/>
        <v>8.8459780984277995E-6</v>
      </c>
      <c r="AD71" s="16">
        <f t="shared" si="24"/>
        <v>1.0006538680918386E-7</v>
      </c>
      <c r="AE71" s="16">
        <f t="shared" si="24"/>
        <v>2.057336924191799E-8</v>
      </c>
      <c r="AF71" s="16">
        <f t="shared" si="24"/>
        <v>4.4574039243469518E-8</v>
      </c>
      <c r="AG71" s="16">
        <f t="shared" si="24"/>
        <v>1.397590070509691E-6</v>
      </c>
      <c r="AH71" s="16">
        <f t="shared" si="24"/>
        <v>1.2711220372312963E-6</v>
      </c>
      <c r="AI71" s="16">
        <f t="shared" si="24"/>
        <v>8.0676640645023811E-6</v>
      </c>
      <c r="AJ71" s="16">
        <f t="shared" si="24"/>
        <v>5.0609268393974242E-6</v>
      </c>
      <c r="AK71" s="17">
        <f t="shared" si="24"/>
        <v>4.2348857760000002E-3</v>
      </c>
      <c r="AL71" s="16">
        <f t="shared" si="24"/>
        <v>6.3214119296684705E-6</v>
      </c>
      <c r="AM71" s="18">
        <f t="shared" si="24"/>
        <v>6.2116785038004934E-6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1.1560281922525664E-6</v>
      </c>
      <c r="E72" s="16">
        <f t="shared" si="25"/>
        <v>1.6650096773288771E-6</v>
      </c>
      <c r="F72" s="16">
        <f t="shared" si="25"/>
        <v>1.0313184505594931E-7</v>
      </c>
      <c r="G72" s="17">
        <f t="shared" si="25"/>
        <v>2.2956808408209179E-6</v>
      </c>
      <c r="H72" s="16">
        <f t="shared" si="25"/>
        <v>2.6601165012068842E-7</v>
      </c>
      <c r="I72" s="16">
        <f t="shared" si="25"/>
        <v>2.5187794191192374E-8</v>
      </c>
      <c r="J72" s="16">
        <f t="shared" si="25"/>
        <v>5.0792727115054673E-9</v>
      </c>
      <c r="K72" s="16">
        <f t="shared" si="25"/>
        <v>1.7905188220563597E-7</v>
      </c>
      <c r="L72" s="16">
        <f t="shared" si="25"/>
        <v>2.2372292949487575E-7</v>
      </c>
      <c r="M72" s="16">
        <f t="shared" si="25"/>
        <v>1.5834554069651421E-6</v>
      </c>
      <c r="N72" s="16">
        <f t="shared" si="25"/>
        <v>1.7704986494634085E-8</v>
      </c>
      <c r="O72" s="16">
        <f t="shared" si="25"/>
        <v>3.3646627863069633E-7</v>
      </c>
      <c r="P72" s="16">
        <f t="shared" si="25"/>
        <v>5.3710333036761846E-7</v>
      </c>
      <c r="Q72" s="16">
        <f t="shared" si="25"/>
        <v>2.0304725069905352E-7</v>
      </c>
      <c r="R72" s="16">
        <f t="shared" si="25"/>
        <v>1.1843393670662366E-9</v>
      </c>
      <c r="S72" s="16">
        <f t="shared" si="25"/>
        <v>5.7699492370139617E-7</v>
      </c>
      <c r="T72" s="16">
        <f t="shared" si="25"/>
        <v>4.1890798306055626E-7</v>
      </c>
      <c r="U72" s="16">
        <f t="shared" si="25"/>
        <v>1.6342431125613364E-6</v>
      </c>
      <c r="V72" s="16">
        <f t="shared" si="25"/>
        <v>6.6888608459745706E-8</v>
      </c>
      <c r="W72" s="16">
        <f t="shared" si="25"/>
        <v>1.1321380626879827E-6</v>
      </c>
      <c r="X72" s="16">
        <f t="shared" si="25"/>
        <v>7.4637912976010551E-7</v>
      </c>
      <c r="Y72" s="16">
        <f t="shared" si="25"/>
        <v>3.7436490736784802E-7</v>
      </c>
      <c r="Z72" s="16">
        <f t="shared" si="25"/>
        <v>7.9108034059071932E-8</v>
      </c>
      <c r="AA72" s="16">
        <f t="shared" si="25"/>
        <v>6.7326443002395696E-8</v>
      </c>
      <c r="AB72" s="16">
        <f t="shared" si="25"/>
        <v>1.2957125192263151E-7</v>
      </c>
      <c r="AC72" s="16">
        <f t="shared" si="25"/>
        <v>3.9944106541209591E-7</v>
      </c>
      <c r="AD72" s="16">
        <f t="shared" si="25"/>
        <v>1.0548285468453657E-8</v>
      </c>
      <c r="AE72" s="16">
        <f t="shared" si="25"/>
        <v>3.72560788989135E-7</v>
      </c>
      <c r="AF72" s="17">
        <f t="shared" si="25"/>
        <v>6.6479818936434969E-4</v>
      </c>
      <c r="AG72" s="16">
        <f t="shared" si="25"/>
        <v>7.1909568720989516E-8</v>
      </c>
      <c r="AH72" s="16">
        <f t="shared" si="25"/>
        <v>6.516626184768185E-8</v>
      </c>
      <c r="AI72" s="16">
        <f t="shared" si="25"/>
        <v>6.1528921702089219E-7</v>
      </c>
      <c r="AJ72" s="16">
        <f t="shared" si="25"/>
        <v>2.5873365108632521E-8</v>
      </c>
      <c r="AK72" s="16">
        <f t="shared" si="25"/>
        <v>7.0473486504494275E-9</v>
      </c>
      <c r="AL72" s="16">
        <f t="shared" si="25"/>
        <v>3.5919657415321757E-7</v>
      </c>
      <c r="AM72" s="18">
        <f t="shared" si="25"/>
        <v>1.1986913955777862E-6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5.1637375215339108E-9</v>
      </c>
      <c r="E73" s="16">
        <f t="shared" si="26"/>
        <v>2.4994557306374524E-9</v>
      </c>
      <c r="F73" s="16">
        <f t="shared" si="26"/>
        <v>4.567617422702749E-9</v>
      </c>
      <c r="G73" s="16">
        <f t="shared" si="26"/>
        <v>2.2309703847920726E-9</v>
      </c>
      <c r="H73" s="16">
        <f t="shared" si="26"/>
        <v>4.4114832090480108E-9</v>
      </c>
      <c r="I73" s="16">
        <f t="shared" si="26"/>
        <v>3.298508053621289E-9</v>
      </c>
      <c r="J73" s="17">
        <f t="shared" si="26"/>
        <v>2.0934076906176369E-8</v>
      </c>
      <c r="K73" s="16">
        <f t="shared" si="26"/>
        <v>1.1180774442626446E-9</v>
      </c>
      <c r="L73" s="16">
        <f t="shared" si="26"/>
        <v>2.6690921087520972E-9</v>
      </c>
      <c r="M73" s="16">
        <f t="shared" si="26"/>
        <v>1.526833249514222E-11</v>
      </c>
      <c r="N73" s="17">
        <f t="shared" si="26"/>
        <v>6.0376827486013573E-6</v>
      </c>
      <c r="O73" s="16">
        <f t="shared" si="26"/>
        <v>4.6319795684291837E-11</v>
      </c>
      <c r="P73" s="16">
        <f t="shared" si="26"/>
        <v>6.0796025812234885E-9</v>
      </c>
      <c r="Q73" s="16">
        <f t="shared" si="26"/>
        <v>3.4080801979915701E-9</v>
      </c>
      <c r="R73" s="16">
        <f t="shared" si="26"/>
        <v>3.0635894190781763E-10</v>
      </c>
      <c r="S73" s="16">
        <f t="shared" si="26"/>
        <v>5.7857752827984239E-10</v>
      </c>
      <c r="T73" s="16">
        <f t="shared" si="26"/>
        <v>5.1708600679694893E-9</v>
      </c>
      <c r="U73" s="16">
        <f t="shared" si="26"/>
        <v>4.1661768657560842E-9</v>
      </c>
      <c r="V73" s="16">
        <f t="shared" si="26"/>
        <v>6.7778105903370095E-11</v>
      </c>
      <c r="W73" s="16">
        <f t="shared" si="26"/>
        <v>2.3973251557714645E-10</v>
      </c>
      <c r="X73" s="16">
        <f t="shared" si="26"/>
        <v>5.801423111268795E-10</v>
      </c>
      <c r="Y73" s="16">
        <f t="shared" si="26"/>
        <v>2.3621467280268513E-11</v>
      </c>
      <c r="Z73" s="16">
        <f t="shared" si="26"/>
        <v>5.6857712564089026E-10</v>
      </c>
      <c r="AA73" s="16">
        <f t="shared" si="26"/>
        <v>3.2203824015246104E-9</v>
      </c>
      <c r="AB73" s="16">
        <f t="shared" si="26"/>
        <v>9.5713690938869735E-9</v>
      </c>
      <c r="AC73" s="16">
        <f t="shared" si="26"/>
        <v>5.3812854726514106E-10</v>
      </c>
      <c r="AD73" s="16">
        <f t="shared" si="26"/>
        <v>1.2311276498662059E-8</v>
      </c>
      <c r="AE73" s="16">
        <f t="shared" si="26"/>
        <v>4.2289243645805183E-9</v>
      </c>
      <c r="AF73" s="16">
        <f t="shared" si="26"/>
        <v>1.5881319781152777E-10</v>
      </c>
      <c r="AG73" s="16">
        <f t="shared" si="26"/>
        <v>1.0673427157070123E-9</v>
      </c>
      <c r="AH73" s="16">
        <f t="shared" si="26"/>
        <v>1.8661992864812869E-10</v>
      </c>
      <c r="AI73" s="16">
        <f t="shared" si="26"/>
        <v>3.4625020537486454E-9</v>
      </c>
      <c r="AJ73" s="17">
        <f t="shared" si="26"/>
        <v>2.3921103337497607E-8</v>
      </c>
      <c r="AK73" s="17">
        <f t="shared" si="26"/>
        <v>4.8190693091982692E-8</v>
      </c>
      <c r="AL73" s="16">
        <f t="shared" si="26"/>
        <v>3.0681355076050278E-9</v>
      </c>
      <c r="AM73" s="18">
        <f t="shared" si="26"/>
        <v>5.0939129943538154E-10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3.713304588414259E-6</v>
      </c>
      <c r="E74" s="16">
        <f t="shared" si="27"/>
        <v>1.0649201137543451E-6</v>
      </c>
      <c r="F74" s="16">
        <f t="shared" si="27"/>
        <v>4.7567045384054195E-7</v>
      </c>
      <c r="G74" s="16">
        <f t="shared" si="27"/>
        <v>1.2940761707292113E-6</v>
      </c>
      <c r="H74" s="17">
        <f t="shared" si="27"/>
        <v>8.7106824243462002E-6</v>
      </c>
      <c r="I74" s="16">
        <f t="shared" si="27"/>
        <v>4.5916308330560564E-6</v>
      </c>
      <c r="J74" s="16">
        <f t="shared" si="27"/>
        <v>6.5323173265576811E-7</v>
      </c>
      <c r="K74" s="16">
        <f t="shared" si="27"/>
        <v>4.6057301887161108E-7</v>
      </c>
      <c r="L74" s="16">
        <f t="shared" si="27"/>
        <v>9.1013790711770777E-7</v>
      </c>
      <c r="M74" s="16">
        <f t="shared" si="27"/>
        <v>9.9011408876231083E-8</v>
      </c>
      <c r="N74" s="16">
        <f t="shared" si="27"/>
        <v>1.3757463133090268E-7</v>
      </c>
      <c r="O74" s="16">
        <f t="shared" si="27"/>
        <v>1.856780933452598E-6</v>
      </c>
      <c r="P74" s="16">
        <f t="shared" si="27"/>
        <v>1.4125557351495224E-8</v>
      </c>
      <c r="Q74" s="16">
        <f t="shared" si="27"/>
        <v>7.2870111381466138E-7</v>
      </c>
      <c r="R74" s="16">
        <f t="shared" si="27"/>
        <v>7.2236664724883019E-11</v>
      </c>
      <c r="S74" s="16">
        <f t="shared" si="27"/>
        <v>6.4536492587837653E-10</v>
      </c>
      <c r="T74" s="16">
        <f t="shared" si="27"/>
        <v>4.8800201862156013E-7</v>
      </c>
      <c r="U74" s="16">
        <f t="shared" si="27"/>
        <v>8.8065110651801005E-9</v>
      </c>
      <c r="V74" s="16">
        <f t="shared" si="27"/>
        <v>1.8740903357797449E-7</v>
      </c>
      <c r="W74" s="16">
        <f t="shared" si="27"/>
        <v>2.4327601956140339E-9</v>
      </c>
      <c r="X74" s="17">
        <f t="shared" si="27"/>
        <v>1.4283168511080582E-3</v>
      </c>
      <c r="Y74" s="16">
        <f t="shared" si="27"/>
        <v>7.6148896859022337E-8</v>
      </c>
      <c r="Z74" s="16">
        <f t="shared" si="27"/>
        <v>1.5672383761204015E-8</v>
      </c>
      <c r="AA74" s="16">
        <f t="shared" si="27"/>
        <v>1.0901260082717851E-7</v>
      </c>
      <c r="AB74" s="16">
        <f t="shared" si="27"/>
        <v>3.1051312376643371E-6</v>
      </c>
      <c r="AC74" s="16">
        <f t="shared" si="27"/>
        <v>1.1339631641482825E-6</v>
      </c>
      <c r="AD74" s="16">
        <f t="shared" si="27"/>
        <v>1.9868542640684471E-6</v>
      </c>
      <c r="AE74" s="16">
        <f t="shared" si="27"/>
        <v>2.0588768891000623E-6</v>
      </c>
      <c r="AF74" s="16">
        <f t="shared" si="27"/>
        <v>1.5970199287188824E-6</v>
      </c>
      <c r="AG74" s="16">
        <f t="shared" si="27"/>
        <v>3.4749892661901181E-7</v>
      </c>
      <c r="AH74" s="16">
        <f t="shared" si="27"/>
        <v>2.5838896775290921E-8</v>
      </c>
      <c r="AI74" s="16">
        <f t="shared" si="27"/>
        <v>4.2853941351024177E-8</v>
      </c>
      <c r="AJ74" s="16">
        <f t="shared" si="27"/>
        <v>3.0963451869972658E-6</v>
      </c>
      <c r="AK74" s="16">
        <f t="shared" si="27"/>
        <v>3.4965748247842444E-9</v>
      </c>
      <c r="AL74" s="16">
        <f t="shared" si="27"/>
        <v>1.8433368909385308E-8</v>
      </c>
      <c r="AM74" s="18">
        <f t="shared" si="27"/>
        <v>2.5724529475574721E-8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1.975635538814177E-9</v>
      </c>
      <c r="E75" s="16">
        <f t="shared" si="28"/>
        <v>4.7087225513764985E-10</v>
      </c>
      <c r="F75" s="16">
        <f t="shared" si="28"/>
        <v>4.274484875770107E-9</v>
      </c>
      <c r="G75" s="16">
        <f t="shared" si="28"/>
        <v>7.0455462015217013E-9</v>
      </c>
      <c r="H75" s="16">
        <f t="shared" si="28"/>
        <v>4.2540148152457387E-10</v>
      </c>
      <c r="I75" s="16">
        <f t="shared" si="28"/>
        <v>3.6617526494170955E-9</v>
      </c>
      <c r="J75" s="16">
        <f t="shared" si="28"/>
        <v>5.6299293856905642E-9</v>
      </c>
      <c r="K75" s="16">
        <f t="shared" si="28"/>
        <v>2.6173179725947594E-9</v>
      </c>
      <c r="L75" s="17">
        <f t="shared" si="28"/>
        <v>1.2880282045221361E-8</v>
      </c>
      <c r="M75" s="16">
        <f t="shared" si="28"/>
        <v>4.572584699164635E-9</v>
      </c>
      <c r="N75" s="16">
        <f t="shared" si="28"/>
        <v>1.3253788557228218E-11</v>
      </c>
      <c r="O75" s="16">
        <f t="shared" si="28"/>
        <v>1.1411475519777638E-8</v>
      </c>
      <c r="P75" s="16">
        <f t="shared" si="28"/>
        <v>2.2446085340261283E-10</v>
      </c>
      <c r="Q75" s="16">
        <f t="shared" si="28"/>
        <v>2.1661599667411351E-11</v>
      </c>
      <c r="R75" s="16">
        <f t="shared" si="28"/>
        <v>1.5346319564185955E-10</v>
      </c>
      <c r="S75" s="16">
        <f t="shared" si="28"/>
        <v>2.6243044918275961E-9</v>
      </c>
      <c r="T75" s="16">
        <f t="shared" si="28"/>
        <v>1.2887739601734353E-9</v>
      </c>
      <c r="U75" s="16">
        <f t="shared" si="28"/>
        <v>4.6623666325803669E-10</v>
      </c>
      <c r="V75" s="16">
        <f t="shared" si="28"/>
        <v>2.8681545053986211E-10</v>
      </c>
      <c r="W75" s="16">
        <f t="shared" si="28"/>
        <v>8.863941074913808E-10</v>
      </c>
      <c r="X75" s="16">
        <f t="shared" si="28"/>
        <v>1.7776244324801006E-10</v>
      </c>
      <c r="Y75" s="17">
        <f t="shared" si="28"/>
        <v>3.3584444093858895E-6</v>
      </c>
      <c r="Z75" s="16">
        <f t="shared" si="28"/>
        <v>2.1727448026977044E-9</v>
      </c>
      <c r="AA75" s="16">
        <f t="shared" si="28"/>
        <v>2.0517426443558979E-9</v>
      </c>
      <c r="AB75" s="16">
        <f t="shared" si="28"/>
        <v>2.2144645124295476E-9</v>
      </c>
      <c r="AC75" s="16">
        <f t="shared" si="28"/>
        <v>1.9911643328577875E-9</v>
      </c>
      <c r="AD75" s="16">
        <f t="shared" si="28"/>
        <v>3.7718189960791523E-9</v>
      </c>
      <c r="AE75" s="16">
        <f t="shared" si="28"/>
        <v>4.9214539571829046E-9</v>
      </c>
      <c r="AF75" s="16">
        <f t="shared" si="28"/>
        <v>1.8721862448700475E-9</v>
      </c>
      <c r="AG75" s="16">
        <f t="shared" si="28"/>
        <v>6.7635080588510126E-10</v>
      </c>
      <c r="AH75" s="16">
        <f t="shared" si="28"/>
        <v>1.4677965150836721E-9</v>
      </c>
      <c r="AI75" s="16">
        <f t="shared" si="28"/>
        <v>5.6414497248229997E-12</v>
      </c>
      <c r="AJ75" s="16">
        <f t="shared" si="28"/>
        <v>9.3219285461888334E-9</v>
      </c>
      <c r="AK75" s="16">
        <f t="shared" si="28"/>
        <v>6.7066056371563839E-10</v>
      </c>
      <c r="AL75" s="16">
        <f t="shared" si="28"/>
        <v>8.0597182742302057E-9</v>
      </c>
      <c r="AM75" s="18">
        <f t="shared" si="28"/>
        <v>4.73884620238035E-10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5.0162858239924364E-8</v>
      </c>
      <c r="E76" s="16">
        <f t="shared" si="29"/>
        <v>2.9049652631964506E-8</v>
      </c>
      <c r="F76" s="16">
        <f t="shared" si="29"/>
        <v>8.651546631500834E-7</v>
      </c>
      <c r="G76" s="17">
        <f t="shared" si="29"/>
        <v>1.4694656869899665E-3</v>
      </c>
      <c r="H76" s="16">
        <f t="shared" si="29"/>
        <v>1.5346678182930728E-6</v>
      </c>
      <c r="I76" s="16">
        <f t="shared" si="29"/>
        <v>3.1858726333933116E-7</v>
      </c>
      <c r="J76" s="16">
        <f t="shared" si="29"/>
        <v>9.6724573095289672E-8</v>
      </c>
      <c r="K76" s="16">
        <f t="shared" si="29"/>
        <v>2.6842023876220453E-6</v>
      </c>
      <c r="L76" s="16">
        <f t="shared" si="29"/>
        <v>1.3026171461508108E-6</v>
      </c>
      <c r="M76" s="16">
        <f t="shared" si="29"/>
        <v>8.0111602444462447E-7</v>
      </c>
      <c r="N76" s="16">
        <f t="shared" si="29"/>
        <v>5.386048788498068E-7</v>
      </c>
      <c r="O76" s="16">
        <f t="shared" si="29"/>
        <v>6.8363328458824791E-7</v>
      </c>
      <c r="P76" s="16">
        <f t="shared" si="29"/>
        <v>2.4591230874318991E-8</v>
      </c>
      <c r="Q76" s="16">
        <f t="shared" si="29"/>
        <v>3.4186349303483697E-7</v>
      </c>
      <c r="R76" s="16">
        <f t="shared" si="29"/>
        <v>3.8486290617170885E-7</v>
      </c>
      <c r="S76" s="16">
        <f t="shared" si="29"/>
        <v>2.6683014434678878E-8</v>
      </c>
      <c r="T76" s="16">
        <f t="shared" si="29"/>
        <v>2.6880446100732056E-8</v>
      </c>
      <c r="U76" s="16">
        <f t="shared" si="29"/>
        <v>3.0683361664979372E-6</v>
      </c>
      <c r="V76" s="16">
        <f t="shared" si="29"/>
        <v>1.1231326186726274E-6</v>
      </c>
      <c r="W76" s="16">
        <f t="shared" si="29"/>
        <v>1.3237939947649296E-6</v>
      </c>
      <c r="X76" s="16">
        <f t="shared" si="29"/>
        <v>1.3156617716513492E-6</v>
      </c>
      <c r="Y76" s="16">
        <f t="shared" si="29"/>
        <v>3.0640452505902264E-6</v>
      </c>
      <c r="Z76" s="16">
        <f t="shared" si="29"/>
        <v>1.3801724664363026E-6</v>
      </c>
      <c r="AA76" s="17">
        <f t="shared" si="29"/>
        <v>1.0455033707690819E-5</v>
      </c>
      <c r="AB76" s="16">
        <f t="shared" si="29"/>
        <v>1.0769142802737491E-6</v>
      </c>
      <c r="AC76" s="16">
        <f t="shared" si="29"/>
        <v>1.3651139913610007E-6</v>
      </c>
      <c r="AD76" s="16">
        <f t="shared" si="29"/>
        <v>7.4881469720775758E-7</v>
      </c>
      <c r="AE76" s="16">
        <f t="shared" si="29"/>
        <v>3.7896775367626668E-8</v>
      </c>
      <c r="AF76" s="16">
        <f t="shared" si="29"/>
        <v>4.9926008932439946E-6</v>
      </c>
      <c r="AG76" s="16">
        <f t="shared" si="29"/>
        <v>3.9637116258246094E-6</v>
      </c>
      <c r="AH76" s="16">
        <f t="shared" si="29"/>
        <v>2.5920838814427897E-7</v>
      </c>
      <c r="AI76" s="16">
        <f t="shared" si="29"/>
        <v>5.5229443056358365E-7</v>
      </c>
      <c r="AJ76" s="16">
        <f t="shared" si="29"/>
        <v>7.5722813732708996E-8</v>
      </c>
      <c r="AK76" s="16">
        <f t="shared" si="29"/>
        <v>1.54688104667161E-7</v>
      </c>
      <c r="AL76" s="16">
        <f t="shared" si="29"/>
        <v>1.9087519411640589E-8</v>
      </c>
      <c r="AM76" s="18">
        <f t="shared" si="29"/>
        <v>3.6096508114782855E-6</v>
      </c>
    </row>
    <row r="77" spans="1:39" ht="24">
      <c r="A77" s="13" t="s">
        <v>70</v>
      </c>
      <c r="B77" s="14" t="s">
        <v>40</v>
      </c>
      <c r="C77" s="20"/>
      <c r="D77" s="16">
        <f t="shared" ref="D77:AM77" si="30">$C35^2*D35^2</f>
        <v>1.7186666748152783E-6</v>
      </c>
      <c r="E77" s="16">
        <f t="shared" si="30"/>
        <v>3.4724478277852901E-7</v>
      </c>
      <c r="F77" s="16">
        <f t="shared" si="30"/>
        <v>5.7036590609921934E-8</v>
      </c>
      <c r="G77" s="16">
        <f t="shared" si="30"/>
        <v>2.6051282937304817E-7</v>
      </c>
      <c r="H77" s="16">
        <f t="shared" si="30"/>
        <v>4.2678743023843837E-7</v>
      </c>
      <c r="I77" s="16">
        <f t="shared" si="30"/>
        <v>4.1883225597998952E-9</v>
      </c>
      <c r="J77" s="17">
        <f t="shared" si="30"/>
        <v>3.9659765759999998E-3</v>
      </c>
      <c r="K77" s="16">
        <f t="shared" si="30"/>
        <v>2.024061711675884E-6</v>
      </c>
      <c r="L77" s="16">
        <f t="shared" si="30"/>
        <v>2.4122668023259022E-8</v>
      </c>
      <c r="M77" s="16">
        <f t="shared" si="30"/>
        <v>2.7848557911613802E-6</v>
      </c>
      <c r="N77" s="17">
        <f t="shared" si="30"/>
        <v>1.3778944E-5</v>
      </c>
      <c r="O77" s="16">
        <f t="shared" si="30"/>
        <v>4.0219837172213313E-7</v>
      </c>
      <c r="P77" s="16">
        <f t="shared" si="30"/>
        <v>1.991502411842394E-6</v>
      </c>
      <c r="Q77" s="16">
        <f t="shared" si="30"/>
        <v>5.4141028213879148E-7</v>
      </c>
      <c r="R77" s="16">
        <f t="shared" si="30"/>
        <v>5.7526325297854592E-8</v>
      </c>
      <c r="S77" s="16">
        <f t="shared" si="30"/>
        <v>4.0270395768958442E-6</v>
      </c>
      <c r="T77" s="16">
        <f t="shared" si="30"/>
        <v>4.2971428520515885E-6</v>
      </c>
      <c r="U77" s="16">
        <f t="shared" si="30"/>
        <v>1.7372189660638041E-6</v>
      </c>
      <c r="V77" s="16">
        <f t="shared" si="30"/>
        <v>2.6181389441339555E-6</v>
      </c>
      <c r="W77" s="16">
        <f t="shared" si="30"/>
        <v>6.1631095483379939E-6</v>
      </c>
      <c r="X77" s="16">
        <f t="shared" si="30"/>
        <v>1.7916229470814329E-6</v>
      </c>
      <c r="Y77" s="16">
        <f t="shared" si="30"/>
        <v>6.6059934713907021E-6</v>
      </c>
      <c r="Z77" s="16">
        <f t="shared" si="30"/>
        <v>1.2531063005088181E-5</v>
      </c>
      <c r="AA77" s="16">
        <f t="shared" si="30"/>
        <v>1.0526196482574965E-5</v>
      </c>
      <c r="AB77" s="16">
        <f t="shared" si="30"/>
        <v>8.5207672479391589E-6</v>
      </c>
      <c r="AC77" s="16">
        <f t="shared" si="30"/>
        <v>8.3451731030682485E-6</v>
      </c>
      <c r="AD77" s="16">
        <f t="shared" si="30"/>
        <v>4.9707726639684242E-6</v>
      </c>
      <c r="AE77" s="16">
        <f t="shared" si="30"/>
        <v>2.5446674566894582E-6</v>
      </c>
      <c r="AF77" s="16">
        <f t="shared" si="30"/>
        <v>2.9725422301344371E-8</v>
      </c>
      <c r="AG77" s="16">
        <f t="shared" si="30"/>
        <v>6.2548835906593152E-6</v>
      </c>
      <c r="AH77" s="16">
        <f t="shared" si="30"/>
        <v>4.0829125532634831E-7</v>
      </c>
      <c r="AI77" s="16">
        <f t="shared" si="30"/>
        <v>7.1500163653386162E-8</v>
      </c>
      <c r="AJ77" s="16">
        <f t="shared" si="30"/>
        <v>4.5060729076792813E-8</v>
      </c>
      <c r="AK77" s="16">
        <f t="shared" si="30"/>
        <v>3.0217699780355146E-6</v>
      </c>
      <c r="AL77" s="16">
        <f t="shared" si="30"/>
        <v>6.5428260327353761E-6</v>
      </c>
      <c r="AM77" s="19">
        <f t="shared" si="30"/>
        <v>1.4258175999999998E-5</v>
      </c>
    </row>
    <row r="78" spans="1:39" ht="24">
      <c r="A78" s="13" t="s">
        <v>71</v>
      </c>
      <c r="B78" s="14" t="s">
        <v>40</v>
      </c>
      <c r="C78" s="20"/>
      <c r="D78" s="16">
        <f t="shared" ref="D78:AM78" si="31">$C36^2*D36^2</f>
        <v>3.186292123228525E-6</v>
      </c>
      <c r="E78" s="16">
        <f t="shared" si="31"/>
        <v>3.3405634626455442E-6</v>
      </c>
      <c r="F78" s="16">
        <f t="shared" si="31"/>
        <v>8.8573096702571427E-6</v>
      </c>
      <c r="G78" s="16">
        <f t="shared" si="31"/>
        <v>4.7150430166866159E-8</v>
      </c>
      <c r="H78" s="16">
        <f t="shared" si="31"/>
        <v>8.788205335378708E-6</v>
      </c>
      <c r="I78" s="16">
        <f t="shared" si="31"/>
        <v>1.4420993814828066E-8</v>
      </c>
      <c r="J78" s="16">
        <f t="shared" si="31"/>
        <v>5.9427188311018008E-6</v>
      </c>
      <c r="K78" s="16">
        <f t="shared" si="31"/>
        <v>7.848812336653851E-6</v>
      </c>
      <c r="L78" s="16">
        <f t="shared" si="31"/>
        <v>1.0310352409261925E-6</v>
      </c>
      <c r="M78" s="16">
        <f t="shared" si="31"/>
        <v>2.7623227561435041E-6</v>
      </c>
      <c r="N78" s="16">
        <f t="shared" si="31"/>
        <v>1.8189724768321323E-6</v>
      </c>
      <c r="O78" s="16">
        <f t="shared" si="31"/>
        <v>2.9462890061151323E-6</v>
      </c>
      <c r="P78" s="16">
        <f t="shared" si="31"/>
        <v>2.3513131816011843E-6</v>
      </c>
      <c r="Q78" s="16">
        <f t="shared" si="31"/>
        <v>9.3125876915885043E-9</v>
      </c>
      <c r="R78" s="16">
        <f t="shared" si="31"/>
        <v>2.2541959577490274E-6</v>
      </c>
      <c r="S78" s="16">
        <f t="shared" si="31"/>
        <v>6.0340044751671386E-6</v>
      </c>
      <c r="T78" s="16">
        <f t="shared" si="31"/>
        <v>1.9979312710849574E-6</v>
      </c>
      <c r="U78" s="16">
        <f t="shared" si="31"/>
        <v>1.0406659253015554E-6</v>
      </c>
      <c r="V78" s="16">
        <f t="shared" si="31"/>
        <v>1.240134105006891E-6</v>
      </c>
      <c r="W78" s="16">
        <f t="shared" si="31"/>
        <v>3.844146140834116E-6</v>
      </c>
      <c r="X78" s="16">
        <f t="shared" si="31"/>
        <v>4.5663327803903643E-8</v>
      </c>
      <c r="Y78" s="16">
        <f t="shared" si="31"/>
        <v>8.5940628000042116E-6</v>
      </c>
      <c r="Z78" s="16">
        <f t="shared" si="31"/>
        <v>1.9929229501259644E-6</v>
      </c>
      <c r="AA78" s="16">
        <f t="shared" si="31"/>
        <v>4.5961949240611465E-7</v>
      </c>
      <c r="AB78" s="16">
        <f t="shared" si="31"/>
        <v>8.1143913072968017E-7</v>
      </c>
      <c r="AC78" s="16">
        <f t="shared" si="31"/>
        <v>5.796495947279004E-10</v>
      </c>
      <c r="AD78" s="16">
        <f t="shared" si="31"/>
        <v>8.7965504093476551E-6</v>
      </c>
      <c r="AE78" s="16">
        <f t="shared" si="31"/>
        <v>1.0842668989135466E-5</v>
      </c>
      <c r="AF78" s="16">
        <f t="shared" si="31"/>
        <v>1.9159137699241668E-6</v>
      </c>
      <c r="AG78" s="16">
        <f t="shared" si="31"/>
        <v>2.3367742554683519E-7</v>
      </c>
      <c r="AH78" s="16">
        <f t="shared" si="31"/>
        <v>6.8984027200380627E-6</v>
      </c>
      <c r="AI78" s="16">
        <f t="shared" si="31"/>
        <v>3.1330454478978284E-6</v>
      </c>
      <c r="AJ78" s="16">
        <f t="shared" si="31"/>
        <v>5.2302832017263954E-7</v>
      </c>
      <c r="AK78" s="16">
        <f t="shared" si="31"/>
        <v>5.3196286949562773E-6</v>
      </c>
      <c r="AL78" s="17">
        <f t="shared" si="31"/>
        <v>3.602880576E-3</v>
      </c>
      <c r="AM78" s="18">
        <f t="shared" si="31"/>
        <v>1.8363898754721634E-6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1.4651949716315209E-7</v>
      </c>
      <c r="E79" s="17">
        <f t="shared" si="32"/>
        <v>1.5914888185826748E-6</v>
      </c>
      <c r="F79" s="17">
        <f t="shared" si="32"/>
        <v>2.5534553933704249E-6</v>
      </c>
      <c r="G79" s="16">
        <f t="shared" si="32"/>
        <v>3.9613383250859243E-7</v>
      </c>
      <c r="H79" s="16">
        <f t="shared" si="32"/>
        <v>5.8104157601840663E-7</v>
      </c>
      <c r="I79" s="16">
        <f t="shared" si="32"/>
        <v>7.1491428010602026E-8</v>
      </c>
      <c r="J79" s="16">
        <f t="shared" si="32"/>
        <v>8.9764739158952345E-7</v>
      </c>
      <c r="K79" s="16">
        <f t="shared" si="32"/>
        <v>2.3185834171909593E-7</v>
      </c>
      <c r="L79" s="16">
        <f t="shared" si="32"/>
        <v>6.5252714601767366E-7</v>
      </c>
      <c r="M79" s="16">
        <f t="shared" si="32"/>
        <v>8.6923328370945707E-8</v>
      </c>
      <c r="N79" s="16">
        <f t="shared" si="32"/>
        <v>3.7726659539112573E-8</v>
      </c>
      <c r="O79" s="16">
        <f t="shared" si="32"/>
        <v>3.5276704377958056E-8</v>
      </c>
      <c r="P79" s="16">
        <f t="shared" si="32"/>
        <v>2.3597848834711711E-7</v>
      </c>
      <c r="Q79" s="16">
        <f t="shared" si="32"/>
        <v>7.6673969590646433E-8</v>
      </c>
      <c r="R79" s="16">
        <f t="shared" si="32"/>
        <v>1.977561002091323E-9</v>
      </c>
      <c r="S79" s="16">
        <f t="shared" si="32"/>
        <v>2.8202090781282202E-7</v>
      </c>
      <c r="T79" s="16">
        <f t="shared" si="32"/>
        <v>8.7167138044019719E-11</v>
      </c>
      <c r="U79" s="16">
        <f t="shared" si="32"/>
        <v>3.7250499489712223E-7</v>
      </c>
      <c r="V79" s="16">
        <f t="shared" si="32"/>
        <v>6.777586259609586E-7</v>
      </c>
      <c r="W79" s="16">
        <f t="shared" si="32"/>
        <v>6.6553215932771377E-7</v>
      </c>
      <c r="X79" s="16">
        <f t="shared" si="32"/>
        <v>3.3437699398528069E-7</v>
      </c>
      <c r="Y79" s="16">
        <f t="shared" si="32"/>
        <v>2.5107970231029932E-7</v>
      </c>
      <c r="Z79" s="16">
        <f t="shared" si="32"/>
        <v>1.4558205576267916E-7</v>
      </c>
      <c r="AA79" s="16">
        <f t="shared" si="32"/>
        <v>3.8198427176226213E-8</v>
      </c>
      <c r="AB79" s="16">
        <f t="shared" si="32"/>
        <v>7.1785182696923047E-7</v>
      </c>
      <c r="AC79" s="17">
        <f t="shared" si="32"/>
        <v>4.2717726083873174E-4</v>
      </c>
      <c r="AD79" s="16">
        <f t="shared" si="32"/>
        <v>5.0922109104496102E-8</v>
      </c>
      <c r="AE79" s="16">
        <f t="shared" si="32"/>
        <v>6.1675390649702035E-7</v>
      </c>
      <c r="AF79" s="16">
        <f t="shared" si="32"/>
        <v>2.5210236961217496E-7</v>
      </c>
      <c r="AG79" s="16">
        <f t="shared" si="32"/>
        <v>6.1879077429034083E-9</v>
      </c>
      <c r="AH79" s="16">
        <f t="shared" si="32"/>
        <v>3.7153938694974114E-7</v>
      </c>
      <c r="AI79" s="16">
        <f t="shared" si="32"/>
        <v>2.032699496293747E-8</v>
      </c>
      <c r="AJ79" s="16">
        <f t="shared" si="32"/>
        <v>3.665402575676597E-7</v>
      </c>
      <c r="AK79" s="16">
        <f t="shared" si="32"/>
        <v>8.8077758769556674E-7</v>
      </c>
      <c r="AL79" s="16">
        <f t="shared" si="32"/>
        <v>7.4876669522364467E-11</v>
      </c>
      <c r="AM79" s="18">
        <f t="shared" si="32"/>
        <v>6.7523778130271629E-7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5.9431056236840301E-8</v>
      </c>
      <c r="E80" s="16">
        <f t="shared" si="33"/>
        <v>1.1307775430545843E-8</v>
      </c>
      <c r="F80" s="16">
        <f t="shared" si="33"/>
        <v>6.191938115280426E-8</v>
      </c>
      <c r="G80" s="16">
        <f t="shared" si="33"/>
        <v>6.0501184181167337E-9</v>
      </c>
      <c r="H80" s="16">
        <f t="shared" si="33"/>
        <v>5.008103508528895E-8</v>
      </c>
      <c r="I80" s="16">
        <f t="shared" si="33"/>
        <v>4.2377354088312586E-9</v>
      </c>
      <c r="J80" s="16">
        <f t="shared" si="33"/>
        <v>1.3269230616153861E-9</v>
      </c>
      <c r="K80" s="16">
        <f t="shared" si="33"/>
        <v>2.288144440448925E-7</v>
      </c>
      <c r="L80" s="16">
        <f t="shared" si="33"/>
        <v>6.8865743653379441E-10</v>
      </c>
      <c r="M80" s="16">
        <f t="shared" si="33"/>
        <v>3.11311790189302E-9</v>
      </c>
      <c r="N80" s="17">
        <f t="shared" si="33"/>
        <v>4.7117332170257072E-7</v>
      </c>
      <c r="O80" s="16">
        <f t="shared" si="33"/>
        <v>7.4201231704280574E-9</v>
      </c>
      <c r="P80" s="16">
        <f t="shared" si="33"/>
        <v>1.1798812186474235E-7</v>
      </c>
      <c r="Q80" s="16">
        <f t="shared" si="33"/>
        <v>2.7158912674609955E-9</v>
      </c>
      <c r="R80" s="16">
        <f t="shared" si="33"/>
        <v>3.973152265380899E-8</v>
      </c>
      <c r="S80" s="16">
        <f t="shared" si="33"/>
        <v>2.5291504186584768E-8</v>
      </c>
      <c r="T80" s="16">
        <f t="shared" si="33"/>
        <v>1.445772712447879E-7</v>
      </c>
      <c r="U80" s="16">
        <f t="shared" si="33"/>
        <v>3.0456691822385945E-7</v>
      </c>
      <c r="V80" s="17">
        <f t="shared" si="33"/>
        <v>5.6678081153816013E-7</v>
      </c>
      <c r="W80" s="16">
        <f t="shared" si="33"/>
        <v>3.7943549277768686E-9</v>
      </c>
      <c r="X80" s="16">
        <f t="shared" si="33"/>
        <v>2.5121222280696315E-7</v>
      </c>
      <c r="Y80" s="16">
        <f t="shared" si="33"/>
        <v>3.2365359314895405E-7</v>
      </c>
      <c r="Z80" s="16">
        <f t="shared" si="33"/>
        <v>1.2395446299901401E-7</v>
      </c>
      <c r="AA80" s="16">
        <f t="shared" si="33"/>
        <v>2.5355237346413956E-7</v>
      </c>
      <c r="AB80" s="16">
        <f t="shared" si="33"/>
        <v>2.8732599467576267E-7</v>
      </c>
      <c r="AC80" s="16">
        <f t="shared" si="33"/>
        <v>1.0094220016641392E-7</v>
      </c>
      <c r="AD80" s="16">
        <f t="shared" si="33"/>
        <v>2.4244284349934523E-7</v>
      </c>
      <c r="AE80" s="16">
        <f t="shared" si="33"/>
        <v>3.6554458973599474E-8</v>
      </c>
      <c r="AF80" s="16">
        <f t="shared" si="33"/>
        <v>4.5081654037741294E-9</v>
      </c>
      <c r="AG80" s="16">
        <f t="shared" si="33"/>
        <v>2.5759011884226074E-9</v>
      </c>
      <c r="AH80" s="16">
        <f t="shared" si="33"/>
        <v>3.2656210227399612E-8</v>
      </c>
      <c r="AI80" s="16">
        <f t="shared" si="33"/>
        <v>7.0101904307315713E-8</v>
      </c>
      <c r="AJ80" s="17">
        <f t="shared" si="33"/>
        <v>1.1820076542078819E-4</v>
      </c>
      <c r="AK80" s="16">
        <f t="shared" si="33"/>
        <v>1.3847427111759533E-7</v>
      </c>
      <c r="AL80" s="16">
        <f t="shared" si="33"/>
        <v>1.7064867245198732E-8</v>
      </c>
      <c r="AM80" s="18">
        <f t="shared" si="33"/>
        <v>2.7424924367654381E-7</v>
      </c>
    </row>
    <row r="81" spans="1:39" ht="24">
      <c r="A81" s="13" t="s">
        <v>74</v>
      </c>
      <c r="B81" s="14" t="s">
        <v>40</v>
      </c>
      <c r="C81" s="20"/>
      <c r="D81" s="17">
        <f t="shared" ref="D81:AM81" si="34">$C39^2*D39^2</f>
        <v>3.0813601000000002E-5</v>
      </c>
      <c r="E81" s="16">
        <f t="shared" si="34"/>
        <v>1.0890655845607152E-6</v>
      </c>
      <c r="F81" s="16">
        <f t="shared" si="34"/>
        <v>4.1584724576913724E-6</v>
      </c>
      <c r="G81" s="17">
        <f t="shared" si="34"/>
        <v>5.5681444000000006E-5</v>
      </c>
      <c r="H81" s="16">
        <f t="shared" si="34"/>
        <v>4.8090400220454363E-6</v>
      </c>
      <c r="I81" s="16">
        <f t="shared" si="34"/>
        <v>3.9414713896182207E-7</v>
      </c>
      <c r="J81" s="16">
        <f t="shared" si="34"/>
        <v>2.0890334041982875E-5</v>
      </c>
      <c r="K81" s="16">
        <f t="shared" si="34"/>
        <v>8.5632144445065036E-7</v>
      </c>
      <c r="L81" s="16">
        <f t="shared" si="34"/>
        <v>1.2929693273058586E-5</v>
      </c>
      <c r="M81" s="16">
        <f t="shared" si="34"/>
        <v>8.5240366450653781E-6</v>
      </c>
      <c r="N81" s="16">
        <f t="shared" si="34"/>
        <v>4.1735449576398947E-6</v>
      </c>
      <c r="O81" s="17">
        <f t="shared" si="34"/>
        <v>4.9098049000000004E-5</v>
      </c>
      <c r="P81" s="16">
        <f t="shared" si="34"/>
        <v>3.8539311048478112E-6</v>
      </c>
      <c r="Q81" s="16">
        <f t="shared" si="34"/>
        <v>1.4788565513473665E-6</v>
      </c>
      <c r="R81" s="16">
        <f t="shared" si="34"/>
        <v>3.170581348382954E-6</v>
      </c>
      <c r="S81" s="17">
        <f t="shared" si="34"/>
        <v>2.9811600000000001E-5</v>
      </c>
      <c r="T81" s="16">
        <f t="shared" si="34"/>
        <v>4.4788518094726925E-7</v>
      </c>
      <c r="U81" s="16">
        <f t="shared" si="34"/>
        <v>9.9395208156765759E-9</v>
      </c>
      <c r="V81" s="16">
        <f t="shared" si="34"/>
        <v>3.4158240670619838E-7</v>
      </c>
      <c r="W81" s="16">
        <f t="shared" si="34"/>
        <v>2.0894088172148878E-8</v>
      </c>
      <c r="X81" s="16">
        <f t="shared" si="34"/>
        <v>5.9770248050591246E-7</v>
      </c>
      <c r="Y81" s="16">
        <f t="shared" si="34"/>
        <v>4.7958018843089455E-6</v>
      </c>
      <c r="Z81" s="16">
        <f t="shared" si="34"/>
        <v>3.0641165664189955E-10</v>
      </c>
      <c r="AA81" s="17">
        <f t="shared" si="34"/>
        <v>7.9693114410000002E-3</v>
      </c>
      <c r="AB81" s="16">
        <f t="shared" si="34"/>
        <v>1.1907521850602856E-7</v>
      </c>
      <c r="AC81" s="16">
        <f t="shared" si="34"/>
        <v>7.0379147292177039E-7</v>
      </c>
      <c r="AD81" s="17">
        <f t="shared" si="34"/>
        <v>3.6072036000000008E-5</v>
      </c>
      <c r="AE81" s="16">
        <f t="shared" si="34"/>
        <v>3.8052022370154069E-8</v>
      </c>
      <c r="AF81" s="16">
        <f t="shared" si="34"/>
        <v>7.7926996544578084E-7</v>
      </c>
      <c r="AG81" s="16">
        <f t="shared" si="34"/>
        <v>2.2023344667102701E-7</v>
      </c>
      <c r="AH81" s="16">
        <f t="shared" si="34"/>
        <v>5.2315320534781009E-6</v>
      </c>
      <c r="AI81" s="16">
        <f t="shared" si="34"/>
        <v>4.7705705748752102E-6</v>
      </c>
      <c r="AJ81" s="16">
        <f t="shared" si="34"/>
        <v>1.702568029724581E-5</v>
      </c>
      <c r="AK81" s="16">
        <f t="shared" si="34"/>
        <v>4.5071788673404416E-7</v>
      </c>
      <c r="AL81" s="16">
        <f t="shared" si="34"/>
        <v>9.9728831724356627E-7</v>
      </c>
      <c r="AM81" s="18">
        <f t="shared" si="34"/>
        <v>1.6742377366014791E-7</v>
      </c>
    </row>
    <row r="82" spans="1:39" ht="24">
      <c r="A82" s="13" t="s">
        <v>75</v>
      </c>
      <c r="B82" s="14" t="s">
        <v>40</v>
      </c>
      <c r="C82" s="20"/>
      <c r="D82" s="16">
        <f t="shared" ref="D82:AM82" si="35">$C40^2*D40^2</f>
        <v>1.3346251274481466E-5</v>
      </c>
      <c r="E82" s="16">
        <f t="shared" si="35"/>
        <v>5.2884733278641538E-6</v>
      </c>
      <c r="F82" s="16">
        <f t="shared" si="35"/>
        <v>4.6227240378154882E-6</v>
      </c>
      <c r="G82" s="16">
        <f t="shared" si="35"/>
        <v>1.1680882830958582E-5</v>
      </c>
      <c r="H82" s="16">
        <f t="shared" si="35"/>
        <v>9.8692041245157876E-6</v>
      </c>
      <c r="I82" s="16">
        <f t="shared" si="35"/>
        <v>1.8392758765990658E-6</v>
      </c>
      <c r="J82" s="17">
        <f t="shared" si="35"/>
        <v>1.6957923999999998E-5</v>
      </c>
      <c r="K82" s="17">
        <f t="shared" si="35"/>
        <v>1.8147599999999999E-5</v>
      </c>
      <c r="L82" s="16">
        <f t="shared" si="35"/>
        <v>1.6610524953749289E-5</v>
      </c>
      <c r="M82" s="16">
        <f t="shared" si="35"/>
        <v>8.1634702702641319E-9</v>
      </c>
      <c r="N82" s="16">
        <f t="shared" si="35"/>
        <v>3.9681525756699176E-7</v>
      </c>
      <c r="O82" s="16">
        <f t="shared" si="35"/>
        <v>1.3021823052218391E-5</v>
      </c>
      <c r="P82" s="16">
        <f t="shared" si="35"/>
        <v>1.0824039592659867E-7</v>
      </c>
      <c r="Q82" s="16">
        <f t="shared" si="35"/>
        <v>2.2230836910954433E-7</v>
      </c>
      <c r="R82" s="16">
        <f t="shared" si="35"/>
        <v>7.5906692186418155E-6</v>
      </c>
      <c r="S82" s="16">
        <f t="shared" si="35"/>
        <v>6.3652017065405676E-6</v>
      </c>
      <c r="T82" s="16">
        <f t="shared" si="35"/>
        <v>2.8572338834271372E-6</v>
      </c>
      <c r="U82" s="16">
        <f t="shared" si="35"/>
        <v>4.2610856009178737E-6</v>
      </c>
      <c r="V82" s="16">
        <f t="shared" si="35"/>
        <v>8.3656755659549689E-7</v>
      </c>
      <c r="W82" s="16">
        <f t="shared" si="35"/>
        <v>7.9534310886282611E-7</v>
      </c>
      <c r="X82" s="16">
        <f t="shared" si="35"/>
        <v>8.455175663234132E-8</v>
      </c>
      <c r="Y82" s="16">
        <f t="shared" si="35"/>
        <v>6.650308391048785E-7</v>
      </c>
      <c r="Z82" s="16">
        <f t="shared" si="35"/>
        <v>2.0943886652243417E-9</v>
      </c>
      <c r="AA82" s="16">
        <f t="shared" si="35"/>
        <v>1.0270320773831681E-7</v>
      </c>
      <c r="AB82" s="16">
        <f t="shared" si="35"/>
        <v>2.6979629178254E-6</v>
      </c>
      <c r="AC82" s="16">
        <f t="shared" si="35"/>
        <v>7.5286301480532029E-6</v>
      </c>
      <c r="AD82" s="16">
        <f t="shared" si="35"/>
        <v>6.452545371239081E-6</v>
      </c>
      <c r="AE82" s="16">
        <f t="shared" si="35"/>
        <v>6.059519934346355E-7</v>
      </c>
      <c r="AF82" s="16">
        <f t="shared" si="35"/>
        <v>8.4296595202787184E-6</v>
      </c>
      <c r="AG82" s="16">
        <f t="shared" si="35"/>
        <v>3.1535713584803296E-9</v>
      </c>
      <c r="AH82" s="16">
        <f t="shared" si="35"/>
        <v>1.0959384877821272E-5</v>
      </c>
      <c r="AI82" s="16">
        <f t="shared" si="35"/>
        <v>2.1437511191408814E-6</v>
      </c>
      <c r="AJ82" s="16">
        <f t="shared" si="35"/>
        <v>1.1110553095426528E-5</v>
      </c>
      <c r="AK82" s="16">
        <f t="shared" si="35"/>
        <v>6.8885382017447132E-6</v>
      </c>
      <c r="AL82" s="16">
        <f t="shared" si="35"/>
        <v>2.4273310415921911E-6</v>
      </c>
      <c r="AM82" s="19">
        <f t="shared" si="35"/>
        <v>4.8315010809999994E-3</v>
      </c>
    </row>
    <row r="83" spans="1:39">
      <c r="A83" t="s">
        <v>114</v>
      </c>
      <c r="D83" s="21">
        <f>SUM($D$47:$D$82)</f>
        <v>5.1234383967090928E-3</v>
      </c>
      <c r="E83" s="21">
        <f>SUM($E$47:$E$82)</f>
        <v>2.0615347098312349E-3</v>
      </c>
      <c r="F83" s="21">
        <f>SUM($F$47:$F$82)</f>
        <v>1.0463542794509188E-3</v>
      </c>
      <c r="G83" s="21">
        <f>SUM($G$47:$G$82)</f>
        <v>1.5786413091250014E-3</v>
      </c>
      <c r="H83" s="21">
        <f>SUM($H$47:$H$82)</f>
        <v>1.3223584121401503E-4</v>
      </c>
      <c r="I83" s="21">
        <f>SUM($I$47:$I$82)</f>
        <v>3.9328701540403864E-4</v>
      </c>
      <c r="J83" s="21">
        <f>SUM($J$47:$J$82)</f>
        <v>4.0354391655832841E-3</v>
      </c>
      <c r="K83" s="21">
        <f>SUM($K$47:$K$82)</f>
        <v>1.4784754302293129E-2</v>
      </c>
      <c r="L83" s="21">
        <f>SUM($L$47:$L$82)</f>
        <v>4.7210892240425752E-5</v>
      </c>
      <c r="M83" s="21">
        <f>SUM($M$47:$M$82)</f>
        <v>3.0495962765660824E-3</v>
      </c>
      <c r="N83" s="21">
        <f>SUM($N$47:$N$82)</f>
        <v>7.7006298320474038E-5</v>
      </c>
      <c r="O83" s="21">
        <f>SUM($O$47:$O$82)</f>
        <v>9.738350253533552E-4</v>
      </c>
      <c r="P83" s="21">
        <f>SUM($P$47:$P$82)</f>
        <v>4.7377198682627825E-4</v>
      </c>
      <c r="Q83" s="21">
        <f>SUM($Q$47:$Q$82)</f>
        <v>4.8348362507973569E-5</v>
      </c>
      <c r="R83" s="21">
        <f>SUM($R$47:$R$82)</f>
        <v>1.15071630704734E-3</v>
      </c>
      <c r="S83">
        <f>SUM($S$47:$S$82)</f>
        <v>5.5197038276408946E-4</v>
      </c>
      <c r="T83" s="21">
        <f>SUM($T$47:$T$82)</f>
        <v>1.5543144199842039E-3</v>
      </c>
      <c r="U83" s="21">
        <f>SUM($U$47:$U$82)</f>
        <v>5.7432966417368138E-4</v>
      </c>
      <c r="V83" s="21">
        <f>SUM($V$47:$V$82)</f>
        <v>9.5968490382523257E-4</v>
      </c>
      <c r="W83" s="21">
        <f>SUM($W$47:$W$82)</f>
        <v>8.8909087021287413E-4</v>
      </c>
      <c r="X83" s="21">
        <f>SUM($X$47:$X$82)</f>
        <v>1.4594422211051032E-3</v>
      </c>
      <c r="Y83" s="21">
        <f>SUM($Y$47:$Y$82)</f>
        <v>5.6354049116083884E-5</v>
      </c>
      <c r="Z83" s="21">
        <f>SUM($Z$47:$Z$82)</f>
        <v>5.5000829267624321E-4</v>
      </c>
      <c r="AA83">
        <f>SUM($AA$47:$AA$82)</f>
        <v>8.0296117910481236E-3</v>
      </c>
      <c r="AB83" s="21">
        <f>SUM($AB$47:$AB$82)</f>
        <v>6.2290583269231732E-4</v>
      </c>
      <c r="AC83" s="21">
        <f>SUM($AC$47:$AC$82)</f>
        <v>4.8767994352248245E-4</v>
      </c>
      <c r="AD83" s="21">
        <f>SUM($AD$47:$AD$82)</f>
        <v>8.6503315300639501E-5</v>
      </c>
      <c r="AE83" s="21">
        <f>SUM($AE$47:$AE$82)</f>
        <v>6.6301345701873032E-4</v>
      </c>
      <c r="AF83" s="21">
        <f>SUM($AF$47:$AF$82)</f>
        <v>7.1882059448041781E-4</v>
      </c>
      <c r="AG83" s="21">
        <f>SUM($AG$47:$AG$82)</f>
        <v>2.1344544615902781E-4</v>
      </c>
      <c r="AH83" s="21">
        <f>SUM($AH$47:$AH$82)</f>
        <v>1.0492005111663238E-3</v>
      </c>
      <c r="AI83" s="21">
        <f>SUM($AI$47:$AI$82)</f>
        <v>5.2635998090754506E-3</v>
      </c>
      <c r="AJ83" s="21">
        <f>SUM($AJ$47:$AJ$82)</f>
        <v>2.0277273570442784E-4</v>
      </c>
      <c r="AK83" s="21">
        <f>SUM($AK$47:$AK$82)</f>
        <v>4.2710372504965342E-3</v>
      </c>
      <c r="AL83" s="21">
        <f>SUM($AL$47:$AL$82)</f>
        <v>3.6775055008865889E-3</v>
      </c>
      <c r="AM83" s="21">
        <f>SUM($AM$47:$AM$82)</f>
        <v>4.9479435313683744E-3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115</v>
      </c>
      <c r="C85">
        <f>SUM($D$83:$AM$83)</f>
        <v>7.1805404691249602E-2</v>
      </c>
      <c r="D85" s="22">
        <f>$D$83/$C$85</f>
        <v>7.1351709787570466E-2</v>
      </c>
      <c r="E85" s="22">
        <f>$E$83/$C$85</f>
        <v>2.8710021462805834E-2</v>
      </c>
      <c r="F85" s="22">
        <f>$F$83/$C$85</f>
        <v>1.4572082476939655E-2</v>
      </c>
      <c r="G85" s="22">
        <f>$G$83/$C$85</f>
        <v>2.1984992855522183E-2</v>
      </c>
      <c r="H85" s="22">
        <f>$H$83/$C$85</f>
        <v>1.8415861839732746E-3</v>
      </c>
      <c r="I85" s="22">
        <f>$I$83/$C$85</f>
        <v>5.4771227471678832E-3</v>
      </c>
      <c r="J85" s="22">
        <f>$J$83/$C$85</f>
        <v>5.6199657712883183E-2</v>
      </c>
      <c r="K85" s="22">
        <f>$K$83/$C$85</f>
        <v>0.2059002990912025</v>
      </c>
      <c r="L85" s="22">
        <f>$L$83/$C$85</f>
        <v>6.5748382650893957E-4</v>
      </c>
      <c r="M85" s="22">
        <f>$M$83/$C$85</f>
        <v>4.2470288826848078E-2</v>
      </c>
      <c r="N85" s="22">
        <f>$N$83/$C$85</f>
        <v>1.0724303922746115E-3</v>
      </c>
      <c r="O85" s="22">
        <f>$O$83/$C$85</f>
        <v>1.3562141032985911E-2</v>
      </c>
      <c r="P85" s="22">
        <f>$P$83/$C$85</f>
        <v>6.5979989788152163E-3</v>
      </c>
      <c r="Q85" s="22">
        <f>$Q$83/$C$85</f>
        <v>6.733248383720262E-4</v>
      </c>
      <c r="R85" s="22">
        <f>$R$83/$C$85</f>
        <v>1.602548320694263E-2</v>
      </c>
      <c r="S85" s="22">
        <f>$S$83/$C$85</f>
        <v>7.6870311522853106E-3</v>
      </c>
      <c r="T85" s="22">
        <f>$T$83/$C$85</f>
        <v>2.1646203745629984E-2</v>
      </c>
      <c r="U85" s="22">
        <f>$U$83/$C$85</f>
        <v>7.998418317439979E-3</v>
      </c>
      <c r="V85" s="22">
        <f>$V$83/$C$85</f>
        <v>1.3365078965179656E-2</v>
      </c>
      <c r="W85" s="22">
        <f>$W$83/$C$85</f>
        <v>1.2381949158782766E-2</v>
      </c>
      <c r="X85" s="22">
        <f>$X$83/$C$85</f>
        <v>2.0324963383751456E-2</v>
      </c>
      <c r="Y85" s="22">
        <f>$Y$83/$C$85</f>
        <v>7.8481625942220109E-4</v>
      </c>
      <c r="Z85" s="22">
        <f>$Z$83/$C$85</f>
        <v>7.6597060491641333E-3</v>
      </c>
      <c r="AA85" s="22">
        <f>$AA$83/$C$85</f>
        <v>0.11182461578726585</v>
      </c>
      <c r="AB85" s="22">
        <f>$AB$83/$C$85</f>
        <v>8.6749157026647372E-3</v>
      </c>
      <c r="AC85" s="22">
        <f>$AC$83/$C$85</f>
        <v>6.7916885312382684E-3</v>
      </c>
      <c r="AD85" s="22">
        <f>$AD$83/$C$85</f>
        <v>1.2046908679449449E-3</v>
      </c>
      <c r="AE85" s="22">
        <f>$AE$83/$C$85</f>
        <v>9.2334756675986947E-3</v>
      </c>
      <c r="AF85" s="22">
        <f>$AF$83/$C$85</f>
        <v>1.0010675346392347E-2</v>
      </c>
      <c r="AG85" s="22">
        <f>$AG$83/$C$85</f>
        <v>2.9725540448773328E-3</v>
      </c>
      <c r="AH85" s="22">
        <f>$AH$83/$C$85</f>
        <v>1.4611720603451764E-2</v>
      </c>
      <c r="AI85" s="22">
        <f>$AI$83/$C$85</f>
        <v>7.3303671662432499E-2</v>
      </c>
      <c r="AJ85" s="22">
        <f>$AJ$83/$C$85</f>
        <v>2.8239202407717681E-3</v>
      </c>
      <c r="AK85" s="22">
        <f>$AK$83/$C$85</f>
        <v>5.9480721108128708E-2</v>
      </c>
      <c r="AL85" s="22">
        <f>$AL$83/$C$85</f>
        <v>5.1214884404582148E-2</v>
      </c>
      <c r="AM85" s="22">
        <f>$AM$83/$C$85</f>
        <v>6.8907675580182945E-2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518FF-3511-498E-960F-4F60221EDC3C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117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-6.1303165926904872E-2</v>
      </c>
      <c r="D5" s="10">
        <v>-1.3722624585879663E-2</v>
      </c>
      <c r="E5" s="10">
        <v>2.4113430643370168E-2</v>
      </c>
      <c r="F5" s="10">
        <v>6.1059683897355761E-3</v>
      </c>
      <c r="G5" s="10">
        <v>2.6836066656209679E-2</v>
      </c>
      <c r="H5" s="10">
        <v>-1.7176183437981649E-2</v>
      </c>
      <c r="I5" s="10">
        <v>1.1423579086646417E-2</v>
      </c>
      <c r="J5" s="10">
        <v>-5.4980615022815663E-2</v>
      </c>
      <c r="K5" s="10">
        <v>-6.0411829440005095E-2</v>
      </c>
      <c r="L5" s="10">
        <v>2.6396026002979051E-2</v>
      </c>
      <c r="M5" s="10">
        <v>3.3537812358901228E-2</v>
      </c>
      <c r="N5" s="10">
        <v>-1.2345895346970392E-2</v>
      </c>
      <c r="O5" s="10">
        <v>1.8687064633447992E-2</v>
      </c>
      <c r="P5" s="10">
        <v>-1.5998182494421191E-2</v>
      </c>
      <c r="Q5" s="10">
        <v>-2.3267678368122751E-2</v>
      </c>
      <c r="R5" s="10">
        <v>3.1117344303078307E-3</v>
      </c>
      <c r="S5" s="11" t="s">
        <v>100</v>
      </c>
      <c r="T5" s="10">
        <v>-3.1849004415218933E-3</v>
      </c>
      <c r="U5" s="10">
        <v>-3.7249231661708529E-2</v>
      </c>
      <c r="V5" s="10">
        <v>1.8191628407451012E-2</v>
      </c>
      <c r="W5" s="10">
        <v>-4.4917576564804308E-2</v>
      </c>
      <c r="X5" s="10">
        <v>2.0259148652793109E-2</v>
      </c>
      <c r="Y5" s="10">
        <v>5.6293097283595703E-2</v>
      </c>
      <c r="Z5" s="10">
        <v>1.4973340091551766E-2</v>
      </c>
      <c r="AA5" s="10">
        <v>1.3856433726670621E-2</v>
      </c>
      <c r="AB5" s="10">
        <v>2.1356131798932628E-3</v>
      </c>
      <c r="AC5" s="10">
        <v>-1.5954563232305312E-2</v>
      </c>
      <c r="AD5" s="10">
        <v>-1.509067104458338E-2</v>
      </c>
      <c r="AE5" s="10">
        <v>4.0775712532479899E-2</v>
      </c>
      <c r="AF5" s="10">
        <v>9.9697981408340391E-3</v>
      </c>
      <c r="AG5" s="10">
        <v>1.642597133297068E-2</v>
      </c>
      <c r="AH5" s="10">
        <v>6.3808881975740478E-3</v>
      </c>
      <c r="AI5" s="10">
        <v>9.0093653879833813E-2</v>
      </c>
      <c r="AJ5" s="10">
        <v>1.3159807300600734E-2</v>
      </c>
      <c r="AK5" s="10">
        <v>4.6223436246606532E-3</v>
      </c>
      <c r="AL5" s="10">
        <v>-6.8413612130498016E-3</v>
      </c>
      <c r="AM5" s="12">
        <v>3.7296279409552477E-2</v>
      </c>
    </row>
    <row r="6" spans="1:39" ht="24">
      <c r="A6" s="13" t="s">
        <v>41</v>
      </c>
      <c r="B6" s="14" t="s">
        <v>40</v>
      </c>
      <c r="C6" s="15">
        <v>5.1285822107102849E-2</v>
      </c>
      <c r="D6" s="16">
        <v>-3.5324415491327717E-3</v>
      </c>
      <c r="E6" s="16">
        <v>-6.9135555533216736E-2</v>
      </c>
      <c r="F6" s="16">
        <v>4.0210534314774525E-2</v>
      </c>
      <c r="G6" s="16">
        <v>2.1553731190602218E-2</v>
      </c>
      <c r="H6" s="16">
        <v>-3.6161617429468565E-2</v>
      </c>
      <c r="I6" s="16">
        <v>-3.1778930950873321E-2</v>
      </c>
      <c r="J6" s="16">
        <v>-1.8084932530275395E-2</v>
      </c>
      <c r="K6" s="16">
        <v>2.0526071808426614E-2</v>
      </c>
      <c r="L6" s="16">
        <v>1.623069098743023E-2</v>
      </c>
      <c r="M6" s="16">
        <v>-2.6980200512137127E-2</v>
      </c>
      <c r="N6" s="16">
        <v>-5.4712307205423846E-2</v>
      </c>
      <c r="O6" s="16">
        <v>-1.2705995481358083E-2</v>
      </c>
      <c r="P6" s="17" t="s">
        <v>113</v>
      </c>
      <c r="Q6" s="16">
        <v>-2.1703312517820605E-2</v>
      </c>
      <c r="R6" s="16">
        <v>1.3634553337673299E-3</v>
      </c>
      <c r="S6" s="16">
        <v>-1.5700243722860135E-2</v>
      </c>
      <c r="T6" s="16">
        <v>-1.0825831294870749E-2</v>
      </c>
      <c r="U6" s="16">
        <v>3.2161603265985937E-3</v>
      </c>
      <c r="V6" s="16">
        <v>-4.1183071654676611E-3</v>
      </c>
      <c r="W6" s="16">
        <v>3.5531584622312422E-2</v>
      </c>
      <c r="X6" s="16">
        <v>-1.0639776140112052E-2</v>
      </c>
      <c r="Y6" s="16">
        <v>6.3191187247673367E-3</v>
      </c>
      <c r="Z6" s="16">
        <v>-1.5709242089495666E-2</v>
      </c>
      <c r="AA6" s="16">
        <v>1.045132000076641E-2</v>
      </c>
      <c r="AB6" s="16">
        <v>-1.6868666471944776E-2</v>
      </c>
      <c r="AC6" s="17" t="s">
        <v>118</v>
      </c>
      <c r="AD6" s="16">
        <v>5.0212484888945384E-2</v>
      </c>
      <c r="AE6" s="16">
        <v>4.8853525871641074E-2</v>
      </c>
      <c r="AF6" s="16">
        <v>3.7085702904928623E-2</v>
      </c>
      <c r="AG6" s="16">
        <v>-3.3938668532098887E-3</v>
      </c>
      <c r="AH6" s="16">
        <v>1.8597613141794981E-2</v>
      </c>
      <c r="AI6" s="16">
        <v>-1.0889759345845587E-2</v>
      </c>
      <c r="AJ6" s="16">
        <v>7.7200480430197532E-2</v>
      </c>
      <c r="AK6" s="16">
        <v>2.2969310045073427E-2</v>
      </c>
      <c r="AL6" s="16">
        <v>2.617524569625598E-2</v>
      </c>
      <c r="AM6" s="18">
        <v>4.7765756252049436E-2</v>
      </c>
    </row>
    <row r="7" spans="1:39" ht="24">
      <c r="A7" s="13" t="s">
        <v>42</v>
      </c>
      <c r="B7" s="14" t="s">
        <v>40</v>
      </c>
      <c r="C7" s="15">
        <v>1.7440764502289596E-2</v>
      </c>
      <c r="D7" s="16">
        <v>-2.0044987208103382E-2</v>
      </c>
      <c r="E7" s="16">
        <v>-3.1333419130552612E-2</v>
      </c>
      <c r="F7" s="16">
        <v>2.4509305875035813E-2</v>
      </c>
      <c r="G7" s="16">
        <v>-3.3513184421698032E-2</v>
      </c>
      <c r="H7" s="16">
        <v>-3.7321240467678629E-3</v>
      </c>
      <c r="I7" s="16">
        <v>-9.801472328540884E-3</v>
      </c>
      <c r="J7" s="16">
        <v>-1.6289022315425485E-2</v>
      </c>
      <c r="K7" s="16">
        <v>3.8262661193939666E-2</v>
      </c>
      <c r="L7" s="16">
        <v>-3.5361563131720758E-2</v>
      </c>
      <c r="M7" s="16">
        <v>-8.8672024236174981E-3</v>
      </c>
      <c r="N7" s="16">
        <v>-2.5886864034677841E-3</v>
      </c>
      <c r="O7" s="16">
        <v>-3.913462985244829E-2</v>
      </c>
      <c r="P7" s="16">
        <v>1.3260720582784612E-3</v>
      </c>
      <c r="Q7" s="16">
        <v>-1.1172383229873638E-2</v>
      </c>
      <c r="R7" s="17" t="s">
        <v>106</v>
      </c>
      <c r="S7" s="16">
        <v>3.1079725863732625E-3</v>
      </c>
      <c r="T7" s="16">
        <v>-6.036766309358698E-2</v>
      </c>
      <c r="U7" s="16">
        <v>-9.6850453395526722E-3</v>
      </c>
      <c r="V7" s="16">
        <v>-2.1735980700915154E-2</v>
      </c>
      <c r="W7" s="16">
        <v>5.9837070071859372E-2</v>
      </c>
      <c r="X7" s="16">
        <v>4.5059288927093787E-2</v>
      </c>
      <c r="Y7" s="16">
        <v>-4.5545237637156669E-5</v>
      </c>
      <c r="Z7" s="16">
        <v>8.8467645609241873E-3</v>
      </c>
      <c r="AA7" s="16">
        <v>-5.2006268073281056E-2</v>
      </c>
      <c r="AB7" s="16">
        <v>5.164801690048202E-2</v>
      </c>
      <c r="AC7" s="16">
        <v>3.0739307232236644E-2</v>
      </c>
      <c r="AD7" s="16">
        <v>3.9794843140634494E-2</v>
      </c>
      <c r="AE7" s="16">
        <v>1.4379128527366612E-2</v>
      </c>
      <c r="AF7" s="16">
        <v>3.7491402340900259E-2</v>
      </c>
      <c r="AG7" s="16">
        <v>1.6866396187270656E-2</v>
      </c>
      <c r="AH7" s="16">
        <v>2.4977700589462911E-2</v>
      </c>
      <c r="AI7" s="16">
        <v>-2.5946538491098743E-2</v>
      </c>
      <c r="AJ7" s="16">
        <v>6.6203558353622738E-2</v>
      </c>
      <c r="AK7" s="16">
        <v>1.4698032812102893E-2</v>
      </c>
      <c r="AL7" s="16">
        <v>3.7737322781820126E-2</v>
      </c>
      <c r="AM7" s="18">
        <v>2.1505963701339326E-4</v>
      </c>
    </row>
    <row r="8" spans="1:39" ht="24">
      <c r="A8" s="13" t="s">
        <v>43</v>
      </c>
      <c r="B8" s="14" t="s">
        <v>40</v>
      </c>
      <c r="C8" s="15">
        <v>1.6683248701014713E-2</v>
      </c>
      <c r="D8" s="16">
        <v>-4.3280668385856536E-2</v>
      </c>
      <c r="E8" s="16">
        <v>4.664819291860596E-2</v>
      </c>
      <c r="F8" s="16">
        <v>-2.0500284781328607E-2</v>
      </c>
      <c r="G8" s="16">
        <v>-2.5842129864701916E-2</v>
      </c>
      <c r="H8" s="16">
        <v>-2.4116118144320162E-2</v>
      </c>
      <c r="I8" s="16">
        <v>1.4460850670532618E-2</v>
      </c>
      <c r="J8" s="16">
        <v>7.4101076392113574E-3</v>
      </c>
      <c r="K8" s="16">
        <v>-4.6724052454627275E-2</v>
      </c>
      <c r="L8" s="17" t="s">
        <v>93</v>
      </c>
      <c r="M8" s="16">
        <v>-6.1391827105669018E-2</v>
      </c>
      <c r="N8" s="16">
        <v>6.4660376831838602E-3</v>
      </c>
      <c r="O8" s="16">
        <v>1.4897049289835087E-3</v>
      </c>
      <c r="P8" s="16">
        <v>1.6570194350066583E-2</v>
      </c>
      <c r="Q8" s="16">
        <v>-1.4725191149275256E-2</v>
      </c>
      <c r="R8" s="16">
        <v>-3.5629324727712124E-2</v>
      </c>
      <c r="S8" s="16">
        <v>2.6421810516853293E-2</v>
      </c>
      <c r="T8" s="16">
        <v>-8.2226421534959595E-3</v>
      </c>
      <c r="U8" s="16">
        <v>-2.7187584326019663E-2</v>
      </c>
      <c r="V8" s="16">
        <v>-4.80321431917719E-3</v>
      </c>
      <c r="W8" s="16">
        <v>-4.6315602800253135E-3</v>
      </c>
      <c r="X8" s="16">
        <v>-2.2061852779774855E-3</v>
      </c>
      <c r="Y8" s="16">
        <v>1.402301818898408E-2</v>
      </c>
      <c r="Z8" s="16">
        <v>4.531107833856985E-2</v>
      </c>
      <c r="AA8" s="16">
        <v>-2.8668815575220458E-2</v>
      </c>
      <c r="AB8" s="16">
        <v>-1.0308941648009833E-3</v>
      </c>
      <c r="AC8" s="16">
        <v>1.4049241456848107E-2</v>
      </c>
      <c r="AD8" s="16">
        <v>4.5546764660105855E-2</v>
      </c>
      <c r="AE8" s="16">
        <v>2.7034531314984296E-2</v>
      </c>
      <c r="AF8" s="16">
        <v>6.7288662132557867E-2</v>
      </c>
      <c r="AG8" s="16">
        <v>9.0605541180521602E-3</v>
      </c>
      <c r="AH8" s="16">
        <v>-1.3181645605750534E-2</v>
      </c>
      <c r="AI8" s="16">
        <v>3.5365456003437594E-2</v>
      </c>
      <c r="AJ8" s="16">
        <v>2.4057791550404488E-2</v>
      </c>
      <c r="AK8" s="16">
        <v>1.0126320428363445E-4</v>
      </c>
      <c r="AL8" s="16">
        <v>2.7366800077945865E-2</v>
      </c>
      <c r="AM8" s="18">
        <v>3.5323240524917157E-2</v>
      </c>
    </row>
    <row r="9" spans="1:39" ht="24">
      <c r="A9" s="13" t="s">
        <v>44</v>
      </c>
      <c r="B9" s="14" t="s">
        <v>40</v>
      </c>
      <c r="C9" s="15">
        <v>1.0294141528129899E-2</v>
      </c>
      <c r="D9" s="16">
        <v>-8.6897402653253082E-3</v>
      </c>
      <c r="E9" s="16">
        <v>-1.4315847846569068E-2</v>
      </c>
      <c r="F9" s="16">
        <v>-3.63153001530723E-2</v>
      </c>
      <c r="G9" s="16">
        <v>7.1962010669466767E-3</v>
      </c>
      <c r="H9" s="16">
        <v>-3.681964783704484E-2</v>
      </c>
      <c r="I9" s="16">
        <v>1.6388327431314575E-2</v>
      </c>
      <c r="J9" s="16">
        <v>4.275776036681992E-2</v>
      </c>
      <c r="K9" s="16">
        <v>-6.6605261996423221E-2</v>
      </c>
      <c r="L9" s="16">
        <v>1.4798732979977253E-3</v>
      </c>
      <c r="M9" s="16">
        <v>5.979255194202014E-3</v>
      </c>
      <c r="N9" s="16">
        <v>-8.3855731278489904E-3</v>
      </c>
      <c r="O9" s="17" t="s">
        <v>101</v>
      </c>
      <c r="P9" s="16">
        <v>-1.2914739814991969E-2</v>
      </c>
      <c r="Q9" s="16">
        <v>2.2390183253319804E-2</v>
      </c>
      <c r="R9" s="16">
        <v>-3.9184066442356794E-2</v>
      </c>
      <c r="S9" s="16">
        <v>1.860402885339453E-2</v>
      </c>
      <c r="T9" s="16">
        <v>2.7813364069783963E-2</v>
      </c>
      <c r="U9" s="16">
        <v>-4.0220855634519041E-2</v>
      </c>
      <c r="V9" s="16">
        <v>-4.8619362489904262E-2</v>
      </c>
      <c r="W9" s="16">
        <v>1.6816565465027349E-3</v>
      </c>
      <c r="X9" s="16">
        <v>4.0175207202212543E-2</v>
      </c>
      <c r="Y9" s="16">
        <v>4.4580685135327515E-2</v>
      </c>
      <c r="Z9" s="16">
        <v>9.635927042270007E-4</v>
      </c>
      <c r="AA9" s="16">
        <v>6.3205029014262878E-2</v>
      </c>
      <c r="AB9" s="16">
        <v>2.7083253326618335E-2</v>
      </c>
      <c r="AC9" s="16">
        <v>6.8656164035566054E-3</v>
      </c>
      <c r="AD9" s="16">
        <v>-2.7489508225486896E-2</v>
      </c>
      <c r="AE9" s="16">
        <v>5.7345724927829682E-2</v>
      </c>
      <c r="AF9" s="16">
        <v>3.0227965639386924E-2</v>
      </c>
      <c r="AG9" s="16">
        <v>-1.5179497756139618E-2</v>
      </c>
      <c r="AH9" s="16">
        <v>2.7944740947339168E-2</v>
      </c>
      <c r="AI9" s="16">
        <v>8.0386637589035317E-3</v>
      </c>
      <c r="AJ9" s="16">
        <v>-3.5579989168581246E-2</v>
      </c>
      <c r="AK9" s="16">
        <v>3.6570991665438778E-2</v>
      </c>
      <c r="AL9" s="16">
        <v>-4.1543052511556057E-4</v>
      </c>
      <c r="AM9" s="18">
        <v>-5.78409058832682E-3</v>
      </c>
    </row>
    <row r="10" spans="1:39" ht="24">
      <c r="A10" s="13" t="s">
        <v>45</v>
      </c>
      <c r="B10" s="14" t="s">
        <v>40</v>
      </c>
      <c r="C10" s="15">
        <v>-3.4550553052297762E-3</v>
      </c>
      <c r="D10" s="16">
        <v>-2.4058290335687089E-2</v>
      </c>
      <c r="E10" s="16">
        <v>-2.2185281697030171E-2</v>
      </c>
      <c r="F10" s="17" t="s">
        <v>108</v>
      </c>
      <c r="G10" s="16">
        <v>-9.6264884979312126E-3</v>
      </c>
      <c r="H10" s="16">
        <v>-1.525018439503243E-2</v>
      </c>
      <c r="I10" s="16">
        <v>-4.1407454976440432E-2</v>
      </c>
      <c r="J10" s="16">
        <v>2.7172562672166743E-2</v>
      </c>
      <c r="K10" s="16">
        <v>4.1835442201726657E-3</v>
      </c>
      <c r="L10" s="16">
        <v>-2.0268779347973487E-2</v>
      </c>
      <c r="M10" s="16">
        <v>-7.9208727984180789E-3</v>
      </c>
      <c r="N10" s="16">
        <v>-5.6181609648852573E-3</v>
      </c>
      <c r="O10" s="16">
        <v>-3.6175234435914819E-2</v>
      </c>
      <c r="P10" s="16">
        <v>4.0642184364875197E-2</v>
      </c>
      <c r="Q10" s="16">
        <v>-1.5404741151018976E-4</v>
      </c>
      <c r="R10" s="16">
        <v>2.4461422925577649E-2</v>
      </c>
      <c r="S10" s="16">
        <v>6.0815739321100192E-3</v>
      </c>
      <c r="T10" s="16">
        <v>-7.2872484151420558E-3</v>
      </c>
      <c r="U10" s="16">
        <v>4.350488442685309E-3</v>
      </c>
      <c r="V10" s="16">
        <v>-4.1669187534379482E-2</v>
      </c>
      <c r="W10" s="16">
        <v>-1.9191265864647134E-2</v>
      </c>
      <c r="X10" s="16">
        <v>4.2920529157487244E-2</v>
      </c>
      <c r="Y10" s="16">
        <v>1.0063864379623739E-2</v>
      </c>
      <c r="Z10" s="16">
        <v>8.1591083592767264E-3</v>
      </c>
      <c r="AA10" s="16">
        <v>-1.3166155630046587E-2</v>
      </c>
      <c r="AB10" s="16">
        <v>-5.2214281990555236E-2</v>
      </c>
      <c r="AC10" s="16">
        <v>1.9633639150574242E-2</v>
      </c>
      <c r="AD10" s="16">
        <v>-1.246974694614154E-3</v>
      </c>
      <c r="AE10" s="16">
        <v>-1.3639231784052649E-2</v>
      </c>
      <c r="AF10" s="16">
        <v>6.6415632447107435E-3</v>
      </c>
      <c r="AG10" s="16">
        <v>7.8991319073558677E-2</v>
      </c>
      <c r="AH10" s="16">
        <v>4.1918635527298194E-2</v>
      </c>
      <c r="AI10" s="16">
        <v>-2.0014134159715223E-2</v>
      </c>
      <c r="AJ10" s="16">
        <v>6.517954606366233E-2</v>
      </c>
      <c r="AK10" s="16">
        <v>-4.1007203401959673E-2</v>
      </c>
      <c r="AL10" s="16">
        <v>7.2273899030889446E-2</v>
      </c>
      <c r="AM10" s="18">
        <v>3.3105117123236792E-2</v>
      </c>
    </row>
    <row r="11" spans="1:39" ht="24">
      <c r="A11" s="13" t="s">
        <v>46</v>
      </c>
      <c r="B11" s="14" t="s">
        <v>40</v>
      </c>
      <c r="C11" s="15">
        <v>6.834172728058488E-3</v>
      </c>
      <c r="D11" s="16">
        <v>4.0745443523205235E-2</v>
      </c>
      <c r="E11" s="16">
        <v>1.4135613842835177E-2</v>
      </c>
      <c r="F11" s="16">
        <v>-5.2070055594080664E-2</v>
      </c>
      <c r="G11" s="16">
        <v>1.738740763278902E-2</v>
      </c>
      <c r="H11" s="16">
        <v>4.1936154292436779E-2</v>
      </c>
      <c r="I11" s="16">
        <v>4.2172856059290876E-3</v>
      </c>
      <c r="J11" s="16">
        <v>-1.8089952926794856E-2</v>
      </c>
      <c r="K11" s="16">
        <v>-3.2597834493430358E-2</v>
      </c>
      <c r="L11" s="16">
        <v>-1.0189600164551026E-3</v>
      </c>
      <c r="M11" s="16">
        <v>7.1396458055267634E-2</v>
      </c>
      <c r="N11" s="16">
        <v>-9.1479919050927328E-3</v>
      </c>
      <c r="O11" s="16">
        <v>2.6870765795336208E-2</v>
      </c>
      <c r="P11" s="16">
        <v>-1.6964907378729591E-2</v>
      </c>
      <c r="Q11" s="16">
        <v>1.8581773715445161E-2</v>
      </c>
      <c r="R11" s="16">
        <v>5.135097554575891E-2</v>
      </c>
      <c r="S11" s="16">
        <v>2.1029880611868621E-3</v>
      </c>
      <c r="T11" s="16">
        <v>6.1286077651482385E-3</v>
      </c>
      <c r="U11" s="16">
        <v>1.5274784727945873E-2</v>
      </c>
      <c r="V11" s="16">
        <v>8.8748092242077498E-2</v>
      </c>
      <c r="W11" s="16">
        <v>-1.9447086149229919E-2</v>
      </c>
      <c r="X11" s="16">
        <v>1.0581463407759159E-2</v>
      </c>
      <c r="Y11" s="16">
        <v>3.6823713775391669E-2</v>
      </c>
      <c r="Z11" s="16">
        <v>-1.8554800812485134E-2</v>
      </c>
      <c r="AA11" s="16">
        <v>1.3266209216176552E-2</v>
      </c>
      <c r="AB11" s="17" t="s">
        <v>111</v>
      </c>
      <c r="AC11" s="16">
        <v>-4.0389802839968743E-2</v>
      </c>
      <c r="AD11" s="16">
        <v>-4.2983131093499438E-2</v>
      </c>
      <c r="AE11" s="16">
        <v>-2.0539825165470519E-3</v>
      </c>
      <c r="AF11" s="16">
        <v>-1.5703978328395783E-2</v>
      </c>
      <c r="AG11" s="16">
        <v>-1.4283076082383748E-2</v>
      </c>
      <c r="AH11" s="16">
        <v>1.9416311208533665E-2</v>
      </c>
      <c r="AI11" s="16">
        <v>5.2297001606209217E-2</v>
      </c>
      <c r="AJ11" s="16">
        <v>-3.2603032401513347E-2</v>
      </c>
      <c r="AK11" s="16">
        <v>-3.5761002358838213E-4</v>
      </c>
      <c r="AL11" s="16">
        <v>-4.0551771255748117E-2</v>
      </c>
      <c r="AM11" s="18">
        <v>2.3974469123301062E-2</v>
      </c>
    </row>
    <row r="12" spans="1:39" ht="24">
      <c r="A12" s="13" t="s">
        <v>47</v>
      </c>
      <c r="B12" s="14" t="s">
        <v>40</v>
      </c>
      <c r="C12" s="15">
        <v>-1.1066790847017212E-2</v>
      </c>
      <c r="D12" s="16">
        <v>-5.9777347541613958E-3</v>
      </c>
      <c r="E12" s="16">
        <v>-2.6325186990394798E-2</v>
      </c>
      <c r="F12" s="16">
        <v>-5.6361357182606589E-3</v>
      </c>
      <c r="G12" s="16">
        <v>-3.3168084561845598E-2</v>
      </c>
      <c r="H12" s="16">
        <v>-3.621010935180672E-2</v>
      </c>
      <c r="I12" s="16">
        <v>-2.3801331642271339E-2</v>
      </c>
      <c r="J12" s="16">
        <v>-4.8887147389744992E-2</v>
      </c>
      <c r="K12" s="16">
        <v>-5.2739960721259881E-2</v>
      </c>
      <c r="L12" s="16">
        <v>6.4010354379224008E-3</v>
      </c>
      <c r="M12" s="16">
        <v>2.9722645199712031E-2</v>
      </c>
      <c r="N12" s="17" t="s">
        <v>108</v>
      </c>
      <c r="O12" s="16">
        <v>-8.3113538327972639E-3</v>
      </c>
      <c r="P12" s="16">
        <v>-5.534539502386028E-2</v>
      </c>
      <c r="Q12" s="16">
        <v>-7.2610675189901009E-4</v>
      </c>
      <c r="R12" s="16">
        <v>-2.5490133259498051E-3</v>
      </c>
      <c r="S12" s="16">
        <v>-1.2251017139735762E-2</v>
      </c>
      <c r="T12" s="16">
        <v>9.205933967335168E-3</v>
      </c>
      <c r="U12" s="16">
        <v>5.1851404227725136E-3</v>
      </c>
      <c r="V12" s="16">
        <v>-3.2415411518552971E-3</v>
      </c>
      <c r="W12" s="16">
        <v>-2.0912794432985559E-2</v>
      </c>
      <c r="X12" s="16">
        <v>-2.502426726191662E-2</v>
      </c>
      <c r="Y12" s="16">
        <v>-1.1844783149962406E-2</v>
      </c>
      <c r="Z12" s="16">
        <v>-5.6416676871289565E-3</v>
      </c>
      <c r="AA12" s="16">
        <v>2.4045447197268106E-2</v>
      </c>
      <c r="AB12" s="16">
        <v>-9.1682016113517305E-3</v>
      </c>
      <c r="AC12" s="16">
        <v>1.5279674458111223E-2</v>
      </c>
      <c r="AD12" s="16">
        <v>2.4829637431088566E-2</v>
      </c>
      <c r="AE12" s="16">
        <v>-3.4602931413958891E-2</v>
      </c>
      <c r="AF12" s="16">
        <v>5.3917784489221797E-3</v>
      </c>
      <c r="AG12" s="16">
        <v>2.728183465871559E-2</v>
      </c>
      <c r="AH12" s="16">
        <v>8.7341590017205248E-2</v>
      </c>
      <c r="AI12" s="16">
        <v>2.1282313005551067E-2</v>
      </c>
      <c r="AJ12" s="16">
        <v>5.2745000228210145E-2</v>
      </c>
      <c r="AK12" s="16">
        <v>8.1937804634196393E-2</v>
      </c>
      <c r="AL12" s="16">
        <v>-1.1811750559487127E-3</v>
      </c>
      <c r="AM12" s="18">
        <v>2.8736067343394546E-2</v>
      </c>
    </row>
    <row r="13" spans="1:39" ht="24">
      <c r="A13" s="13" t="s">
        <v>48</v>
      </c>
      <c r="B13" s="14" t="s">
        <v>40</v>
      </c>
      <c r="C13" s="15">
        <v>5.4177294573445965E-2</v>
      </c>
      <c r="D13" s="16">
        <v>-2.1126767977721408E-2</v>
      </c>
      <c r="E13" s="16">
        <v>5.4994603021663361E-4</v>
      </c>
      <c r="F13" s="16">
        <v>-7.2777325864370104E-3</v>
      </c>
      <c r="G13" s="16">
        <v>2.3671588896781157E-2</v>
      </c>
      <c r="H13" s="16">
        <v>-4.5586389664604703E-2</v>
      </c>
      <c r="I13" s="16">
        <v>-1.8317603999305099E-2</v>
      </c>
      <c r="J13" s="16">
        <v>-2.7419059943809453E-2</v>
      </c>
      <c r="K13" s="16">
        <v>-4.1767019121883429E-2</v>
      </c>
      <c r="L13" s="16">
        <v>-8.0894328040269029E-3</v>
      </c>
      <c r="M13" s="16">
        <v>4.1857016406930146E-2</v>
      </c>
      <c r="N13" s="16">
        <v>9.0966897229609271E-3</v>
      </c>
      <c r="O13" s="16">
        <v>2.7601525295292192E-2</v>
      </c>
      <c r="P13" s="16">
        <v>-1.0893319885135254E-2</v>
      </c>
      <c r="Q13" s="16">
        <v>4.2273019495341554E-2</v>
      </c>
      <c r="R13" s="16">
        <v>-5.9921769849525734E-2</v>
      </c>
      <c r="S13" s="16">
        <v>-3.1454248425082567E-3</v>
      </c>
      <c r="T13" s="17" t="s">
        <v>111</v>
      </c>
      <c r="U13" s="16">
        <v>-4.9465136039328284E-2</v>
      </c>
      <c r="V13" s="16">
        <v>4.0995899288696009E-3</v>
      </c>
      <c r="W13" s="16">
        <v>-3.8378689297993068E-2</v>
      </c>
      <c r="X13" s="16">
        <v>3.3279110711603534E-2</v>
      </c>
      <c r="Y13" s="16">
        <v>7.5115198328066859E-2</v>
      </c>
      <c r="Z13" s="16">
        <v>1.6685870958363241E-2</v>
      </c>
      <c r="AA13" s="16">
        <v>3.5501928194311423E-2</v>
      </c>
      <c r="AB13" s="16">
        <v>6.1116078136650735E-3</v>
      </c>
      <c r="AC13" s="16">
        <v>-9.1862130282646948E-3</v>
      </c>
      <c r="AD13" s="16">
        <v>3.7348768408359038E-2</v>
      </c>
      <c r="AE13" s="16">
        <v>7.158283309339232E-2</v>
      </c>
      <c r="AF13" s="16">
        <v>1.8248142662332687E-2</v>
      </c>
      <c r="AG13" s="16">
        <v>3.5888123553331264E-2</v>
      </c>
      <c r="AH13" s="16">
        <v>4.2973535674872353E-2</v>
      </c>
      <c r="AI13" s="16">
        <v>6.6935229484976193E-3</v>
      </c>
      <c r="AJ13" s="16">
        <v>7.906166621163932E-3</v>
      </c>
      <c r="AK13" s="16">
        <v>4.3305238938078749E-2</v>
      </c>
      <c r="AL13" s="16">
        <v>-2.0606799481857552E-2</v>
      </c>
      <c r="AM13" s="18">
        <v>-5.9647992786267395E-3</v>
      </c>
    </row>
    <row r="14" spans="1:39" ht="24">
      <c r="A14" s="13" t="s">
        <v>49</v>
      </c>
      <c r="B14" s="14" t="s">
        <v>40</v>
      </c>
      <c r="C14" s="15">
        <v>-8.9195899428169689E-3</v>
      </c>
      <c r="D14" s="16">
        <v>-4.2740328781012492E-2</v>
      </c>
      <c r="E14" s="16">
        <v>1.011222300153089E-2</v>
      </c>
      <c r="F14" s="16">
        <v>-4.1239316623590053E-2</v>
      </c>
      <c r="G14" s="16">
        <v>-5.9990088628112236E-3</v>
      </c>
      <c r="H14" s="16">
        <v>4.4006472368480772E-2</v>
      </c>
      <c r="I14" s="17" t="s">
        <v>111</v>
      </c>
      <c r="J14" s="16">
        <v>-2.4605911199521449E-2</v>
      </c>
      <c r="K14" s="16">
        <v>-4.3308245186077877E-2</v>
      </c>
      <c r="L14" s="16">
        <v>1.4274725650499264E-2</v>
      </c>
      <c r="M14" s="16">
        <v>7.5634145345904033E-3</v>
      </c>
      <c r="N14" s="16">
        <v>-2.3761691813645288E-2</v>
      </c>
      <c r="O14" s="16">
        <v>1.6276175913982355E-2</v>
      </c>
      <c r="P14" s="16">
        <v>-3.1932691838743997E-2</v>
      </c>
      <c r="Q14" s="16">
        <v>-2.2441572474909587E-2</v>
      </c>
      <c r="R14" s="16">
        <v>-9.7237608978052448E-3</v>
      </c>
      <c r="S14" s="16">
        <v>1.127425556222553E-2</v>
      </c>
      <c r="T14" s="16">
        <v>-1.8299523596206509E-2</v>
      </c>
      <c r="U14" s="16">
        <v>-4.8740781303974898E-2</v>
      </c>
      <c r="V14" s="16">
        <v>6.109172471120897E-3</v>
      </c>
      <c r="W14" s="16">
        <v>-2.6787496209985221E-2</v>
      </c>
      <c r="X14" s="16">
        <v>4.4328085473672327E-2</v>
      </c>
      <c r="Y14" s="16">
        <v>1.9782955839317679E-2</v>
      </c>
      <c r="Z14" s="16">
        <v>4.5756876056723107E-2</v>
      </c>
      <c r="AA14" s="16">
        <v>3.5251282701021735E-3</v>
      </c>
      <c r="AB14" s="16">
        <v>4.2079318302344071E-3</v>
      </c>
      <c r="AC14" s="16">
        <v>-5.1094344303056573E-2</v>
      </c>
      <c r="AD14" s="16">
        <v>2.2669821381467697E-2</v>
      </c>
      <c r="AE14" s="16">
        <v>8.4874978484594174E-2</v>
      </c>
      <c r="AF14" s="16">
        <v>7.3491635985323213E-4</v>
      </c>
      <c r="AG14" s="16">
        <v>8.3308574435004123E-3</v>
      </c>
      <c r="AH14" s="16">
        <v>2.8327927028135799E-2</v>
      </c>
      <c r="AI14" s="16">
        <v>7.3393677426989379E-2</v>
      </c>
      <c r="AJ14" s="16">
        <v>-1.2417565932841214E-2</v>
      </c>
      <c r="AK14" s="16">
        <v>5.107499397894396E-2</v>
      </c>
      <c r="AL14" s="16">
        <v>-1.3545712251267628E-2</v>
      </c>
      <c r="AM14" s="18">
        <v>-2.324582290964845E-2</v>
      </c>
    </row>
    <row r="15" spans="1:39" ht="24">
      <c r="A15" s="13" t="s">
        <v>50</v>
      </c>
      <c r="B15" s="14" t="s">
        <v>40</v>
      </c>
      <c r="C15" s="15">
        <v>-9.5958737185405582E-3</v>
      </c>
      <c r="D15" s="16">
        <v>-1.2214526446390577E-2</v>
      </c>
      <c r="E15" s="16">
        <v>-1.7951034821524648E-2</v>
      </c>
      <c r="F15" s="16">
        <v>6.586304372504008E-3</v>
      </c>
      <c r="G15" s="16">
        <v>-6.7588593420566615E-3</v>
      </c>
      <c r="H15" s="16">
        <v>2.9132265590422007E-2</v>
      </c>
      <c r="I15" s="16">
        <v>7.111683585950074E-4</v>
      </c>
      <c r="J15" s="16">
        <v>4.5086036610665517E-4</v>
      </c>
      <c r="K15" s="16">
        <v>6.1564828538773868E-2</v>
      </c>
      <c r="L15" s="16">
        <v>6.6087447213272449E-2</v>
      </c>
      <c r="M15" s="16">
        <v>6.2000536178904594E-2</v>
      </c>
      <c r="N15" s="16">
        <v>5.3841869148067052E-3</v>
      </c>
      <c r="O15" s="16">
        <v>2.9866912742698894E-2</v>
      </c>
      <c r="P15" s="16">
        <v>3.7272037060835539E-2</v>
      </c>
      <c r="Q15" s="16">
        <v>5.0493862481273471E-3</v>
      </c>
      <c r="R15" s="16">
        <v>3.7108374467990493E-2</v>
      </c>
      <c r="S15" s="16">
        <v>9.8255322945339039E-3</v>
      </c>
      <c r="T15" s="16">
        <v>1.8181405328130857E-2</v>
      </c>
      <c r="U15" s="17" t="s">
        <v>119</v>
      </c>
      <c r="V15" s="16">
        <v>4.6381499692986885E-3</v>
      </c>
      <c r="W15" s="16">
        <v>-1.4581951978199136E-2</v>
      </c>
      <c r="X15" s="16">
        <v>-3.2342791368083074E-2</v>
      </c>
      <c r="Y15" s="16">
        <v>-2.693594631129019E-2</v>
      </c>
      <c r="Z15" s="16">
        <v>-3.1371145975633619E-2</v>
      </c>
      <c r="AA15" s="16">
        <v>-8.8081149859608142E-4</v>
      </c>
      <c r="AB15" s="16">
        <v>-1.5641570149136922E-2</v>
      </c>
      <c r="AC15" s="16">
        <v>-3.7781604644522716E-2</v>
      </c>
      <c r="AD15" s="16">
        <v>9.4579765776266166E-3</v>
      </c>
      <c r="AE15" s="16">
        <v>-1.1165673095552407E-2</v>
      </c>
      <c r="AF15" s="17" t="s">
        <v>120</v>
      </c>
      <c r="AG15" s="16">
        <v>2.0290544138910464E-2</v>
      </c>
      <c r="AH15" s="16">
        <v>-4.6879920320533106E-2</v>
      </c>
      <c r="AI15" s="16">
        <v>-2.2499786600040112E-2</v>
      </c>
      <c r="AJ15" s="16">
        <v>5.2969675068050379E-2</v>
      </c>
      <c r="AK15" s="16">
        <v>1.026330509686213E-2</v>
      </c>
      <c r="AL15" s="16">
        <v>-3.5623539561337673E-2</v>
      </c>
      <c r="AM15" s="18">
        <v>-4.1301161053705092E-2</v>
      </c>
    </row>
    <row r="16" spans="1:39" ht="24">
      <c r="A16" s="13" t="s">
        <v>51</v>
      </c>
      <c r="B16" s="14" t="s">
        <v>40</v>
      </c>
      <c r="C16" s="15">
        <v>-5.5403944463471598E-2</v>
      </c>
      <c r="D16" s="16">
        <v>4.6237918313958272E-2</v>
      </c>
      <c r="E16" s="16">
        <v>6.3007516620685999E-3</v>
      </c>
      <c r="F16" s="16">
        <v>-9.5717415552209282E-3</v>
      </c>
      <c r="G16" s="17" t="s">
        <v>120</v>
      </c>
      <c r="H16" s="16">
        <v>-1.5947403007697005E-2</v>
      </c>
      <c r="I16" s="16">
        <v>-5.9623355776631708E-3</v>
      </c>
      <c r="J16" s="16">
        <v>-7.6554496701729665E-3</v>
      </c>
      <c r="K16" s="16">
        <v>-5.6381296989198769E-2</v>
      </c>
      <c r="L16" s="16">
        <v>-2.5369729243663944E-2</v>
      </c>
      <c r="M16" s="16">
        <v>-9.847680692042103E-4</v>
      </c>
      <c r="N16" s="16">
        <v>-3.2940548190199738E-2</v>
      </c>
      <c r="O16" s="16">
        <v>7.1309831097336523E-3</v>
      </c>
      <c r="P16" s="16">
        <v>2.1635464043361752E-2</v>
      </c>
      <c r="Q16" s="16">
        <v>1.0968183043925557E-2</v>
      </c>
      <c r="R16" s="16">
        <v>-3.3172259238388194E-2</v>
      </c>
      <c r="S16" s="16">
        <v>2.6437777876820358E-2</v>
      </c>
      <c r="T16" s="16">
        <v>2.3629666934321551E-2</v>
      </c>
      <c r="U16" s="16">
        <v>-5.7747183137526678E-2</v>
      </c>
      <c r="V16" s="16">
        <v>-4.9822122142005057E-2</v>
      </c>
      <c r="W16" s="16">
        <v>-3.8651352110367729E-2</v>
      </c>
      <c r="X16" s="16">
        <v>1.6589374399693022E-2</v>
      </c>
      <c r="Y16" s="16">
        <v>7.0132787800389146E-2</v>
      </c>
      <c r="Z16" s="16">
        <v>7.4558641640133677E-2</v>
      </c>
      <c r="AA16" s="16">
        <v>6.0266855713119974E-2</v>
      </c>
      <c r="AB16" s="16">
        <v>1.7341728786406656E-2</v>
      </c>
      <c r="AC16" s="16">
        <v>8.5745512957442534E-3</v>
      </c>
      <c r="AD16" s="16">
        <v>-2.2368692008182315E-2</v>
      </c>
      <c r="AE16" s="16">
        <v>-1.0629788888346699E-2</v>
      </c>
      <c r="AF16" s="16">
        <v>-6.7377046722399726E-3</v>
      </c>
      <c r="AG16" s="16">
        <v>5.6054140449894256E-2</v>
      </c>
      <c r="AH16" s="16">
        <v>-8.6095782122891252E-3</v>
      </c>
      <c r="AI16" s="16">
        <v>1.8911149519643237E-2</v>
      </c>
      <c r="AJ16" s="16">
        <v>-1.1136150042047601E-2</v>
      </c>
      <c r="AK16" s="16">
        <v>9.6143289830396567E-3</v>
      </c>
      <c r="AL16" s="16">
        <v>1.2048399781574763E-2</v>
      </c>
      <c r="AM16" s="18">
        <v>5.7716768623528585E-2</v>
      </c>
    </row>
    <row r="17" spans="1:39" ht="24">
      <c r="A17" s="13" t="s">
        <v>52</v>
      </c>
      <c r="B17" s="14" t="s">
        <v>40</v>
      </c>
      <c r="C17" s="15">
        <v>-6.8728460839527971E-3</v>
      </c>
      <c r="D17" s="16">
        <v>-5.1268381798567934E-3</v>
      </c>
      <c r="E17" s="16">
        <v>3.1257042016064489E-2</v>
      </c>
      <c r="F17" s="16">
        <v>-1.5168008250533343E-2</v>
      </c>
      <c r="G17" s="16">
        <v>-1.5973485146115577E-2</v>
      </c>
      <c r="H17" s="17" t="s">
        <v>120</v>
      </c>
      <c r="I17" s="16">
        <v>4.392868320812373E-2</v>
      </c>
      <c r="J17" s="16">
        <v>1.3729423743708292E-2</v>
      </c>
      <c r="K17" s="16">
        <v>-1.5656038123123685E-2</v>
      </c>
      <c r="L17" s="16">
        <v>-2.3717136738255727E-2</v>
      </c>
      <c r="M17" s="16">
        <v>-1.3250575029443136E-2</v>
      </c>
      <c r="N17" s="16">
        <v>-3.5976884297628346E-2</v>
      </c>
      <c r="O17" s="16">
        <v>-3.6430177735627921E-2</v>
      </c>
      <c r="P17" s="16">
        <v>-3.637934982165085E-2</v>
      </c>
      <c r="Q17" s="16">
        <v>2.8881987101934448E-2</v>
      </c>
      <c r="R17" s="16">
        <v>-3.6937311398854249E-3</v>
      </c>
      <c r="S17" s="16">
        <v>-1.6944912439499284E-2</v>
      </c>
      <c r="T17" s="16">
        <v>-4.5485358084033575E-2</v>
      </c>
      <c r="U17" s="16">
        <v>-2.4949109241030755E-2</v>
      </c>
      <c r="V17" s="16">
        <v>-4.2124092892678856E-2</v>
      </c>
      <c r="W17" s="16">
        <v>-2.5401143475970091E-2</v>
      </c>
      <c r="X17" s="16">
        <v>6.1118836475794087E-2</v>
      </c>
      <c r="Y17" s="16">
        <v>7.3335480737033512E-2</v>
      </c>
      <c r="Z17" s="16">
        <v>1.126305304145625E-2</v>
      </c>
      <c r="AA17" s="16">
        <v>2.5807970164736793E-2</v>
      </c>
      <c r="AB17" s="16">
        <v>4.1825119122078855E-2</v>
      </c>
      <c r="AC17" s="16">
        <v>3.9612844184686712E-2</v>
      </c>
      <c r="AD17" s="16">
        <v>-1.155680689848522E-2</v>
      </c>
      <c r="AE17" s="16">
        <v>-2.3200689302176419E-2</v>
      </c>
      <c r="AF17" s="16">
        <v>2.916325195256074E-2</v>
      </c>
      <c r="AG17" s="16">
        <v>5.1010748710772984E-2</v>
      </c>
      <c r="AH17" s="16">
        <v>-2.6807305264249327E-2</v>
      </c>
      <c r="AI17" s="16">
        <v>4.4966785921775318E-2</v>
      </c>
      <c r="AJ17" s="16">
        <v>3.5854032880671604E-3</v>
      </c>
      <c r="AK17" s="16">
        <v>-9.4290896124445914E-3</v>
      </c>
      <c r="AL17" s="16">
        <v>3.6181368867870413E-2</v>
      </c>
      <c r="AM17" s="18">
        <v>6.1438378840907755E-2</v>
      </c>
    </row>
    <row r="18" spans="1:39" ht="24">
      <c r="A18" s="13" t="s">
        <v>53</v>
      </c>
      <c r="B18" s="14" t="s">
        <v>40</v>
      </c>
      <c r="C18" s="15">
        <v>4.471907940969129E-2</v>
      </c>
      <c r="D18" s="16">
        <v>1.3127504393754524E-2</v>
      </c>
      <c r="E18" s="16">
        <v>3.0977762275971484E-2</v>
      </c>
      <c r="F18" s="16">
        <v>4.2073578385846987E-2</v>
      </c>
      <c r="G18" s="16">
        <v>-8.7079628199871872E-3</v>
      </c>
      <c r="H18" s="16">
        <v>-2.7110538074018035E-2</v>
      </c>
      <c r="I18" s="16">
        <v>2.8566353023184714E-2</v>
      </c>
      <c r="J18" s="16">
        <v>4.6386384297314245E-2</v>
      </c>
      <c r="K18" s="16">
        <v>2.0454963950700514E-2</v>
      </c>
      <c r="L18" s="16">
        <v>-1.3087813337960909E-2</v>
      </c>
      <c r="M18" s="16">
        <v>-2.8596169944133313E-3</v>
      </c>
      <c r="N18" s="16">
        <v>8.770372367495724E-2</v>
      </c>
      <c r="O18" s="16">
        <v>2.7917095585992615E-2</v>
      </c>
      <c r="P18" s="16">
        <v>1.8883087416372339E-2</v>
      </c>
      <c r="Q18" s="16">
        <v>2.946711031430704E-2</v>
      </c>
      <c r="R18" s="16">
        <v>2.4989319963247329E-2</v>
      </c>
      <c r="S18" s="16">
        <v>6.377949445244559E-3</v>
      </c>
      <c r="T18" s="16">
        <v>4.3337317232895231E-2</v>
      </c>
      <c r="U18" s="16">
        <v>1.4815119214007202E-2</v>
      </c>
      <c r="V18" s="16">
        <v>6.822229883922469E-2</v>
      </c>
      <c r="W18" s="16">
        <v>4.9982621424085522E-2</v>
      </c>
      <c r="X18" s="16">
        <v>2.2922581684176636E-3</v>
      </c>
      <c r="Y18" s="16">
        <v>-3.1796029566847087E-2</v>
      </c>
      <c r="Z18" s="16">
        <v>-3.2405061800143228E-2</v>
      </c>
      <c r="AA18" s="16">
        <v>-1.6320814164317618E-3</v>
      </c>
      <c r="AB18" s="16">
        <v>1.9529732794197254E-2</v>
      </c>
      <c r="AC18" s="16">
        <v>-2.9283090026149621E-3</v>
      </c>
      <c r="AD18" s="16">
        <v>-8.2038418626505568E-3</v>
      </c>
      <c r="AE18" s="16">
        <v>-2.6527025064620423E-2</v>
      </c>
      <c r="AF18" s="16">
        <v>-4.7401998738830831E-2</v>
      </c>
      <c r="AG18" s="16">
        <v>8.4455584128242042E-3</v>
      </c>
      <c r="AH18" s="17" t="s">
        <v>101</v>
      </c>
      <c r="AI18" s="16">
        <v>-9.1532160187180155E-3</v>
      </c>
      <c r="AJ18" s="16">
        <v>-1.3797220503202267E-2</v>
      </c>
      <c r="AK18" s="16">
        <v>5.8656606036034814E-3</v>
      </c>
      <c r="AL18" s="16">
        <v>-2.9675281432110581E-3</v>
      </c>
      <c r="AM18" s="18">
        <v>-2.7689920253782582E-2</v>
      </c>
    </row>
    <row r="19" spans="1:39" ht="24">
      <c r="A19" s="13" t="s">
        <v>54</v>
      </c>
      <c r="B19" s="14" t="s">
        <v>40</v>
      </c>
      <c r="C19" s="15">
        <v>-5.2575602601519561E-3</v>
      </c>
      <c r="D19" s="16">
        <v>3.7315222704009367E-2</v>
      </c>
      <c r="E19" s="16">
        <v>1.5818851036953161E-2</v>
      </c>
      <c r="F19" s="16">
        <v>2.7042239091983229E-2</v>
      </c>
      <c r="G19" s="16">
        <v>-7.7012394935723439E-3</v>
      </c>
      <c r="H19" s="16">
        <v>1.3769815247205486E-2</v>
      </c>
      <c r="I19" s="16">
        <v>-2.4646140584100588E-2</v>
      </c>
      <c r="J19" s="17" t="s">
        <v>111</v>
      </c>
      <c r="K19" s="16">
        <v>-8.127980115964115E-3</v>
      </c>
      <c r="L19" s="16">
        <v>7.3098748792026907E-3</v>
      </c>
      <c r="M19" s="16">
        <v>-4.7265420655650842E-2</v>
      </c>
      <c r="N19" s="16">
        <v>-4.8734970379434507E-2</v>
      </c>
      <c r="O19" s="16">
        <v>4.2422539317974718E-2</v>
      </c>
      <c r="P19" s="16">
        <v>-1.8267478694076134E-2</v>
      </c>
      <c r="Q19" s="16">
        <v>2.0026594292414612E-2</v>
      </c>
      <c r="R19" s="16">
        <v>-1.6171741453826501E-2</v>
      </c>
      <c r="S19" s="16">
        <v>-5.435732677959839E-2</v>
      </c>
      <c r="T19" s="16">
        <v>-2.7440004817994412E-2</v>
      </c>
      <c r="U19" s="16">
        <v>-1.8676891803463144E-2</v>
      </c>
      <c r="V19" s="16">
        <v>-4.5265257595686705E-2</v>
      </c>
      <c r="W19" s="16">
        <v>-1.5534663104229615E-2</v>
      </c>
      <c r="X19" s="16">
        <v>4.088954308648457E-2</v>
      </c>
      <c r="Y19" s="16">
        <v>4.1876996596917297E-3</v>
      </c>
      <c r="Z19" s="16">
        <v>5.0109583812884592E-2</v>
      </c>
      <c r="AA19" s="16">
        <v>3.3625757340124018E-2</v>
      </c>
      <c r="AB19" s="16">
        <v>-1.8044360939820196E-2</v>
      </c>
      <c r="AC19" s="16">
        <v>4.6095767885499579E-2</v>
      </c>
      <c r="AD19" s="16">
        <v>-2.7818958416852769E-2</v>
      </c>
      <c r="AE19" s="16">
        <v>2.0045638997179958E-2</v>
      </c>
      <c r="AF19" s="16">
        <v>4.6175599522692355E-4</v>
      </c>
      <c r="AG19" s="16">
        <v>5.4064370969110091E-2</v>
      </c>
      <c r="AH19" s="16">
        <v>4.6062018026856395E-2</v>
      </c>
      <c r="AI19" s="16">
        <v>3.2649784479986434E-2</v>
      </c>
      <c r="AJ19" s="16">
        <v>2.9658585085407117E-2</v>
      </c>
      <c r="AK19" s="16">
        <v>-3.7469007586617667E-3</v>
      </c>
      <c r="AL19" s="16">
        <v>4.7250394450209711E-2</v>
      </c>
      <c r="AM19" s="18">
        <v>5.3866646746497319E-2</v>
      </c>
    </row>
    <row r="20" spans="1:39" ht="24">
      <c r="A20" s="13" t="s">
        <v>55</v>
      </c>
      <c r="B20" s="14" t="s">
        <v>40</v>
      </c>
      <c r="C20" s="15">
        <v>-7.8915669375843003E-2</v>
      </c>
      <c r="D20" s="16">
        <v>5.3864768576462836E-2</v>
      </c>
      <c r="E20" s="16">
        <v>5.7001372962029687E-2</v>
      </c>
      <c r="F20" s="16">
        <v>7.872695273975247E-2</v>
      </c>
      <c r="G20" s="16">
        <v>5.6273114005857494E-2</v>
      </c>
      <c r="H20" s="16">
        <v>5.1167069222805721E-2</v>
      </c>
      <c r="I20" s="16">
        <v>8.3581817473306445E-3</v>
      </c>
      <c r="J20" s="16">
        <v>5.4118248651953797E-2</v>
      </c>
      <c r="K20" s="16">
        <v>3.9371818261968734E-2</v>
      </c>
      <c r="L20" s="16">
        <v>8.9209781564586667E-3</v>
      </c>
      <c r="M20" s="16">
        <v>1.4422629643766121E-3</v>
      </c>
      <c r="N20" s="16">
        <v>2.7217441085960904E-2</v>
      </c>
      <c r="O20" s="16">
        <v>-1.5079916859502518E-2</v>
      </c>
      <c r="P20" s="16">
        <v>-3.366229047977079E-3</v>
      </c>
      <c r="Q20" s="16">
        <v>1.7632936355285865E-2</v>
      </c>
      <c r="R20" s="16">
        <v>1.6765643916164044E-2</v>
      </c>
      <c r="S20" s="16">
        <v>1.6299528509416485E-2</v>
      </c>
      <c r="T20" s="16">
        <v>3.5930201734197101E-2</v>
      </c>
      <c r="U20" s="16">
        <v>1.3398891923776474E-3</v>
      </c>
      <c r="V20" s="16">
        <v>-8.0189818419357239E-3</v>
      </c>
      <c r="W20" s="16">
        <v>-1.959055930141735E-2</v>
      </c>
      <c r="X20" s="16">
        <v>1.728293750270327E-2</v>
      </c>
      <c r="Y20" s="16">
        <v>-4.268244187394496E-2</v>
      </c>
      <c r="Z20" s="16">
        <v>1.8519198755769396E-2</v>
      </c>
      <c r="AA20" s="16">
        <v>-4.9403786997510225E-2</v>
      </c>
      <c r="AB20" s="16">
        <v>-1.4268894660824065E-2</v>
      </c>
      <c r="AC20" s="16">
        <v>-1.1913110322122163E-2</v>
      </c>
      <c r="AD20" s="16">
        <v>8.8107683912533614E-3</v>
      </c>
      <c r="AE20" s="16">
        <v>-5.6482265504466389E-2</v>
      </c>
      <c r="AF20" s="16">
        <v>2.0358012562986975E-2</v>
      </c>
      <c r="AG20" s="17" t="s">
        <v>111</v>
      </c>
      <c r="AH20" s="16">
        <v>8.3695463849732463E-3</v>
      </c>
      <c r="AI20" s="16">
        <v>-3.6368376371117353E-2</v>
      </c>
      <c r="AJ20" s="16">
        <v>1.3609984258347713E-2</v>
      </c>
      <c r="AK20" s="16">
        <v>-3.0982426489319984E-2</v>
      </c>
      <c r="AL20" s="16">
        <v>-1.2393475914081043E-2</v>
      </c>
      <c r="AM20" s="18">
        <v>5.1011343495054456E-3</v>
      </c>
    </row>
    <row r="21" spans="1:39" ht="24">
      <c r="A21" s="13" t="s">
        <v>56</v>
      </c>
      <c r="B21" s="14" t="s">
        <v>40</v>
      </c>
      <c r="C21" s="15">
        <v>-9.3792045716847502E-3</v>
      </c>
      <c r="D21" s="16">
        <v>5.010209147078834E-2</v>
      </c>
      <c r="E21" s="17" t="s">
        <v>121</v>
      </c>
      <c r="F21" s="16">
        <v>8.0671037238719944E-3</v>
      </c>
      <c r="G21" s="16">
        <v>7.4439924489365539E-2</v>
      </c>
      <c r="H21" s="16">
        <v>1.1257287999295864E-2</v>
      </c>
      <c r="I21" s="16">
        <v>4.5570717392533537E-2</v>
      </c>
      <c r="J21" s="16">
        <v>4.9872799460058882E-2</v>
      </c>
      <c r="K21" s="16">
        <v>4.0647006355950003E-3</v>
      </c>
      <c r="L21" s="16">
        <v>4.4490842643582856E-2</v>
      </c>
      <c r="M21" s="16">
        <v>5.6195610031278702E-2</v>
      </c>
      <c r="N21" s="16">
        <v>-5.6083117447059717E-3</v>
      </c>
      <c r="O21" s="16">
        <v>9.3792011022406183E-4</v>
      </c>
      <c r="P21" s="16">
        <v>-1.5743978004488613E-2</v>
      </c>
      <c r="Q21" s="16">
        <v>-3.5998147263973282E-2</v>
      </c>
      <c r="R21" s="16">
        <v>8.7080311338273413E-3</v>
      </c>
      <c r="S21" s="16">
        <v>1.4768439630635758E-2</v>
      </c>
      <c r="T21" s="16">
        <v>1.6634914582054815E-2</v>
      </c>
      <c r="U21" s="16">
        <v>3.3746218063231477E-2</v>
      </c>
      <c r="V21" s="16">
        <v>-1.6605647242405855E-3</v>
      </c>
      <c r="W21" s="16">
        <v>8.5765415568283612E-3</v>
      </c>
      <c r="X21" s="16">
        <v>1.6285396217629419E-2</v>
      </c>
      <c r="Y21" s="16">
        <v>-1.5141147123355032E-2</v>
      </c>
      <c r="Z21" s="17" t="s">
        <v>120</v>
      </c>
      <c r="AA21" s="16">
        <v>3.5077592319418475E-2</v>
      </c>
      <c r="AB21" s="16">
        <v>-1.8427874079117154E-2</v>
      </c>
      <c r="AC21" s="16">
        <v>-2.4280031590523485E-2</v>
      </c>
      <c r="AD21" s="16">
        <v>-1.3415770725562286E-2</v>
      </c>
      <c r="AE21" s="16">
        <v>-2.2185424890775103E-3</v>
      </c>
      <c r="AF21" s="16">
        <v>-3.138285634350977E-2</v>
      </c>
      <c r="AG21" s="16">
        <v>1.8471422129467591E-2</v>
      </c>
      <c r="AH21" s="16">
        <v>-3.1977749747056042E-2</v>
      </c>
      <c r="AI21" s="16">
        <v>8.1587343919625258E-3</v>
      </c>
      <c r="AJ21" s="16">
        <v>-4.5049863709853533E-2</v>
      </c>
      <c r="AK21" s="16">
        <v>4.2788206552766134E-3</v>
      </c>
      <c r="AL21" s="16">
        <v>-5.1259091433186008E-2</v>
      </c>
      <c r="AM21" s="18">
        <v>-9.876591290914739E-3</v>
      </c>
    </row>
    <row r="22" spans="1:39" ht="24">
      <c r="A22" s="13" t="s">
        <v>57</v>
      </c>
      <c r="B22" s="14" t="s">
        <v>40</v>
      </c>
      <c r="C22" s="15">
        <v>-5.6937286294215093E-2</v>
      </c>
      <c r="D22" s="16">
        <v>4.7380584202898569E-2</v>
      </c>
      <c r="E22" s="16">
        <v>3.1460507500332482E-2</v>
      </c>
      <c r="F22" s="16">
        <v>4.2397631531420649E-2</v>
      </c>
      <c r="G22" s="16">
        <v>1.6508490717790245E-2</v>
      </c>
      <c r="H22" s="16">
        <v>6.0746697863930089E-2</v>
      </c>
      <c r="I22" s="16">
        <v>4.3948657548009709E-2</v>
      </c>
      <c r="J22" s="16">
        <v>4.0563626890082874E-2</v>
      </c>
      <c r="K22" s="16">
        <v>2.604735813884922E-2</v>
      </c>
      <c r="L22" s="16">
        <v>-2.1753114677814283E-3</v>
      </c>
      <c r="M22" s="16">
        <v>-3.4427231645533206E-2</v>
      </c>
      <c r="N22" s="16">
        <v>-2.4726974541143889E-2</v>
      </c>
      <c r="O22" s="16">
        <v>3.953423409373389E-2</v>
      </c>
      <c r="P22" s="16">
        <v>-1.0613412335246142E-2</v>
      </c>
      <c r="Q22" s="16">
        <v>4.9079157393406396E-2</v>
      </c>
      <c r="R22" s="16">
        <v>4.4357204653793093E-2</v>
      </c>
      <c r="S22" s="16">
        <v>1.989433600797259E-2</v>
      </c>
      <c r="T22" s="16">
        <v>3.2967145291052553E-2</v>
      </c>
      <c r="U22" s="16">
        <v>-3.3387093936615403E-2</v>
      </c>
      <c r="V22" s="16">
        <v>9.9292853038937413E-3</v>
      </c>
      <c r="W22" s="16">
        <v>2.9164737290100821E-2</v>
      </c>
      <c r="X22" s="17" t="s">
        <v>122</v>
      </c>
      <c r="Y22" s="16">
        <v>1.7336853621204799E-2</v>
      </c>
      <c r="Z22" s="16">
        <v>1.619991196500838E-2</v>
      </c>
      <c r="AA22" s="16">
        <v>-1.8303518929119831E-2</v>
      </c>
      <c r="AB22" s="16">
        <v>1.0527596028956719E-2</v>
      </c>
      <c r="AC22" s="16">
        <v>-8.9169043468415865E-3</v>
      </c>
      <c r="AD22" s="16">
        <v>-8.3504062166240442E-2</v>
      </c>
      <c r="AE22" s="16">
        <v>4.5532296876388406E-2</v>
      </c>
      <c r="AF22" s="16">
        <v>-3.2148880224708097E-2</v>
      </c>
      <c r="AG22" s="16">
        <v>1.7100390983126452E-2</v>
      </c>
      <c r="AH22" s="16">
        <v>2.2491226021639538E-3</v>
      </c>
      <c r="AI22" s="16">
        <v>-2.1135182533568921E-2</v>
      </c>
      <c r="AJ22" s="16">
        <v>-5.8270566493121796E-2</v>
      </c>
      <c r="AK22" s="16">
        <v>4.973322056955159E-3</v>
      </c>
      <c r="AL22" s="16">
        <v>3.4389535401839529E-3</v>
      </c>
      <c r="AM22" s="18">
        <v>5.9941007660238278E-2</v>
      </c>
    </row>
    <row r="23" spans="1:39" ht="24">
      <c r="A23" s="13" t="s">
        <v>58</v>
      </c>
      <c r="B23" s="14" t="s">
        <v>40</v>
      </c>
      <c r="C23" s="15">
        <v>-7.7128493883379501E-2</v>
      </c>
      <c r="D23" s="16">
        <v>-8.9341401621141521E-3</v>
      </c>
      <c r="E23" s="16">
        <v>1.3076074355735939E-2</v>
      </c>
      <c r="F23" s="16">
        <v>-1.3444174528818442E-2</v>
      </c>
      <c r="G23" s="16">
        <v>-1.0538151180005754E-2</v>
      </c>
      <c r="H23" s="16">
        <v>-2.3047309587944299E-2</v>
      </c>
      <c r="I23" s="16">
        <v>8.4083895386334567E-2</v>
      </c>
      <c r="J23" s="16">
        <v>1.984287506572617E-2</v>
      </c>
      <c r="K23" s="16">
        <v>1.8769756157410295E-2</v>
      </c>
      <c r="L23" s="16">
        <v>2.6401074091279588E-2</v>
      </c>
      <c r="M23" s="16">
        <v>-7.9337614031841659E-3</v>
      </c>
      <c r="N23" s="16">
        <v>-3.4117610077409134E-2</v>
      </c>
      <c r="O23" s="16">
        <v>5.6359613959041224E-2</v>
      </c>
      <c r="P23" s="16">
        <v>4.879682736584437E-2</v>
      </c>
      <c r="Q23" s="16">
        <v>-1.2243893225472107E-2</v>
      </c>
      <c r="R23" s="16">
        <v>1.413617831708794E-2</v>
      </c>
      <c r="S23" s="16">
        <v>3.9908426668568281E-2</v>
      </c>
      <c r="T23" s="16">
        <v>7.0892831711112117E-2</v>
      </c>
      <c r="U23" s="16">
        <v>2.5878766385700313E-2</v>
      </c>
      <c r="V23" s="16">
        <v>-3.9865585751830218E-2</v>
      </c>
      <c r="W23" s="16">
        <v>-2.7062081791292047E-2</v>
      </c>
      <c r="X23" s="16">
        <v>4.55082410784459E-2</v>
      </c>
      <c r="Y23" s="16">
        <v>4.2603504282713325E-2</v>
      </c>
      <c r="Z23" s="16">
        <v>-2.1933547131145793E-3</v>
      </c>
      <c r="AA23" s="16">
        <v>-1.1071531821282109E-2</v>
      </c>
      <c r="AB23" s="16">
        <v>-1.9883081522443628E-3</v>
      </c>
      <c r="AC23" s="16">
        <v>-4.6587355476214648E-2</v>
      </c>
      <c r="AD23" s="16">
        <v>-2.8485924413483917E-2</v>
      </c>
      <c r="AE23" s="17" t="s">
        <v>122</v>
      </c>
      <c r="AF23" s="16">
        <v>-1.1120281733016442E-2</v>
      </c>
      <c r="AG23" s="16">
        <v>-5.5878844858805531E-2</v>
      </c>
      <c r="AH23" s="16">
        <v>-2.6018622129796269E-2</v>
      </c>
      <c r="AI23" s="16">
        <v>2.1626172011857476E-2</v>
      </c>
      <c r="AJ23" s="16">
        <v>-5.856589573950699E-2</v>
      </c>
      <c r="AK23" s="16">
        <v>-1.023596209774566E-2</v>
      </c>
      <c r="AL23" s="16">
        <v>-2.6861989317327768E-2</v>
      </c>
      <c r="AM23" s="18">
        <v>-4.517267702086377E-2</v>
      </c>
    </row>
    <row r="24" spans="1:39" ht="24">
      <c r="A24" s="13" t="s">
        <v>59</v>
      </c>
      <c r="B24" s="14" t="s">
        <v>40</v>
      </c>
      <c r="C24" s="15">
        <v>7.9476382924903166E-2</v>
      </c>
      <c r="D24" s="17" t="s">
        <v>123</v>
      </c>
      <c r="E24" s="16">
        <v>-3.5562930699562602E-2</v>
      </c>
      <c r="F24" s="16">
        <v>-2.365070012864107E-2</v>
      </c>
      <c r="G24" s="16">
        <v>4.5742226644978505E-2</v>
      </c>
      <c r="H24" s="16">
        <v>-5.0464303203506273E-3</v>
      </c>
      <c r="I24" s="16">
        <v>-4.2158527820608874E-2</v>
      </c>
      <c r="J24" s="16">
        <v>3.6796258969920892E-2</v>
      </c>
      <c r="K24" s="16">
        <v>-3.2232332923391706E-2</v>
      </c>
      <c r="L24" s="16">
        <v>-4.2075277440458275E-2</v>
      </c>
      <c r="M24" s="16">
        <v>-1.2113349115584005E-2</v>
      </c>
      <c r="N24" s="16">
        <v>-5.8898295312498749E-3</v>
      </c>
      <c r="O24" s="16">
        <v>-8.47151037761339E-3</v>
      </c>
      <c r="P24" s="16">
        <v>-3.5753782440427844E-3</v>
      </c>
      <c r="Q24" s="16">
        <v>2.4267138847566667E-2</v>
      </c>
      <c r="R24" s="16">
        <v>-1.964274092631689E-2</v>
      </c>
      <c r="S24" s="16">
        <v>-1.3357029346551351E-2</v>
      </c>
      <c r="T24" s="16">
        <v>-2.0810803954721284E-2</v>
      </c>
      <c r="U24" s="16">
        <v>-7.0061912456198208E-2</v>
      </c>
      <c r="V24" s="16">
        <v>-4.9415679109524595E-2</v>
      </c>
      <c r="W24" s="16">
        <v>-1.7779159581906422E-2</v>
      </c>
      <c r="X24" s="16">
        <v>4.7142475562719499E-2</v>
      </c>
      <c r="Y24" s="16">
        <v>8.4432342651681744E-2</v>
      </c>
      <c r="Z24" s="16">
        <v>4.9664066651031076E-2</v>
      </c>
      <c r="AA24" s="16">
        <v>7.3085483865623441E-2</v>
      </c>
      <c r="AB24" s="16">
        <v>4.0181196866176584E-2</v>
      </c>
      <c r="AC24" s="16">
        <v>4.62491816972085E-2</v>
      </c>
      <c r="AD24" s="16">
        <v>-1.2377322723542443E-2</v>
      </c>
      <c r="AE24" s="16">
        <v>-8.8512986313515271E-3</v>
      </c>
      <c r="AF24" s="16">
        <v>-1.2058795106235901E-2</v>
      </c>
      <c r="AG24" s="16">
        <v>5.30851250458452E-2</v>
      </c>
      <c r="AH24" s="16">
        <v>1.2861148339873918E-2</v>
      </c>
      <c r="AI24" s="16">
        <v>-2.4555378231898976E-3</v>
      </c>
      <c r="AJ24" s="16">
        <v>-1.9570276000691412E-3</v>
      </c>
      <c r="AK24" s="16">
        <v>-1.9288566856572174E-2</v>
      </c>
      <c r="AL24" s="16">
        <v>-1.3493567241404259E-2</v>
      </c>
      <c r="AM24" s="18">
        <v>4.853573416358177E-2</v>
      </c>
    </row>
    <row r="25" spans="1:39" ht="24">
      <c r="A25" s="13" t="s">
        <v>60</v>
      </c>
      <c r="B25" s="14" t="s">
        <v>40</v>
      </c>
      <c r="C25" s="15">
        <v>7.2576543329337814E-2</v>
      </c>
      <c r="D25" s="16">
        <v>-7.0187803629613382E-2</v>
      </c>
      <c r="E25" s="16">
        <v>3.2793434210398556E-2</v>
      </c>
      <c r="F25" s="16">
        <v>4.2886135894397142E-3</v>
      </c>
      <c r="G25" s="16">
        <v>-5.7264792981635178E-2</v>
      </c>
      <c r="H25" s="16">
        <v>-2.466977699308574E-2</v>
      </c>
      <c r="I25" s="16">
        <v>-4.8197922202102117E-2</v>
      </c>
      <c r="J25" s="16">
        <v>-1.8465005928460176E-2</v>
      </c>
      <c r="K25" s="16">
        <v>-3.6694107063727256E-2</v>
      </c>
      <c r="L25" s="16">
        <v>-2.6438728147727616E-2</v>
      </c>
      <c r="M25" s="16">
        <v>1.4479370291782484E-2</v>
      </c>
      <c r="N25" s="16">
        <v>5.1021450359966004E-3</v>
      </c>
      <c r="O25" s="16">
        <v>-3.94202506644405E-2</v>
      </c>
      <c r="P25" s="16">
        <v>3.1847051409374496E-3</v>
      </c>
      <c r="Q25" s="16">
        <v>-4.0360157168550417E-2</v>
      </c>
      <c r="R25" s="16">
        <v>-9.4753202557596346E-3</v>
      </c>
      <c r="S25" s="16">
        <v>-3.6388717497436662E-2</v>
      </c>
      <c r="T25" s="16">
        <v>-4.8874495834720651E-2</v>
      </c>
      <c r="U25" s="17" t="s">
        <v>123</v>
      </c>
      <c r="V25" s="16">
        <v>3.2463024995741101E-2</v>
      </c>
      <c r="W25" s="16">
        <v>2.7318906451596833E-2</v>
      </c>
      <c r="X25" s="16">
        <v>-3.3298198125113657E-2</v>
      </c>
      <c r="Y25" s="16">
        <v>-3.3059871877082488E-2</v>
      </c>
      <c r="Z25" s="16">
        <v>3.3446444488446483E-2</v>
      </c>
      <c r="AA25" s="16">
        <v>9.5082474054917002E-3</v>
      </c>
      <c r="AB25" s="16">
        <v>1.5012982704063505E-2</v>
      </c>
      <c r="AC25" s="16">
        <v>3.7043938629438007E-2</v>
      </c>
      <c r="AD25" s="16">
        <v>4.8393538618089572E-2</v>
      </c>
      <c r="AE25" s="16">
        <v>2.5851388702584133E-2</v>
      </c>
      <c r="AF25" s="17" t="s">
        <v>124</v>
      </c>
      <c r="AG25" s="16">
        <v>1.322397847292665E-3</v>
      </c>
      <c r="AH25" s="16">
        <v>1.4470331494053679E-2</v>
      </c>
      <c r="AI25" s="16">
        <v>2.8766910547310287E-2</v>
      </c>
      <c r="AJ25" s="16">
        <v>5.5140954882600873E-2</v>
      </c>
      <c r="AK25" s="16">
        <v>3.3445318502012284E-3</v>
      </c>
      <c r="AL25" s="16">
        <v>2.175972677320364E-2</v>
      </c>
      <c r="AM25" s="18">
        <v>5.0598904473310863E-3</v>
      </c>
    </row>
    <row r="26" spans="1:39" ht="24">
      <c r="A26" s="13" t="s">
        <v>61</v>
      </c>
      <c r="B26" s="14" t="s">
        <v>40</v>
      </c>
      <c r="C26" s="15">
        <v>-7.175219053102419E-2</v>
      </c>
      <c r="D26" s="16">
        <v>-4.9446060532497338E-2</v>
      </c>
      <c r="E26" s="16">
        <v>-3.9532089301063236E-2</v>
      </c>
      <c r="F26" s="16">
        <v>-4.1003329724399358E-2</v>
      </c>
      <c r="G26" s="16">
        <v>-4.9358593576154935E-2</v>
      </c>
      <c r="H26" s="16">
        <v>-4.1691446556394202E-2</v>
      </c>
      <c r="I26" s="16">
        <v>6.07049397211287E-3</v>
      </c>
      <c r="J26" s="16">
        <v>-4.4712117604160516E-2</v>
      </c>
      <c r="K26" s="16">
        <v>-5.520412529516263E-2</v>
      </c>
      <c r="L26" s="16">
        <v>-4.6599555723586764E-3</v>
      </c>
      <c r="M26" s="16">
        <v>-4.0863461893159841E-3</v>
      </c>
      <c r="N26" s="16">
        <v>-3.1981104906284247E-3</v>
      </c>
      <c r="O26" s="16">
        <v>-4.7629177901457077E-2</v>
      </c>
      <c r="P26" s="16">
        <v>-4.0947835025419163E-3</v>
      </c>
      <c r="Q26" s="16">
        <v>-3.6223155420243576E-2</v>
      </c>
      <c r="R26" s="16">
        <v>-2.1274569240359226E-2</v>
      </c>
      <c r="S26" s="16">
        <v>1.7732289203097669E-2</v>
      </c>
      <c r="T26" s="16">
        <v>4.0951659767740995E-3</v>
      </c>
      <c r="U26" s="16">
        <v>3.2469847432766485E-2</v>
      </c>
      <c r="V26" s="17" t="s">
        <v>123</v>
      </c>
      <c r="W26" s="16">
        <v>-2.3443589712810374E-2</v>
      </c>
      <c r="X26" s="16">
        <v>9.8980250600324265E-3</v>
      </c>
      <c r="Y26" s="16">
        <v>-4.9340975243503341E-3</v>
      </c>
      <c r="Z26" s="16">
        <v>-1.6346571297295599E-3</v>
      </c>
      <c r="AA26" s="16">
        <v>2.3862205718386126E-2</v>
      </c>
      <c r="AB26" s="16">
        <v>8.7517608006779657E-2</v>
      </c>
      <c r="AC26" s="16">
        <v>-1.6124130337182154E-2</v>
      </c>
      <c r="AD26" s="16">
        <v>7.0872529029616382E-2</v>
      </c>
      <c r="AE26" s="16">
        <v>-3.9794696773980572E-2</v>
      </c>
      <c r="AF26" s="16">
        <v>4.5628678863769961E-3</v>
      </c>
      <c r="AG26" s="16">
        <v>-7.9109485894039121E-3</v>
      </c>
      <c r="AH26" s="16">
        <v>6.6859355090502989E-2</v>
      </c>
      <c r="AI26" s="16">
        <v>2.6417053095078906E-2</v>
      </c>
      <c r="AJ26" s="16">
        <v>6.0575999688120559E-2</v>
      </c>
      <c r="AK26" s="16">
        <v>-6.4151531989174813E-4</v>
      </c>
      <c r="AL26" s="16">
        <v>-8.8861953691402405E-3</v>
      </c>
      <c r="AM26" s="18">
        <v>1.5649088562719515E-2</v>
      </c>
    </row>
    <row r="27" spans="1:39" ht="24">
      <c r="A27" s="13" t="s">
        <v>62</v>
      </c>
      <c r="B27" s="14" t="s">
        <v>40</v>
      </c>
      <c r="C27" s="15">
        <v>8.6180529440852013E-2</v>
      </c>
      <c r="D27" s="16">
        <v>-1.9195763540651441E-2</v>
      </c>
      <c r="E27" s="16">
        <v>2.0501423841480246E-3</v>
      </c>
      <c r="F27" s="16">
        <v>-4.0050035397792644E-2</v>
      </c>
      <c r="G27" s="16">
        <v>9.449187811866799E-3</v>
      </c>
      <c r="H27" s="16">
        <v>-9.3006151234899595E-3</v>
      </c>
      <c r="I27" s="16">
        <v>5.0117620861784166E-2</v>
      </c>
      <c r="J27" s="16">
        <v>-3.727518177062007E-3</v>
      </c>
      <c r="K27" s="16">
        <v>-1.7838814634893146E-2</v>
      </c>
      <c r="L27" s="16">
        <v>4.0837740894208074E-5</v>
      </c>
      <c r="M27" s="17" t="s">
        <v>125</v>
      </c>
      <c r="N27" s="16">
        <v>8.0047780813660777E-2</v>
      </c>
      <c r="O27" s="16">
        <v>3.5606009733290776E-2</v>
      </c>
      <c r="P27" s="16">
        <v>2.2680920673853237E-2</v>
      </c>
      <c r="Q27" s="16">
        <v>9.1362802328856976E-2</v>
      </c>
      <c r="R27" s="16">
        <v>1.4283497277127633E-2</v>
      </c>
      <c r="S27" s="16">
        <v>4.5140496869851277E-3</v>
      </c>
      <c r="T27" s="16">
        <v>4.2560772921793534E-2</v>
      </c>
      <c r="U27" s="16">
        <v>3.2851519665739281E-3</v>
      </c>
      <c r="V27" s="16">
        <v>-6.525109833376597E-4</v>
      </c>
      <c r="W27" s="16">
        <v>1.5042687025276813E-2</v>
      </c>
      <c r="X27" s="16">
        <v>4.8926183943032572E-3</v>
      </c>
      <c r="Y27" s="16">
        <v>5.9528828070867915E-2</v>
      </c>
      <c r="Z27" s="16">
        <v>4.2370915419588217E-3</v>
      </c>
      <c r="AA27" s="16">
        <v>-2.3953832062448825E-2</v>
      </c>
      <c r="AB27" s="16">
        <v>-2.7695905911800505E-4</v>
      </c>
      <c r="AC27" s="16">
        <v>-7.1064900161331684E-2</v>
      </c>
      <c r="AD27" s="16">
        <v>-2.2125445081154434E-2</v>
      </c>
      <c r="AE27" s="16">
        <v>-1.0194390567951777E-2</v>
      </c>
      <c r="AF27" s="16">
        <v>1.0160943591393553E-2</v>
      </c>
      <c r="AG27" s="16">
        <v>-3.0325143723280858E-2</v>
      </c>
      <c r="AH27" s="16">
        <v>5.7059901884430565E-3</v>
      </c>
      <c r="AI27" s="16">
        <v>-1.1568239515257154E-2</v>
      </c>
      <c r="AJ27" s="16">
        <v>1.1492382625542294E-3</v>
      </c>
      <c r="AK27" s="17" t="s">
        <v>126</v>
      </c>
      <c r="AL27" s="16">
        <v>-5.7938913820174E-2</v>
      </c>
      <c r="AM27" s="18">
        <v>3.6177192462258478E-2</v>
      </c>
    </row>
    <row r="28" spans="1:39" ht="24">
      <c r="A28" s="13" t="s">
        <v>63</v>
      </c>
      <c r="B28" s="14" t="s">
        <v>40</v>
      </c>
      <c r="C28" s="15">
        <v>-1.5253688413053646E-2</v>
      </c>
      <c r="D28" s="16">
        <v>2.4094645025880622E-2</v>
      </c>
      <c r="E28" s="16">
        <v>-1.0972089895489742E-2</v>
      </c>
      <c r="F28" s="16">
        <v>-1.6005541362872278E-4</v>
      </c>
      <c r="G28" s="16">
        <v>1.0837538881381037E-2</v>
      </c>
      <c r="H28" s="16">
        <v>2.8417175855628894E-2</v>
      </c>
      <c r="I28" s="16">
        <v>-2.1952448418595172E-2</v>
      </c>
      <c r="J28" s="16">
        <v>1.9666173408196114E-2</v>
      </c>
      <c r="K28" s="16">
        <v>3.8107694909751428E-3</v>
      </c>
      <c r="L28" s="16">
        <v>-1.4181405027686443E-2</v>
      </c>
      <c r="M28" s="16">
        <v>-8.3618305781716206E-3</v>
      </c>
      <c r="N28" s="16">
        <v>-6.7530801534233266E-4</v>
      </c>
      <c r="O28" s="16">
        <v>2.18091442887355E-2</v>
      </c>
      <c r="P28" s="16">
        <v>-2.1388244281985883E-2</v>
      </c>
      <c r="Q28" s="17" t="s">
        <v>126</v>
      </c>
      <c r="R28" s="16">
        <v>-1.0877309553826316E-2</v>
      </c>
      <c r="S28" s="16">
        <v>-2.2494468971515792E-2</v>
      </c>
      <c r="T28" s="16">
        <v>4.1490053852731364E-2</v>
      </c>
      <c r="U28" s="16">
        <v>-4.0008597021160469E-2</v>
      </c>
      <c r="V28" s="16">
        <v>-3.5914150342000198E-2</v>
      </c>
      <c r="W28" s="16">
        <v>-7.615899804807752E-2</v>
      </c>
      <c r="X28" s="16">
        <v>4.8495798969477304E-2</v>
      </c>
      <c r="Y28" s="16">
        <v>5.4367736296094753E-2</v>
      </c>
      <c r="Z28" s="16">
        <v>-3.5444396809645208E-2</v>
      </c>
      <c r="AA28" s="16">
        <v>4.8734201237891531E-2</v>
      </c>
      <c r="AB28" s="16">
        <v>1.826292189997035E-2</v>
      </c>
      <c r="AC28" s="16">
        <v>-1.0054206774013837E-2</v>
      </c>
      <c r="AD28" s="16">
        <v>1.5377644056594938E-2</v>
      </c>
      <c r="AE28" s="16">
        <v>-1.2134972719304212E-2</v>
      </c>
      <c r="AF28" s="16">
        <v>4.9777053699494164E-3</v>
      </c>
      <c r="AG28" s="16">
        <v>1.720526847074336E-2</v>
      </c>
      <c r="AH28" s="16">
        <v>2.8624821612020009E-2</v>
      </c>
      <c r="AI28" s="16">
        <v>8.8318147461153476E-2</v>
      </c>
      <c r="AJ28" s="16">
        <v>-3.2512307885976116E-2</v>
      </c>
      <c r="AK28" s="16">
        <v>9.1304155154476221E-2</v>
      </c>
      <c r="AL28" s="16">
        <v>-1.2490563492059015E-2</v>
      </c>
      <c r="AM28" s="18">
        <v>8.5738401529944386E-2</v>
      </c>
    </row>
    <row r="29" spans="1:39" ht="24">
      <c r="A29" s="13" t="s">
        <v>64</v>
      </c>
      <c r="B29" s="14" t="s">
        <v>40</v>
      </c>
      <c r="C29" s="15">
        <v>2.2738057506722524E-2</v>
      </c>
      <c r="D29" s="16">
        <v>-3.5530284943228511E-2</v>
      </c>
      <c r="E29" s="17" t="s">
        <v>123</v>
      </c>
      <c r="F29" s="16">
        <v>-2.1827776687641343E-2</v>
      </c>
      <c r="G29" s="16">
        <v>6.2571698877823675E-3</v>
      </c>
      <c r="H29" s="16">
        <v>3.0921584085998325E-2</v>
      </c>
      <c r="I29" s="16">
        <v>1.0014898372235948E-2</v>
      </c>
      <c r="J29" s="16">
        <v>1.5631323178524229E-2</v>
      </c>
      <c r="K29" s="16">
        <v>-6.1154323666644207E-3</v>
      </c>
      <c r="L29" s="16">
        <v>4.5384682217731655E-2</v>
      </c>
      <c r="M29" s="16">
        <v>-2.1063267739617506E-2</v>
      </c>
      <c r="N29" s="16">
        <v>-2.5889363286024987E-2</v>
      </c>
      <c r="O29" s="16">
        <v>-1.4000485062616759E-2</v>
      </c>
      <c r="P29" s="16">
        <v>-6.8759509879286473E-2</v>
      </c>
      <c r="Q29" s="16">
        <v>-1.110611859788915E-2</v>
      </c>
      <c r="R29" s="16">
        <v>-3.0693061087495078E-2</v>
      </c>
      <c r="S29" s="16">
        <v>2.3497801503326258E-2</v>
      </c>
      <c r="T29" s="16">
        <v>5.6997320304758774E-4</v>
      </c>
      <c r="U29" s="16">
        <v>3.2742195748670724E-2</v>
      </c>
      <c r="V29" s="16">
        <v>-3.9490719013303206E-2</v>
      </c>
      <c r="W29" s="16">
        <v>-6.691264856156344E-2</v>
      </c>
      <c r="X29" s="16">
        <v>3.1300230357784009E-2</v>
      </c>
      <c r="Y29" s="16">
        <v>7.0987611342745824E-2</v>
      </c>
      <c r="Z29" s="17" t="s">
        <v>127</v>
      </c>
      <c r="AA29" s="16">
        <v>3.6963138351902944E-2</v>
      </c>
      <c r="AB29" s="16">
        <v>1.3953478930387607E-2</v>
      </c>
      <c r="AC29" s="16">
        <v>2.7435810893089239E-2</v>
      </c>
      <c r="AD29" s="16">
        <v>-1.0200778103321368E-2</v>
      </c>
      <c r="AE29" s="16">
        <v>1.3031121682740742E-2</v>
      </c>
      <c r="AF29" s="16">
        <v>-1.782683101967476E-2</v>
      </c>
      <c r="AG29" s="16">
        <v>5.6206599121029356E-2</v>
      </c>
      <c r="AH29" s="16">
        <v>3.0305829728570797E-2</v>
      </c>
      <c r="AI29" s="16">
        <v>5.2852973354389904E-2</v>
      </c>
      <c r="AJ29" s="16">
        <v>2.3915679400826847E-3</v>
      </c>
      <c r="AK29" s="16">
        <v>2.1095131681609842E-3</v>
      </c>
      <c r="AL29" s="16">
        <v>3.0310838982512304E-2</v>
      </c>
      <c r="AM29" s="18">
        <v>-2.5637492387946366E-3</v>
      </c>
    </row>
    <row r="30" spans="1:39" ht="24">
      <c r="A30" s="13" t="s">
        <v>65</v>
      </c>
      <c r="B30" s="14" t="s">
        <v>40</v>
      </c>
      <c r="C30" s="15">
        <v>-1.0868291069913478E-2</v>
      </c>
      <c r="D30" s="16">
        <v>-1.3411011799048415E-2</v>
      </c>
      <c r="E30" s="16">
        <v>3.0160704783682924E-2</v>
      </c>
      <c r="F30" s="16">
        <v>7.0581980235951622E-2</v>
      </c>
      <c r="G30" s="16">
        <v>1.1859147022687122E-2</v>
      </c>
      <c r="H30" s="16">
        <v>3.5535922767066706E-2</v>
      </c>
      <c r="I30" s="16">
        <v>-1.3308177783878269E-2</v>
      </c>
      <c r="J30" s="16">
        <v>4.6342506692081231E-2</v>
      </c>
      <c r="K30" s="16">
        <v>5.1119195621920681E-2</v>
      </c>
      <c r="L30" s="16">
        <v>2.6429041391787502E-2</v>
      </c>
      <c r="M30" s="16">
        <v>-8.7458329162403842E-3</v>
      </c>
      <c r="N30" s="16">
        <v>-1.1257447516216713E-3</v>
      </c>
      <c r="O30" s="16">
        <v>-4.1587473485863938E-4</v>
      </c>
      <c r="P30" s="16">
        <v>2.5877786789896898E-2</v>
      </c>
      <c r="Q30" s="16">
        <v>-1.2472620822016105E-2</v>
      </c>
      <c r="R30" s="16">
        <v>3.6759253108431506E-2</v>
      </c>
      <c r="S30" s="16">
        <v>-6.6104965068502428E-3</v>
      </c>
      <c r="T30" s="16">
        <v>-2.0255915349142492E-2</v>
      </c>
      <c r="U30" s="16">
        <v>2.1625730953252317E-2</v>
      </c>
      <c r="V30" s="16">
        <v>-8.8130618865658317E-3</v>
      </c>
      <c r="W30" s="16">
        <v>7.8352433238407723E-2</v>
      </c>
      <c r="X30" s="16">
        <v>3.4067627794718454E-3</v>
      </c>
      <c r="Y30" s="16">
        <v>-8.3140537009756862E-2</v>
      </c>
      <c r="Z30" s="16">
        <v>-5.0510443177667376E-2</v>
      </c>
      <c r="AA30" s="16">
        <v>-4.9937732740444524E-2</v>
      </c>
      <c r="AB30" s="16">
        <v>-3.9718530029182866E-2</v>
      </c>
      <c r="AC30" s="16">
        <v>1.4997931351868247E-2</v>
      </c>
      <c r="AD30" s="16">
        <v>-8.1739406657775876E-2</v>
      </c>
      <c r="AE30" s="16">
        <v>-2.6606146661655908E-2</v>
      </c>
      <c r="AF30" s="16">
        <v>-3.505912392194422E-2</v>
      </c>
      <c r="AG30" s="16">
        <v>-1.2156016629353287E-2</v>
      </c>
      <c r="AH30" s="16">
        <v>-2.8591292615593499E-3</v>
      </c>
      <c r="AI30" s="16">
        <v>-2.7518750803919936E-2</v>
      </c>
      <c r="AJ30" s="16">
        <v>-1.5075127300148036E-2</v>
      </c>
      <c r="AK30" s="16">
        <v>-5.790823711001377E-2</v>
      </c>
      <c r="AL30" s="17" t="s">
        <v>126</v>
      </c>
      <c r="AM30" s="18">
        <v>2.446412961521428E-2</v>
      </c>
    </row>
    <row r="31" spans="1:39" ht="24">
      <c r="A31" s="13" t="s">
        <v>66</v>
      </c>
      <c r="B31" s="14" t="s">
        <v>40</v>
      </c>
      <c r="C31" s="15">
        <v>1.0563283656581589E-2</v>
      </c>
      <c r="D31" s="16">
        <v>-1.2261564232136105E-2</v>
      </c>
      <c r="E31" s="16">
        <v>-1.0116949373577938E-2</v>
      </c>
      <c r="F31" s="16">
        <v>-1.2470824633406508E-3</v>
      </c>
      <c r="G31" s="16">
        <v>-2.1952225488130639E-2</v>
      </c>
      <c r="H31" s="16">
        <v>-1.1373800904806971E-2</v>
      </c>
      <c r="I31" s="16">
        <v>2.2196329763469361E-2</v>
      </c>
      <c r="J31" s="16">
        <v>-2.7245561836810706E-2</v>
      </c>
      <c r="K31" s="16">
        <v>4.0720411340796354E-2</v>
      </c>
      <c r="L31" s="16">
        <v>4.3916766598632716E-2</v>
      </c>
      <c r="M31" s="16">
        <v>-4.7197421270448302E-3</v>
      </c>
      <c r="N31" s="16">
        <v>2.4253569147938889E-2</v>
      </c>
      <c r="O31" s="16">
        <v>-2.6708771125432837E-2</v>
      </c>
      <c r="P31" s="16">
        <v>4.9473996951151192E-2</v>
      </c>
      <c r="Q31" s="16">
        <v>1.5352672744055045E-2</v>
      </c>
      <c r="R31" s="16">
        <v>3.8639528239092176E-2</v>
      </c>
      <c r="S31" s="16">
        <v>-1.4592438773190835E-2</v>
      </c>
      <c r="T31" s="16">
        <v>3.658867026408183E-2</v>
      </c>
      <c r="U31" s="16">
        <v>4.7930340007239412E-2</v>
      </c>
      <c r="V31" s="16">
        <v>7.0226922618436383E-2</v>
      </c>
      <c r="W31" s="16">
        <v>2.8225159224038326E-2</v>
      </c>
      <c r="X31" s="16">
        <v>-8.2402416650204841E-2</v>
      </c>
      <c r="Y31" s="16">
        <v>-4.7736506429934551E-2</v>
      </c>
      <c r="Z31" s="16">
        <v>-1.3169515194257264E-2</v>
      </c>
      <c r="AA31" s="16">
        <v>-2.0492123574061133E-2</v>
      </c>
      <c r="AB31" s="16">
        <v>-4.2035941258114322E-2</v>
      </c>
      <c r="AC31" s="16">
        <v>1.5829203615147815E-2</v>
      </c>
      <c r="AD31" s="17" t="s">
        <v>128</v>
      </c>
      <c r="AE31" s="16">
        <v>-2.8188708913193708E-2</v>
      </c>
      <c r="AF31" s="16">
        <v>9.3021983192914676E-3</v>
      </c>
      <c r="AG31" s="16">
        <v>8.6170092970120193E-3</v>
      </c>
      <c r="AH31" s="16">
        <v>-7.9893487525087205E-3</v>
      </c>
      <c r="AI31" s="16">
        <v>1.7952073388217429E-2</v>
      </c>
      <c r="AJ31" s="16">
        <v>8.1717187328733842E-2</v>
      </c>
      <c r="AK31" s="16">
        <v>-2.2076182939190739E-2</v>
      </c>
      <c r="AL31" s="16">
        <v>-8.1621204413538581E-2</v>
      </c>
      <c r="AM31" s="18">
        <v>-6.1117091373348462E-2</v>
      </c>
    </row>
    <row r="32" spans="1:39" ht="24">
      <c r="A32" s="13" t="s">
        <v>67</v>
      </c>
      <c r="B32" s="14" t="s">
        <v>40</v>
      </c>
      <c r="C32" s="15">
        <v>2.8578554663118386E-2</v>
      </c>
      <c r="D32" s="16">
        <v>4.807092446228254E-2</v>
      </c>
      <c r="E32" s="16">
        <v>-2.5267560391957567E-3</v>
      </c>
      <c r="F32" s="16">
        <v>3.2175700324388552E-2</v>
      </c>
      <c r="G32" s="16">
        <v>5.6549730013427363E-2</v>
      </c>
      <c r="H32" s="16">
        <v>6.0139796468555821E-2</v>
      </c>
      <c r="I32" s="16">
        <v>-2.2691597027803646E-2</v>
      </c>
      <c r="J32" s="16">
        <v>5.2595202813629095E-2</v>
      </c>
      <c r="K32" s="16">
        <v>1.6645123564713198E-2</v>
      </c>
      <c r="L32" s="16">
        <v>3.3973502903750126E-2</v>
      </c>
      <c r="M32" s="16">
        <v>3.738311505478107E-2</v>
      </c>
      <c r="N32" s="16">
        <v>2.7918291902351802E-2</v>
      </c>
      <c r="O32" s="16">
        <v>-5.5668589685611471E-3</v>
      </c>
      <c r="P32" s="16">
        <v>4.6994296735410238E-2</v>
      </c>
      <c r="Q32" s="16">
        <v>8.5427940104008296E-2</v>
      </c>
      <c r="R32" s="16">
        <v>1.6573471603258778E-4</v>
      </c>
      <c r="S32" s="16">
        <v>3.5989581734240328E-2</v>
      </c>
      <c r="T32" s="16">
        <v>-5.8084109351717421E-3</v>
      </c>
      <c r="U32" s="16">
        <v>4.9772873645535943E-3</v>
      </c>
      <c r="V32" s="16">
        <v>1.5427261800288142E-2</v>
      </c>
      <c r="W32" s="16">
        <v>-1.138443142840955E-2</v>
      </c>
      <c r="X32" s="16">
        <v>5.9063384002065261E-2</v>
      </c>
      <c r="Y32" s="16">
        <v>-2.3625629516523611E-2</v>
      </c>
      <c r="Z32" s="16">
        <v>-9.6862955241625356E-3</v>
      </c>
      <c r="AA32" s="16">
        <v>-1.1117806272443677E-3</v>
      </c>
      <c r="AB32" s="16">
        <v>2.3418204813644525E-2</v>
      </c>
      <c r="AC32" s="16">
        <v>-4.3536340525510621E-2</v>
      </c>
      <c r="AD32" s="16">
        <v>-6.0969512458234218E-2</v>
      </c>
      <c r="AE32" s="16">
        <v>-4.4485540562168684E-2</v>
      </c>
      <c r="AF32" s="16">
        <v>-4.0492979557129445E-2</v>
      </c>
      <c r="AG32" s="16">
        <v>4.9921100672149022E-3</v>
      </c>
      <c r="AH32" s="16">
        <v>-2.6817878132761482E-2</v>
      </c>
      <c r="AI32" s="16">
        <v>-2.3148353394579178E-2</v>
      </c>
      <c r="AJ32" s="16">
        <v>-8.3067097069018742E-2</v>
      </c>
      <c r="AK32" s="16">
        <v>3.5973343024515714E-2</v>
      </c>
      <c r="AL32" s="16">
        <v>2.4362655602589565E-2</v>
      </c>
      <c r="AM32" s="19" t="s">
        <v>129</v>
      </c>
    </row>
    <row r="33" spans="1:39" ht="24">
      <c r="A33" s="13" t="s">
        <v>68</v>
      </c>
      <c r="B33" s="14" t="s">
        <v>40</v>
      </c>
      <c r="C33" s="15">
        <v>-7.9386126370019645E-3</v>
      </c>
      <c r="D33" s="16">
        <v>7.2385996785612139E-2</v>
      </c>
      <c r="E33" s="16">
        <v>3.6534248345887387E-2</v>
      </c>
      <c r="F33" s="16">
        <v>-1.2816308176537186E-2</v>
      </c>
      <c r="G33" s="16">
        <v>5.9074757316104468E-2</v>
      </c>
      <c r="H33" s="16">
        <v>2.5248281020044814E-2</v>
      </c>
      <c r="I33" s="16">
        <v>3.450465957516336E-3</v>
      </c>
      <c r="J33" s="16">
        <v>3.2807266863620357E-2</v>
      </c>
      <c r="K33" s="16">
        <v>6.370301805268346E-3</v>
      </c>
      <c r="L33" s="16">
        <v>-2.7724539628970556E-2</v>
      </c>
      <c r="M33" s="17" t="s">
        <v>130</v>
      </c>
      <c r="N33" s="16">
        <v>2.347127910348925E-2</v>
      </c>
      <c r="O33" s="16">
        <v>6.1287043209409198E-2</v>
      </c>
      <c r="P33" s="16">
        <v>1.030783193651315E-2</v>
      </c>
      <c r="Q33" s="16">
        <v>4.8592858959717315E-2</v>
      </c>
      <c r="R33" s="16">
        <v>-5.0502042682620311E-2</v>
      </c>
      <c r="S33" s="16">
        <v>1.3423518164337057E-2</v>
      </c>
      <c r="T33" s="16">
        <v>3.4778424689813459E-2</v>
      </c>
      <c r="U33" s="16">
        <v>9.426955471620431E-3</v>
      </c>
      <c r="V33" s="16">
        <v>2.3591657639885265E-2</v>
      </c>
      <c r="W33" s="16">
        <v>-2.3317351322284897E-2</v>
      </c>
      <c r="X33" s="16">
        <v>-1.8096711106868675E-2</v>
      </c>
      <c r="Y33" s="16">
        <v>1.9322373178713551E-2</v>
      </c>
      <c r="Z33" s="16">
        <v>3.4488116459356274E-2</v>
      </c>
      <c r="AA33" s="17" t="s">
        <v>128</v>
      </c>
      <c r="AB33" s="16">
        <v>1.3040946464768253E-2</v>
      </c>
      <c r="AC33" s="16">
        <v>-3.5774498049880345E-2</v>
      </c>
      <c r="AD33" s="16">
        <v>-2.0512087720901885E-2</v>
      </c>
      <c r="AE33" s="16">
        <v>-1.0961807958264781E-2</v>
      </c>
      <c r="AF33" s="16">
        <v>-7.8652454694253763E-4</v>
      </c>
      <c r="AG33" s="16">
        <v>-4.8244981122767802E-2</v>
      </c>
      <c r="AH33" s="16">
        <v>-1.6024228995598394E-3</v>
      </c>
      <c r="AI33" s="16">
        <v>2.6709908416113922E-2</v>
      </c>
      <c r="AJ33" s="16">
        <v>-4.9621191819628478E-2</v>
      </c>
      <c r="AK33" s="16">
        <v>-2.3876620811091109E-2</v>
      </c>
      <c r="AL33" s="16">
        <v>-4.9778938183183553E-2</v>
      </c>
      <c r="AM33" s="18">
        <v>-1.0970781813346906E-3</v>
      </c>
    </row>
    <row r="34" spans="1:39" ht="24">
      <c r="A34" s="13" t="s">
        <v>69</v>
      </c>
      <c r="B34" s="14" t="s">
        <v>40</v>
      </c>
      <c r="C34" s="20" t="s">
        <v>131</v>
      </c>
      <c r="D34" s="16">
        <v>-2.4263367582620576E-3</v>
      </c>
      <c r="E34" s="16">
        <v>5.2507386294662332E-2</v>
      </c>
      <c r="F34" s="16">
        <v>-1.9514202260376718E-2</v>
      </c>
      <c r="G34" s="16">
        <v>1.8624816120570726E-2</v>
      </c>
      <c r="H34" s="16">
        <v>4.4212793553516573E-2</v>
      </c>
      <c r="I34" s="16">
        <v>7.19283372155224E-2</v>
      </c>
      <c r="J34" s="16">
        <v>3.1982124879857708E-2</v>
      </c>
      <c r="K34" s="16">
        <v>-6.6100627661101016E-2</v>
      </c>
      <c r="L34" s="16">
        <v>3.4179728644752265E-2</v>
      </c>
      <c r="M34" s="16">
        <v>9.5484007656700311E-3</v>
      </c>
      <c r="N34" s="16">
        <v>2.0772059086676408E-2</v>
      </c>
      <c r="O34" s="16">
        <v>7.8423359479839506E-3</v>
      </c>
      <c r="P34" s="16">
        <v>-1.0739689004427956E-2</v>
      </c>
      <c r="Q34" s="16">
        <v>8.8288198101952264E-2</v>
      </c>
      <c r="R34" s="16">
        <v>-2.5260835045507191E-2</v>
      </c>
      <c r="S34" s="16">
        <v>8.7171461709957182E-2</v>
      </c>
      <c r="T34" s="16">
        <v>6.5771520334326605E-3</v>
      </c>
      <c r="U34" s="16">
        <v>2.8495156340910339E-2</v>
      </c>
      <c r="V34" s="16">
        <v>2.6180778762740803E-2</v>
      </c>
      <c r="W34" s="16">
        <v>-4.914105411773325E-2</v>
      </c>
      <c r="X34" s="16">
        <v>-2.0828121319480034E-2</v>
      </c>
      <c r="Y34" s="16">
        <v>-7.8616702217946758E-3</v>
      </c>
      <c r="Z34" s="16">
        <v>7.973736658849059E-3</v>
      </c>
      <c r="AA34" s="16">
        <v>2.6792968508255903E-2</v>
      </c>
      <c r="AB34" s="16">
        <v>5.1190694608106109E-2</v>
      </c>
      <c r="AC34" s="16">
        <v>-3.3946294123032232E-2</v>
      </c>
      <c r="AD34" s="16">
        <v>1.7948393276124439E-2</v>
      </c>
      <c r="AE34" s="16">
        <v>2.1394704412593297E-2</v>
      </c>
      <c r="AF34" s="16">
        <v>-2.2147557034099714E-2</v>
      </c>
      <c r="AG34" s="16">
        <v>-3.5585581739290134E-2</v>
      </c>
      <c r="AH34" s="16">
        <v>-8.8874708417632283E-3</v>
      </c>
      <c r="AI34" s="17" t="s">
        <v>128</v>
      </c>
      <c r="AJ34" s="16">
        <v>-5.3352325677523384E-2</v>
      </c>
      <c r="AK34" s="16">
        <v>-1.1579649802380717E-2</v>
      </c>
      <c r="AL34" s="16">
        <v>-2.748584960096645E-2</v>
      </c>
      <c r="AM34" s="18">
        <v>-2.3233314676944776E-2</v>
      </c>
    </row>
    <row r="35" spans="1:39" ht="24">
      <c r="A35" s="13" t="s">
        <v>70</v>
      </c>
      <c r="B35" s="14" t="s">
        <v>40</v>
      </c>
      <c r="C35" s="15">
        <v>3.4032924451943884E-2</v>
      </c>
      <c r="D35" s="16">
        <v>-1.7291741164468893E-2</v>
      </c>
      <c r="E35" s="16">
        <v>-6.5260683242083783E-2</v>
      </c>
      <c r="F35" s="16">
        <v>-1.8322397157448371E-2</v>
      </c>
      <c r="G35" s="16">
        <v>-3.7326757005022804E-2</v>
      </c>
      <c r="H35" s="16">
        <v>-2.4469595690848295E-2</v>
      </c>
      <c r="I35" s="16">
        <v>-2.5860472648315695E-2</v>
      </c>
      <c r="J35" s="16">
        <v>-1.4880955726100983E-2</v>
      </c>
      <c r="K35" s="16">
        <v>2.1964909516336801E-2</v>
      </c>
      <c r="L35" s="16">
        <v>-4.353554846688111E-3</v>
      </c>
      <c r="M35" s="16">
        <v>-1.6491125563532646E-2</v>
      </c>
      <c r="N35" s="16">
        <v>-2.0026018387022618E-2</v>
      </c>
      <c r="O35" s="16">
        <v>1.5860416566918791E-3</v>
      </c>
      <c r="P35" s="16">
        <v>3.4541773850085923E-2</v>
      </c>
      <c r="Q35" s="16">
        <v>-7.4837427495490286E-2</v>
      </c>
      <c r="R35" s="16">
        <v>5.7317378808103038E-2</v>
      </c>
      <c r="S35" s="16">
        <v>-4.271582155453902E-2</v>
      </c>
      <c r="T35" s="16">
        <v>-3.6987164790804605E-2</v>
      </c>
      <c r="U35" s="16">
        <v>2.6720157740566276E-2</v>
      </c>
      <c r="V35" s="16">
        <v>-2.2842121496693134E-2</v>
      </c>
      <c r="W35" s="17" t="s">
        <v>132</v>
      </c>
      <c r="X35" s="16">
        <v>2.8288399102140139E-2</v>
      </c>
      <c r="Y35" s="16">
        <v>-8.4837826973501469E-3</v>
      </c>
      <c r="Z35" s="16">
        <v>8.2818572386454611E-3</v>
      </c>
      <c r="AA35" s="16">
        <v>-2.3063485384605821E-2</v>
      </c>
      <c r="AB35" s="16">
        <v>-1.8787467875534009E-2</v>
      </c>
      <c r="AC35" s="17" t="s">
        <v>133</v>
      </c>
      <c r="AD35" s="16">
        <v>2.7848763012015974E-2</v>
      </c>
      <c r="AE35" s="16">
        <v>-2.6404170135598377E-2</v>
      </c>
      <c r="AF35" s="16">
        <v>-1.4127795065606883E-2</v>
      </c>
      <c r="AG35" s="16">
        <v>-1.8856329181987586E-2</v>
      </c>
      <c r="AH35" s="16">
        <v>4.7747514094214405E-2</v>
      </c>
      <c r="AI35" s="16">
        <v>-4.8344448502033351E-2</v>
      </c>
      <c r="AJ35" s="17" t="s">
        <v>121</v>
      </c>
      <c r="AK35" s="16">
        <v>1.4753053418965701E-2</v>
      </c>
      <c r="AL35" s="16">
        <v>7.696267679273068E-2</v>
      </c>
      <c r="AM35" s="18">
        <v>-1.1275638971732086E-2</v>
      </c>
    </row>
    <row r="36" spans="1:39" ht="24">
      <c r="A36" s="13" t="s">
        <v>71</v>
      </c>
      <c r="B36" s="14" t="s">
        <v>40</v>
      </c>
      <c r="C36" s="15">
        <v>-4.5758799719262937E-2</v>
      </c>
      <c r="D36" s="16">
        <v>-1.1861483182635506E-2</v>
      </c>
      <c r="E36" s="16">
        <v>-2.0765685926053358E-2</v>
      </c>
      <c r="F36" s="16">
        <v>-7.7519458473857984E-3</v>
      </c>
      <c r="G36" s="16">
        <v>-8.8120840979916018E-4</v>
      </c>
      <c r="H36" s="16">
        <v>-1.2868535244520368E-2</v>
      </c>
      <c r="I36" s="16">
        <v>7.413841584462645E-3</v>
      </c>
      <c r="J36" s="16">
        <v>-4.5931502199606629E-2</v>
      </c>
      <c r="K36" s="16">
        <v>-3.5181492950805276E-2</v>
      </c>
      <c r="L36" s="16">
        <v>-5.8911037120715444E-2</v>
      </c>
      <c r="M36" s="17" t="s">
        <v>134</v>
      </c>
      <c r="N36" s="16">
        <v>2.8856696853372832E-2</v>
      </c>
      <c r="O36" s="16">
        <v>5.9064034915041318E-3</v>
      </c>
      <c r="P36" s="16">
        <v>-2.6449234165494523E-2</v>
      </c>
      <c r="Q36" s="16">
        <v>-8.2459398510450841E-3</v>
      </c>
      <c r="R36" s="16">
        <v>-8.6031305482745912E-3</v>
      </c>
      <c r="S36" s="16">
        <v>3.2243541433491965E-2</v>
      </c>
      <c r="T36" s="16">
        <v>4.0855716886117006E-2</v>
      </c>
      <c r="U36" s="16">
        <v>1.4251278283323466E-2</v>
      </c>
      <c r="V36" s="16">
        <v>-4.0178510181575816E-3</v>
      </c>
      <c r="W36" s="16">
        <v>-1.6746946948964211E-2</v>
      </c>
      <c r="X36" s="16">
        <v>-3.3811913428325187E-2</v>
      </c>
      <c r="Y36" s="16">
        <v>6.6379918450215694E-3</v>
      </c>
      <c r="Z36" s="16">
        <v>5.4993212412300367E-2</v>
      </c>
      <c r="AA36" s="17" t="s">
        <v>135</v>
      </c>
      <c r="AB36" s="16">
        <v>6.9369433718344531E-2</v>
      </c>
      <c r="AC36" s="16">
        <v>1.2398783388577818E-2</v>
      </c>
      <c r="AD36" s="16">
        <v>-4.8047127992341546E-3</v>
      </c>
      <c r="AE36" s="16">
        <v>-7.851852202698453E-3</v>
      </c>
      <c r="AF36" s="16">
        <v>6.0497368879454158E-2</v>
      </c>
      <c r="AG36" s="16">
        <v>1.2939951944062769E-3</v>
      </c>
      <c r="AH36" s="16">
        <v>-2.7647426407330076E-3</v>
      </c>
      <c r="AI36" s="16">
        <v>9.4988941493128736E-3</v>
      </c>
      <c r="AJ36" s="16">
        <v>4.3673793986321589E-2</v>
      </c>
      <c r="AK36" s="17" t="s">
        <v>125</v>
      </c>
      <c r="AL36" s="16">
        <v>-8.819434036796029E-3</v>
      </c>
      <c r="AM36" s="18">
        <v>3.7327371178513299E-2</v>
      </c>
    </row>
    <row r="37" spans="1:39" ht="24">
      <c r="A37" s="13" t="s">
        <v>72</v>
      </c>
      <c r="B37" s="14" t="s">
        <v>40</v>
      </c>
      <c r="C37" s="15">
        <v>8.8709109159359284E-2</v>
      </c>
      <c r="D37" s="16">
        <v>-3.131563467482229E-2</v>
      </c>
      <c r="E37" s="16">
        <v>-5.9082984636107203E-3</v>
      </c>
      <c r="F37" s="16">
        <v>4.0196388629356742E-3</v>
      </c>
      <c r="G37" s="16">
        <v>-5.4276806624648004E-2</v>
      </c>
      <c r="H37" s="16">
        <v>-1.5001054657243646E-2</v>
      </c>
      <c r="I37" s="16">
        <v>-4.1647238682536586E-2</v>
      </c>
      <c r="J37" s="16">
        <v>-7.7662357049247156E-3</v>
      </c>
      <c r="K37" s="17" t="s">
        <v>136</v>
      </c>
      <c r="L37" s="16">
        <v>-4.4181397522099181E-2</v>
      </c>
      <c r="M37" s="16">
        <v>-3.4670166842500766E-2</v>
      </c>
      <c r="N37" s="16">
        <v>-5.0379521511402341E-2</v>
      </c>
      <c r="O37" s="16">
        <v>-6.3391498788646E-2</v>
      </c>
      <c r="P37" s="16">
        <v>1.9848763278465794E-2</v>
      </c>
      <c r="Q37" s="16">
        <v>3.7246703557733624E-3</v>
      </c>
      <c r="R37" s="16">
        <v>3.6544646380514523E-2</v>
      </c>
      <c r="S37" s="16">
        <v>-5.7274727627860421E-2</v>
      </c>
      <c r="T37" s="16">
        <v>-4.0103031835625434E-2</v>
      </c>
      <c r="U37" s="16">
        <v>-3.5619996627425418E-2</v>
      </c>
      <c r="V37" s="16">
        <v>-5.3631421963821285E-2</v>
      </c>
      <c r="W37" s="16">
        <v>2.1845227492037479E-2</v>
      </c>
      <c r="X37" s="16">
        <v>2.5177145215331858E-2</v>
      </c>
      <c r="Y37" s="16">
        <v>-6.8448272424470541E-3</v>
      </c>
      <c r="Z37" s="16">
        <v>3.8862063702990442E-3</v>
      </c>
      <c r="AA37" s="16">
        <v>6.2526471188112265E-3</v>
      </c>
      <c r="AB37" s="16">
        <v>-3.1299431503889343E-2</v>
      </c>
      <c r="AC37" s="17" t="s">
        <v>137</v>
      </c>
      <c r="AD37" s="16">
        <v>4.0000051852921215E-2</v>
      </c>
      <c r="AE37" s="16">
        <v>1.8138685651497465E-2</v>
      </c>
      <c r="AF37" s="16">
        <v>5.9272298008572609E-2</v>
      </c>
      <c r="AG37" s="16">
        <v>3.7760419234846444E-2</v>
      </c>
      <c r="AH37" s="16">
        <v>1.9500283124676939E-2</v>
      </c>
      <c r="AI37" s="16">
        <v>-6.4760677113036208E-2</v>
      </c>
      <c r="AJ37" s="16">
        <v>8.5334274487915626E-2</v>
      </c>
      <c r="AK37" s="16">
        <v>-1.745773265556189E-2</v>
      </c>
      <c r="AL37" s="16">
        <v>5.0023528602701414E-2</v>
      </c>
      <c r="AM37" s="18">
        <v>1.632720046117643E-2</v>
      </c>
    </row>
    <row r="38" spans="1:39" ht="24">
      <c r="A38" s="13" t="s">
        <v>73</v>
      </c>
      <c r="B38" s="14" t="s">
        <v>40</v>
      </c>
      <c r="C38" s="15">
        <v>-8.4405186211281864E-3</v>
      </c>
      <c r="D38" s="16">
        <v>8.1688017865050311E-2</v>
      </c>
      <c r="E38" s="16">
        <v>6.871279436545745E-2</v>
      </c>
      <c r="F38" s="16">
        <v>9.5465937258417399E-3</v>
      </c>
      <c r="G38" s="16">
        <v>6.7185199070311674E-2</v>
      </c>
      <c r="H38" s="16">
        <v>7.0135527135770162E-2</v>
      </c>
      <c r="I38" s="16">
        <v>1.8891210396564474E-2</v>
      </c>
      <c r="J38" s="16">
        <v>4.0009948821153659E-3</v>
      </c>
      <c r="K38" s="16">
        <v>-6.7910999126181487E-3</v>
      </c>
      <c r="L38" s="16">
        <v>1.3168287747371017E-2</v>
      </c>
      <c r="M38" s="16">
        <v>6.4374271798842524E-3</v>
      </c>
      <c r="N38" s="16">
        <v>-1.1303724968687546E-2</v>
      </c>
      <c r="O38" s="16">
        <v>4.2232078467011706E-2</v>
      </c>
      <c r="P38" s="16">
        <v>6.1162589177301066E-3</v>
      </c>
      <c r="Q38" s="16">
        <v>5.3000881299699508E-2</v>
      </c>
      <c r="R38" s="16">
        <v>-9.8594340610034194E-5</v>
      </c>
      <c r="S38" s="16">
        <v>5.311866579641767E-2</v>
      </c>
      <c r="T38" s="16">
        <v>7.1715351804614733E-2</v>
      </c>
      <c r="U38" s="16">
        <v>-3.1974339451879052E-2</v>
      </c>
      <c r="V38" s="16">
        <v>-4.8082893685122176E-3</v>
      </c>
      <c r="W38" s="16">
        <v>-8.3449656356401076E-3</v>
      </c>
      <c r="X38" s="16">
        <v>1.6735404629607459E-2</v>
      </c>
      <c r="Y38" s="17" t="s">
        <v>138</v>
      </c>
      <c r="Z38" s="16">
        <v>-1.4519220800831029E-2</v>
      </c>
      <c r="AA38" s="16">
        <v>1.8936982327554235E-2</v>
      </c>
      <c r="AB38" s="16">
        <v>3.5205020308970304E-2</v>
      </c>
      <c r="AC38" s="16">
        <v>-6.2855384417235621E-2</v>
      </c>
      <c r="AD38" s="16">
        <v>-4.6588489043682499E-2</v>
      </c>
      <c r="AE38" s="16">
        <v>4.1064467401422604E-2</v>
      </c>
      <c r="AF38" s="16">
        <v>-2.5764374402599204E-2</v>
      </c>
      <c r="AG38" s="16">
        <v>-4.069029561912995E-2</v>
      </c>
      <c r="AH38" s="16">
        <v>-3.0106287447928509E-2</v>
      </c>
      <c r="AI38" s="16">
        <v>-7.6763164335422931E-3</v>
      </c>
      <c r="AJ38" s="16">
        <v>-6.0392454521426733E-2</v>
      </c>
      <c r="AK38" s="16">
        <v>5.7944254058265254E-2</v>
      </c>
      <c r="AL38" s="16">
        <v>-8.0960425815370662E-2</v>
      </c>
      <c r="AM38" s="18">
        <v>-2.3131543933317789E-2</v>
      </c>
    </row>
    <row r="39" spans="1:39" ht="24">
      <c r="A39" s="13" t="s">
        <v>74</v>
      </c>
      <c r="B39" s="14" t="s">
        <v>40</v>
      </c>
      <c r="C39" s="20" t="s">
        <v>139</v>
      </c>
      <c r="D39" s="16">
        <v>4.4348071681344969E-2</v>
      </c>
      <c r="E39" s="16">
        <v>2.6250185325809011E-2</v>
      </c>
      <c r="F39" s="16">
        <v>1.8535370284673475E-2</v>
      </c>
      <c r="G39" s="16">
        <v>8.0971779134706538E-3</v>
      </c>
      <c r="H39" s="16">
        <v>3.7493325952158686E-2</v>
      </c>
      <c r="I39" s="16">
        <v>-4.8423620278491418E-2</v>
      </c>
      <c r="J39" s="16">
        <v>4.3559424865384118E-2</v>
      </c>
      <c r="K39" s="17" t="s">
        <v>125</v>
      </c>
      <c r="L39" s="16">
        <v>1.308857768508458E-2</v>
      </c>
      <c r="M39" s="16">
        <v>1.2117409096696976E-2</v>
      </c>
      <c r="N39" s="16">
        <v>1.432509518689898E-2</v>
      </c>
      <c r="O39" s="16">
        <v>6.3739904310244405E-3</v>
      </c>
      <c r="P39" s="17" t="s">
        <v>140</v>
      </c>
      <c r="Q39" s="16">
        <v>-9.7095571473708991E-3</v>
      </c>
      <c r="R39" s="16">
        <v>2.8980752627945385E-2</v>
      </c>
      <c r="S39" s="16">
        <v>-1.4996950976717466E-2</v>
      </c>
      <c r="T39" s="16">
        <v>-8.7670212692198719E-3</v>
      </c>
      <c r="U39" s="16">
        <v>3.5509621647530069E-2</v>
      </c>
      <c r="V39" s="16">
        <v>-1.5485621527194756E-2</v>
      </c>
      <c r="W39" s="17" t="s">
        <v>141</v>
      </c>
      <c r="X39" s="16">
        <v>-8.4720683248339732E-3</v>
      </c>
      <c r="Y39" s="16">
        <v>-6.2301261138465076E-2</v>
      </c>
      <c r="Z39" s="16">
        <v>-2.3118145952804696E-2</v>
      </c>
      <c r="AA39" s="16">
        <v>-3.4677500423942298E-2</v>
      </c>
      <c r="AB39" s="16">
        <v>-3.8242286956847289E-2</v>
      </c>
      <c r="AC39" s="17" t="s">
        <v>142</v>
      </c>
      <c r="AD39" s="16">
        <v>1.5423005438085514E-2</v>
      </c>
      <c r="AE39" s="16">
        <v>-4.4469261820850578E-2</v>
      </c>
      <c r="AF39" s="16">
        <v>-3.5807195092677387E-2</v>
      </c>
      <c r="AG39" s="16">
        <v>-1.1284253727407682E-2</v>
      </c>
      <c r="AH39" s="16">
        <v>-2.6812506259418219E-3</v>
      </c>
      <c r="AI39" s="16">
        <v>-3.2860906555660582E-2</v>
      </c>
      <c r="AJ39" s="16">
        <v>7.4177506234167218E-2</v>
      </c>
      <c r="AK39" s="16">
        <v>-6.8501686346129395E-2</v>
      </c>
      <c r="AL39" s="16">
        <v>1.4559947214265267E-2</v>
      </c>
      <c r="AM39" s="18">
        <v>-4.2128999247598546E-2</v>
      </c>
    </row>
    <row r="40" spans="1:39" ht="24">
      <c r="A40" s="13" t="s">
        <v>75</v>
      </c>
      <c r="B40" s="14" t="s">
        <v>40</v>
      </c>
      <c r="C40" s="15">
        <v>7.3804240938134535E-2</v>
      </c>
      <c r="D40" s="16">
        <v>-1.8741455478892021E-3</v>
      </c>
      <c r="E40" s="16">
        <v>2.1908686526786766E-3</v>
      </c>
      <c r="F40" s="16">
        <v>5.9777768311666951E-2</v>
      </c>
      <c r="G40" s="16">
        <v>-1.0372918963665398E-2</v>
      </c>
      <c r="H40" s="16">
        <v>3.251634603770166E-3</v>
      </c>
      <c r="I40" s="16">
        <v>-1.1491172574412387E-2</v>
      </c>
      <c r="J40" s="16">
        <v>2.7266342578286855E-2</v>
      </c>
      <c r="K40" s="16">
        <v>8.1851550689363214E-2</v>
      </c>
      <c r="L40" s="16">
        <v>2.1818839387656812E-2</v>
      </c>
      <c r="M40" s="16">
        <v>4.1374280436739644E-2</v>
      </c>
      <c r="N40" s="16">
        <v>4.8375853992017853E-2</v>
      </c>
      <c r="O40" s="16">
        <v>-3.2590743388688496E-2</v>
      </c>
      <c r="P40" s="16">
        <v>7.1602131962787363E-2</v>
      </c>
      <c r="Q40" s="16">
        <v>-3.059478039958588E-2</v>
      </c>
      <c r="R40" s="16">
        <v>6.0632004593409006E-2</v>
      </c>
      <c r="S40" s="16">
        <v>1.1912427644802751E-2</v>
      </c>
      <c r="T40" s="16">
        <v>7.2497211653836605E-3</v>
      </c>
      <c r="U40" s="16">
        <v>5.1403993502618331E-2</v>
      </c>
      <c r="V40" s="16">
        <v>5.6451747824986714E-2</v>
      </c>
      <c r="W40" s="17" t="s">
        <v>143</v>
      </c>
      <c r="X40" s="16">
        <v>-5.4094677352776309E-2</v>
      </c>
      <c r="Y40" s="16">
        <v>-5.8305918746983487E-2</v>
      </c>
      <c r="Z40" s="16">
        <v>-4.1716950438927744E-2</v>
      </c>
      <c r="AA40" s="16">
        <v>-4.6879129133345555E-2</v>
      </c>
      <c r="AB40" s="16">
        <v>-3.0129788716649758E-2</v>
      </c>
      <c r="AC40" s="16">
        <v>7.2201750314695945E-2</v>
      </c>
      <c r="AD40" s="16">
        <v>7.6971862472724153E-2</v>
      </c>
      <c r="AE40" s="16">
        <v>-5.4467775204038109E-2</v>
      </c>
      <c r="AF40" s="16">
        <v>4.8963453624875614E-2</v>
      </c>
      <c r="AG40" s="16">
        <v>1.2568937088968642E-2</v>
      </c>
      <c r="AH40" s="16">
        <v>-1.2548726510959026E-2</v>
      </c>
      <c r="AI40" s="16">
        <v>-5.0199447845992083E-2</v>
      </c>
      <c r="AJ40" s="17" t="s">
        <v>144</v>
      </c>
      <c r="AK40" s="16">
        <v>1.040047245977099E-3</v>
      </c>
      <c r="AL40" s="16">
        <v>-1.410889568609525E-2</v>
      </c>
      <c r="AM40" s="18">
        <v>-7.8302261813415514E-2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7.0768529608387631E-7</v>
      </c>
      <c r="E47" s="10">
        <f t="shared" ref="E47:AM47" si="0">$C5^2*E5^2</f>
        <v>2.185162867975651E-6</v>
      </c>
      <c r="F47" s="10">
        <f t="shared" si="0"/>
        <v>1.4011186396545817E-7</v>
      </c>
      <c r="G47" s="10">
        <f t="shared" si="0"/>
        <v>2.7064719552525444E-6</v>
      </c>
      <c r="H47" s="10">
        <f t="shared" si="0"/>
        <v>1.108713017525017E-6</v>
      </c>
      <c r="I47" s="10">
        <f t="shared" si="0"/>
        <v>4.9042228085991148E-7</v>
      </c>
      <c r="J47" s="10">
        <f t="shared" si="0"/>
        <v>1.1360174295484952E-5</v>
      </c>
      <c r="K47" s="10">
        <f t="shared" si="0"/>
        <v>1.3715441199276162E-5</v>
      </c>
      <c r="L47" s="10">
        <f t="shared" si="0"/>
        <v>2.6184416622040404E-6</v>
      </c>
      <c r="M47" s="10">
        <f t="shared" si="0"/>
        <v>4.2270294006212219E-6</v>
      </c>
      <c r="N47" s="10">
        <f t="shared" si="0"/>
        <v>5.728105258662894E-7</v>
      </c>
      <c r="O47" s="10">
        <f t="shared" si="0"/>
        <v>1.3123448847903185E-6</v>
      </c>
      <c r="P47" s="10">
        <f t="shared" si="0"/>
        <v>9.6184944899927871E-7</v>
      </c>
      <c r="Q47" s="10">
        <f t="shared" si="0"/>
        <v>2.0345666019296799E-6</v>
      </c>
      <c r="R47" s="10">
        <f t="shared" si="0"/>
        <v>3.6389061740896905E-8</v>
      </c>
      <c r="S47" s="11">
        <f t="shared" si="0"/>
        <v>3.6461813756661307E-3</v>
      </c>
      <c r="T47" s="10">
        <f t="shared" si="0"/>
        <v>3.8120407059224326E-8</v>
      </c>
      <c r="U47" s="10">
        <f t="shared" si="0"/>
        <v>5.214353202007757E-6</v>
      </c>
      <c r="V47" s="10">
        <f t="shared" si="0"/>
        <v>1.2436808866613082E-6</v>
      </c>
      <c r="W47" s="10">
        <f t="shared" si="0"/>
        <v>7.5822559561078706E-6</v>
      </c>
      <c r="X47" s="10">
        <f t="shared" si="0"/>
        <v>1.5424396817824802E-6</v>
      </c>
      <c r="Y47" s="10">
        <f t="shared" si="0"/>
        <v>1.1909021968060564E-5</v>
      </c>
      <c r="Z47" s="10">
        <f t="shared" si="0"/>
        <v>8.4256455482087588E-7</v>
      </c>
      <c r="AA47" s="10">
        <f t="shared" si="0"/>
        <v>7.2155384499611632E-7</v>
      </c>
      <c r="AB47" s="10">
        <f t="shared" si="0"/>
        <v>1.7140006894305726E-8</v>
      </c>
      <c r="AC47" s="10">
        <f t="shared" si="0"/>
        <v>9.5661160806516102E-7</v>
      </c>
      <c r="AD47" s="10">
        <f t="shared" si="0"/>
        <v>8.5582094655684135E-7</v>
      </c>
      <c r="AE47" s="10">
        <f t="shared" si="0"/>
        <v>6.2484014580584759E-6</v>
      </c>
      <c r="AF47" s="10">
        <f t="shared" si="0"/>
        <v>3.7354122426375541E-7</v>
      </c>
      <c r="AG47" s="10">
        <f t="shared" si="0"/>
        <v>1.0139765902099487E-6</v>
      </c>
      <c r="AH47" s="10">
        <f t="shared" si="0"/>
        <v>1.5301291112879087E-7</v>
      </c>
      <c r="AI47" s="10">
        <f t="shared" si="0"/>
        <v>3.050381854679639E-5</v>
      </c>
      <c r="AJ47" s="10">
        <f t="shared" si="0"/>
        <v>6.5082595945327361E-7</v>
      </c>
      <c r="AK47" s="10">
        <f t="shared" si="0"/>
        <v>8.0295325490832465E-8</v>
      </c>
      <c r="AL47" s="10">
        <f t="shared" si="0"/>
        <v>1.7589392883843517E-7</v>
      </c>
      <c r="AM47" s="12">
        <f t="shared" si="0"/>
        <v>5.2275335277210814E-6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3.2820456090532779E-8</v>
      </c>
      <c r="E48" s="16">
        <f t="shared" si="1"/>
        <v>1.25718027126873E-5</v>
      </c>
      <c r="F48" s="16">
        <f t="shared" si="1"/>
        <v>4.2527938502415684E-6</v>
      </c>
      <c r="G48" s="16">
        <f t="shared" si="1"/>
        <v>1.2219109807835888E-6</v>
      </c>
      <c r="H48" s="16">
        <f t="shared" si="1"/>
        <v>3.4394605914283621E-6</v>
      </c>
      <c r="I48" s="16">
        <f t="shared" si="1"/>
        <v>2.6562760710054354E-6</v>
      </c>
      <c r="J48" s="16">
        <f t="shared" si="1"/>
        <v>8.6025742341155687E-7</v>
      </c>
      <c r="K48" s="16">
        <f t="shared" si="1"/>
        <v>1.1081698523176636E-6</v>
      </c>
      <c r="L48" s="16">
        <f t="shared" si="1"/>
        <v>6.9289696969603586E-7</v>
      </c>
      <c r="M48" s="16">
        <f t="shared" si="1"/>
        <v>1.9146305713630454E-6</v>
      </c>
      <c r="N48" s="16">
        <f t="shared" si="1"/>
        <v>7.8734432537090606E-6</v>
      </c>
      <c r="O48" s="16">
        <f t="shared" si="1"/>
        <v>4.2463133229295225E-7</v>
      </c>
      <c r="P48" s="17">
        <f t="shared" si="1"/>
        <v>2.5209255900121384E-3</v>
      </c>
      <c r="Q48" s="16">
        <f t="shared" si="1"/>
        <v>1.2389297778968319E-6</v>
      </c>
      <c r="R48" s="16">
        <f t="shared" si="1"/>
        <v>4.889635364505894E-9</v>
      </c>
      <c r="S48" s="16">
        <f t="shared" si="1"/>
        <v>6.4834688960276076E-7</v>
      </c>
      <c r="T48" s="16">
        <f t="shared" si="1"/>
        <v>3.082599851238633E-7</v>
      </c>
      <c r="U48" s="16">
        <f t="shared" si="1"/>
        <v>2.7206333905267626E-8</v>
      </c>
      <c r="V48" s="16">
        <f t="shared" si="1"/>
        <v>4.4609988802417872E-8</v>
      </c>
      <c r="W48" s="16">
        <f t="shared" si="1"/>
        <v>3.3206552995188593E-6</v>
      </c>
      <c r="X48" s="16">
        <f t="shared" si="1"/>
        <v>2.9775538480855279E-7</v>
      </c>
      <c r="Y48" s="16">
        <f t="shared" si="1"/>
        <v>1.0502862341051183E-7</v>
      </c>
      <c r="Z48" s="16">
        <f t="shared" si="1"/>
        <v>6.4909028377891526E-7</v>
      </c>
      <c r="AA48" s="16">
        <f t="shared" si="1"/>
        <v>2.8730086512505594E-7</v>
      </c>
      <c r="AB48" s="16">
        <f t="shared" si="1"/>
        <v>7.4843854543952112E-7</v>
      </c>
      <c r="AC48" s="17">
        <f t="shared" si="1"/>
        <v>2.8998346929945424E-5</v>
      </c>
      <c r="AD48" s="16">
        <f t="shared" si="1"/>
        <v>6.6315961585434504E-6</v>
      </c>
      <c r="AE48" s="16">
        <f t="shared" si="1"/>
        <v>6.2774963614431256E-6</v>
      </c>
      <c r="AF48" s="16">
        <f t="shared" si="1"/>
        <v>3.6174927791188026E-6</v>
      </c>
      <c r="AG48" s="16">
        <f t="shared" si="1"/>
        <v>3.0295926865498409E-8</v>
      </c>
      <c r="AH48" s="16">
        <f t="shared" si="1"/>
        <v>9.0972276401238536E-7</v>
      </c>
      <c r="AI48" s="16">
        <f t="shared" si="1"/>
        <v>3.1191137118527648E-7</v>
      </c>
      <c r="AJ48" s="16">
        <f t="shared" si="1"/>
        <v>1.5675978142883403E-5</v>
      </c>
      <c r="AK48" s="16">
        <f t="shared" si="1"/>
        <v>1.3876838795955067E-6</v>
      </c>
      <c r="AL48" s="16">
        <f t="shared" si="1"/>
        <v>1.8020887564934038E-6</v>
      </c>
      <c r="AM48" s="18">
        <f t="shared" si="1"/>
        <v>6.0010598683640003E-6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1.2222009102248833E-7</v>
      </c>
      <c r="E49" s="16">
        <f t="shared" si="2"/>
        <v>2.9863906147961564E-7</v>
      </c>
      <c r="F49" s="16">
        <f t="shared" si="2"/>
        <v>1.8272293377683981E-7</v>
      </c>
      <c r="G49" s="16">
        <f t="shared" si="2"/>
        <v>3.4163505641066142E-7</v>
      </c>
      <c r="H49" s="16">
        <f t="shared" si="2"/>
        <v>4.2368508556806022E-9</v>
      </c>
      <c r="I49" s="16">
        <f t="shared" si="2"/>
        <v>2.9222251371220808E-8</v>
      </c>
      <c r="J49" s="16">
        <f t="shared" si="2"/>
        <v>8.0708833885302202E-8</v>
      </c>
      <c r="K49" s="16">
        <f t="shared" si="2"/>
        <v>4.4532941313626449E-7</v>
      </c>
      <c r="L49" s="16">
        <f t="shared" si="2"/>
        <v>3.8035921709822985E-7</v>
      </c>
      <c r="M49" s="16">
        <f t="shared" si="2"/>
        <v>2.3916866620115572E-8</v>
      </c>
      <c r="N49" s="16">
        <f t="shared" si="2"/>
        <v>2.0384023967334847E-9</v>
      </c>
      <c r="O49" s="16">
        <f t="shared" si="2"/>
        <v>4.6585793462084062E-7</v>
      </c>
      <c r="P49" s="16">
        <f t="shared" si="2"/>
        <v>5.3489099211613518E-10</v>
      </c>
      <c r="Q49" s="16">
        <f t="shared" si="2"/>
        <v>3.7968433940811739E-8</v>
      </c>
      <c r="R49" s="17">
        <f t="shared" si="2"/>
        <v>2.9392604546289443E-4</v>
      </c>
      <c r="S49" s="16">
        <f t="shared" si="2"/>
        <v>2.9382273360565395E-9</v>
      </c>
      <c r="T49" s="16">
        <f t="shared" si="2"/>
        <v>1.1085103799764095E-6</v>
      </c>
      <c r="U49" s="16">
        <f t="shared" si="2"/>
        <v>2.8532140390884472E-8</v>
      </c>
      <c r="V49" s="16">
        <f t="shared" si="2"/>
        <v>1.4371083592448799E-7</v>
      </c>
      <c r="W49" s="16">
        <f t="shared" si="2"/>
        <v>1.0891098256720049E-6</v>
      </c>
      <c r="X49" s="16">
        <f t="shared" si="2"/>
        <v>6.1758921570424254E-7</v>
      </c>
      <c r="Y49" s="16">
        <f t="shared" si="2"/>
        <v>6.3098201513635129E-13</v>
      </c>
      <c r="Z49" s="16">
        <f t="shared" si="2"/>
        <v>2.3806742527252867E-8</v>
      </c>
      <c r="AA49" s="16">
        <f t="shared" si="2"/>
        <v>8.2270174127909698E-7</v>
      </c>
      <c r="AB49" s="16">
        <f t="shared" si="2"/>
        <v>8.1140622939329721E-7</v>
      </c>
      <c r="AC49" s="16">
        <f t="shared" si="2"/>
        <v>2.8742145741914246E-7</v>
      </c>
      <c r="AD49" s="16">
        <f t="shared" si="2"/>
        <v>4.8170885557339908E-7</v>
      </c>
      <c r="AE49" s="16">
        <f t="shared" si="2"/>
        <v>6.2892110277198606E-8</v>
      </c>
      <c r="AF49" s="16">
        <f t="shared" si="2"/>
        <v>4.275573792764648E-7</v>
      </c>
      <c r="AG49" s="16">
        <f t="shared" si="2"/>
        <v>8.6531778733984779E-8</v>
      </c>
      <c r="AH49" s="16">
        <f t="shared" si="2"/>
        <v>1.8977366574109707E-7</v>
      </c>
      <c r="AI49" s="16">
        <f t="shared" si="2"/>
        <v>2.0478110881738736E-7</v>
      </c>
      <c r="AJ49" s="16">
        <f t="shared" si="2"/>
        <v>1.3331950778782891E-6</v>
      </c>
      <c r="AK49" s="16">
        <f t="shared" si="2"/>
        <v>6.5712722584441469E-8</v>
      </c>
      <c r="AL49" s="16">
        <f t="shared" si="2"/>
        <v>4.3318479975662887E-7</v>
      </c>
      <c r="AM49" s="18">
        <f t="shared" si="2"/>
        <v>1.4068534270431618E-11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5.2137375514514829E-7</v>
      </c>
      <c r="E50" s="16">
        <f t="shared" si="3"/>
        <v>6.0566279573567513E-7</v>
      </c>
      <c r="F50" s="16">
        <f t="shared" si="3"/>
        <v>1.1697176315160596E-7</v>
      </c>
      <c r="G50" s="16">
        <f t="shared" si="3"/>
        <v>1.8587366280332227E-7</v>
      </c>
      <c r="H50" s="16">
        <f t="shared" si="3"/>
        <v>1.6187361050744719E-7</v>
      </c>
      <c r="I50" s="16">
        <f t="shared" si="3"/>
        <v>5.8203477155229056E-8</v>
      </c>
      <c r="J50" s="16">
        <f t="shared" si="3"/>
        <v>1.5283058697895619E-8</v>
      </c>
      <c r="K50" s="16">
        <f t="shared" si="3"/>
        <v>6.0763426146824775E-7</v>
      </c>
      <c r="L50" s="17">
        <f t="shared" si="3"/>
        <v>2.7059207801204669E-4</v>
      </c>
      <c r="M50" s="16">
        <f t="shared" si="3"/>
        <v>1.0490166116547305E-6</v>
      </c>
      <c r="N50" s="16">
        <f t="shared" si="3"/>
        <v>1.1636910938737659E-8</v>
      </c>
      <c r="O50" s="16">
        <f t="shared" si="3"/>
        <v>6.1767746544236912E-10</v>
      </c>
      <c r="P50" s="16">
        <f t="shared" si="3"/>
        <v>7.6421657432605634E-8</v>
      </c>
      <c r="Q50" s="16">
        <f t="shared" si="3"/>
        <v>6.035081372621568E-8</v>
      </c>
      <c r="R50" s="16">
        <f t="shared" si="3"/>
        <v>3.5332667842660287E-7</v>
      </c>
      <c r="S50" s="16">
        <f t="shared" si="3"/>
        <v>1.9430608228595006E-7</v>
      </c>
      <c r="T50" s="16">
        <f t="shared" si="3"/>
        <v>1.8818457761581273E-8</v>
      </c>
      <c r="U50" s="16">
        <f t="shared" si="3"/>
        <v>2.0573230438256203E-7</v>
      </c>
      <c r="V50" s="16">
        <f t="shared" si="3"/>
        <v>6.4213327954928767E-9</v>
      </c>
      <c r="W50" s="16">
        <f t="shared" si="3"/>
        <v>5.9705713070846365E-9</v>
      </c>
      <c r="X50" s="16">
        <f t="shared" si="3"/>
        <v>1.3547064929000525E-9</v>
      </c>
      <c r="Y50" s="16">
        <f t="shared" si="3"/>
        <v>5.4732368543547033E-8</v>
      </c>
      <c r="Z50" s="16">
        <f t="shared" si="3"/>
        <v>5.7143921921371363E-7</v>
      </c>
      <c r="AA50" s="16">
        <f t="shared" si="3"/>
        <v>2.287603485854691E-7</v>
      </c>
      <c r="AB50" s="16">
        <f t="shared" si="3"/>
        <v>2.9579403429711E-10</v>
      </c>
      <c r="AC50" s="16">
        <f t="shared" si="3"/>
        <v>5.493726074618197E-8</v>
      </c>
      <c r="AD50" s="16">
        <f t="shared" si="3"/>
        <v>5.7739938099710267E-7</v>
      </c>
      <c r="AE50" s="16">
        <f t="shared" si="3"/>
        <v>2.0342247668470407E-7</v>
      </c>
      <c r="AF50" s="16">
        <f t="shared" si="3"/>
        <v>1.2602161328249181E-6</v>
      </c>
      <c r="AG50" s="16">
        <f t="shared" si="3"/>
        <v>2.2849187704724419E-8</v>
      </c>
      <c r="AH50" s="16">
        <f t="shared" si="3"/>
        <v>4.8361583275116423E-8</v>
      </c>
      <c r="AI50" s="16">
        <f t="shared" si="3"/>
        <v>3.4811262367201466E-7</v>
      </c>
      <c r="AJ50" s="16">
        <f t="shared" si="3"/>
        <v>1.6109155107594813E-7</v>
      </c>
      <c r="AK50" s="16">
        <f t="shared" si="3"/>
        <v>2.8540697290153136E-12</v>
      </c>
      <c r="AL50" s="16">
        <f t="shared" si="3"/>
        <v>2.0845354588694031E-7</v>
      </c>
      <c r="AM50" s="18">
        <f t="shared" si="3"/>
        <v>3.4728204086328662E-7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8.0019136580332299E-9</v>
      </c>
      <c r="E51" s="16">
        <f t="shared" si="4"/>
        <v>2.171772939499741E-8</v>
      </c>
      <c r="F51" s="16">
        <f t="shared" si="4"/>
        <v>1.3975248715837797E-7</v>
      </c>
      <c r="G51" s="16">
        <f t="shared" si="4"/>
        <v>5.4876556083262035E-9</v>
      </c>
      <c r="H51" s="16">
        <f t="shared" si="4"/>
        <v>1.4366121342570223E-7</v>
      </c>
      <c r="I51" s="16">
        <f t="shared" si="4"/>
        <v>2.8460959308662766E-8</v>
      </c>
      <c r="J51" s="16">
        <f t="shared" si="4"/>
        <v>1.937359280955551E-7</v>
      </c>
      <c r="K51" s="16">
        <f t="shared" si="4"/>
        <v>4.7010768583545283E-7</v>
      </c>
      <c r="L51" s="16">
        <f t="shared" si="4"/>
        <v>2.3207552298040101E-10</v>
      </c>
      <c r="M51" s="16">
        <f t="shared" si="4"/>
        <v>3.7885624334444445E-9</v>
      </c>
      <c r="N51" s="16">
        <f t="shared" si="4"/>
        <v>7.4515354326696144E-9</v>
      </c>
      <c r="O51" s="17">
        <f t="shared" si="4"/>
        <v>1.0260545876108027E-4</v>
      </c>
      <c r="P51" s="16">
        <f t="shared" si="4"/>
        <v>1.7674681313701734E-8</v>
      </c>
      <c r="Q51" s="16">
        <f t="shared" si="4"/>
        <v>5.3124586881366979E-8</v>
      </c>
      <c r="R51" s="16">
        <f t="shared" si="4"/>
        <v>1.6270439263229368E-7</v>
      </c>
      <c r="S51" s="16">
        <f t="shared" si="4"/>
        <v>3.6677039958328147E-8</v>
      </c>
      <c r="T51" s="16">
        <f t="shared" si="4"/>
        <v>8.1976110933572471E-8</v>
      </c>
      <c r="U51" s="16">
        <f t="shared" si="4"/>
        <v>1.7142844281042874E-7</v>
      </c>
      <c r="V51" s="16">
        <f t="shared" si="4"/>
        <v>2.504948431061795E-7</v>
      </c>
      <c r="W51" s="16">
        <f t="shared" si="4"/>
        <v>2.9967800867774137E-10</v>
      </c>
      <c r="X51" s="16">
        <f t="shared" si="4"/>
        <v>1.7103954014665184E-7</v>
      </c>
      <c r="Y51" s="16">
        <f t="shared" si="4"/>
        <v>2.1060745828218672E-7</v>
      </c>
      <c r="Z51" s="16">
        <f t="shared" si="4"/>
        <v>9.8393696318096334E-11</v>
      </c>
      <c r="AA51" s="16">
        <f t="shared" si="4"/>
        <v>4.233343796912562E-7</v>
      </c>
      <c r="AB51" s="16">
        <f t="shared" si="4"/>
        <v>7.7728794739038034E-8</v>
      </c>
      <c r="AC51" s="16">
        <f t="shared" si="4"/>
        <v>4.9950442428053975E-9</v>
      </c>
      <c r="AD51" s="16">
        <f t="shared" si="4"/>
        <v>8.0078183093169296E-8</v>
      </c>
      <c r="AE51" s="16">
        <f t="shared" si="4"/>
        <v>3.4848361559002313E-7</v>
      </c>
      <c r="AF51" s="16">
        <f t="shared" si="4"/>
        <v>9.6827364106452938E-8</v>
      </c>
      <c r="AG51" s="16">
        <f t="shared" si="4"/>
        <v>2.4417155794109739E-8</v>
      </c>
      <c r="AH51" s="16">
        <f t="shared" si="4"/>
        <v>8.2752370938849933E-8</v>
      </c>
      <c r="AI51" s="16">
        <f t="shared" si="4"/>
        <v>6.8477515736690194E-9</v>
      </c>
      <c r="AJ51" s="16">
        <f t="shared" si="4"/>
        <v>1.3415037552031014E-7</v>
      </c>
      <c r="AK51" s="16">
        <f t="shared" si="4"/>
        <v>1.41727375004524E-7</v>
      </c>
      <c r="AL51" s="16">
        <f t="shared" si="4"/>
        <v>1.8288457558376243E-11</v>
      </c>
      <c r="AM51" s="18">
        <f t="shared" si="4"/>
        <v>3.5452791930232933E-9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6.9093871885027687E-9</v>
      </c>
      <c r="E52" s="16">
        <f t="shared" si="5"/>
        <v>5.8754333239360415E-9</v>
      </c>
      <c r="F52" s="17">
        <f t="shared" si="5"/>
        <v>1.1511528224277902E-5</v>
      </c>
      <c r="G52" s="16">
        <f t="shared" si="5"/>
        <v>1.1062309363470845E-9</v>
      </c>
      <c r="H52" s="16">
        <f t="shared" si="5"/>
        <v>2.7762603901209102E-9</v>
      </c>
      <c r="I52" s="16">
        <f t="shared" si="5"/>
        <v>2.0467607670941516E-8</v>
      </c>
      <c r="J52" s="16">
        <f t="shared" si="5"/>
        <v>8.8139626393165E-9</v>
      </c>
      <c r="K52" s="16">
        <f t="shared" si="5"/>
        <v>2.0892900441438778E-10</v>
      </c>
      <c r="L52" s="16">
        <f t="shared" si="5"/>
        <v>4.9041663916223633E-9</v>
      </c>
      <c r="M52" s="16">
        <f t="shared" si="5"/>
        <v>7.489556218818209E-10</v>
      </c>
      <c r="N52" s="16">
        <f t="shared" si="5"/>
        <v>3.7678912793150548E-10</v>
      </c>
      <c r="O52" s="16">
        <f t="shared" si="5"/>
        <v>1.5621859071797342E-8</v>
      </c>
      <c r="P52" s="16">
        <f t="shared" si="5"/>
        <v>1.9718055754219311E-8</v>
      </c>
      <c r="Q52" s="16">
        <f t="shared" si="5"/>
        <v>2.8328189400656994E-13</v>
      </c>
      <c r="R52" s="16">
        <f t="shared" si="5"/>
        <v>7.1428814122655848E-9</v>
      </c>
      <c r="S52" s="16">
        <f t="shared" si="5"/>
        <v>4.4151146790097273E-10</v>
      </c>
      <c r="T52" s="16">
        <f t="shared" si="5"/>
        <v>6.3392394416864245E-10</v>
      </c>
      <c r="U52" s="16">
        <f t="shared" si="5"/>
        <v>2.2593631730577012E-10</v>
      </c>
      <c r="V52" s="16">
        <f t="shared" si="5"/>
        <v>2.0727173006696917E-8</v>
      </c>
      <c r="W52" s="16">
        <f t="shared" si="5"/>
        <v>4.3966029904098223E-9</v>
      </c>
      <c r="X52" s="16">
        <f t="shared" si="5"/>
        <v>2.1990755115771258E-8</v>
      </c>
      <c r="Y52" s="16">
        <f t="shared" si="5"/>
        <v>1.2090369068872117E-9</v>
      </c>
      <c r="Z52" s="16">
        <f t="shared" si="5"/>
        <v>7.9468571973488968E-10</v>
      </c>
      <c r="AA52" s="16">
        <f t="shared" si="5"/>
        <v>2.0693215273001665E-9</v>
      </c>
      <c r="AB52" s="16">
        <f t="shared" si="5"/>
        <v>3.2545326116129325E-8</v>
      </c>
      <c r="AC52" s="16">
        <f t="shared" si="5"/>
        <v>4.6016291617994218E-9</v>
      </c>
      <c r="AD52" s="16">
        <f t="shared" si="5"/>
        <v>1.856202219227273E-11</v>
      </c>
      <c r="AE52" s="16">
        <f t="shared" si="5"/>
        <v>2.2206996631899701E-9</v>
      </c>
      <c r="AF52" s="16">
        <f t="shared" si="5"/>
        <v>5.2656335524691511E-10</v>
      </c>
      <c r="AG52" s="16">
        <f t="shared" si="5"/>
        <v>7.4484985813803706E-8</v>
      </c>
      <c r="AH52" s="16">
        <f t="shared" si="5"/>
        <v>2.097607767137679E-8</v>
      </c>
      <c r="AI52" s="16">
        <f t="shared" si="5"/>
        <v>4.7817142584444132E-9</v>
      </c>
      <c r="AJ52" s="16">
        <f t="shared" si="5"/>
        <v>5.0714560964575392E-8</v>
      </c>
      <c r="AK52" s="16">
        <f t="shared" si="5"/>
        <v>2.0073833234328242E-8</v>
      </c>
      <c r="AL52" s="16">
        <f t="shared" si="5"/>
        <v>6.2355243053658915E-8</v>
      </c>
      <c r="AM52" s="18">
        <f t="shared" si="5"/>
        <v>1.3082786812707215E-8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7.7540750687891126E-8</v>
      </c>
      <c r="E53" s="16">
        <f t="shared" si="6"/>
        <v>9.3325698101219115E-9</v>
      </c>
      <c r="F53" s="16">
        <f t="shared" si="6"/>
        <v>1.2663331757630381E-7</v>
      </c>
      <c r="G53" s="16">
        <f t="shared" si="6"/>
        <v>1.4120223595355093E-8</v>
      </c>
      <c r="H53" s="16">
        <f t="shared" si="6"/>
        <v>8.2138942082978067E-8</v>
      </c>
      <c r="I53" s="16">
        <f t="shared" si="6"/>
        <v>8.3068798569056622E-10</v>
      </c>
      <c r="J53" s="16">
        <f t="shared" si="6"/>
        <v>1.5284343011592582E-8</v>
      </c>
      <c r="K53" s="16">
        <f t="shared" si="6"/>
        <v>4.9630585982725203E-8</v>
      </c>
      <c r="L53" s="16">
        <f t="shared" si="6"/>
        <v>4.8493796728885059E-11</v>
      </c>
      <c r="M53" s="16">
        <f t="shared" si="6"/>
        <v>2.3808127321585111E-7</v>
      </c>
      <c r="N53" s="16">
        <f t="shared" si="6"/>
        <v>3.9086199586456199E-9</v>
      </c>
      <c r="O53" s="16">
        <f t="shared" si="6"/>
        <v>3.3723449352091629E-8</v>
      </c>
      <c r="P53" s="16">
        <f t="shared" si="6"/>
        <v>1.3442340371631655E-8</v>
      </c>
      <c r="Q53" s="16">
        <f t="shared" si="6"/>
        <v>1.6126727076004185E-8</v>
      </c>
      <c r="R53" s="16">
        <f t="shared" si="6"/>
        <v>1.231598919467526E-7</v>
      </c>
      <c r="S53" s="16">
        <f t="shared" si="6"/>
        <v>2.0655966301867867E-10</v>
      </c>
      <c r="T53" s="16">
        <f t="shared" si="6"/>
        <v>1.7542664445034581E-9</v>
      </c>
      <c r="U53" s="16">
        <f t="shared" si="6"/>
        <v>1.0897380084350901E-8</v>
      </c>
      <c r="V53" s="16">
        <f t="shared" si="6"/>
        <v>3.6786625768502455E-7</v>
      </c>
      <c r="W53" s="16">
        <f t="shared" si="6"/>
        <v>1.7663671456500479E-8</v>
      </c>
      <c r="X53" s="16">
        <f t="shared" si="6"/>
        <v>5.2295385757198242E-9</v>
      </c>
      <c r="Y53" s="16">
        <f t="shared" si="6"/>
        <v>6.3332564554777089E-8</v>
      </c>
      <c r="Z53" s="16">
        <f t="shared" si="6"/>
        <v>1.6079942636158517E-8</v>
      </c>
      <c r="AA53" s="16">
        <f t="shared" si="6"/>
        <v>8.2198820601985015E-9</v>
      </c>
      <c r="AB53" s="17">
        <f t="shared" si="6"/>
        <v>4.494795287160731E-5</v>
      </c>
      <c r="AC53" s="16">
        <f t="shared" si="6"/>
        <v>7.619305171557072E-8</v>
      </c>
      <c r="AD53" s="16">
        <f t="shared" si="6"/>
        <v>8.6291496110040579E-8</v>
      </c>
      <c r="AE53" s="16">
        <f t="shared" si="6"/>
        <v>1.9704498550754598E-10</v>
      </c>
      <c r="AF53" s="16">
        <f t="shared" si="6"/>
        <v>1.1518376670541999E-8</v>
      </c>
      <c r="AG53" s="16">
        <f t="shared" si="6"/>
        <v>9.5282995328692332E-9</v>
      </c>
      <c r="AH53" s="16">
        <f t="shared" si="6"/>
        <v>1.7607810304229221E-8</v>
      </c>
      <c r="AI53" s="16">
        <f t="shared" si="6"/>
        <v>1.2773957932454508E-7</v>
      </c>
      <c r="AJ53" s="16">
        <f t="shared" si="6"/>
        <v>4.9646414996882287E-8</v>
      </c>
      <c r="AK53" s="16">
        <f t="shared" si="6"/>
        <v>5.9729828623272427E-12</v>
      </c>
      <c r="AL53" s="16">
        <f t="shared" si="6"/>
        <v>7.6805365282909923E-8</v>
      </c>
      <c r="AM53" s="18">
        <f t="shared" si="6"/>
        <v>2.6845401300996839E-8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4.3763967356658621E-9</v>
      </c>
      <c r="E54" s="16">
        <f t="shared" si="7"/>
        <v>8.4876279418890434E-8</v>
      </c>
      <c r="F54" s="16">
        <f t="shared" si="7"/>
        <v>3.8905077897632232E-9</v>
      </c>
      <c r="G54" s="16">
        <f t="shared" si="7"/>
        <v>1.3473616703597933E-7</v>
      </c>
      <c r="H54" s="16">
        <f t="shared" si="7"/>
        <v>1.6058429786718587E-7</v>
      </c>
      <c r="I54" s="16">
        <f t="shared" si="7"/>
        <v>6.9381856427392774E-8</v>
      </c>
      <c r="J54" s="16">
        <f t="shared" si="7"/>
        <v>2.9270679032983943E-7</v>
      </c>
      <c r="K54" s="16">
        <f t="shared" si="7"/>
        <v>3.4066146399843219E-7</v>
      </c>
      <c r="L54" s="16">
        <f t="shared" si="7"/>
        <v>5.0181526428470836E-9</v>
      </c>
      <c r="M54" s="16">
        <f t="shared" si="7"/>
        <v>1.0819777229898918E-7</v>
      </c>
      <c r="N54" s="17">
        <f t="shared" si="7"/>
        <v>1.1810448223469259E-4</v>
      </c>
      <c r="O54" s="16">
        <f t="shared" si="7"/>
        <v>8.4603230716737671E-9</v>
      </c>
      <c r="P54" s="16">
        <f t="shared" si="7"/>
        <v>3.7515124108311518E-7</v>
      </c>
      <c r="Q54" s="16">
        <f t="shared" si="7"/>
        <v>6.4572017353872219E-11</v>
      </c>
      <c r="R54" s="16">
        <f t="shared" si="7"/>
        <v>7.9577009854249035E-10</v>
      </c>
      <c r="S54" s="16">
        <f t="shared" si="7"/>
        <v>1.8381785729896466E-8</v>
      </c>
      <c r="T54" s="16">
        <f t="shared" si="7"/>
        <v>1.0379564101698674E-8</v>
      </c>
      <c r="U54" s="16">
        <f t="shared" si="7"/>
        <v>3.292793146401019E-9</v>
      </c>
      <c r="V54" s="16">
        <f t="shared" si="7"/>
        <v>1.2869049852604158E-9</v>
      </c>
      <c r="W54" s="16">
        <f t="shared" si="7"/>
        <v>5.3563326597145826E-8</v>
      </c>
      <c r="X54" s="16">
        <f t="shared" si="7"/>
        <v>7.6694839668626273E-8</v>
      </c>
      <c r="Y54" s="16">
        <f t="shared" si="7"/>
        <v>1.7182946302224398E-8</v>
      </c>
      <c r="Z54" s="16">
        <f t="shared" si="7"/>
        <v>3.8981487449315358E-9</v>
      </c>
      <c r="AA54" s="16">
        <f t="shared" si="7"/>
        <v>7.0812368618361074E-8</v>
      </c>
      <c r="AB54" s="16">
        <f t="shared" si="7"/>
        <v>1.0294653045280648E-8</v>
      </c>
      <c r="AC54" s="16">
        <f t="shared" si="7"/>
        <v>2.8593782367709186E-8</v>
      </c>
      <c r="AD54" s="16">
        <f t="shared" si="7"/>
        <v>7.5506468822944129E-8</v>
      </c>
      <c r="AE54" s="16">
        <f t="shared" si="7"/>
        <v>1.466456511664383E-7</v>
      </c>
      <c r="AF54" s="16">
        <f t="shared" si="7"/>
        <v>3.5604712349249404E-9</v>
      </c>
      <c r="AG54" s="16">
        <f t="shared" si="7"/>
        <v>9.1157110315176052E-8</v>
      </c>
      <c r="AH54" s="16">
        <f t="shared" si="7"/>
        <v>9.3429837193277292E-7</v>
      </c>
      <c r="AI54" s="16">
        <f t="shared" si="7"/>
        <v>5.5472923814145949E-8</v>
      </c>
      <c r="AJ54" s="16">
        <f t="shared" si="7"/>
        <v>3.4072657014617407E-7</v>
      </c>
      <c r="AK54" s="16">
        <f t="shared" si="7"/>
        <v>8.2226546779228798E-7</v>
      </c>
      <c r="AL54" s="16">
        <f t="shared" si="7"/>
        <v>1.7087240746963205E-10</v>
      </c>
      <c r="AM54" s="18">
        <f t="shared" si="7"/>
        <v>1.0113420618458271E-7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1.3100888597136832E-6</v>
      </c>
      <c r="E55" s="16">
        <f t="shared" si="8"/>
        <v>8.8771747877010284E-10</v>
      </c>
      <c r="F55" s="16">
        <f t="shared" si="8"/>
        <v>1.5546291824841021E-7</v>
      </c>
      <c r="G55" s="16">
        <f t="shared" si="8"/>
        <v>1.6447104350058413E-6</v>
      </c>
      <c r="H55" s="16">
        <f t="shared" si="8"/>
        <v>6.0996515351887582E-6</v>
      </c>
      <c r="I55" s="16">
        <f t="shared" si="8"/>
        <v>9.84854242441508E-7</v>
      </c>
      <c r="J55" s="16">
        <f t="shared" si="8"/>
        <v>2.2066819884611208E-6</v>
      </c>
      <c r="K55" s="16">
        <f t="shared" si="8"/>
        <v>5.1203729003949423E-6</v>
      </c>
      <c r="L55" s="16">
        <f t="shared" si="8"/>
        <v>1.9207496902183733E-7</v>
      </c>
      <c r="M55" s="16">
        <f t="shared" si="8"/>
        <v>5.1424628720348489E-6</v>
      </c>
      <c r="N55" s="16">
        <f t="shared" si="8"/>
        <v>2.4288538976452726E-7</v>
      </c>
      <c r="O55" s="16">
        <f t="shared" si="8"/>
        <v>2.2361492814832852E-6</v>
      </c>
      <c r="P55" s="16">
        <f t="shared" si="8"/>
        <v>3.4830133745816636E-7</v>
      </c>
      <c r="Q55" s="16">
        <f t="shared" si="8"/>
        <v>5.2451893166262673E-6</v>
      </c>
      <c r="R55" s="16">
        <f t="shared" si="8"/>
        <v>1.0539108911739516E-5</v>
      </c>
      <c r="S55" s="16">
        <f t="shared" si="8"/>
        <v>2.9039775404545561E-8</v>
      </c>
      <c r="T55" s="17">
        <f t="shared" si="8"/>
        <v>2.824702035608891E-3</v>
      </c>
      <c r="U55" s="16">
        <f t="shared" si="8"/>
        <v>7.1817956529793025E-6</v>
      </c>
      <c r="V55" s="16">
        <f t="shared" si="8"/>
        <v>4.9330493856023898E-8</v>
      </c>
      <c r="W55" s="16">
        <f t="shared" si="8"/>
        <v>4.3232953478104156E-6</v>
      </c>
      <c r="X55" s="16">
        <f t="shared" si="8"/>
        <v>3.2507086968722265E-6</v>
      </c>
      <c r="Y55" s="16">
        <f t="shared" si="8"/>
        <v>1.6561141379081225E-5</v>
      </c>
      <c r="Z55" s="16">
        <f t="shared" si="8"/>
        <v>8.1720758581701905E-7</v>
      </c>
      <c r="AA55" s="16">
        <f t="shared" si="8"/>
        <v>3.69946148863089E-6</v>
      </c>
      <c r="AB55" s="16">
        <f t="shared" si="8"/>
        <v>1.0963408165000552E-7</v>
      </c>
      <c r="AC55" s="16">
        <f t="shared" si="8"/>
        <v>2.476895323188013E-7</v>
      </c>
      <c r="AD55" s="16">
        <f t="shared" si="8"/>
        <v>4.094371059781561E-6</v>
      </c>
      <c r="AE55" s="16">
        <f t="shared" si="8"/>
        <v>1.5040157832877142E-5</v>
      </c>
      <c r="AF55" s="16">
        <f t="shared" si="8"/>
        <v>9.773991640860309E-7</v>
      </c>
      <c r="AG55" s="16">
        <f t="shared" si="8"/>
        <v>3.7803858676318569E-6</v>
      </c>
      <c r="AH55" s="16">
        <f t="shared" si="8"/>
        <v>5.420468215677382E-6</v>
      </c>
      <c r="AI55" s="16">
        <f t="shared" si="8"/>
        <v>1.3150556803256353E-7</v>
      </c>
      <c r="AJ55" s="16">
        <f t="shared" si="8"/>
        <v>1.8347063062832912E-7</v>
      </c>
      <c r="AK55" s="16">
        <f t="shared" si="8"/>
        <v>5.5044699669802315E-6</v>
      </c>
      <c r="AL55" s="16">
        <f t="shared" si="8"/>
        <v>1.246395058244634E-6</v>
      </c>
      <c r="AM55" s="18">
        <f t="shared" si="8"/>
        <v>1.0443024473390746E-7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1.4533342071132372E-7</v>
      </c>
      <c r="E56" s="16">
        <f t="shared" si="9"/>
        <v>8.1354776278677957E-9</v>
      </c>
      <c r="F56" s="16">
        <f t="shared" si="9"/>
        <v>1.3530464255090187E-7</v>
      </c>
      <c r="G56" s="16">
        <f t="shared" si="9"/>
        <v>2.8631808814719727E-9</v>
      </c>
      <c r="H56" s="16">
        <f t="shared" si="9"/>
        <v>1.5407170574768323E-7</v>
      </c>
      <c r="I56" s="17">
        <f t="shared" si="9"/>
        <v>7.6564560357171587E-5</v>
      </c>
      <c r="J56" s="16">
        <f t="shared" si="9"/>
        <v>4.8169116755561968E-8</v>
      </c>
      <c r="K56" s="16">
        <f t="shared" si="9"/>
        <v>1.4922134563291042E-7</v>
      </c>
      <c r="L56" s="16">
        <f t="shared" si="9"/>
        <v>1.6211579064227843E-8</v>
      </c>
      <c r="M56" s="16">
        <f t="shared" si="9"/>
        <v>4.551196491208867E-9</v>
      </c>
      <c r="N56" s="16">
        <f t="shared" si="9"/>
        <v>4.4920491140929218E-8</v>
      </c>
      <c r="O56" s="16">
        <f t="shared" si="9"/>
        <v>2.1076307610604914E-8</v>
      </c>
      <c r="P56" s="16">
        <f t="shared" si="9"/>
        <v>8.1126144770363668E-8</v>
      </c>
      <c r="Q56" s="16">
        <f t="shared" si="9"/>
        <v>4.0067878431632313E-8</v>
      </c>
      <c r="R56" s="16">
        <f t="shared" si="9"/>
        <v>7.5224328699027986E-9</v>
      </c>
      <c r="S56" s="16">
        <f t="shared" si="9"/>
        <v>1.0112662853039187E-8</v>
      </c>
      <c r="T56" s="16">
        <f t="shared" si="9"/>
        <v>2.6642154686973066E-8</v>
      </c>
      <c r="U56" s="16">
        <f t="shared" si="9"/>
        <v>1.8900563458341331E-7</v>
      </c>
      <c r="V56" s="16">
        <f t="shared" si="9"/>
        <v>2.9693032286837172E-9</v>
      </c>
      <c r="W56" s="16">
        <f t="shared" si="9"/>
        <v>5.708920871925617E-8</v>
      </c>
      <c r="X56" s="16">
        <f t="shared" si="9"/>
        <v>1.5633194365861643E-7</v>
      </c>
      <c r="Y56" s="16">
        <f t="shared" si="9"/>
        <v>3.1136668390954578E-8</v>
      </c>
      <c r="Z56" s="16">
        <f t="shared" si="9"/>
        <v>1.6657219591126034E-7</v>
      </c>
      <c r="AA56" s="16">
        <f t="shared" si="9"/>
        <v>9.8864329934699325E-10</v>
      </c>
      <c r="AB56" s="16">
        <f t="shared" si="9"/>
        <v>1.4087280732216442E-9</v>
      </c>
      <c r="AC56" s="16">
        <f t="shared" si="9"/>
        <v>2.0769949410587595E-7</v>
      </c>
      <c r="AD56" s="16">
        <f t="shared" si="9"/>
        <v>4.0887068597725683E-8</v>
      </c>
      <c r="AE56" s="16">
        <f t="shared" si="9"/>
        <v>5.7312470929526988E-7</v>
      </c>
      <c r="AF56" s="16">
        <f t="shared" si="9"/>
        <v>4.2970025244276797E-11</v>
      </c>
      <c r="AG56" s="16">
        <f t="shared" si="9"/>
        <v>5.5216539363823236E-9</v>
      </c>
      <c r="AH56" s="16">
        <f t="shared" si="9"/>
        <v>6.3843894075439929E-8</v>
      </c>
      <c r="AI56" s="16">
        <f t="shared" si="9"/>
        <v>4.2855550274500604E-7</v>
      </c>
      <c r="AJ56" s="16">
        <f t="shared" si="9"/>
        <v>1.2267688152344642E-8</v>
      </c>
      <c r="AK56" s="16">
        <f t="shared" si="9"/>
        <v>2.0754220501484435E-7</v>
      </c>
      <c r="AL56" s="16">
        <f t="shared" si="9"/>
        <v>1.4598003714336515E-8</v>
      </c>
      <c r="AM56" s="18">
        <f t="shared" si="9"/>
        <v>4.2991206002179724E-8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1.3737962178140056E-8</v>
      </c>
      <c r="E57" s="16">
        <f t="shared" si="10"/>
        <v>2.9672082428989424E-8</v>
      </c>
      <c r="F57" s="16">
        <f t="shared" si="10"/>
        <v>3.9944100136541919E-9</v>
      </c>
      <c r="G57" s="16">
        <f t="shared" si="10"/>
        <v>4.206451297665696E-9</v>
      </c>
      <c r="H57" s="16">
        <f t="shared" si="10"/>
        <v>7.8147946287420813E-8</v>
      </c>
      <c r="I57" s="16">
        <f t="shared" si="10"/>
        <v>4.6570821563063868E-11</v>
      </c>
      <c r="J57" s="16">
        <f t="shared" si="10"/>
        <v>1.8717729500027522E-11</v>
      </c>
      <c r="K57" s="16">
        <f t="shared" si="10"/>
        <v>3.4900720810664834E-7</v>
      </c>
      <c r="L57" s="16">
        <f t="shared" si="10"/>
        <v>4.0216752748172308E-7</v>
      </c>
      <c r="M57" s="16">
        <f t="shared" si="10"/>
        <v>3.539646881978455E-7</v>
      </c>
      <c r="N57" s="16">
        <f t="shared" si="10"/>
        <v>2.6693732528855903E-9</v>
      </c>
      <c r="O57" s="16">
        <f t="shared" si="10"/>
        <v>8.2139057328218994E-8</v>
      </c>
      <c r="P57" s="16">
        <f t="shared" si="10"/>
        <v>1.2791907390949874E-7</v>
      </c>
      <c r="Q57" s="16">
        <f t="shared" si="10"/>
        <v>2.3477196443688949E-9</v>
      </c>
      <c r="R57" s="16">
        <f t="shared" si="10"/>
        <v>1.2679814762712496E-7</v>
      </c>
      <c r="S57" s="16">
        <f t="shared" si="10"/>
        <v>8.8895795962117946E-9</v>
      </c>
      <c r="T57" s="16">
        <f t="shared" si="10"/>
        <v>3.0438548998756897E-8</v>
      </c>
      <c r="U57" s="17">
        <f t="shared" si="10"/>
        <v>8.4861658296278691E-7</v>
      </c>
      <c r="V57" s="16">
        <f t="shared" si="10"/>
        <v>1.9808820744106083E-9</v>
      </c>
      <c r="W57" s="16">
        <f t="shared" si="10"/>
        <v>1.9579444922735272E-8</v>
      </c>
      <c r="X57" s="16">
        <f t="shared" si="10"/>
        <v>9.6321679530473264E-8</v>
      </c>
      <c r="Y57" s="16">
        <f t="shared" si="10"/>
        <v>6.6808777293397983E-8</v>
      </c>
      <c r="Z57" s="16">
        <f t="shared" si="10"/>
        <v>9.0621201349176034E-8</v>
      </c>
      <c r="AA57" s="16">
        <f t="shared" si="10"/>
        <v>7.143893953314271E-11</v>
      </c>
      <c r="AB57" s="16">
        <f t="shared" si="10"/>
        <v>2.2528368509525612E-8</v>
      </c>
      <c r="AC57" s="16">
        <f t="shared" si="10"/>
        <v>1.3144069487010247E-7</v>
      </c>
      <c r="AD57" s="16">
        <f t="shared" si="10"/>
        <v>8.2369326772206913E-9</v>
      </c>
      <c r="AE57" s="16">
        <f t="shared" si="10"/>
        <v>1.1479920095774788E-8</v>
      </c>
      <c r="AF57" s="17">
        <f t="shared" si="10"/>
        <v>8.8434393042259167E-5</v>
      </c>
      <c r="AG57" s="16">
        <f t="shared" si="10"/>
        <v>3.7910231433307788E-8</v>
      </c>
      <c r="AH57" s="16">
        <f t="shared" si="10"/>
        <v>2.0236843717377638E-7</v>
      </c>
      <c r="AI57" s="16">
        <f t="shared" si="10"/>
        <v>4.6615016916237203E-8</v>
      </c>
      <c r="AJ57" s="16">
        <f t="shared" si="10"/>
        <v>2.5835904215253953E-7</v>
      </c>
      <c r="AK57" s="16">
        <f t="shared" si="10"/>
        <v>9.6993700036903044E-9</v>
      </c>
      <c r="AL57" s="16">
        <f t="shared" si="10"/>
        <v>1.1685389305918644E-7</v>
      </c>
      <c r="AM57" s="18">
        <f t="shared" si="10"/>
        <v>1.5707011777826718E-7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6.5626299672449988E-6</v>
      </c>
      <c r="E58" s="16">
        <f t="shared" si="11"/>
        <v>1.2186138110544908E-7</v>
      </c>
      <c r="F58" s="16">
        <f t="shared" si="11"/>
        <v>2.8123106928909737E-7</v>
      </c>
      <c r="G58" s="17">
        <f t="shared" si="11"/>
        <v>2.9480410184518318E-3</v>
      </c>
      <c r="H58" s="16">
        <f t="shared" si="11"/>
        <v>7.8065888943010146E-7</v>
      </c>
      <c r="I58" s="16">
        <f t="shared" si="11"/>
        <v>1.0912247359132535E-7</v>
      </c>
      <c r="J58" s="16">
        <f t="shared" si="11"/>
        <v>1.7989652809184052E-7</v>
      </c>
      <c r="K58" s="16">
        <f t="shared" si="11"/>
        <v>9.7577906166965819E-6</v>
      </c>
      <c r="L58" s="16">
        <f t="shared" si="11"/>
        <v>1.9756637668653501E-6</v>
      </c>
      <c r="M58" s="16">
        <f t="shared" si="11"/>
        <v>2.9767974645504593E-9</v>
      </c>
      <c r="N58" s="16">
        <f t="shared" si="11"/>
        <v>3.3307575055382706E-6</v>
      </c>
      <c r="O58" s="16">
        <f t="shared" si="11"/>
        <v>1.5609183497933063E-7</v>
      </c>
      <c r="P58" s="16">
        <f t="shared" si="11"/>
        <v>1.4368578318930997E-6</v>
      </c>
      <c r="Q58" s="16">
        <f t="shared" si="11"/>
        <v>3.6927571675836173E-7</v>
      </c>
      <c r="R58" s="16">
        <f t="shared" si="11"/>
        <v>3.3777808713828291E-6</v>
      </c>
      <c r="S58" s="16">
        <f t="shared" si="11"/>
        <v>2.1455135882320131E-6</v>
      </c>
      <c r="T58" s="16">
        <f t="shared" si="11"/>
        <v>1.7139437745741653E-6</v>
      </c>
      <c r="U58" s="16">
        <f t="shared" si="11"/>
        <v>1.0236299390229205E-5</v>
      </c>
      <c r="V58" s="16">
        <f t="shared" si="11"/>
        <v>7.6194884439322091E-6</v>
      </c>
      <c r="W58" s="16">
        <f t="shared" si="11"/>
        <v>4.5857539914769802E-6</v>
      </c>
      <c r="X58" s="16">
        <f t="shared" si="11"/>
        <v>8.4477565146200165E-7</v>
      </c>
      <c r="Y58" s="16">
        <f t="shared" si="11"/>
        <v>1.5098144435197257E-5</v>
      </c>
      <c r="Z58" s="16">
        <f t="shared" si="11"/>
        <v>1.7063862574577709E-5</v>
      </c>
      <c r="AA58" s="16">
        <f t="shared" si="11"/>
        <v>1.1149064757220177E-5</v>
      </c>
      <c r="AB58" s="16">
        <f t="shared" si="11"/>
        <v>9.2313698316447337E-7</v>
      </c>
      <c r="AC58" s="16">
        <f t="shared" si="11"/>
        <v>2.2568576969053915E-7</v>
      </c>
      <c r="AD58" s="16">
        <f t="shared" si="11"/>
        <v>1.5358986198717156E-6</v>
      </c>
      <c r="AE58" s="16">
        <f t="shared" si="11"/>
        <v>3.4684117533537642E-7</v>
      </c>
      <c r="AF58" s="16">
        <f t="shared" si="11"/>
        <v>1.3934946721245533E-7</v>
      </c>
      <c r="AG58" s="16">
        <f t="shared" si="11"/>
        <v>9.6448785933334535E-6</v>
      </c>
      <c r="AH58" s="16">
        <f t="shared" si="11"/>
        <v>2.2753338186480985E-7</v>
      </c>
      <c r="AI58" s="16">
        <f t="shared" si="11"/>
        <v>1.097784835481533E-6</v>
      </c>
      <c r="AJ58" s="16">
        <f t="shared" si="11"/>
        <v>3.8067251204618192E-7</v>
      </c>
      <c r="AK58" s="16">
        <f t="shared" si="11"/>
        <v>2.8373919221454562E-7</v>
      </c>
      <c r="AL58" s="16">
        <f t="shared" si="11"/>
        <v>4.4559479545032934E-7</v>
      </c>
      <c r="AM58" s="18">
        <f t="shared" si="11"/>
        <v>1.0225519640728682E-5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1.2415735612270437E-9</v>
      </c>
      <c r="E59" s="16">
        <f t="shared" si="12"/>
        <v>4.6149711372344821E-8</v>
      </c>
      <c r="F59" s="16">
        <f t="shared" si="12"/>
        <v>1.0867517509942159E-8</v>
      </c>
      <c r="G59" s="16">
        <f t="shared" si="12"/>
        <v>1.2052374020178056E-8</v>
      </c>
      <c r="H59" s="17">
        <f t="shared" si="12"/>
        <v>4.5365467167274568E-5</v>
      </c>
      <c r="I59" s="16">
        <f t="shared" si="12"/>
        <v>9.1152714541219249E-8</v>
      </c>
      <c r="J59" s="16">
        <f t="shared" si="12"/>
        <v>8.9038504035516258E-9</v>
      </c>
      <c r="K59" s="16">
        <f t="shared" si="12"/>
        <v>1.1578091475949643E-8</v>
      </c>
      <c r="L59" s="16">
        <f t="shared" si="12"/>
        <v>2.6570379113330504E-8</v>
      </c>
      <c r="M59" s="16">
        <f t="shared" si="12"/>
        <v>8.2935923951032798E-9</v>
      </c>
      <c r="N59" s="16">
        <f t="shared" si="12"/>
        <v>6.1139282127564624E-8</v>
      </c>
      <c r="O59" s="16">
        <f t="shared" si="12"/>
        <v>6.2689645838333505E-8</v>
      </c>
      <c r="P59" s="16">
        <f t="shared" si="12"/>
        <v>6.2514836859666088E-8</v>
      </c>
      <c r="Q59" s="16">
        <f t="shared" si="12"/>
        <v>3.9402826426379395E-8</v>
      </c>
      <c r="R59" s="16">
        <f t="shared" si="12"/>
        <v>6.4447162019851221E-10</v>
      </c>
      <c r="S59" s="16">
        <f t="shared" si="12"/>
        <v>1.3562879216979776E-8</v>
      </c>
      <c r="T59" s="16">
        <f t="shared" si="12"/>
        <v>9.7727428705930906E-8</v>
      </c>
      <c r="U59" s="16">
        <f t="shared" si="12"/>
        <v>2.9402436815308887E-8</v>
      </c>
      <c r="V59" s="16">
        <f t="shared" si="12"/>
        <v>8.3817433736009915E-8</v>
      </c>
      <c r="W59" s="16">
        <f t="shared" si="12"/>
        <v>3.0477530271232873E-8</v>
      </c>
      <c r="X59" s="16">
        <f t="shared" si="12"/>
        <v>1.7645070262270485E-7</v>
      </c>
      <c r="Y59" s="16">
        <f t="shared" si="12"/>
        <v>2.5403965992201902E-7</v>
      </c>
      <c r="Z59" s="16">
        <f t="shared" si="12"/>
        <v>5.9921888875402494E-9</v>
      </c>
      <c r="AA59" s="16">
        <f t="shared" si="12"/>
        <v>3.1461609195885056E-8</v>
      </c>
      <c r="AB59" s="16">
        <f t="shared" si="12"/>
        <v>8.263187534443428E-8</v>
      </c>
      <c r="AC59" s="16">
        <f t="shared" si="12"/>
        <v>7.4121685679153296E-8</v>
      </c>
      <c r="AD59" s="16">
        <f t="shared" si="12"/>
        <v>6.3088318123041567E-9</v>
      </c>
      <c r="AE59" s="16">
        <f t="shared" si="12"/>
        <v>2.5425822596393613E-8</v>
      </c>
      <c r="AF59" s="16">
        <f t="shared" si="12"/>
        <v>4.0174005617724536E-8</v>
      </c>
      <c r="AG59" s="16">
        <f t="shared" si="12"/>
        <v>1.2291266411131626E-7</v>
      </c>
      <c r="AH59" s="16">
        <f t="shared" si="12"/>
        <v>3.3945292544482689E-8</v>
      </c>
      <c r="AI59" s="16">
        <f t="shared" si="12"/>
        <v>9.5511777971691514E-8</v>
      </c>
      <c r="AJ59" s="16">
        <f t="shared" si="12"/>
        <v>6.0722446513221286E-10</v>
      </c>
      <c r="AK59" s="16">
        <f t="shared" si="12"/>
        <v>4.1996467596271716E-9</v>
      </c>
      <c r="AL59" s="16">
        <f t="shared" si="12"/>
        <v>6.1836261283806494E-8</v>
      </c>
      <c r="AM59" s="18">
        <f t="shared" si="12"/>
        <v>1.7830056988268274E-7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3.4462759851628734E-7</v>
      </c>
      <c r="E60" s="16">
        <f t="shared" si="13"/>
        <v>1.9190478091113965E-6</v>
      </c>
      <c r="F60" s="16">
        <f t="shared" si="13"/>
        <v>3.5400109904011428E-6</v>
      </c>
      <c r="G60" s="16">
        <f t="shared" si="13"/>
        <v>1.5164176870697855E-7</v>
      </c>
      <c r="H60" s="16">
        <f t="shared" si="13"/>
        <v>1.4698126596332998E-6</v>
      </c>
      <c r="I60" s="16">
        <f t="shared" si="13"/>
        <v>1.6319066302538548E-6</v>
      </c>
      <c r="J60" s="16">
        <f t="shared" si="13"/>
        <v>4.3029544863354212E-6</v>
      </c>
      <c r="K60" s="16">
        <f t="shared" si="13"/>
        <v>8.3672577218093573E-7</v>
      </c>
      <c r="L60" s="16">
        <f t="shared" si="13"/>
        <v>3.4254678343778319E-7</v>
      </c>
      <c r="M60" s="16">
        <f t="shared" si="13"/>
        <v>1.6353151035190096E-8</v>
      </c>
      <c r="N60" s="16">
        <f t="shared" si="13"/>
        <v>1.5382317623022159E-5</v>
      </c>
      <c r="O60" s="16">
        <f t="shared" si="13"/>
        <v>1.5585695109078035E-6</v>
      </c>
      <c r="P60" s="16">
        <f t="shared" si="13"/>
        <v>7.130692628198958E-7</v>
      </c>
      <c r="Q60" s="16">
        <f t="shared" si="13"/>
        <v>1.7364441001115484E-6</v>
      </c>
      <c r="R60" s="16">
        <f t="shared" si="13"/>
        <v>1.2488048728618627E-6</v>
      </c>
      <c r="S60" s="16">
        <f t="shared" si="13"/>
        <v>8.1348182464318865E-8</v>
      </c>
      <c r="T60" s="16">
        <f t="shared" si="13"/>
        <v>3.7558631115757482E-6</v>
      </c>
      <c r="U60" s="16">
        <f t="shared" si="13"/>
        <v>4.3893075303065757E-7</v>
      </c>
      <c r="V60" s="16">
        <f t="shared" si="13"/>
        <v>9.3076149386615635E-6</v>
      </c>
      <c r="W60" s="16">
        <f t="shared" si="13"/>
        <v>4.996015401324032E-6</v>
      </c>
      <c r="X60" s="16">
        <f t="shared" si="13"/>
        <v>1.0507823446408079E-8</v>
      </c>
      <c r="Y60" s="16">
        <f t="shared" si="13"/>
        <v>2.0217688149276379E-6</v>
      </c>
      <c r="Z60" s="16">
        <f t="shared" si="13"/>
        <v>2.0999619090023857E-6</v>
      </c>
      <c r="AA60" s="16">
        <f t="shared" si="13"/>
        <v>5.3268362754939499E-9</v>
      </c>
      <c r="AB60" s="16">
        <f t="shared" si="13"/>
        <v>7.6274314241534973E-7</v>
      </c>
      <c r="AC60" s="16">
        <f t="shared" si="13"/>
        <v>1.7148238473264961E-8</v>
      </c>
      <c r="AD60" s="16">
        <f t="shared" si="13"/>
        <v>1.3459231705534344E-7</v>
      </c>
      <c r="AE60" s="16">
        <f t="shared" si="13"/>
        <v>1.4072226107221569E-6</v>
      </c>
      <c r="AF60" s="16">
        <f t="shared" si="13"/>
        <v>4.4934407332975884E-6</v>
      </c>
      <c r="AG60" s="16">
        <f t="shared" si="13"/>
        <v>1.4264036751912417E-7</v>
      </c>
      <c r="AH60" s="17">
        <f t="shared" si="13"/>
        <v>1.9363145370184587E-3</v>
      </c>
      <c r="AI60" s="16">
        <f t="shared" si="13"/>
        <v>1.6754564087167549E-7</v>
      </c>
      <c r="AJ60" s="16">
        <f t="shared" si="13"/>
        <v>3.8068776515660358E-7</v>
      </c>
      <c r="AK60" s="16">
        <f t="shared" si="13"/>
        <v>6.8804931990758663E-8</v>
      </c>
      <c r="AL60" s="16">
        <f t="shared" si="13"/>
        <v>1.7610650648946116E-8</v>
      </c>
      <c r="AM60" s="18">
        <f t="shared" si="13"/>
        <v>1.5333070025542012E-6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3.848935151999359E-8</v>
      </c>
      <c r="E61" s="16">
        <f t="shared" si="14"/>
        <v>6.9170098004837177E-9</v>
      </c>
      <c r="F61" s="16">
        <f t="shared" si="14"/>
        <v>2.021407230013527E-8</v>
      </c>
      <c r="G61" s="16">
        <f t="shared" si="14"/>
        <v>1.6394182933990249E-9</v>
      </c>
      <c r="H61" s="16">
        <f t="shared" si="14"/>
        <v>5.2411277402148328E-9</v>
      </c>
      <c r="I61" s="16">
        <f t="shared" si="14"/>
        <v>1.6790605622116237E-8</v>
      </c>
      <c r="J61" s="17">
        <f t="shared" si="14"/>
        <v>2.6601524913642173E-5</v>
      </c>
      <c r="K61" s="16">
        <f t="shared" si="14"/>
        <v>1.8261387965119455E-9</v>
      </c>
      <c r="L61" s="16">
        <f t="shared" si="14"/>
        <v>1.4770269000798528E-9</v>
      </c>
      <c r="M61" s="16">
        <f t="shared" si="14"/>
        <v>6.1752646267937813E-8</v>
      </c>
      <c r="N61" s="16">
        <f t="shared" si="14"/>
        <v>6.5652297844629997E-8</v>
      </c>
      <c r="O61" s="16">
        <f t="shared" si="14"/>
        <v>4.9746420881839069E-8</v>
      </c>
      <c r="P61" s="16">
        <f t="shared" si="14"/>
        <v>9.2241368419681476E-9</v>
      </c>
      <c r="Q61" s="16">
        <f t="shared" si="14"/>
        <v>1.1086200218882977E-8</v>
      </c>
      <c r="R61" s="16">
        <f t="shared" si="14"/>
        <v>7.2290644563241685E-9</v>
      </c>
      <c r="S61" s="16">
        <f t="shared" si="14"/>
        <v>8.1674164285827013E-8</v>
      </c>
      <c r="T61" s="16">
        <f t="shared" si="14"/>
        <v>2.0813105459351711E-8</v>
      </c>
      <c r="U61" s="16">
        <f t="shared" si="14"/>
        <v>9.6422352691166958E-9</v>
      </c>
      <c r="V61" s="16">
        <f t="shared" si="14"/>
        <v>5.6636774312744536E-8</v>
      </c>
      <c r="W61" s="16">
        <f t="shared" si="14"/>
        <v>6.6707120897533273E-9</v>
      </c>
      <c r="X61" s="16">
        <f t="shared" si="14"/>
        <v>4.6216072249638144E-8</v>
      </c>
      <c r="Y61" s="16">
        <f t="shared" si="14"/>
        <v>4.8475195757843005E-10</v>
      </c>
      <c r="Z61" s="16">
        <f t="shared" si="14"/>
        <v>6.9408092581012838E-8</v>
      </c>
      <c r="AA61" s="16">
        <f t="shared" si="14"/>
        <v>3.1254508043361641E-8</v>
      </c>
      <c r="AB61" s="16">
        <f t="shared" si="14"/>
        <v>9.0001869280070033E-9</v>
      </c>
      <c r="AC61" s="16">
        <f t="shared" si="14"/>
        <v>5.8734141655468747E-8</v>
      </c>
      <c r="AD61" s="16">
        <f t="shared" si="14"/>
        <v>2.1391943795522428E-8</v>
      </c>
      <c r="AE61" s="16">
        <f t="shared" si="14"/>
        <v>1.1107295548213491E-8</v>
      </c>
      <c r="AF61" s="16">
        <f t="shared" si="14"/>
        <v>5.8937757003406743E-12</v>
      </c>
      <c r="AG61" s="16">
        <f t="shared" si="14"/>
        <v>8.0796179807986017E-8</v>
      </c>
      <c r="AH61" s="16">
        <f t="shared" si="14"/>
        <v>5.8648166591289391E-8</v>
      </c>
      <c r="AI61" s="16">
        <f t="shared" si="14"/>
        <v>2.9466540849093792E-8</v>
      </c>
      <c r="AJ61" s="16">
        <f t="shared" si="14"/>
        <v>2.4314725726489566E-8</v>
      </c>
      <c r="AK61" s="16">
        <f t="shared" si="14"/>
        <v>3.8807252737911668E-10</v>
      </c>
      <c r="AL61" s="16">
        <f t="shared" si="14"/>
        <v>6.1713388796393807E-8</v>
      </c>
      <c r="AM61" s="18">
        <f t="shared" si="14"/>
        <v>8.0206284873138551E-8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1.8069081877375644E-5</v>
      </c>
      <c r="E62" s="16">
        <f t="shared" si="15"/>
        <v>2.0234716408659145E-5</v>
      </c>
      <c r="F62" s="16">
        <f t="shared" si="15"/>
        <v>3.8598761738421287E-5</v>
      </c>
      <c r="G62" s="16">
        <f t="shared" si="15"/>
        <v>1.9720975171225296E-5</v>
      </c>
      <c r="H62" s="16">
        <f t="shared" si="15"/>
        <v>1.6304503302657145E-5</v>
      </c>
      <c r="I62" s="16">
        <f t="shared" si="15"/>
        <v>4.3506095657556779E-7</v>
      </c>
      <c r="J62" s="16">
        <f t="shared" si="15"/>
        <v>1.823954316915985E-5</v>
      </c>
      <c r="K62" s="16">
        <f t="shared" si="15"/>
        <v>9.6537807850096772E-6</v>
      </c>
      <c r="L62" s="16">
        <f t="shared" si="15"/>
        <v>4.9562298751215553E-7</v>
      </c>
      <c r="M62" s="16">
        <f t="shared" si="15"/>
        <v>1.2954343008075364E-8</v>
      </c>
      <c r="N62" s="16">
        <f t="shared" si="15"/>
        <v>4.6133995860425597E-6</v>
      </c>
      <c r="O62" s="16">
        <f t="shared" si="15"/>
        <v>1.4161993265189411E-6</v>
      </c>
      <c r="P62" s="16">
        <f t="shared" si="15"/>
        <v>7.056897604190949E-8</v>
      </c>
      <c r="Q62" s="16">
        <f t="shared" si="15"/>
        <v>1.9363139271493639E-6</v>
      </c>
      <c r="R62" s="16">
        <f t="shared" si="15"/>
        <v>1.7505195493640627E-6</v>
      </c>
      <c r="S62" s="16">
        <f t="shared" si="15"/>
        <v>1.6545373407428173E-6</v>
      </c>
      <c r="T62" s="16">
        <f t="shared" si="15"/>
        <v>8.0398102780242191E-6</v>
      </c>
      <c r="U62" s="16">
        <f t="shared" si="15"/>
        <v>1.1180578043009869E-8</v>
      </c>
      <c r="V62" s="16">
        <f t="shared" si="15"/>
        <v>4.0046535404356954E-7</v>
      </c>
      <c r="W62" s="16">
        <f t="shared" si="15"/>
        <v>2.3901224954260073E-6</v>
      </c>
      <c r="X62" s="16">
        <f t="shared" si="15"/>
        <v>1.860208430281643E-6</v>
      </c>
      <c r="Y62" s="16">
        <f t="shared" si="15"/>
        <v>1.1345535639444698E-5</v>
      </c>
      <c r="Z62" s="16">
        <f t="shared" si="15"/>
        <v>2.135850617984595E-6</v>
      </c>
      <c r="AA62" s="16">
        <f t="shared" si="15"/>
        <v>1.5200118386248872E-5</v>
      </c>
      <c r="AB62" s="16">
        <f t="shared" si="15"/>
        <v>1.2679646704748178E-6</v>
      </c>
      <c r="AC62" s="16">
        <f t="shared" si="15"/>
        <v>8.8384643896761159E-7</v>
      </c>
      <c r="AD62" s="16">
        <f t="shared" si="15"/>
        <v>4.8345277725292776E-7</v>
      </c>
      <c r="AE62" s="16">
        <f t="shared" si="15"/>
        <v>1.9867842346143674E-5</v>
      </c>
      <c r="AF62" s="16">
        <f t="shared" si="15"/>
        <v>2.5810549182561388E-6</v>
      </c>
      <c r="AG62" s="17">
        <f t="shared" si="15"/>
        <v>5.9932791173791123E-3</v>
      </c>
      <c r="AH62" s="16">
        <f t="shared" si="15"/>
        <v>4.3624486754281696E-7</v>
      </c>
      <c r="AI62" s="16">
        <f t="shared" si="15"/>
        <v>8.2370995548303212E-6</v>
      </c>
      <c r="AJ62" s="16">
        <f t="shared" si="15"/>
        <v>1.1535641082223085E-6</v>
      </c>
      <c r="AK62" s="16">
        <f t="shared" si="15"/>
        <v>5.9780197446816572E-6</v>
      </c>
      <c r="AL62" s="16">
        <f t="shared" si="15"/>
        <v>9.5656116116556774E-7</v>
      </c>
      <c r="AM62" s="18">
        <f t="shared" si="15"/>
        <v>1.6205409610483378E-7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2.2082270621389213E-7</v>
      </c>
      <c r="E63" s="17">
        <f t="shared" si="16"/>
        <v>8.6218885777401627E-7</v>
      </c>
      <c r="F63" s="16">
        <f t="shared" si="16"/>
        <v>5.7248920094642129E-9</v>
      </c>
      <c r="G63" s="16">
        <f t="shared" si="16"/>
        <v>4.8746547807461949E-7</v>
      </c>
      <c r="H63" s="16">
        <f t="shared" si="16"/>
        <v>1.1148067015852063E-8</v>
      </c>
      <c r="I63" s="16">
        <f t="shared" si="16"/>
        <v>1.8268536104764532E-7</v>
      </c>
      <c r="J63" s="16">
        <f t="shared" si="16"/>
        <v>2.1880614282289901E-7</v>
      </c>
      <c r="K63" s="16">
        <f t="shared" si="16"/>
        <v>1.4534133590714289E-9</v>
      </c>
      <c r="L63" s="16">
        <f t="shared" si="16"/>
        <v>1.7412987143333652E-7</v>
      </c>
      <c r="M63" s="16">
        <f t="shared" si="16"/>
        <v>2.778029140469046E-7</v>
      </c>
      <c r="N63" s="16">
        <f t="shared" si="16"/>
        <v>2.7669181342054019E-9</v>
      </c>
      <c r="O63" s="16">
        <f t="shared" si="16"/>
        <v>7.7386234043675719E-11</v>
      </c>
      <c r="P63" s="16">
        <f t="shared" si="16"/>
        <v>2.1805244743318297E-8</v>
      </c>
      <c r="Q63" s="16">
        <f t="shared" si="16"/>
        <v>1.1399670944116717E-7</v>
      </c>
      <c r="R63" s="16">
        <f t="shared" si="16"/>
        <v>6.6707085008357382E-9</v>
      </c>
      <c r="S63" s="16">
        <f t="shared" si="16"/>
        <v>1.9186742233560516E-8</v>
      </c>
      <c r="T63" s="16">
        <f t="shared" si="16"/>
        <v>2.4342947767864005E-8</v>
      </c>
      <c r="U63" s="16">
        <f t="shared" si="16"/>
        <v>1.001802783325696E-7</v>
      </c>
      <c r="V63" s="16">
        <f t="shared" si="16"/>
        <v>2.4257365533648649E-10</v>
      </c>
      <c r="W63" s="16">
        <f t="shared" si="16"/>
        <v>6.4707766471879131E-9</v>
      </c>
      <c r="X63" s="16">
        <f t="shared" si="16"/>
        <v>2.3330748676686748E-8</v>
      </c>
      <c r="Y63" s="16">
        <f t="shared" si="16"/>
        <v>2.0167384376856788E-8</v>
      </c>
      <c r="Z63" s="17">
        <f t="shared" si="16"/>
        <v>8.448588705297063E-5</v>
      </c>
      <c r="AA63" s="16">
        <f t="shared" si="16"/>
        <v>1.0824094357386458E-7</v>
      </c>
      <c r="AB63" s="16">
        <f t="shared" si="16"/>
        <v>2.9873251065192218E-8</v>
      </c>
      <c r="AC63" s="16">
        <f t="shared" si="16"/>
        <v>5.1859761102154664E-8</v>
      </c>
      <c r="AD63" s="16">
        <f t="shared" si="16"/>
        <v>1.5833002199499742E-8</v>
      </c>
      <c r="AE63" s="16">
        <f t="shared" si="16"/>
        <v>4.3297968305950354E-10</v>
      </c>
      <c r="AF63" s="16">
        <f t="shared" si="16"/>
        <v>8.6639702932466614E-8</v>
      </c>
      <c r="AG63" s="16">
        <f t="shared" si="16"/>
        <v>3.0014608552269335E-8</v>
      </c>
      <c r="AH63" s="16">
        <f t="shared" si="16"/>
        <v>8.9955519469108158E-8</v>
      </c>
      <c r="AI63" s="16">
        <f t="shared" si="16"/>
        <v>5.8556836564678515E-9</v>
      </c>
      <c r="AJ63" s="16">
        <f t="shared" si="16"/>
        <v>1.7853319609056497E-7</v>
      </c>
      <c r="AK63" s="16">
        <f t="shared" si="16"/>
        <v>1.6105721467578538E-9</v>
      </c>
      <c r="AL63" s="16">
        <f t="shared" si="16"/>
        <v>2.3113931665962256E-7</v>
      </c>
      <c r="AM63" s="18">
        <f t="shared" si="16"/>
        <v>8.5811635939913303E-9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7.2777033825533908E-6</v>
      </c>
      <c r="E64" s="16">
        <f t="shared" si="17"/>
        <v>3.2086694305559257E-6</v>
      </c>
      <c r="F64" s="16">
        <f t="shared" si="17"/>
        <v>5.827425376974121E-6</v>
      </c>
      <c r="G64" s="16">
        <f t="shared" si="17"/>
        <v>8.8350348772988632E-7</v>
      </c>
      <c r="H64" s="16">
        <f t="shared" si="17"/>
        <v>1.1962966280916123E-5</v>
      </c>
      <c r="I64" s="16">
        <f t="shared" si="17"/>
        <v>6.2615918551528819E-6</v>
      </c>
      <c r="J64" s="16">
        <f t="shared" si="17"/>
        <v>5.3341728826850093E-6</v>
      </c>
      <c r="K64" s="16">
        <f t="shared" si="17"/>
        <v>2.199484426842979E-6</v>
      </c>
      <c r="L64" s="16">
        <f t="shared" si="17"/>
        <v>1.5340390931945686E-8</v>
      </c>
      <c r="M64" s="16">
        <f t="shared" si="17"/>
        <v>3.8423571638192303E-6</v>
      </c>
      <c r="N64" s="16">
        <f t="shared" si="17"/>
        <v>1.9821453222548361E-6</v>
      </c>
      <c r="O64" s="16">
        <f t="shared" si="17"/>
        <v>5.0668749673722592E-6</v>
      </c>
      <c r="P64" s="16">
        <f t="shared" si="17"/>
        <v>3.651771565413116E-7</v>
      </c>
      <c r="Q64" s="16">
        <f t="shared" si="17"/>
        <v>7.8088615792482962E-6</v>
      </c>
      <c r="R64" s="16">
        <f t="shared" si="17"/>
        <v>6.3785485810293183E-6</v>
      </c>
      <c r="S64" s="16">
        <f t="shared" si="17"/>
        <v>1.2830761313146037E-6</v>
      </c>
      <c r="T64" s="16">
        <f t="shared" si="17"/>
        <v>3.5233534542574378E-6</v>
      </c>
      <c r="U64" s="16">
        <f t="shared" si="17"/>
        <v>3.6136889407242296E-6</v>
      </c>
      <c r="V64" s="16">
        <f t="shared" si="17"/>
        <v>3.1961673295442132E-7</v>
      </c>
      <c r="W64" s="16">
        <f t="shared" si="17"/>
        <v>2.7574628240337666E-6</v>
      </c>
      <c r="X64" s="17">
        <f t="shared" si="17"/>
        <v>3.1007820270573857E-3</v>
      </c>
      <c r="Y64" s="16">
        <f t="shared" si="17"/>
        <v>9.7439286065213964E-7</v>
      </c>
      <c r="Z64" s="16">
        <f t="shared" si="17"/>
        <v>8.5078306666897853E-7</v>
      </c>
      <c r="AA64" s="16">
        <f t="shared" si="17"/>
        <v>1.0860822448208222E-6</v>
      </c>
      <c r="AB64" s="16">
        <f t="shared" si="17"/>
        <v>3.5929564377229141E-7</v>
      </c>
      <c r="AC64" s="16">
        <f t="shared" si="17"/>
        <v>2.5776369244212383E-7</v>
      </c>
      <c r="AD64" s="16">
        <f t="shared" si="17"/>
        <v>2.2605219798023838E-5</v>
      </c>
      <c r="AE64" s="16">
        <f t="shared" si="17"/>
        <v>6.7209806678666663E-6</v>
      </c>
      <c r="AF64" s="16">
        <f t="shared" si="17"/>
        <v>3.3506204113545932E-6</v>
      </c>
      <c r="AG64" s="16">
        <f t="shared" si="17"/>
        <v>9.4799404432682318E-7</v>
      </c>
      <c r="AH64" s="16">
        <f t="shared" si="17"/>
        <v>1.6399091476241071E-8</v>
      </c>
      <c r="AI64" s="16">
        <f t="shared" si="17"/>
        <v>1.4481232770925923E-6</v>
      </c>
      <c r="AJ64" s="16">
        <f t="shared" si="17"/>
        <v>1.1007584017064743E-5</v>
      </c>
      <c r="AK64" s="16">
        <f t="shared" si="17"/>
        <v>8.0183811416699051E-8</v>
      </c>
      <c r="AL64" s="16">
        <f t="shared" si="17"/>
        <v>3.8339473598839302E-8</v>
      </c>
      <c r="AM64" s="18">
        <f t="shared" si="17"/>
        <v>1.1647738385589427E-5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4.7482680163337303E-7</v>
      </c>
      <c r="E65" s="16">
        <f t="shared" si="18"/>
        <v>1.0171487380243945E-6</v>
      </c>
      <c r="F65" s="16">
        <f t="shared" si="18"/>
        <v>1.0752216119122166E-6</v>
      </c>
      <c r="G65" s="16">
        <f t="shared" si="18"/>
        <v>6.6063039445316348E-7</v>
      </c>
      <c r="H65" s="16">
        <f t="shared" si="18"/>
        <v>3.1598769641230268E-6</v>
      </c>
      <c r="I65" s="16">
        <f t="shared" si="18"/>
        <v>4.2058651886420735E-5</v>
      </c>
      <c r="J65" s="16">
        <f t="shared" si="18"/>
        <v>2.342280471957168E-6</v>
      </c>
      <c r="K65" s="16">
        <f t="shared" si="18"/>
        <v>2.0957861350226138E-6</v>
      </c>
      <c r="L65" s="16">
        <f t="shared" si="18"/>
        <v>4.1464162077980946E-6</v>
      </c>
      <c r="M65" s="16">
        <f t="shared" si="18"/>
        <v>3.7444494560781486E-7</v>
      </c>
      <c r="N65" s="16">
        <f t="shared" si="18"/>
        <v>6.9244758429542476E-6</v>
      </c>
      <c r="O65" s="16">
        <f t="shared" si="18"/>
        <v>1.8895819034194861E-5</v>
      </c>
      <c r="P65" s="16">
        <f t="shared" si="18"/>
        <v>1.4164879170064693E-5</v>
      </c>
      <c r="Q65" s="16">
        <f t="shared" si="18"/>
        <v>8.9180267123909065E-7</v>
      </c>
      <c r="R65" s="16">
        <f t="shared" si="18"/>
        <v>1.1887587627335668E-6</v>
      </c>
      <c r="S65" s="16">
        <f t="shared" si="18"/>
        <v>9.4745570465000384E-6</v>
      </c>
      <c r="T65" s="16">
        <f t="shared" si="18"/>
        <v>2.9897463857849946E-5</v>
      </c>
      <c r="U65" s="16">
        <f t="shared" si="18"/>
        <v>3.9839771774510417E-6</v>
      </c>
      <c r="V65" s="16">
        <f t="shared" si="18"/>
        <v>9.4542264606436297E-6</v>
      </c>
      <c r="W65" s="16">
        <f t="shared" si="18"/>
        <v>4.3566443301321503E-6</v>
      </c>
      <c r="X65" s="16">
        <f t="shared" si="18"/>
        <v>1.2319974297829804E-5</v>
      </c>
      <c r="Y65" s="16">
        <f t="shared" si="18"/>
        <v>1.0797428756343794E-5</v>
      </c>
      <c r="Z65" s="16">
        <f t="shared" si="18"/>
        <v>2.8618538153710862E-8</v>
      </c>
      <c r="AA65" s="16">
        <f t="shared" si="18"/>
        <v>7.2919742582235678E-7</v>
      </c>
      <c r="AB65" s="16">
        <f t="shared" si="18"/>
        <v>2.3517821402935878E-8</v>
      </c>
      <c r="AC65" s="16">
        <f t="shared" si="18"/>
        <v>1.2911176514924443E-5</v>
      </c>
      <c r="AD65" s="16">
        <f t="shared" si="18"/>
        <v>4.8271449134691416E-6</v>
      </c>
      <c r="AE65" s="17">
        <f t="shared" si="18"/>
        <v>5.6899363891061549E-3</v>
      </c>
      <c r="AF65" s="16">
        <f t="shared" si="18"/>
        <v>7.3563313381065882E-7</v>
      </c>
      <c r="AG65" s="16">
        <f t="shared" si="18"/>
        <v>1.8574816882599364E-5</v>
      </c>
      <c r="AH65" s="16">
        <f t="shared" si="18"/>
        <v>4.0271544807644678E-6</v>
      </c>
      <c r="AI65" s="16">
        <f t="shared" si="18"/>
        <v>2.7822042366952713E-6</v>
      </c>
      <c r="AJ65" s="16">
        <f t="shared" si="18"/>
        <v>2.0404186369004423E-5</v>
      </c>
      <c r="AK65" s="16">
        <f t="shared" si="18"/>
        <v>6.23285523178627E-7</v>
      </c>
      <c r="AL65" s="16">
        <f t="shared" si="18"/>
        <v>4.2924579138711616E-6</v>
      </c>
      <c r="AM65" s="18">
        <f t="shared" si="18"/>
        <v>1.2138956595820351E-5</v>
      </c>
    </row>
    <row r="66" spans="1:39" ht="24">
      <c r="A66" s="13" t="s">
        <v>59</v>
      </c>
      <c r="B66" s="14" t="s">
        <v>40</v>
      </c>
      <c r="C66" s="15"/>
      <c r="D66" s="17">
        <f t="shared" ref="D66:AM66" si="19">$C24^2*D24^2</f>
        <v>6.0292780785451052E-3</v>
      </c>
      <c r="E66" s="16">
        <f t="shared" si="19"/>
        <v>7.9886110017343611E-6</v>
      </c>
      <c r="F66" s="16">
        <f t="shared" si="19"/>
        <v>3.533167203014411E-6</v>
      </c>
      <c r="G66" s="16">
        <f t="shared" si="19"/>
        <v>1.3216327441390661E-5</v>
      </c>
      <c r="H66" s="16">
        <f t="shared" si="19"/>
        <v>1.6085877208042177E-7</v>
      </c>
      <c r="I66" s="16">
        <f t="shared" si="19"/>
        <v>1.1226569282974035E-5</v>
      </c>
      <c r="J66" s="16">
        <f t="shared" si="19"/>
        <v>8.552311694214515E-6</v>
      </c>
      <c r="K66" s="16">
        <f t="shared" si="19"/>
        <v>6.5623541994709135E-6</v>
      </c>
      <c r="L66" s="16">
        <f t="shared" si="19"/>
        <v>1.1182274881992147E-5</v>
      </c>
      <c r="M66" s="16">
        <f t="shared" si="19"/>
        <v>9.2683975836818932E-7</v>
      </c>
      <c r="N66" s="16">
        <f t="shared" si="19"/>
        <v>2.1911980744293169E-7</v>
      </c>
      <c r="O66" s="16">
        <f t="shared" si="19"/>
        <v>4.5331269489237367E-7</v>
      </c>
      <c r="P66" s="16">
        <f t="shared" si="19"/>
        <v>8.0745843086581418E-8</v>
      </c>
      <c r="Q66" s="16">
        <f t="shared" si="19"/>
        <v>3.7197464432034287E-6</v>
      </c>
      <c r="R66" s="16">
        <f t="shared" si="19"/>
        <v>2.4371393645654301E-6</v>
      </c>
      <c r="S66" s="16">
        <f t="shared" si="19"/>
        <v>1.1269274234746072E-6</v>
      </c>
      <c r="T66" s="16">
        <f t="shared" si="19"/>
        <v>2.7356082399195437E-6</v>
      </c>
      <c r="U66" s="16">
        <f t="shared" si="19"/>
        <v>3.1005601646575441E-5</v>
      </c>
      <c r="V66" s="16">
        <f t="shared" si="19"/>
        <v>1.5424309229624146E-5</v>
      </c>
      <c r="W66" s="16">
        <f t="shared" si="19"/>
        <v>1.9966348322537929E-6</v>
      </c>
      <c r="X66" s="16">
        <f t="shared" si="19"/>
        <v>1.4037861600357E-5</v>
      </c>
      <c r="Y66" s="16">
        <f t="shared" si="19"/>
        <v>4.5029162110338003E-5</v>
      </c>
      <c r="Z66" s="16">
        <f t="shared" si="19"/>
        <v>1.5579759284464002E-5</v>
      </c>
      <c r="AA66" s="16">
        <f t="shared" si="19"/>
        <v>3.3739484305910537E-5</v>
      </c>
      <c r="AB66" s="16">
        <f t="shared" si="19"/>
        <v>1.0198162427978605E-5</v>
      </c>
      <c r="AC66" s="16">
        <f t="shared" si="19"/>
        <v>1.3510900422857858E-5</v>
      </c>
      <c r="AD66" s="16">
        <f t="shared" si="19"/>
        <v>9.6767521295037768E-7</v>
      </c>
      <c r="AE66" s="16">
        <f t="shared" si="19"/>
        <v>4.9486891451568363E-7</v>
      </c>
      <c r="AF66" s="16">
        <f t="shared" si="19"/>
        <v>9.1851027553027955E-7</v>
      </c>
      <c r="AG66" s="16">
        <f t="shared" si="19"/>
        <v>1.7800076818150947E-5</v>
      </c>
      <c r="AH66" s="16">
        <f t="shared" si="19"/>
        <v>1.0448060576635131E-6</v>
      </c>
      <c r="AI66" s="16">
        <f t="shared" si="19"/>
        <v>3.8086357817812255E-8</v>
      </c>
      <c r="AJ66" s="16">
        <f t="shared" si="19"/>
        <v>2.4191906109995439E-8</v>
      </c>
      <c r="AK66" s="16">
        <f t="shared" si="19"/>
        <v>2.3500446215934117E-6</v>
      </c>
      <c r="AL66" s="16">
        <f t="shared" si="19"/>
        <v>1.1500844785944312E-6</v>
      </c>
      <c r="AM66" s="18">
        <f t="shared" si="19"/>
        <v>1.4879878795209923E-5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2.5948715489504164E-5</v>
      </c>
      <c r="E67" s="16">
        <f t="shared" si="20"/>
        <v>5.6645623118733258E-6</v>
      </c>
      <c r="F67" s="16">
        <f t="shared" si="20"/>
        <v>9.687827438054459E-8</v>
      </c>
      <c r="G67" s="16">
        <f t="shared" si="20"/>
        <v>1.7273007026606916E-5</v>
      </c>
      <c r="H67" s="16">
        <f t="shared" si="20"/>
        <v>3.2057009570655261E-6</v>
      </c>
      <c r="I67" s="16">
        <f t="shared" si="20"/>
        <v>1.2236273970727199E-5</v>
      </c>
      <c r="J67" s="16">
        <f t="shared" si="20"/>
        <v>1.795938507572639E-6</v>
      </c>
      <c r="K67" s="16">
        <f t="shared" si="20"/>
        <v>7.0922691265941189E-6</v>
      </c>
      <c r="L67" s="16">
        <f t="shared" si="20"/>
        <v>3.6819143215013842E-6</v>
      </c>
      <c r="M67" s="16">
        <f t="shared" si="20"/>
        <v>1.1043122994194867E-6</v>
      </c>
      <c r="N67" s="16">
        <f t="shared" si="20"/>
        <v>1.3711916485117098E-7</v>
      </c>
      <c r="O67" s="16">
        <f t="shared" si="20"/>
        <v>8.1852382051646001E-6</v>
      </c>
      <c r="P67" s="16">
        <f t="shared" si="20"/>
        <v>5.3423337676902316E-8</v>
      </c>
      <c r="Q67" s="16">
        <f t="shared" si="20"/>
        <v>8.5802167146476455E-6</v>
      </c>
      <c r="R67" s="16">
        <f t="shared" si="20"/>
        <v>4.7291202235724053E-7</v>
      </c>
      <c r="S67" s="16">
        <f t="shared" si="20"/>
        <v>6.9747084494927055E-6</v>
      </c>
      <c r="T67" s="16">
        <f t="shared" si="20"/>
        <v>1.2582216117367894E-5</v>
      </c>
      <c r="U67" s="17">
        <f t="shared" si="20"/>
        <v>5.0278427587254525E-3</v>
      </c>
      <c r="V67" s="16">
        <f t="shared" si="20"/>
        <v>5.5509911115760869E-6</v>
      </c>
      <c r="W67" s="16">
        <f t="shared" si="20"/>
        <v>3.9311460731132755E-6</v>
      </c>
      <c r="X67" s="16">
        <f t="shared" si="20"/>
        <v>5.840284797469233E-6</v>
      </c>
      <c r="Y67" s="16">
        <f t="shared" si="20"/>
        <v>5.7569822693568559E-6</v>
      </c>
      <c r="Z67" s="16">
        <f t="shared" si="20"/>
        <v>5.8924034309153509E-6</v>
      </c>
      <c r="AA67" s="16">
        <f t="shared" si="20"/>
        <v>4.7620451287381475E-7</v>
      </c>
      <c r="AB67" s="16">
        <f t="shared" si="20"/>
        <v>1.187207217379038E-6</v>
      </c>
      <c r="AC67" s="16">
        <f t="shared" si="20"/>
        <v>7.2281452590052425E-6</v>
      </c>
      <c r="AD67" s="16">
        <f t="shared" si="20"/>
        <v>1.2335799980266526E-5</v>
      </c>
      <c r="AE67" s="16">
        <f t="shared" si="20"/>
        <v>3.5201430717695998E-6</v>
      </c>
      <c r="AF67" s="17">
        <f t="shared" si="20"/>
        <v>4.7537875640758127E-5</v>
      </c>
      <c r="AG67" s="16">
        <f t="shared" si="20"/>
        <v>9.2112130370016059E-9</v>
      </c>
      <c r="AH67" s="16">
        <f t="shared" si="20"/>
        <v>1.1029339881033095E-6</v>
      </c>
      <c r="AI67" s="16">
        <f t="shared" si="20"/>
        <v>4.358921073631566E-6</v>
      </c>
      <c r="AJ67" s="16">
        <f t="shared" si="20"/>
        <v>1.6015522973282042E-5</v>
      </c>
      <c r="AK67" s="16">
        <f t="shared" si="20"/>
        <v>5.892006697884463E-8</v>
      </c>
      <c r="AL67" s="16">
        <f t="shared" si="20"/>
        <v>2.4940171483368452E-6</v>
      </c>
      <c r="AM67" s="18">
        <f t="shared" si="20"/>
        <v>1.3485740159186779E-7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1.2587332976088606E-5</v>
      </c>
      <c r="E68" s="16">
        <f t="shared" si="21"/>
        <v>8.0458116927286878E-6</v>
      </c>
      <c r="F68" s="16">
        <f t="shared" si="21"/>
        <v>8.6558272346391546E-6</v>
      </c>
      <c r="G68" s="16">
        <f t="shared" si="21"/>
        <v>1.2542839970424714E-5</v>
      </c>
      <c r="H68" s="16">
        <f t="shared" si="21"/>
        <v>8.9487887587295375E-6</v>
      </c>
      <c r="I68" s="16">
        <f t="shared" si="21"/>
        <v>1.8972230520615152E-7</v>
      </c>
      <c r="J68" s="16">
        <f t="shared" si="21"/>
        <v>1.0292498355940097E-5</v>
      </c>
      <c r="K68" s="16">
        <f t="shared" si="21"/>
        <v>1.5689655011032882E-5</v>
      </c>
      <c r="L68" s="16">
        <f t="shared" si="21"/>
        <v>1.117979604813322E-7</v>
      </c>
      <c r="M68" s="16">
        <f t="shared" si="21"/>
        <v>8.596875588054147E-8</v>
      </c>
      <c r="N68" s="16">
        <f t="shared" si="21"/>
        <v>5.265713868370111E-8</v>
      </c>
      <c r="O68" s="16">
        <f t="shared" si="21"/>
        <v>1.1679291538496868E-5</v>
      </c>
      <c r="P68" s="16">
        <f t="shared" si="21"/>
        <v>8.6324131621313753E-8</v>
      </c>
      <c r="Q68" s="16">
        <f t="shared" si="21"/>
        <v>6.7552727233474849E-6</v>
      </c>
      <c r="R68" s="16">
        <f t="shared" si="21"/>
        <v>2.3301929249252801E-6</v>
      </c>
      <c r="S68" s="16">
        <f t="shared" si="21"/>
        <v>1.6188251390336313E-6</v>
      </c>
      <c r="T68" s="16">
        <f t="shared" si="21"/>
        <v>8.6340258626763115E-8</v>
      </c>
      <c r="U68" s="16">
        <f t="shared" si="21"/>
        <v>5.4278873337408233E-6</v>
      </c>
      <c r="V68" s="17">
        <f t="shared" si="21"/>
        <v>4.9142750024359135E-3</v>
      </c>
      <c r="W68" s="16">
        <f t="shared" si="21"/>
        <v>2.829557689386392E-6</v>
      </c>
      <c r="X68" s="16">
        <f t="shared" si="21"/>
        <v>5.0439111360017996E-7</v>
      </c>
      <c r="Y68" s="16">
        <f t="shared" si="21"/>
        <v>1.2533887345507072E-7</v>
      </c>
      <c r="Z68" s="16">
        <f t="shared" si="21"/>
        <v>1.3756998012460553E-8</v>
      </c>
      <c r="AA68" s="16">
        <f t="shared" si="21"/>
        <v>2.9315108062161474E-6</v>
      </c>
      <c r="AB68" s="16">
        <f t="shared" si="21"/>
        <v>3.9433126037924604E-5</v>
      </c>
      <c r="AC68" s="16">
        <f t="shared" si="21"/>
        <v>1.3385140326428426E-6</v>
      </c>
      <c r="AD68" s="16">
        <f t="shared" si="21"/>
        <v>2.5859861195752969E-5</v>
      </c>
      <c r="AE68" s="16">
        <f t="shared" si="21"/>
        <v>8.1530616846510984E-6</v>
      </c>
      <c r="AF68" s="16">
        <f t="shared" si="21"/>
        <v>1.0718798756278202E-7</v>
      </c>
      <c r="AG68" s="16">
        <f t="shared" si="21"/>
        <v>3.2220142203720469E-7</v>
      </c>
      <c r="AH68" s="16">
        <f t="shared" si="21"/>
        <v>2.3014137040284275E-5</v>
      </c>
      <c r="AI68" s="16">
        <f t="shared" si="21"/>
        <v>3.592849839898321E-6</v>
      </c>
      <c r="AJ68" s="16">
        <f t="shared" si="21"/>
        <v>1.8891720366542956E-5</v>
      </c>
      <c r="AK68" s="16">
        <f t="shared" si="21"/>
        <v>2.1187728182372623E-9</v>
      </c>
      <c r="AL68" s="16">
        <f t="shared" si="21"/>
        <v>4.0653883942114119E-7</v>
      </c>
      <c r="AM68" s="18">
        <f t="shared" si="21"/>
        <v>1.2608064595142696E-6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2.7367120135104041E-6</v>
      </c>
      <c r="E69" s="16">
        <f t="shared" si="22"/>
        <v>3.1216654955282987E-8</v>
      </c>
      <c r="F69" s="16">
        <f t="shared" si="22"/>
        <v>1.1913081808345772E-5</v>
      </c>
      <c r="G69" s="16">
        <f t="shared" si="22"/>
        <v>6.6314313459757246E-7</v>
      </c>
      <c r="H69" s="16">
        <f t="shared" si="22"/>
        <v>6.4245344357501391E-7</v>
      </c>
      <c r="I69" s="16">
        <f t="shared" si="22"/>
        <v>1.8655169885994944E-5</v>
      </c>
      <c r="J69" s="16">
        <f t="shared" si="22"/>
        <v>1.0319480993520524E-7</v>
      </c>
      <c r="K69" s="16">
        <f t="shared" si="22"/>
        <v>2.3634711262594826E-6</v>
      </c>
      <c r="L69" s="16">
        <f t="shared" si="22"/>
        <v>1.2386303983846574E-11</v>
      </c>
      <c r="M69" s="17">
        <f t="shared" si="22"/>
        <v>7.7271378343556638E-5</v>
      </c>
      <c r="N69" s="16">
        <f t="shared" si="22"/>
        <v>4.7590131882217037E-5</v>
      </c>
      <c r="O69" s="16">
        <f t="shared" si="22"/>
        <v>9.4159670060536198E-6</v>
      </c>
      <c r="P69" s="16">
        <f t="shared" si="22"/>
        <v>3.8206712897332358E-6</v>
      </c>
      <c r="Q69" s="16">
        <f t="shared" si="22"/>
        <v>6.1995067849308628E-5</v>
      </c>
      <c r="R69" s="16">
        <f t="shared" si="22"/>
        <v>1.5152609400871992E-6</v>
      </c>
      <c r="S69" s="16">
        <f t="shared" si="22"/>
        <v>1.5133904387239168E-7</v>
      </c>
      <c r="T69" s="16">
        <f t="shared" si="22"/>
        <v>1.3453563355915279E-5</v>
      </c>
      <c r="U69" s="16">
        <f t="shared" si="22"/>
        <v>8.0154746335034244E-8</v>
      </c>
      <c r="V69" s="16">
        <f t="shared" si="22"/>
        <v>3.1622337404484174E-9</v>
      </c>
      <c r="W69" s="16">
        <f t="shared" si="22"/>
        <v>1.6806185590388851E-6</v>
      </c>
      <c r="X69" s="16">
        <f t="shared" si="22"/>
        <v>1.7778740996762273E-7</v>
      </c>
      <c r="Y69" s="16">
        <f t="shared" si="22"/>
        <v>2.631921799168503E-5</v>
      </c>
      <c r="Z69" s="16">
        <f t="shared" si="22"/>
        <v>1.3333802239469758E-7</v>
      </c>
      <c r="AA69" s="16">
        <f t="shared" si="22"/>
        <v>4.261557145330042E-6</v>
      </c>
      <c r="AB69" s="16">
        <f t="shared" si="22"/>
        <v>5.6970425865991991E-10</v>
      </c>
      <c r="AC69" s="16">
        <f t="shared" si="22"/>
        <v>3.7508406674169716E-5</v>
      </c>
      <c r="AD69" s="16">
        <f t="shared" si="22"/>
        <v>3.6358197738640562E-6</v>
      </c>
      <c r="AE69" s="16">
        <f t="shared" si="22"/>
        <v>7.7186411802417807E-7</v>
      </c>
      <c r="AF69" s="16">
        <f t="shared" si="22"/>
        <v>7.6680757836661214E-7</v>
      </c>
      <c r="AG69" s="16">
        <f t="shared" si="22"/>
        <v>6.8300526468951508E-6</v>
      </c>
      <c r="AH69" s="16">
        <f t="shared" si="22"/>
        <v>2.4181339623233913E-7</v>
      </c>
      <c r="AI69" s="16">
        <f t="shared" si="22"/>
        <v>9.9392327205862617E-7</v>
      </c>
      <c r="AJ69" s="16">
        <f t="shared" si="22"/>
        <v>9.8093102210832406E-9</v>
      </c>
      <c r="AK69" s="17">
        <f t="shared" si="22"/>
        <v>7.0603713992544734E-3</v>
      </c>
      <c r="AL69" s="16">
        <f t="shared" si="22"/>
        <v>2.4932108837296012E-5</v>
      </c>
      <c r="AM69" s="18">
        <f t="shared" si="22"/>
        <v>9.7204872791894665E-6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1.3507992365855078E-7</v>
      </c>
      <c r="E70" s="16">
        <f t="shared" si="23"/>
        <v>2.8010989837536849E-8</v>
      </c>
      <c r="F70" s="16">
        <f t="shared" si="23"/>
        <v>5.9606068529740223E-12</v>
      </c>
      <c r="G70" s="16">
        <f t="shared" si="23"/>
        <v>2.7328203235651832E-8</v>
      </c>
      <c r="H70" s="16">
        <f t="shared" si="23"/>
        <v>1.8789341995780242E-7</v>
      </c>
      <c r="I70" s="16">
        <f t="shared" si="23"/>
        <v>1.1212841220550116E-7</v>
      </c>
      <c r="J70" s="16">
        <f t="shared" si="23"/>
        <v>8.9989009202992312E-8</v>
      </c>
      <c r="K70" s="16">
        <f t="shared" si="23"/>
        <v>3.3788981482337335E-9</v>
      </c>
      <c r="L70" s="16">
        <f t="shared" si="23"/>
        <v>4.6793794485386032E-8</v>
      </c>
      <c r="M70" s="16">
        <f t="shared" si="23"/>
        <v>1.626868571891668E-8</v>
      </c>
      <c r="N70" s="16">
        <f t="shared" si="23"/>
        <v>1.061093246866493E-10</v>
      </c>
      <c r="O70" s="16">
        <f t="shared" si="23"/>
        <v>1.1066925673437427E-7</v>
      </c>
      <c r="P70" s="16">
        <f t="shared" si="23"/>
        <v>1.0643881062189607E-7</v>
      </c>
      <c r="Q70" s="17">
        <f t="shared" si="23"/>
        <v>2.2118668157377727E-4</v>
      </c>
      <c r="R70" s="16">
        <f t="shared" si="23"/>
        <v>2.7529144660837997E-8</v>
      </c>
      <c r="S70" s="16">
        <f t="shared" si="23"/>
        <v>1.1773381908818277E-7</v>
      </c>
      <c r="T70" s="16">
        <f t="shared" si="23"/>
        <v>4.0053247908574625E-7</v>
      </c>
      <c r="U70" s="16">
        <f t="shared" si="23"/>
        <v>3.7244005847966567E-7</v>
      </c>
      <c r="V70" s="16">
        <f t="shared" si="23"/>
        <v>3.0011032303173638E-7</v>
      </c>
      <c r="W70" s="16">
        <f t="shared" si="23"/>
        <v>1.3495599616560161E-6</v>
      </c>
      <c r="X70" s="16">
        <f t="shared" si="23"/>
        <v>5.4721498179778206E-7</v>
      </c>
      <c r="Y70" s="16">
        <f t="shared" si="23"/>
        <v>6.8775260340448557E-7</v>
      </c>
      <c r="Z70" s="16">
        <f t="shared" si="23"/>
        <v>2.9231084039780249E-7</v>
      </c>
      <c r="AA70" s="16">
        <f t="shared" si="23"/>
        <v>5.5260835423969088E-7</v>
      </c>
      <c r="AB70" s="16">
        <f t="shared" si="23"/>
        <v>7.7605100453676516E-8</v>
      </c>
      <c r="AC70" s="16">
        <f t="shared" si="23"/>
        <v>2.352043594046865E-8</v>
      </c>
      <c r="AD70" s="16">
        <f t="shared" si="23"/>
        <v>5.5021110291573459E-8</v>
      </c>
      <c r="AE70" s="16">
        <f t="shared" si="23"/>
        <v>3.4263154949751326E-8</v>
      </c>
      <c r="AF70" s="16">
        <f t="shared" si="23"/>
        <v>5.7651168735552938E-9</v>
      </c>
      <c r="AG70" s="16">
        <f t="shared" si="23"/>
        <v>6.8876750423673924E-8</v>
      </c>
      <c r="AH70" s="16">
        <f t="shared" si="23"/>
        <v>1.9064934579629934E-7</v>
      </c>
      <c r="AI70" s="16">
        <f t="shared" si="23"/>
        <v>1.8148872234861386E-6</v>
      </c>
      <c r="AJ70" s="16">
        <f t="shared" si="23"/>
        <v>2.4594915771015297E-7</v>
      </c>
      <c r="AK70" s="16">
        <f t="shared" si="23"/>
        <v>1.939683297603722E-6</v>
      </c>
      <c r="AL70" s="16">
        <f t="shared" si="23"/>
        <v>3.6300600073779078E-8</v>
      </c>
      <c r="AM70" s="18">
        <f t="shared" si="23"/>
        <v>1.7104111008930533E-6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6.5268570640171241E-7</v>
      </c>
      <c r="E71" s="17">
        <f t="shared" si="24"/>
        <v>4.9350987644489132E-4</v>
      </c>
      <c r="F71" s="16">
        <f t="shared" si="24"/>
        <v>2.4633477483109096E-7</v>
      </c>
      <c r="G71" s="16">
        <f t="shared" si="24"/>
        <v>2.0242428516110358E-8</v>
      </c>
      <c r="H71" s="16">
        <f t="shared" si="24"/>
        <v>4.9434504990976401E-7</v>
      </c>
      <c r="I71" s="16">
        <f t="shared" si="24"/>
        <v>5.1856095583797976E-8</v>
      </c>
      <c r="J71" s="16">
        <f t="shared" si="24"/>
        <v>1.2632758840340331E-7</v>
      </c>
      <c r="K71" s="16">
        <f t="shared" si="24"/>
        <v>1.9335751501812165E-8</v>
      </c>
      <c r="L71" s="16">
        <f t="shared" si="24"/>
        <v>1.0649404389295508E-6</v>
      </c>
      <c r="M71" s="16">
        <f t="shared" si="24"/>
        <v>2.2938140970060682E-7</v>
      </c>
      <c r="N71" s="16">
        <f t="shared" si="24"/>
        <v>3.4653687955153845E-7</v>
      </c>
      <c r="O71" s="16">
        <f t="shared" si="24"/>
        <v>1.0134279694874891E-7</v>
      </c>
      <c r="P71" s="16">
        <f t="shared" si="24"/>
        <v>2.4443999476986673E-6</v>
      </c>
      <c r="Q71" s="16">
        <f t="shared" si="24"/>
        <v>6.3772190490663831E-8</v>
      </c>
      <c r="R71" s="16">
        <f t="shared" si="24"/>
        <v>4.8706523082120833E-7</v>
      </c>
      <c r="S71" s="16">
        <f t="shared" si="24"/>
        <v>2.8547046511985502E-7</v>
      </c>
      <c r="T71" s="16">
        <f t="shared" si="24"/>
        <v>1.6796376350237097E-10</v>
      </c>
      <c r="U71" s="16">
        <f t="shared" si="24"/>
        <v>5.5427121155318197E-7</v>
      </c>
      <c r="V71" s="16">
        <f t="shared" si="24"/>
        <v>8.0630026620795921E-7</v>
      </c>
      <c r="W71" s="16">
        <f t="shared" si="24"/>
        <v>2.3148516410706445E-6</v>
      </c>
      <c r="X71" s="16">
        <f t="shared" si="24"/>
        <v>5.0652605367564832E-7</v>
      </c>
      <c r="Y71" s="16">
        <f t="shared" si="24"/>
        <v>2.6053846301087523E-6</v>
      </c>
      <c r="Z71" s="17">
        <f t="shared" si="24"/>
        <v>4.9654529651553142E-6</v>
      </c>
      <c r="AA71" s="16">
        <f t="shared" si="24"/>
        <v>7.0638976286472402E-7</v>
      </c>
      <c r="AB71" s="16">
        <f t="shared" si="24"/>
        <v>1.0066342964677445E-7</v>
      </c>
      <c r="AC71" s="16">
        <f t="shared" si="24"/>
        <v>3.8917265975068432E-7</v>
      </c>
      <c r="AD71" s="16">
        <f t="shared" si="24"/>
        <v>5.3798890843828584E-8</v>
      </c>
      <c r="AE71" s="16">
        <f t="shared" si="24"/>
        <v>8.779510880821235E-8</v>
      </c>
      <c r="AF71" s="16">
        <f t="shared" si="24"/>
        <v>1.6430660296169884E-7</v>
      </c>
      <c r="AG71" s="16">
        <f t="shared" si="24"/>
        <v>1.6333578259643857E-6</v>
      </c>
      <c r="AH71" s="16">
        <f t="shared" si="24"/>
        <v>4.7485288259692807E-7</v>
      </c>
      <c r="AI71" s="16">
        <f t="shared" si="24"/>
        <v>1.4442606209699895E-6</v>
      </c>
      <c r="AJ71" s="16">
        <f t="shared" si="24"/>
        <v>2.9571419133668327E-9</v>
      </c>
      <c r="AK71" s="16">
        <f t="shared" si="24"/>
        <v>2.3007593862640944E-9</v>
      </c>
      <c r="AL71" s="16">
        <f t="shared" si="24"/>
        <v>4.7500987254107197E-7</v>
      </c>
      <c r="AM71" s="18">
        <f t="shared" si="24"/>
        <v>3.398269439347709E-9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2.1244455826997026E-8</v>
      </c>
      <c r="E72" s="16">
        <f t="shared" si="25"/>
        <v>1.0744977080612705E-7</v>
      </c>
      <c r="F72" s="16">
        <f t="shared" si="25"/>
        <v>5.8845085656105026E-7</v>
      </c>
      <c r="G72" s="16">
        <f t="shared" si="25"/>
        <v>1.6612287110553786E-8</v>
      </c>
      <c r="H72" s="16">
        <f t="shared" si="25"/>
        <v>1.491618347168362E-7</v>
      </c>
      <c r="I72" s="16">
        <f t="shared" si="25"/>
        <v>2.0919905092242875E-8</v>
      </c>
      <c r="J72" s="16">
        <f t="shared" si="25"/>
        <v>2.5367727544778428E-7</v>
      </c>
      <c r="K72" s="16">
        <f t="shared" si="25"/>
        <v>3.0866724440730032E-7</v>
      </c>
      <c r="L72" s="16">
        <f t="shared" si="25"/>
        <v>8.250596423786755E-8</v>
      </c>
      <c r="M72" s="16">
        <f t="shared" si="25"/>
        <v>9.0349317095566716E-9</v>
      </c>
      <c r="N72" s="16">
        <f t="shared" si="25"/>
        <v>1.4969330731797868E-10</v>
      </c>
      <c r="O72" s="16">
        <f t="shared" si="25"/>
        <v>2.0429022933489065E-11</v>
      </c>
      <c r="P72" s="16">
        <f t="shared" si="25"/>
        <v>7.910005448842814E-8</v>
      </c>
      <c r="Q72" s="16">
        <f t="shared" si="25"/>
        <v>1.8375449062285875E-8</v>
      </c>
      <c r="R72" s="16">
        <f t="shared" si="25"/>
        <v>1.5960844967906395E-7</v>
      </c>
      <c r="S72" s="16">
        <f t="shared" si="25"/>
        <v>5.1616753090381212E-9</v>
      </c>
      <c r="T72" s="16">
        <f t="shared" si="25"/>
        <v>4.8464782579984841E-8</v>
      </c>
      <c r="U72" s="16">
        <f t="shared" si="25"/>
        <v>5.5241328348574615E-8</v>
      </c>
      <c r="V72" s="16">
        <f t="shared" si="25"/>
        <v>9.1743681086135457E-9</v>
      </c>
      <c r="W72" s="16">
        <f t="shared" si="25"/>
        <v>7.2514941020683288E-7</v>
      </c>
      <c r="X72" s="16">
        <f t="shared" si="25"/>
        <v>1.370901682465187E-9</v>
      </c>
      <c r="Y72" s="16">
        <f t="shared" si="25"/>
        <v>8.1648492869816542E-7</v>
      </c>
      <c r="Z72" s="16">
        <f t="shared" si="25"/>
        <v>3.0135949540963706E-7</v>
      </c>
      <c r="AA72" s="16">
        <f t="shared" si="25"/>
        <v>2.9456433560812515E-7</v>
      </c>
      <c r="AB72" s="16">
        <f t="shared" si="25"/>
        <v>1.8634118630211617E-7</v>
      </c>
      <c r="AC72" s="16">
        <f t="shared" si="25"/>
        <v>2.6569613984998443E-8</v>
      </c>
      <c r="AD72" s="16">
        <f t="shared" si="25"/>
        <v>7.8919710544359198E-7</v>
      </c>
      <c r="AE72" s="16">
        <f t="shared" si="25"/>
        <v>8.3615440766891381E-8</v>
      </c>
      <c r="AF72" s="16">
        <f t="shared" si="25"/>
        <v>1.4518596681461353E-7</v>
      </c>
      <c r="AG72" s="16">
        <f t="shared" si="25"/>
        <v>1.7454406776550481E-8</v>
      </c>
      <c r="AH72" s="16">
        <f t="shared" si="25"/>
        <v>9.6558409298821799E-10</v>
      </c>
      <c r="AI72" s="16">
        <f t="shared" si="25"/>
        <v>8.9449919273411443E-8</v>
      </c>
      <c r="AJ72" s="16">
        <f t="shared" si="25"/>
        <v>2.6843831145701431E-8</v>
      </c>
      <c r="AK72" s="16">
        <f t="shared" si="25"/>
        <v>3.9609851111924599E-7</v>
      </c>
      <c r="AL72" s="17">
        <f t="shared" si="25"/>
        <v>1.1228758808558073E-4</v>
      </c>
      <c r="AM72" s="18">
        <f t="shared" si="25"/>
        <v>7.0693919344111788E-8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1.6776047194790945E-8</v>
      </c>
      <c r="E73" s="16">
        <f t="shared" si="26"/>
        <v>1.1420813447754859E-8</v>
      </c>
      <c r="F73" s="16">
        <f t="shared" si="26"/>
        <v>1.735354588584764E-10</v>
      </c>
      <c r="G73" s="16">
        <f t="shared" si="26"/>
        <v>5.3771851949299175E-8</v>
      </c>
      <c r="H73" s="16">
        <f t="shared" si="26"/>
        <v>1.4434745384440757E-8</v>
      </c>
      <c r="I73" s="16">
        <f t="shared" si="26"/>
        <v>5.4974364910403833E-8</v>
      </c>
      <c r="J73" s="16">
        <f t="shared" si="26"/>
        <v>8.2830335453059254E-8</v>
      </c>
      <c r="K73" s="16">
        <f t="shared" si="26"/>
        <v>1.850214997738879E-7</v>
      </c>
      <c r="L73" s="16">
        <f t="shared" si="26"/>
        <v>2.1520809291036099E-7</v>
      </c>
      <c r="M73" s="16">
        <f t="shared" si="26"/>
        <v>2.4856182306261783E-9</v>
      </c>
      <c r="N73" s="16">
        <f t="shared" si="26"/>
        <v>6.5637072203590897E-8</v>
      </c>
      <c r="O73" s="16">
        <f t="shared" si="26"/>
        <v>7.959864910144025E-8</v>
      </c>
      <c r="P73" s="16">
        <f t="shared" si="26"/>
        <v>2.7311897890827396E-7</v>
      </c>
      <c r="Q73" s="16">
        <f t="shared" si="26"/>
        <v>2.6300612912718066E-8</v>
      </c>
      <c r="R73" s="16">
        <f t="shared" si="26"/>
        <v>1.6659482816633157E-7</v>
      </c>
      <c r="S73" s="16">
        <f t="shared" si="26"/>
        <v>2.3760394316940011E-8</v>
      </c>
      <c r="T73" s="16">
        <f t="shared" si="26"/>
        <v>1.493795465348854E-7</v>
      </c>
      <c r="U73" s="16">
        <f t="shared" si="26"/>
        <v>2.5634148964941553E-7</v>
      </c>
      <c r="V73" s="16">
        <f t="shared" si="26"/>
        <v>5.5030715542010935E-7</v>
      </c>
      <c r="W73" s="16">
        <f t="shared" si="26"/>
        <v>8.8893639037948071E-8</v>
      </c>
      <c r="X73" s="16">
        <f t="shared" si="26"/>
        <v>7.5766596954019407E-7</v>
      </c>
      <c r="Y73" s="16">
        <f t="shared" si="26"/>
        <v>2.5427235690640766E-7</v>
      </c>
      <c r="Z73" s="16">
        <f t="shared" si="26"/>
        <v>1.9352517085883714E-8</v>
      </c>
      <c r="AA73" s="16">
        <f t="shared" si="26"/>
        <v>4.6856712666485831E-8</v>
      </c>
      <c r="AB73" s="16">
        <f t="shared" si="26"/>
        <v>1.9716936470900724E-7</v>
      </c>
      <c r="AC73" s="16">
        <f t="shared" si="26"/>
        <v>2.7958638277252759E-8</v>
      </c>
      <c r="AD73" s="17">
        <f t="shared" si="26"/>
        <v>1.0585607768776267E-4</v>
      </c>
      <c r="AE73" s="16">
        <f t="shared" si="26"/>
        <v>8.8664190655944558E-8</v>
      </c>
      <c r="AF73" s="16">
        <f t="shared" si="26"/>
        <v>9.6553733754081613E-9</v>
      </c>
      <c r="AG73" s="16">
        <f t="shared" si="26"/>
        <v>8.2853528244387594E-9</v>
      </c>
      <c r="AH73" s="16">
        <f t="shared" si="26"/>
        <v>7.1223062381468203E-9</v>
      </c>
      <c r="AI73" s="16">
        <f t="shared" si="26"/>
        <v>3.5960615304885631E-8</v>
      </c>
      <c r="AJ73" s="16">
        <f t="shared" si="26"/>
        <v>7.4511739823018393E-7</v>
      </c>
      <c r="AK73" s="16">
        <f t="shared" si="26"/>
        <v>5.4380832619708788E-8</v>
      </c>
      <c r="AL73" s="16">
        <f t="shared" si="26"/>
        <v>7.4336803459057046E-7</v>
      </c>
      <c r="AM73" s="18">
        <f t="shared" si="26"/>
        <v>4.1679570906497047E-7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1.8873196876470896E-6</v>
      </c>
      <c r="E74" s="16">
        <f t="shared" si="27"/>
        <v>5.2144336604777203E-9</v>
      </c>
      <c r="F74" s="16">
        <f t="shared" si="27"/>
        <v>8.4554463561735723E-7</v>
      </c>
      <c r="G74" s="16">
        <f t="shared" si="27"/>
        <v>2.6118100788078552E-6</v>
      </c>
      <c r="H74" s="16">
        <f t="shared" si="27"/>
        <v>2.9539587732441931E-6</v>
      </c>
      <c r="I74" s="16">
        <f t="shared" si="27"/>
        <v>4.2054323077850327E-7</v>
      </c>
      <c r="J74" s="16">
        <f t="shared" si="27"/>
        <v>2.2592942141550075E-6</v>
      </c>
      <c r="K74" s="16">
        <f t="shared" si="27"/>
        <v>2.2628437602952392E-7</v>
      </c>
      <c r="L74" s="16">
        <f t="shared" si="27"/>
        <v>9.4267323775784821E-7</v>
      </c>
      <c r="M74" s="16">
        <f t="shared" si="27"/>
        <v>1.141383254450103E-6</v>
      </c>
      <c r="N74" s="16">
        <f t="shared" si="27"/>
        <v>6.3658765062557191E-7</v>
      </c>
      <c r="O74" s="16">
        <f t="shared" si="27"/>
        <v>2.5310513709244024E-8</v>
      </c>
      <c r="P74" s="16">
        <f t="shared" si="27"/>
        <v>1.8037271046428921E-6</v>
      </c>
      <c r="Q74" s="16">
        <f t="shared" si="27"/>
        <v>5.9604684131842648E-6</v>
      </c>
      <c r="R74" s="16">
        <f t="shared" si="27"/>
        <v>2.2434040464664508E-11</v>
      </c>
      <c r="S74" s="16">
        <f t="shared" si="27"/>
        <v>1.0578744317502954E-6</v>
      </c>
      <c r="T74" s="16">
        <f t="shared" si="27"/>
        <v>2.7554668502415972E-8</v>
      </c>
      <c r="U74" s="16">
        <f t="shared" si="27"/>
        <v>2.0233264221697644E-8</v>
      </c>
      <c r="V74" s="16">
        <f t="shared" si="27"/>
        <v>1.9438297334719286E-7</v>
      </c>
      <c r="W74" s="16">
        <f t="shared" si="27"/>
        <v>1.0585301024293621E-7</v>
      </c>
      <c r="X74" s="16">
        <f t="shared" si="27"/>
        <v>2.8491621995330353E-6</v>
      </c>
      <c r="Y74" s="16">
        <f t="shared" si="27"/>
        <v>4.5587659991885247E-7</v>
      </c>
      <c r="Z74" s="16">
        <f t="shared" si="27"/>
        <v>7.6629492953403492E-8</v>
      </c>
      <c r="AA74" s="16">
        <f t="shared" si="27"/>
        <v>1.0095288305924986E-9</v>
      </c>
      <c r="AB74" s="16">
        <f t="shared" si="27"/>
        <v>4.4790686804942158E-7</v>
      </c>
      <c r="AC74" s="16">
        <f t="shared" si="27"/>
        <v>1.5480477929079827E-6</v>
      </c>
      <c r="AD74" s="16">
        <f t="shared" si="27"/>
        <v>3.0360293541442296E-6</v>
      </c>
      <c r="AE74" s="16">
        <f t="shared" si="27"/>
        <v>1.6162862052228714E-6</v>
      </c>
      <c r="AF74" s="16">
        <f t="shared" si="27"/>
        <v>1.3391831933145211E-6</v>
      </c>
      <c r="AG74" s="16">
        <f t="shared" si="27"/>
        <v>2.0353955761549718E-8</v>
      </c>
      <c r="AH74" s="16">
        <f t="shared" si="27"/>
        <v>5.8739378574551646E-7</v>
      </c>
      <c r="AI74" s="16">
        <f t="shared" si="27"/>
        <v>4.3764374896877491E-7</v>
      </c>
      <c r="AJ74" s="16">
        <f t="shared" si="27"/>
        <v>5.6355796066425692E-6</v>
      </c>
      <c r="AK74" s="16">
        <f t="shared" si="27"/>
        <v>1.0569200088605983E-6</v>
      </c>
      <c r="AL74" s="16">
        <f t="shared" si="27"/>
        <v>4.8476334519195198E-7</v>
      </c>
      <c r="AM74" s="19">
        <f t="shared" si="27"/>
        <v>7.7322556108512725E-4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3.3021617360718905E-7</v>
      </c>
      <c r="E75" s="16">
        <f t="shared" si="28"/>
        <v>8.4118123425464883E-8</v>
      </c>
      <c r="F75" s="16">
        <f t="shared" si="28"/>
        <v>1.0351781720782642E-8</v>
      </c>
      <c r="G75" s="16">
        <f t="shared" si="28"/>
        <v>2.1993437563579982E-7</v>
      </c>
      <c r="H75" s="16">
        <f t="shared" si="28"/>
        <v>4.0174719484879981E-8</v>
      </c>
      <c r="I75" s="16">
        <f t="shared" si="28"/>
        <v>7.5031687883802507E-10</v>
      </c>
      <c r="J75" s="16">
        <f t="shared" si="28"/>
        <v>6.7831172619508855E-8</v>
      </c>
      <c r="K75" s="16">
        <f t="shared" si="28"/>
        <v>2.5574622917178714E-9</v>
      </c>
      <c r="L75" s="16">
        <f t="shared" si="28"/>
        <v>4.8441536395295032E-8</v>
      </c>
      <c r="M75" s="17">
        <f t="shared" si="28"/>
        <v>9.0751061664528883E-7</v>
      </c>
      <c r="N75" s="16">
        <f t="shared" si="28"/>
        <v>3.4718642657573243E-8</v>
      </c>
      <c r="O75" s="16">
        <f t="shared" si="28"/>
        <v>2.3671542628513757E-7</v>
      </c>
      <c r="P75" s="16">
        <f t="shared" si="28"/>
        <v>6.6961300580495122E-9</v>
      </c>
      <c r="Q75" s="16">
        <f t="shared" si="28"/>
        <v>1.4881068826236883E-7</v>
      </c>
      <c r="R75" s="16">
        <f t="shared" si="28"/>
        <v>1.6073376272631143E-7</v>
      </c>
      <c r="S75" s="16">
        <f t="shared" si="28"/>
        <v>1.1355909738819581E-8</v>
      </c>
      <c r="T75" s="16">
        <f t="shared" si="28"/>
        <v>7.622703638461582E-8</v>
      </c>
      <c r="U75" s="16">
        <f t="shared" si="28"/>
        <v>5.6005687613274765E-9</v>
      </c>
      <c r="V75" s="16">
        <f t="shared" si="28"/>
        <v>3.507568301190124E-8</v>
      </c>
      <c r="W75" s="16">
        <f t="shared" si="28"/>
        <v>3.4264756890375131E-8</v>
      </c>
      <c r="X75" s="16">
        <f t="shared" si="28"/>
        <v>2.0638994208252829E-8</v>
      </c>
      <c r="Y75" s="16">
        <f t="shared" si="28"/>
        <v>2.3529362103420527E-8</v>
      </c>
      <c r="Z75" s="16">
        <f t="shared" si="28"/>
        <v>7.4959757868600626E-8</v>
      </c>
      <c r="AA75" s="17">
        <f t="shared" si="28"/>
        <v>5.9787051510874026E-5</v>
      </c>
      <c r="AB75" s="16">
        <f t="shared" si="28"/>
        <v>1.0717844367771097E-8</v>
      </c>
      <c r="AC75" s="16">
        <f t="shared" si="28"/>
        <v>8.0655933147085352E-8</v>
      </c>
      <c r="AD75" s="16">
        <f t="shared" si="28"/>
        <v>2.6516057526479723E-8</v>
      </c>
      <c r="AE75" s="16">
        <f t="shared" si="28"/>
        <v>7.5727496739263364E-9</v>
      </c>
      <c r="AF75" s="16">
        <f t="shared" si="28"/>
        <v>3.8986458388832748E-11</v>
      </c>
      <c r="AG75" s="16">
        <f t="shared" si="28"/>
        <v>1.4668763408203402E-7</v>
      </c>
      <c r="AH75" s="16">
        <f t="shared" si="28"/>
        <v>1.6182421449557032E-10</v>
      </c>
      <c r="AI75" s="16">
        <f t="shared" si="28"/>
        <v>4.49607989592446E-8</v>
      </c>
      <c r="AJ75" s="16">
        <f t="shared" si="28"/>
        <v>1.5517566117304073E-7</v>
      </c>
      <c r="AK75" s="16">
        <f t="shared" si="28"/>
        <v>3.5928157594203489E-8</v>
      </c>
      <c r="AL75" s="16">
        <f t="shared" si="28"/>
        <v>1.5616383997007485E-7</v>
      </c>
      <c r="AM75" s="18">
        <f t="shared" si="28"/>
        <v>7.5851535720270868E-11</v>
      </c>
    </row>
    <row r="76" spans="1:39" ht="24">
      <c r="A76" s="13" t="s">
        <v>69</v>
      </c>
      <c r="B76" s="14" t="s">
        <v>40</v>
      </c>
      <c r="C76" s="20"/>
      <c r="D76" s="16">
        <f t="shared" ref="D76:AM76" si="29">$C34^2*D34^2</f>
        <v>6.3674982457563102E-8</v>
      </c>
      <c r="E76" s="16">
        <f t="shared" si="29"/>
        <v>2.9819989057214401E-5</v>
      </c>
      <c r="F76" s="16">
        <f t="shared" si="29"/>
        <v>4.1187770359137733E-6</v>
      </c>
      <c r="G76" s="16">
        <f t="shared" si="29"/>
        <v>3.7518949160791694E-6</v>
      </c>
      <c r="H76" s="16">
        <f t="shared" si="29"/>
        <v>2.114280436692436E-5</v>
      </c>
      <c r="I76" s="16">
        <f t="shared" si="29"/>
        <v>5.5958584472684405E-5</v>
      </c>
      <c r="J76" s="16">
        <f t="shared" si="29"/>
        <v>1.1063213868762078E-5</v>
      </c>
      <c r="K76" s="16">
        <f t="shared" si="29"/>
        <v>4.7258272841303397E-5</v>
      </c>
      <c r="L76" s="16">
        <f t="shared" si="29"/>
        <v>1.2635833644075766E-5</v>
      </c>
      <c r="M76" s="16">
        <f t="shared" si="29"/>
        <v>9.8611588887886826E-7</v>
      </c>
      <c r="N76" s="16">
        <f t="shared" si="29"/>
        <v>4.6668707929832656E-6</v>
      </c>
      <c r="O76" s="16">
        <f t="shared" si="29"/>
        <v>6.6520815343718296E-7</v>
      </c>
      <c r="P76" s="16">
        <f t="shared" si="29"/>
        <v>1.2475273897663614E-6</v>
      </c>
      <c r="Q76" s="16">
        <f t="shared" si="29"/>
        <v>8.4308620874952748E-5</v>
      </c>
      <c r="R76" s="16">
        <f t="shared" si="29"/>
        <v>6.9017954583154427E-6</v>
      </c>
      <c r="S76" s="16">
        <f t="shared" si="29"/>
        <v>8.2189310175612146E-5</v>
      </c>
      <c r="T76" s="16">
        <f t="shared" si="29"/>
        <v>4.6788857466751782E-7</v>
      </c>
      <c r="U76" s="16">
        <f t="shared" si="29"/>
        <v>8.7823100798018501E-6</v>
      </c>
      <c r="V76" s="16">
        <f t="shared" si="29"/>
        <v>7.4136452383606391E-6</v>
      </c>
      <c r="W76" s="16">
        <f t="shared" si="29"/>
        <v>2.6118944049058304E-5</v>
      </c>
      <c r="X76" s="16">
        <f t="shared" si="29"/>
        <v>4.6920958573521531E-6</v>
      </c>
      <c r="Y76" s="16">
        <f t="shared" si="29"/>
        <v>6.6849216744235396E-7</v>
      </c>
      <c r="Z76" s="16">
        <f t="shared" si="29"/>
        <v>6.8768643171134696E-7</v>
      </c>
      <c r="AA76" s="16">
        <f t="shared" si="29"/>
        <v>7.7644079546151903E-6</v>
      </c>
      <c r="AB76" s="16">
        <f t="shared" si="29"/>
        <v>2.8343189711603509E-5</v>
      </c>
      <c r="AC76" s="16">
        <f t="shared" si="29"/>
        <v>1.2463827168779055E-5</v>
      </c>
      <c r="AD76" s="16">
        <f t="shared" si="29"/>
        <v>3.4843183860389434E-6</v>
      </c>
      <c r="AE76" s="16">
        <f t="shared" si="29"/>
        <v>4.9508442045746178E-6</v>
      </c>
      <c r="AF76" s="16">
        <f t="shared" si="29"/>
        <v>5.3054024803712162E-6</v>
      </c>
      <c r="AG76" s="16">
        <f t="shared" si="29"/>
        <v>1.3696664517459533E-5</v>
      </c>
      <c r="AH76" s="16">
        <f t="shared" si="29"/>
        <v>8.5432488420988023E-7</v>
      </c>
      <c r="AI76" s="17">
        <f t="shared" si="29"/>
        <v>1.0260879615999998E-2</v>
      </c>
      <c r="AJ76" s="16">
        <f t="shared" si="29"/>
        <v>3.0787426606648833E-5</v>
      </c>
      <c r="AK76" s="16">
        <f t="shared" si="29"/>
        <v>1.4502989397271106E-6</v>
      </c>
      <c r="AL76" s="16">
        <f t="shared" si="29"/>
        <v>8.1711843763516244E-6</v>
      </c>
      <c r="AM76" s="18">
        <f t="shared" si="29"/>
        <v>5.838335228055772E-6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3.4631873898736251E-7</v>
      </c>
      <c r="E77" s="16">
        <f t="shared" si="30"/>
        <v>4.9328938708693334E-6</v>
      </c>
      <c r="F77" s="16">
        <f t="shared" si="30"/>
        <v>3.8883300771635527E-7</v>
      </c>
      <c r="G77" s="16">
        <f t="shared" si="30"/>
        <v>1.6137604157360358E-6</v>
      </c>
      <c r="H77" s="16">
        <f t="shared" si="30"/>
        <v>6.9350903995499352E-7</v>
      </c>
      <c r="I77" s="16">
        <f t="shared" si="30"/>
        <v>7.7458923255858845E-7</v>
      </c>
      <c r="J77" s="16">
        <f t="shared" si="30"/>
        <v>2.5648394705802848E-7</v>
      </c>
      <c r="K77" s="16">
        <f t="shared" si="30"/>
        <v>5.588012596204751E-7</v>
      </c>
      <c r="L77" s="16">
        <f t="shared" si="30"/>
        <v>2.1952631108329426E-8</v>
      </c>
      <c r="M77" s="16">
        <f t="shared" si="30"/>
        <v>3.1499171873595773E-7</v>
      </c>
      <c r="N77" s="16">
        <f t="shared" si="30"/>
        <v>4.6450218418669166E-7</v>
      </c>
      <c r="O77" s="16">
        <f t="shared" si="30"/>
        <v>2.91358517517558E-9</v>
      </c>
      <c r="P77" s="16">
        <f t="shared" si="30"/>
        <v>1.3819356236041651E-6</v>
      </c>
      <c r="Q77" s="16">
        <f t="shared" si="30"/>
        <v>6.4868856172058395E-6</v>
      </c>
      <c r="R77" s="16">
        <f t="shared" si="30"/>
        <v>3.8051447484773809E-6</v>
      </c>
      <c r="S77" s="16">
        <f t="shared" si="30"/>
        <v>2.1133725708093791E-6</v>
      </c>
      <c r="T77" s="16">
        <f t="shared" si="30"/>
        <v>1.5845305752654475E-6</v>
      </c>
      <c r="U77" s="16">
        <f t="shared" si="30"/>
        <v>8.2694490279191917E-7</v>
      </c>
      <c r="V77" s="16">
        <f t="shared" si="30"/>
        <v>6.0432618697641797E-7</v>
      </c>
      <c r="W77" s="17">
        <f t="shared" si="30"/>
        <v>1.0875421386419416E-3</v>
      </c>
      <c r="X77" s="16">
        <f t="shared" si="30"/>
        <v>9.268624339509972E-7</v>
      </c>
      <c r="Y77" s="16">
        <f t="shared" si="30"/>
        <v>8.3363820799086661E-8</v>
      </c>
      <c r="Z77" s="16">
        <f t="shared" si="30"/>
        <v>7.9442704240052648E-8</v>
      </c>
      <c r="AA77" s="16">
        <f t="shared" si="30"/>
        <v>6.1609604018538602E-7</v>
      </c>
      <c r="AB77" s="16">
        <f t="shared" si="30"/>
        <v>4.0882273689656183E-7</v>
      </c>
      <c r="AC77" s="17">
        <f t="shared" si="30"/>
        <v>1.4528961892053576E-5</v>
      </c>
      <c r="AD77" s="16">
        <f t="shared" si="30"/>
        <v>8.982771618721552E-7</v>
      </c>
      <c r="AE77" s="16">
        <f t="shared" si="30"/>
        <v>8.0750195836095134E-7</v>
      </c>
      <c r="AF77" s="16">
        <f t="shared" si="30"/>
        <v>2.311784312498314E-7</v>
      </c>
      <c r="AG77" s="16">
        <f t="shared" si="30"/>
        <v>4.118251276971869E-7</v>
      </c>
      <c r="AH77" s="16">
        <f t="shared" si="30"/>
        <v>2.6405845049489584E-6</v>
      </c>
      <c r="AI77" s="16">
        <f t="shared" si="30"/>
        <v>2.7070218418354566E-6</v>
      </c>
      <c r="AJ77" s="17">
        <f t="shared" si="30"/>
        <v>1.1351909718113608E-5</v>
      </c>
      <c r="AK77" s="16">
        <f t="shared" si="30"/>
        <v>2.5209391867256481E-7</v>
      </c>
      <c r="AL77" s="16">
        <f t="shared" si="30"/>
        <v>6.8605489563860098E-6</v>
      </c>
      <c r="AM77" s="18">
        <f t="shared" si="30"/>
        <v>1.4725866646596152E-7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2.9459626957412308E-7</v>
      </c>
      <c r="E78" s="16">
        <f t="shared" si="31"/>
        <v>9.0290448562524058E-7</v>
      </c>
      <c r="F78" s="16">
        <f t="shared" si="31"/>
        <v>1.2582609214730861E-7</v>
      </c>
      <c r="G78" s="16">
        <f t="shared" si="31"/>
        <v>1.6259474850770922E-9</v>
      </c>
      <c r="H78" s="16">
        <f t="shared" si="31"/>
        <v>3.4674282321212671E-7</v>
      </c>
      <c r="I78" s="16">
        <f t="shared" si="31"/>
        <v>1.150895394693158E-7</v>
      </c>
      <c r="J78" s="16">
        <f t="shared" si="31"/>
        <v>4.4174388561694902E-6</v>
      </c>
      <c r="K78" s="16">
        <f t="shared" si="31"/>
        <v>2.5916585238282192E-6</v>
      </c>
      <c r="L78" s="16">
        <f t="shared" si="31"/>
        <v>7.2667895880512865E-6</v>
      </c>
      <c r="M78" s="17">
        <f t="shared" si="31"/>
        <v>1.9782527499671212E-3</v>
      </c>
      <c r="N78" s="16">
        <f t="shared" si="31"/>
        <v>1.7435824238801208E-6</v>
      </c>
      <c r="O78" s="16">
        <f t="shared" si="31"/>
        <v>7.3045837456198071E-8</v>
      </c>
      <c r="P78" s="16">
        <f t="shared" si="31"/>
        <v>1.4647902868984566E-6</v>
      </c>
      <c r="Q78" s="16">
        <f t="shared" si="31"/>
        <v>1.423736350234275E-7</v>
      </c>
      <c r="R78" s="16">
        <f t="shared" si="31"/>
        <v>1.5497522464998623E-7</v>
      </c>
      <c r="S78" s="16">
        <f t="shared" si="31"/>
        <v>2.1768811576170597E-6</v>
      </c>
      <c r="T78" s="16">
        <f t="shared" si="31"/>
        <v>3.4950622797634798E-6</v>
      </c>
      <c r="U78" s="16">
        <f t="shared" si="31"/>
        <v>4.25262305613163E-7</v>
      </c>
      <c r="V78" s="16">
        <f t="shared" si="31"/>
        <v>3.3801572627498336E-8</v>
      </c>
      <c r="W78" s="16">
        <f t="shared" si="31"/>
        <v>5.8724663566575767E-7</v>
      </c>
      <c r="X78" s="16">
        <f t="shared" si="31"/>
        <v>2.3938048631814076E-6</v>
      </c>
      <c r="Y78" s="16">
        <f t="shared" si="31"/>
        <v>9.2261960181949847E-8</v>
      </c>
      <c r="Z78" s="16">
        <f t="shared" si="31"/>
        <v>6.3323866912942455E-6</v>
      </c>
      <c r="AA78" s="17">
        <f t="shared" si="31"/>
        <v>2.9651261232498013E-5</v>
      </c>
      <c r="AB78" s="16">
        <f t="shared" si="31"/>
        <v>1.0075939398001566E-5</v>
      </c>
      <c r="AC78" s="16">
        <f t="shared" si="31"/>
        <v>3.2188993250703995E-7</v>
      </c>
      <c r="AD78" s="16">
        <f t="shared" si="31"/>
        <v>4.8337492098099693E-8</v>
      </c>
      <c r="AE78" s="16">
        <f t="shared" si="31"/>
        <v>1.2909026151515495E-7</v>
      </c>
      <c r="AF78" s="16">
        <f t="shared" si="31"/>
        <v>7.6634128373957466E-6</v>
      </c>
      <c r="AG78" s="16">
        <f t="shared" si="31"/>
        <v>3.506021501638878E-9</v>
      </c>
      <c r="AH78" s="16">
        <f t="shared" si="31"/>
        <v>1.6005110235267661E-8</v>
      </c>
      <c r="AI78" s="16">
        <f t="shared" si="31"/>
        <v>1.8892757255907699E-7</v>
      </c>
      <c r="AJ78" s="16">
        <f t="shared" si="31"/>
        <v>3.993843938394551E-6</v>
      </c>
      <c r="AK78" s="17">
        <f t="shared" si="31"/>
        <v>2.1784600089182213E-5</v>
      </c>
      <c r="AL78" s="16">
        <f t="shared" si="31"/>
        <v>1.6286609404267735E-7</v>
      </c>
      <c r="AM78" s="18">
        <f t="shared" si="31"/>
        <v>2.9174542804657624E-6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7.7171842965876335E-6</v>
      </c>
      <c r="E79" s="16">
        <f t="shared" si="32"/>
        <v>2.7470166260995148E-7</v>
      </c>
      <c r="F79" s="16">
        <f t="shared" si="32"/>
        <v>1.2714828562134477E-7</v>
      </c>
      <c r="G79" s="16">
        <f t="shared" si="32"/>
        <v>2.3182753209667972E-5</v>
      </c>
      <c r="H79" s="16">
        <f t="shared" si="32"/>
        <v>1.7708428521374214E-6</v>
      </c>
      <c r="I79" s="16">
        <f t="shared" si="32"/>
        <v>1.3649252240559448E-5</v>
      </c>
      <c r="J79" s="16">
        <f t="shared" si="32"/>
        <v>4.7463260666285806E-7</v>
      </c>
      <c r="K79" s="17">
        <f t="shared" si="32"/>
        <v>7.3737286301779007E-3</v>
      </c>
      <c r="L79" s="16">
        <f t="shared" si="32"/>
        <v>1.5360853038987069E-5</v>
      </c>
      <c r="M79" s="16">
        <f t="shared" si="32"/>
        <v>9.4590669454472398E-6</v>
      </c>
      <c r="N79" s="16">
        <f t="shared" si="32"/>
        <v>1.997305568002581E-5</v>
      </c>
      <c r="O79" s="16">
        <f t="shared" si="32"/>
        <v>3.1622665639622485E-5</v>
      </c>
      <c r="P79" s="16">
        <f t="shared" si="32"/>
        <v>3.1002972883059196E-6</v>
      </c>
      <c r="Q79" s="16">
        <f t="shared" si="32"/>
        <v>1.0917221475404727E-7</v>
      </c>
      <c r="R79" s="16">
        <f t="shared" si="32"/>
        <v>1.050954619847692E-5</v>
      </c>
      <c r="S79" s="16">
        <f t="shared" si="32"/>
        <v>2.5814427686761444E-5</v>
      </c>
      <c r="T79" s="16">
        <f t="shared" si="32"/>
        <v>1.2655836337415875E-5</v>
      </c>
      <c r="U79" s="16">
        <f t="shared" si="32"/>
        <v>9.9844508616372833E-6</v>
      </c>
      <c r="V79" s="16">
        <f t="shared" si="32"/>
        <v>2.263471651505494E-5</v>
      </c>
      <c r="W79" s="16">
        <f t="shared" si="32"/>
        <v>3.755342734429882E-6</v>
      </c>
      <c r="X79" s="16">
        <f t="shared" si="32"/>
        <v>4.9882637178088129E-6</v>
      </c>
      <c r="Y79" s="16">
        <f t="shared" si="32"/>
        <v>3.6869005122399154E-7</v>
      </c>
      <c r="Z79" s="16">
        <f t="shared" si="32"/>
        <v>1.1884698114483996E-7</v>
      </c>
      <c r="AA79" s="16">
        <f t="shared" si="32"/>
        <v>3.0765520998701052E-7</v>
      </c>
      <c r="AB79" s="16">
        <f t="shared" si="32"/>
        <v>7.7092003928240101E-6</v>
      </c>
      <c r="AC79" s="17">
        <f t="shared" si="32"/>
        <v>8.5114414213514466E-5</v>
      </c>
      <c r="AD79" s="16">
        <f t="shared" si="32"/>
        <v>1.2590922320297074E-5</v>
      </c>
      <c r="AE79" s="16">
        <f t="shared" si="32"/>
        <v>2.5890954695511824E-6</v>
      </c>
      <c r="AF79" s="16">
        <f t="shared" si="32"/>
        <v>2.7646487802888885E-5</v>
      </c>
      <c r="AG79" s="16">
        <f t="shared" si="32"/>
        <v>1.1220444211263807E-5</v>
      </c>
      <c r="AH79" s="16">
        <f t="shared" si="32"/>
        <v>2.992390517119237E-6</v>
      </c>
      <c r="AI79" s="16">
        <f t="shared" si="32"/>
        <v>3.3003439114723311E-5</v>
      </c>
      <c r="AJ79" s="16">
        <f t="shared" si="32"/>
        <v>5.7303801909890701E-5</v>
      </c>
      <c r="AK79" s="16">
        <f t="shared" si="32"/>
        <v>2.3983475224695059E-6</v>
      </c>
      <c r="AL79" s="16">
        <f t="shared" si="32"/>
        <v>1.9691784853580989E-5</v>
      </c>
      <c r="AM79" s="18">
        <f t="shared" si="32"/>
        <v>2.0977797354459763E-6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4.7539540643990507E-7</v>
      </c>
      <c r="E80" s="16">
        <f t="shared" si="33"/>
        <v>3.3636708041302325E-7</v>
      </c>
      <c r="F80" s="16">
        <f t="shared" si="33"/>
        <v>6.4928466554915608E-9</v>
      </c>
      <c r="G80" s="16">
        <f t="shared" si="33"/>
        <v>3.2157737168079182E-7</v>
      </c>
      <c r="H80" s="16">
        <f t="shared" si="33"/>
        <v>3.5044058417699532E-7</v>
      </c>
      <c r="I80" s="16">
        <f t="shared" si="33"/>
        <v>2.5424816929074449E-8</v>
      </c>
      <c r="J80" s="16">
        <f t="shared" si="33"/>
        <v>1.1404447659683207E-9</v>
      </c>
      <c r="K80" s="16">
        <f t="shared" si="33"/>
        <v>3.2856288603623819E-9</v>
      </c>
      <c r="L80" s="16">
        <f t="shared" si="33"/>
        <v>1.2353695164039183E-8</v>
      </c>
      <c r="M80" s="16">
        <f t="shared" si="33"/>
        <v>2.9523165653881602E-9</v>
      </c>
      <c r="N80" s="16">
        <f t="shared" si="33"/>
        <v>9.1029347337798439E-9</v>
      </c>
      <c r="O80" s="16">
        <f t="shared" si="33"/>
        <v>1.2706419122689705E-7</v>
      </c>
      <c r="P80" s="16">
        <f t="shared" si="33"/>
        <v>2.6650783952194047E-9</v>
      </c>
      <c r="Q80" s="16">
        <f t="shared" si="33"/>
        <v>2.0012642941055205E-7</v>
      </c>
      <c r="R80" s="16">
        <f t="shared" si="33"/>
        <v>6.9253581522050969E-13</v>
      </c>
      <c r="S80" s="16">
        <f t="shared" si="33"/>
        <v>2.0101690451687782E-7</v>
      </c>
      <c r="T80" s="16">
        <f t="shared" si="33"/>
        <v>3.6640596149173034E-7</v>
      </c>
      <c r="U80" s="16">
        <f t="shared" si="33"/>
        <v>7.2835218470793724E-8</v>
      </c>
      <c r="V80" s="16">
        <f t="shared" si="33"/>
        <v>1.6470980648143132E-9</v>
      </c>
      <c r="W80" s="16">
        <f t="shared" si="33"/>
        <v>4.9612072522643528E-9</v>
      </c>
      <c r="X80" s="16">
        <f t="shared" si="33"/>
        <v>1.9953114700537967E-8</v>
      </c>
      <c r="Y80" s="17">
        <f t="shared" si="33"/>
        <v>6.648023064315628E-5</v>
      </c>
      <c r="Z80" s="16">
        <f t="shared" si="33"/>
        <v>1.5018442091167183E-8</v>
      </c>
      <c r="AA80" s="16">
        <f t="shared" si="33"/>
        <v>2.5548170887949078E-8</v>
      </c>
      <c r="AB80" s="16">
        <f t="shared" si="33"/>
        <v>8.829730799890638E-8</v>
      </c>
      <c r="AC80" s="16">
        <f t="shared" si="33"/>
        <v>2.8146424823789935E-7</v>
      </c>
      <c r="AD80" s="16">
        <f t="shared" si="33"/>
        <v>1.5463062667779317E-7</v>
      </c>
      <c r="AE80" s="16">
        <f t="shared" si="33"/>
        <v>1.2013530453504705E-7</v>
      </c>
      <c r="AF80" s="16">
        <f t="shared" si="33"/>
        <v>4.7290887876850482E-8</v>
      </c>
      <c r="AG80" s="16">
        <f t="shared" si="33"/>
        <v>1.1795597772645636E-7</v>
      </c>
      <c r="AH80" s="16">
        <f t="shared" si="33"/>
        <v>6.4573254043918632E-8</v>
      </c>
      <c r="AI80" s="16">
        <f t="shared" si="33"/>
        <v>4.1980151596882326E-9</v>
      </c>
      <c r="AJ80" s="16">
        <f t="shared" si="33"/>
        <v>2.5983857542502059E-7</v>
      </c>
      <c r="AK80" s="16">
        <f t="shared" si="33"/>
        <v>2.3919881147717088E-7</v>
      </c>
      <c r="AL80" s="16">
        <f t="shared" si="33"/>
        <v>4.6696446405123701E-7</v>
      </c>
      <c r="AM80" s="18">
        <f t="shared" si="33"/>
        <v>3.8119527322866372E-8</v>
      </c>
    </row>
    <row r="81" spans="1:39" ht="24">
      <c r="A81" s="13" t="s">
        <v>74</v>
      </c>
      <c r="B81" s="14" t="s">
        <v>40</v>
      </c>
      <c r="C81" s="20"/>
      <c r="D81" s="16">
        <f t="shared" ref="D81:AM81" si="34">$C39^2*D39^2</f>
        <v>2.2517337486763143E-5</v>
      </c>
      <c r="E81" s="16">
        <f t="shared" si="34"/>
        <v>7.8891879571405592E-6</v>
      </c>
      <c r="F81" s="16">
        <f t="shared" si="34"/>
        <v>3.9334178857534111E-6</v>
      </c>
      <c r="G81" s="16">
        <f t="shared" si="34"/>
        <v>7.506455580692829E-7</v>
      </c>
      <c r="H81" s="16">
        <f t="shared" si="34"/>
        <v>1.6094425921941686E-5</v>
      </c>
      <c r="I81" s="16">
        <f t="shared" si="34"/>
        <v>2.6846153313023884E-5</v>
      </c>
      <c r="J81" s="16">
        <f t="shared" si="34"/>
        <v>2.1723601589710249E-5</v>
      </c>
      <c r="K81" s="17">
        <f t="shared" si="34"/>
        <v>1.1911539599999998E-4</v>
      </c>
      <c r="L81" s="16">
        <f t="shared" si="34"/>
        <v>1.9613381027559381E-6</v>
      </c>
      <c r="M81" s="16">
        <f t="shared" si="34"/>
        <v>1.6810750252281657E-6</v>
      </c>
      <c r="N81" s="16">
        <f t="shared" si="34"/>
        <v>2.3494304233499379E-6</v>
      </c>
      <c r="O81" s="16">
        <f t="shared" si="34"/>
        <v>4.6514715571534363E-7</v>
      </c>
      <c r="P81" s="17">
        <f t="shared" si="34"/>
        <v>1.1449000000000001E-4</v>
      </c>
      <c r="Q81" s="16">
        <f t="shared" si="34"/>
        <v>1.0793601994778038E-6</v>
      </c>
      <c r="R81" s="16">
        <f t="shared" si="34"/>
        <v>9.6158321779778865E-6</v>
      </c>
      <c r="S81" s="16">
        <f t="shared" si="34"/>
        <v>2.5749778584092684E-6</v>
      </c>
      <c r="T81" s="16">
        <f t="shared" si="34"/>
        <v>8.7997771849328393E-7</v>
      </c>
      <c r="U81" s="16">
        <f t="shared" si="34"/>
        <v>1.4436424545126376E-5</v>
      </c>
      <c r="V81" s="16">
        <f t="shared" si="34"/>
        <v>2.7455214237821935E-6</v>
      </c>
      <c r="W81" s="17">
        <f t="shared" si="34"/>
        <v>1.3853289999999998E-4</v>
      </c>
      <c r="X81" s="16">
        <f t="shared" si="34"/>
        <v>8.2176275653080051E-7</v>
      </c>
      <c r="Y81" s="16">
        <f t="shared" si="34"/>
        <v>4.4438688299485411E-5</v>
      </c>
      <c r="Z81" s="16">
        <f t="shared" si="34"/>
        <v>6.1189028491075169E-6</v>
      </c>
      <c r="AA81" s="16">
        <f t="shared" si="34"/>
        <v>1.376775492918568E-5</v>
      </c>
      <c r="AB81" s="16">
        <f t="shared" si="34"/>
        <v>1.6743847786337117E-5</v>
      </c>
      <c r="AC81" s="17">
        <f t="shared" si="34"/>
        <v>1.0617447680999998E-2</v>
      </c>
      <c r="AD81" s="16">
        <f t="shared" si="34"/>
        <v>2.7233632886130721E-6</v>
      </c>
      <c r="AE81" s="16">
        <f t="shared" si="34"/>
        <v>2.2640572061659165E-5</v>
      </c>
      <c r="AF81" s="16">
        <f t="shared" si="34"/>
        <v>1.4679395118417525E-5</v>
      </c>
      <c r="AG81" s="16">
        <f t="shared" si="34"/>
        <v>1.4578513416305028E-6</v>
      </c>
      <c r="AH81" s="16">
        <f t="shared" si="34"/>
        <v>8.2308062218929441E-8</v>
      </c>
      <c r="AI81" s="16">
        <f t="shared" si="34"/>
        <v>1.2363078767925698E-5</v>
      </c>
      <c r="AJ81" s="16">
        <f t="shared" si="34"/>
        <v>6.2995860533891922E-5</v>
      </c>
      <c r="AK81" s="16">
        <f t="shared" si="34"/>
        <v>5.37242153383847E-5</v>
      </c>
      <c r="AL81" s="16">
        <f t="shared" si="34"/>
        <v>2.4270971279382036E-6</v>
      </c>
      <c r="AM81" s="18">
        <f t="shared" si="34"/>
        <v>2.0320287160990013E-5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1.9132391850531631E-8</v>
      </c>
      <c r="E82" s="16">
        <f t="shared" si="35"/>
        <v>2.6145401704013054E-8</v>
      </c>
      <c r="F82" s="16">
        <f t="shared" si="35"/>
        <v>1.9464445263149209E-5</v>
      </c>
      <c r="G82" s="16">
        <f t="shared" si="35"/>
        <v>5.860903976408918E-7</v>
      </c>
      <c r="H82" s="16">
        <f t="shared" si="35"/>
        <v>5.7592523637545786E-8</v>
      </c>
      <c r="I82" s="16">
        <f t="shared" si="35"/>
        <v>7.192689782680971E-7</v>
      </c>
      <c r="J82" s="16">
        <f t="shared" si="35"/>
        <v>4.0496399279836279E-6</v>
      </c>
      <c r="K82" s="16">
        <f t="shared" si="35"/>
        <v>3.6493579127518921E-5</v>
      </c>
      <c r="L82" s="16">
        <f t="shared" si="35"/>
        <v>2.5931397751367579E-6</v>
      </c>
      <c r="M82" s="16">
        <f t="shared" si="35"/>
        <v>9.3244568491833046E-6</v>
      </c>
      <c r="N82" s="16">
        <f t="shared" si="35"/>
        <v>1.27473504487854E-5</v>
      </c>
      <c r="O82" s="16">
        <f t="shared" si="35"/>
        <v>5.7856368346270582E-6</v>
      </c>
      <c r="P82" s="16">
        <f t="shared" si="35"/>
        <v>2.7926373570805908E-5</v>
      </c>
      <c r="Q82" s="16">
        <f t="shared" si="35"/>
        <v>5.0986748415789619E-6</v>
      </c>
      <c r="R82" s="16">
        <f t="shared" si="35"/>
        <v>2.0024721736573379E-5</v>
      </c>
      <c r="S82" s="16">
        <f t="shared" si="35"/>
        <v>7.7297097676069828E-7</v>
      </c>
      <c r="T82" s="16">
        <f t="shared" si="35"/>
        <v>2.8628938297811102E-7</v>
      </c>
      <c r="U82" s="16">
        <f t="shared" si="35"/>
        <v>1.4393166719858799E-5</v>
      </c>
      <c r="V82" s="16">
        <f t="shared" si="35"/>
        <v>1.7358708954105561E-5</v>
      </c>
      <c r="W82" s="17">
        <f t="shared" si="35"/>
        <v>4.8130275003293434E-5</v>
      </c>
      <c r="X82" s="16">
        <f t="shared" si="35"/>
        <v>1.5939390314462819E-5</v>
      </c>
      <c r="Y82" s="16">
        <f t="shared" si="35"/>
        <v>1.8517737442427994E-5</v>
      </c>
      <c r="Z82" s="16">
        <f t="shared" si="35"/>
        <v>9.4795504630691241E-6</v>
      </c>
      <c r="AA82" s="16">
        <f t="shared" si="35"/>
        <v>1.1970759522121473E-5</v>
      </c>
      <c r="AB82" s="16">
        <f t="shared" si="35"/>
        <v>4.9448692010262744E-6</v>
      </c>
      <c r="AC82" s="16">
        <f t="shared" si="35"/>
        <v>2.8396060163337928E-5</v>
      </c>
      <c r="AD82" s="16">
        <f t="shared" si="35"/>
        <v>3.2272055397656364E-5</v>
      </c>
      <c r="AE82" s="16">
        <f t="shared" si="35"/>
        <v>1.616002055059216E-5</v>
      </c>
      <c r="AF82" s="16">
        <f t="shared" si="35"/>
        <v>1.3058903783744746E-5</v>
      </c>
      <c r="AG82" s="16">
        <f t="shared" si="35"/>
        <v>8.6051756746156376E-7</v>
      </c>
      <c r="AH82" s="16">
        <f t="shared" si="35"/>
        <v>8.5775240527172923E-7</v>
      </c>
      <c r="AI82" s="16">
        <f t="shared" si="35"/>
        <v>1.3726522190065532E-5</v>
      </c>
      <c r="AJ82" s="17">
        <f t="shared" si="35"/>
        <v>4.9678603508237539E-3</v>
      </c>
      <c r="AK82" s="16">
        <f t="shared" si="35"/>
        <v>5.8920818686836256E-9</v>
      </c>
      <c r="AL82" s="16">
        <f t="shared" si="35"/>
        <v>1.0842980605907164E-6</v>
      </c>
      <c r="AM82" s="18">
        <f t="shared" si="35"/>
        <v>3.33972917274391E-5</v>
      </c>
    </row>
    <row r="83" spans="1:39">
      <c r="A83" t="s">
        <v>114</v>
      </c>
      <c r="D83" s="21">
        <f>SUM($D$47:$D$82)</f>
        <v>6.1409673121390392E-3</v>
      </c>
      <c r="E83" s="21">
        <f>SUM($E$47:$E$82)</f>
        <v>6.0289694582670191E-4</v>
      </c>
      <c r="F83" s="21">
        <f>SUM($F$47:$F$82)</f>
        <v>1.2018338066970097E-4</v>
      </c>
      <c r="G83" s="21">
        <f>SUM($G$47:$G$82)</f>
        <v>3.0530754131585817E-3</v>
      </c>
      <c r="H83" s="21">
        <f>SUM($H$47:$H$82)</f>
        <v>1.4774911901623027E-4</v>
      </c>
      <c r="I83" s="21">
        <f>SUM($I$47:$I$82)</f>
        <v>2.7274695920926891E-4</v>
      </c>
      <c r="J83" s="21">
        <f>SUM($J$47:$J$82)</f>
        <v>1.3791996110765661E-4</v>
      </c>
      <c r="K83" s="21">
        <f>SUM($K$47:$K$82)</f>
        <v>7.6591168284790793E-3</v>
      </c>
      <c r="L83" s="21">
        <f>SUM($L$47:$L$82)</f>
        <v>3.3931102332923347E-4</v>
      </c>
      <c r="M83" s="21">
        <f>SUM($M$47:$M$82)</f>
        <v>2.0993792967090377E-3</v>
      </c>
      <c r="N83" s="21">
        <f>SUM($N$47:$N$82)</f>
        <v>2.5026593683300956E-4</v>
      </c>
      <c r="O83" s="21">
        <f>SUM($O$47:$O$82)</f>
        <v>2.0344129690876462E-4</v>
      </c>
      <c r="P83" s="21">
        <f>SUM($P$47:$P$82)</f>
        <v>2.6981600603663402E-3</v>
      </c>
      <c r="Q83" s="21">
        <f>SUM($Q$47:$Q$82)</f>
        <v>4.275158469126457E-4</v>
      </c>
      <c r="R83" s="21">
        <f>SUM($R$47:$R$82)</f>
        <v>3.7801591548773796E-4</v>
      </c>
      <c r="S83">
        <f>SUM($S$47:$S$82)</f>
        <v>3.7891002859367024E-3</v>
      </c>
      <c r="T83" s="21">
        <f>SUM($T$47:$T$82)</f>
        <v>2.9226969326448921E-3</v>
      </c>
      <c r="U83" s="21">
        <f>SUM($U$47:$U$82)</f>
        <v>5.1468463131998836E-3</v>
      </c>
      <c r="V83" s="21">
        <f>SUM($V$47:$V$82)</f>
        <v>5.0173163703830194E-3</v>
      </c>
      <c r="W83" s="21">
        <f>SUM($W$47:$W$82)</f>
        <v>1.3553318348390503E-3</v>
      </c>
      <c r="X83" s="21">
        <f>SUM($X$47:$X$82)</f>
        <v>3.1773259838461299E-3</v>
      </c>
      <c r="Y83" s="21">
        <f>SUM($Y$47:$Y$82)</f>
        <v>2.8225563083532238E-4</v>
      </c>
      <c r="Z83" s="21">
        <f>SUM($Z$47:$Z$82)</f>
        <v>1.6010369436235742E-4</v>
      </c>
      <c r="AA83" s="21">
        <f>SUM($AA$47:$AA$82)</f>
        <v>2.0150674106884835E-4</v>
      </c>
      <c r="AB83" s="21">
        <f>SUM($AB$47:$AB$82)</f>
        <v>1.7039117268982705E-4</v>
      </c>
      <c r="AC83" s="21">
        <f>SUM($AC$47:$AC$82)</f>
        <v>1.0865715056809005E-2</v>
      </c>
      <c r="AD83" s="21">
        <f>SUM($AD$47:$AD$82)</f>
        <v>2.4734945835835578E-4</v>
      </c>
      <c r="AE83" s="21">
        <f>SUM($AE$47:$AE$82)</f>
        <v>5.8094861583340126E-3</v>
      </c>
      <c r="AF83" s="21">
        <f>SUM($AF$47:$AF$82)</f>
        <v>2.2625658179743969E-4</v>
      </c>
      <c r="AG83" s="21">
        <f>SUM($AG$47:$AG$82)</f>
        <v>6.0826255522980288E-3</v>
      </c>
      <c r="AH83" s="21">
        <f>SUM($AH$47:$AH$82)</f>
        <v>1.9834203788696597E-3</v>
      </c>
      <c r="AI83" s="21">
        <f>SUM($AI$47:$AI$82)</f>
        <v>1.0381757480227219E-2</v>
      </c>
      <c r="AJ83" s="21">
        <f>SUM($AJ$47:$AJ$82)</f>
        <v>5.2286864753907179E-3</v>
      </c>
      <c r="AK83" s="21">
        <f>SUM($AK$47:$AK$82)</f>
        <v>7.161402151452498E-3</v>
      </c>
      <c r="AL83" s="21">
        <f>SUM($AL$47:$AL$82)</f>
        <v>1.9227275773120789E-4</v>
      </c>
      <c r="AM83" s="21">
        <f>SUM($AM$47:$AM$82)</f>
        <v>9.1417914468373113E-4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115</v>
      </c>
      <c r="C85">
        <f>SUM($D$83:$AM$83)</f>
        <v>9.5846771451910937E-2</v>
      </c>
      <c r="D85" s="22">
        <f>$D$83/$C$85</f>
        <v>6.4070674672856751E-2</v>
      </c>
      <c r="E85" s="22">
        <f>$E$83/$C$85</f>
        <v>6.2902165267944635E-3</v>
      </c>
      <c r="F85" s="22">
        <f>$F$83/$C$85</f>
        <v>1.253911622156208E-3</v>
      </c>
      <c r="G85" s="22">
        <f>$G$83/$C$85</f>
        <v>3.1853711574316268E-2</v>
      </c>
      <c r="H85" s="22">
        <f>$H$83/$C$85</f>
        <v>1.5415137805696484E-3</v>
      </c>
      <c r="I85" s="22">
        <f>$I$83/$C$85</f>
        <v>2.8456561976749925E-3</v>
      </c>
      <c r="J85" s="22">
        <f>$J$83/$C$85</f>
        <v>1.4389630346271496E-3</v>
      </c>
      <c r="K85" s="22">
        <f>$K$83/$C$85</f>
        <v>7.9910013790311929E-2</v>
      </c>
      <c r="L85" s="22">
        <f>$L$83/$C$85</f>
        <v>3.5401403530788255E-3</v>
      </c>
      <c r="M85" s="22">
        <f>$M$83/$C$85</f>
        <v>2.1903495182019315E-2</v>
      </c>
      <c r="N85" s="22">
        <f>$N$83/$C$85</f>
        <v>2.6111045060977891E-3</v>
      </c>
      <c r="O85" s="22">
        <f>$O$83/$C$85</f>
        <v>2.1225680722155248E-3</v>
      </c>
      <c r="P85" s="22">
        <f>$P$83/$C$85</f>
        <v>2.8150766264673652E-2</v>
      </c>
      <c r="Q85" s="22">
        <f>$Q$83/$C$85</f>
        <v>4.460409468535334E-3</v>
      </c>
      <c r="R85" s="22">
        <f>$R$83/$C$85</f>
        <v>3.9439608633807695E-3</v>
      </c>
      <c r="S85" s="22">
        <f>$S$83/$C$85</f>
        <v>3.9532894311811034E-2</v>
      </c>
      <c r="T85" s="22">
        <f>$T$83/$C$85</f>
        <v>3.0493431217047229E-2</v>
      </c>
      <c r="U85" s="22">
        <f>$U$83/$C$85</f>
        <v>5.369869256140989E-2</v>
      </c>
      <c r="V85" s="22">
        <f>$V$83/$C$85</f>
        <v>5.2347265269131679E-2</v>
      </c>
      <c r="W85" s="22">
        <f>$W$83/$C$85</f>
        <v>1.4140610208441491E-2</v>
      </c>
      <c r="X85" s="22">
        <f>$X$83/$C$85</f>
        <v>3.3150057489837154E-2</v>
      </c>
      <c r="Y85" s="22">
        <f>$Y$83/$C$85</f>
        <v>2.9448632078018203E-3</v>
      </c>
      <c r="Z85" s="22">
        <f>$Z$83/$C$85</f>
        <v>1.6704130137830048E-3</v>
      </c>
      <c r="AA85" s="22">
        <f>$AA$83/$C$85</f>
        <v>2.1023842328372015E-3</v>
      </c>
      <c r="AB85" s="22">
        <f>$AB$83/$C$85</f>
        <v>1.7777455631389437E-3</v>
      </c>
      <c r="AC85" s="22">
        <f>$AC$83/$C$85</f>
        <v>0.11336547796250648</v>
      </c>
      <c r="AD85" s="22">
        <f>$AD$83/$C$85</f>
        <v>2.5806759540404349E-3</v>
      </c>
      <c r="AE85" s="22">
        <f>$AE$83/$C$85</f>
        <v>6.0612225851016777E-2</v>
      </c>
      <c r="AF85" s="22">
        <f>$AF$83/$C$85</f>
        <v>2.3606072314178998E-3</v>
      </c>
      <c r="AG85" s="22">
        <f>$AG$83/$C$85</f>
        <v>6.3461976445913532E-2</v>
      </c>
      <c r="AH85" s="22">
        <f>$AH$83/$C$85</f>
        <v>2.0693658730746068E-2</v>
      </c>
      <c r="AI85" s="22">
        <f>$AI$83/$C$85</f>
        <v>0.10831619388907683</v>
      </c>
      <c r="AJ85" s="22">
        <f>$AJ$83/$C$85</f>
        <v>5.4552557130357796E-2</v>
      </c>
      <c r="AK85" s="22">
        <f>$AK$83/$C$85</f>
        <v>7.4717197491055584E-2</v>
      </c>
      <c r="AL85" s="22">
        <f>$AL$83/$C$85</f>
        <v>2.0060431334160966E-3</v>
      </c>
      <c r="AM85" s="22">
        <f>$AM$83/$C$85</f>
        <v>9.5379231959044231E-3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CB069-8D54-42DA-AA9D-394EE5D23A31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146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-1.3423758332376468E-2</v>
      </c>
      <c r="D5" s="10">
        <v>5.4029789387290403E-2</v>
      </c>
      <c r="E5" s="10">
        <v>1.880481555265049E-2</v>
      </c>
      <c r="F5" s="10">
        <v>1.5734674601354724E-2</v>
      </c>
      <c r="G5" s="10">
        <v>1.2658959694586103E-3</v>
      </c>
      <c r="H5" s="10">
        <v>4.6411909934053613E-2</v>
      </c>
      <c r="I5" s="10">
        <v>4.2265182033466908E-2</v>
      </c>
      <c r="J5" s="10">
        <v>4.4202102205327644E-2</v>
      </c>
      <c r="K5" s="10">
        <v>3.1229833090452953E-2</v>
      </c>
      <c r="L5" s="10">
        <v>1.3365732746117394E-2</v>
      </c>
      <c r="M5" s="10">
        <v>-2.1753214645625782E-2</v>
      </c>
      <c r="N5" s="10">
        <v>-3.5654657603628209E-2</v>
      </c>
      <c r="O5" s="10">
        <v>1.3141455775852625E-2</v>
      </c>
      <c r="P5" s="10">
        <v>-2.1642601186709205E-2</v>
      </c>
      <c r="Q5" s="10">
        <v>6.2062839096398134E-2</v>
      </c>
      <c r="R5" s="10">
        <v>-1.4409261341193132E-2</v>
      </c>
      <c r="S5" s="10">
        <v>2.8510830145289816E-2</v>
      </c>
      <c r="T5" s="10">
        <v>8.0542794187279387E-3</v>
      </c>
      <c r="U5" s="10">
        <v>-1.1041734038493232E-2</v>
      </c>
      <c r="V5" s="10">
        <v>8.2010016233420805E-3</v>
      </c>
      <c r="W5" s="10">
        <v>1.1317107525591783E-2</v>
      </c>
      <c r="X5" s="11" t="s">
        <v>100</v>
      </c>
      <c r="Y5" s="10">
        <v>-1.0933481820702407E-2</v>
      </c>
      <c r="Z5" s="10">
        <v>-5.9309381514409077E-3</v>
      </c>
      <c r="AA5" s="10">
        <v>-1.9215059627507539E-3</v>
      </c>
      <c r="AB5" s="10">
        <v>1.4026592118464339E-5</v>
      </c>
      <c r="AC5" s="10">
        <v>-4.0797790903025141E-2</v>
      </c>
      <c r="AD5" s="10">
        <v>-2.2251064398991986E-2</v>
      </c>
      <c r="AE5" s="10">
        <v>4.0832038046700398E-4</v>
      </c>
      <c r="AF5" s="10">
        <v>-9.5863205431285983E-3</v>
      </c>
      <c r="AG5" s="10">
        <v>-1.1918361687184348E-3</v>
      </c>
      <c r="AH5" s="10">
        <v>1.5882713178750358E-2</v>
      </c>
      <c r="AI5" s="10">
        <v>1.7183283001980833E-2</v>
      </c>
      <c r="AJ5" s="11" t="s">
        <v>147</v>
      </c>
      <c r="AK5" s="10">
        <v>4.0198876619417369E-4</v>
      </c>
      <c r="AL5" s="10">
        <v>-4.7554809056818269E-2</v>
      </c>
      <c r="AM5" s="12">
        <v>2.9388008269934866E-2</v>
      </c>
    </row>
    <row r="6" spans="1:39" ht="24">
      <c r="A6" s="13" t="s">
        <v>41</v>
      </c>
      <c r="B6" s="14" t="s">
        <v>40</v>
      </c>
      <c r="C6" s="15">
        <v>6.2457384805604073E-3</v>
      </c>
      <c r="D6" s="16">
        <v>-5.2353847624892792E-2</v>
      </c>
      <c r="E6" s="16">
        <v>7.5771834368939086E-3</v>
      </c>
      <c r="F6" s="16">
        <v>-2.311100730964484E-2</v>
      </c>
      <c r="G6" s="16">
        <v>-4.7674425426804862E-2</v>
      </c>
      <c r="H6" s="16">
        <v>-2.9468431211856935E-2</v>
      </c>
      <c r="I6" s="16">
        <v>-4.5388187230738779E-2</v>
      </c>
      <c r="J6" s="16">
        <v>-1.0862409112874009E-2</v>
      </c>
      <c r="K6" s="16">
        <v>-2.9547134718718802E-2</v>
      </c>
      <c r="L6" s="16">
        <v>-2.1599989652480663E-2</v>
      </c>
      <c r="M6" s="16">
        <v>-4.6812671553889459E-3</v>
      </c>
      <c r="N6" s="16">
        <v>2.1724938971682716E-2</v>
      </c>
      <c r="O6" s="16">
        <v>-5.0688594280351836E-2</v>
      </c>
      <c r="P6" s="16">
        <v>-2.2093962740425996E-3</v>
      </c>
      <c r="Q6" s="16">
        <v>-1.1414713321113056E-2</v>
      </c>
      <c r="R6" s="16">
        <v>3.660558094627904E-2</v>
      </c>
      <c r="S6" s="16">
        <v>-1.3165024601160796E-2</v>
      </c>
      <c r="T6" s="16">
        <v>-1.6769563197918971E-2</v>
      </c>
      <c r="U6" s="17" t="s">
        <v>106</v>
      </c>
      <c r="V6" s="16">
        <v>4.2400747597127822E-2</v>
      </c>
      <c r="W6" s="16">
        <v>9.315545529137147E-3</v>
      </c>
      <c r="X6" s="16">
        <v>-1.097280524467174E-2</v>
      </c>
      <c r="Y6" s="16">
        <v>2.506703760105879E-2</v>
      </c>
      <c r="Z6" s="16">
        <v>2.9192368323259717E-2</v>
      </c>
      <c r="AA6" s="16">
        <v>1.7124717829052945E-2</v>
      </c>
      <c r="AB6" s="16">
        <v>4.1125994035836092E-4</v>
      </c>
      <c r="AC6" s="16">
        <v>3.4589557428911198E-2</v>
      </c>
      <c r="AD6" s="16">
        <v>3.2153500938392081E-2</v>
      </c>
      <c r="AE6" s="16">
        <v>4.638957450452812E-4</v>
      </c>
      <c r="AF6" s="16">
        <v>1.7408775383032715E-2</v>
      </c>
      <c r="AG6" s="16">
        <v>1.6613315489722971E-2</v>
      </c>
      <c r="AH6" s="16">
        <v>-3.9631090539598724E-3</v>
      </c>
      <c r="AI6" s="16">
        <v>-3.2677042390743156E-2</v>
      </c>
      <c r="AJ6" s="17" t="s">
        <v>148</v>
      </c>
      <c r="AK6" s="16">
        <v>1.3870191408757967E-2</v>
      </c>
      <c r="AL6" s="16">
        <v>3.5810254732703113E-2</v>
      </c>
      <c r="AM6" s="18">
        <v>6.0757497879522955E-2</v>
      </c>
    </row>
    <row r="7" spans="1:39" ht="24">
      <c r="A7" s="13" t="s">
        <v>42</v>
      </c>
      <c r="B7" s="14" t="s">
        <v>40</v>
      </c>
      <c r="C7" s="15">
        <v>5.8983851116559093E-2</v>
      </c>
      <c r="D7" s="16">
        <v>6.3069221035383802E-2</v>
      </c>
      <c r="E7" s="16">
        <v>1.5043184215495687E-2</v>
      </c>
      <c r="F7" s="16">
        <v>2.1154650877302596E-2</v>
      </c>
      <c r="G7" s="16">
        <v>4.0376941291215981E-2</v>
      </c>
      <c r="H7" s="16">
        <v>-1.1487103735789969E-2</v>
      </c>
      <c r="I7" s="16">
        <v>1.1177699121640784E-2</v>
      </c>
      <c r="J7" s="16">
        <v>2.4339866772136457E-2</v>
      </c>
      <c r="K7" s="16">
        <v>2.641377983818919E-2</v>
      </c>
      <c r="L7" s="16">
        <v>-8.018837241351065E-3</v>
      </c>
      <c r="M7" s="16">
        <v>2.0596596412189833E-2</v>
      </c>
      <c r="N7" s="16">
        <v>1.1215588808705419E-2</v>
      </c>
      <c r="O7" s="16">
        <v>-8.2927875063454805E-3</v>
      </c>
      <c r="P7" s="16">
        <v>3.8674954191255137E-3</v>
      </c>
      <c r="Q7" s="16">
        <v>8.2790522329356051E-3</v>
      </c>
      <c r="R7" s="16">
        <v>9.666526673299156E-3</v>
      </c>
      <c r="S7" s="16">
        <v>3.7193060471009232E-2</v>
      </c>
      <c r="T7" s="16">
        <v>7.6673642935337852E-3</v>
      </c>
      <c r="U7" s="16">
        <v>1.7855654115171489E-2</v>
      </c>
      <c r="V7" s="16">
        <v>5.8884786689529468E-3</v>
      </c>
      <c r="W7" s="16">
        <v>6.438506068467599E-2</v>
      </c>
      <c r="X7" s="16">
        <v>-9.7762213591768028E-3</v>
      </c>
      <c r="Y7" s="16">
        <v>-1.8014722792540812E-3</v>
      </c>
      <c r="Z7" s="16">
        <v>7.7889274531064171E-3</v>
      </c>
      <c r="AA7" s="16">
        <v>-8.6525175902627295E-3</v>
      </c>
      <c r="AB7" s="16">
        <v>-2.3105880240088646E-2</v>
      </c>
      <c r="AC7" s="16">
        <v>-1.8526441110015168E-2</v>
      </c>
      <c r="AD7" s="16">
        <v>-8.1927247708397412E-3</v>
      </c>
      <c r="AE7" s="16">
        <v>-3.5817436122665678E-3</v>
      </c>
      <c r="AF7" s="17" t="s">
        <v>78</v>
      </c>
      <c r="AG7" s="16">
        <v>-5.4452172219379771E-3</v>
      </c>
      <c r="AH7" s="16">
        <v>-3.6143065175926969E-2</v>
      </c>
      <c r="AI7" s="16">
        <v>2.1088630311296763E-2</v>
      </c>
      <c r="AJ7" s="16">
        <v>-1.9293702716123622E-2</v>
      </c>
      <c r="AK7" s="16">
        <v>5.8889223244005763E-3</v>
      </c>
      <c r="AL7" s="16">
        <v>-8.9218216412371727E-3</v>
      </c>
      <c r="AM7" s="18">
        <v>-3.3216696399892054E-2</v>
      </c>
    </row>
    <row r="8" spans="1:39" ht="24">
      <c r="A8" s="13" t="s">
        <v>43</v>
      </c>
      <c r="B8" s="14" t="s">
        <v>40</v>
      </c>
      <c r="C8" s="15">
        <v>4.6703556713210054E-2</v>
      </c>
      <c r="D8" s="16">
        <v>-3.1759722394034628E-2</v>
      </c>
      <c r="E8" s="17" t="s">
        <v>78</v>
      </c>
      <c r="F8" s="16">
        <v>-2.0219210485818897E-2</v>
      </c>
      <c r="G8" s="16">
        <v>-2.3158672644454099E-2</v>
      </c>
      <c r="H8" s="16">
        <v>-2.5237958529052577E-2</v>
      </c>
      <c r="I8" s="16">
        <v>-1.8338996672032971E-2</v>
      </c>
      <c r="J8" s="16">
        <v>-5.3401938973020693E-4</v>
      </c>
      <c r="K8" s="16">
        <v>-1.9680537257614907E-2</v>
      </c>
      <c r="L8" s="16">
        <v>-3.2466800930878469E-2</v>
      </c>
      <c r="M8" s="16">
        <v>-1.5286215882418384E-2</v>
      </c>
      <c r="N8" s="16">
        <v>2.7306276732693806E-3</v>
      </c>
      <c r="O8" s="16">
        <v>-2.3080141036911873E-3</v>
      </c>
      <c r="P8" s="16">
        <v>-1.5974997894741844E-2</v>
      </c>
      <c r="Q8" s="16">
        <v>6.9053757986794377E-3</v>
      </c>
      <c r="R8" s="16">
        <v>-1.4557437886365245E-2</v>
      </c>
      <c r="S8" s="16">
        <v>-1.0507204570124844E-2</v>
      </c>
      <c r="T8" s="16">
        <v>-1.7830348323423815E-2</v>
      </c>
      <c r="U8" s="16">
        <v>7.7613694478307236E-3</v>
      </c>
      <c r="V8" s="16">
        <v>-3.4890114325430037E-2</v>
      </c>
      <c r="W8" s="16">
        <v>5.8018317690871121E-3</v>
      </c>
      <c r="X8" s="16">
        <v>1.9197823036395889E-2</v>
      </c>
      <c r="Y8" s="16">
        <v>1.5061961846237983E-2</v>
      </c>
      <c r="Z8" s="16">
        <v>3.1672129820412398E-2</v>
      </c>
      <c r="AA8" s="16">
        <v>5.6597960112171962E-2</v>
      </c>
      <c r="AB8" s="16">
        <v>4.335353856251737E-2</v>
      </c>
      <c r="AC8" s="16">
        <v>-2.0358541469151959E-3</v>
      </c>
      <c r="AD8" s="16">
        <v>-2.4639839020787848E-3</v>
      </c>
      <c r="AE8" s="16">
        <v>2.2603749336810773E-2</v>
      </c>
      <c r="AF8" s="16">
        <v>1.5068612818679872E-2</v>
      </c>
      <c r="AG8" s="16">
        <v>-3.2111137587242109E-3</v>
      </c>
      <c r="AH8" s="16">
        <v>5.6615978730804178E-3</v>
      </c>
      <c r="AI8" s="16">
        <v>3.6923577626095438E-2</v>
      </c>
      <c r="AJ8" s="16">
        <v>4.3584592409108003E-3</v>
      </c>
      <c r="AK8" s="16">
        <v>1.2500149292676985E-2</v>
      </c>
      <c r="AL8" s="16">
        <v>1.7106990470186058E-3</v>
      </c>
      <c r="AM8" s="18">
        <v>4.8358738820335173E-2</v>
      </c>
    </row>
    <row r="9" spans="1:39" ht="24">
      <c r="A9" s="13" t="s">
        <v>44</v>
      </c>
      <c r="B9" s="14" t="s">
        <v>40</v>
      </c>
      <c r="C9" s="15">
        <v>-3.8443361018977183E-2</v>
      </c>
      <c r="D9" s="16">
        <v>-8.8181704750248738E-3</v>
      </c>
      <c r="E9" s="16">
        <v>2.2514594705596139E-2</v>
      </c>
      <c r="F9" s="16">
        <v>2.6298093445665846E-2</v>
      </c>
      <c r="G9" s="16">
        <v>9.524676952250042E-3</v>
      </c>
      <c r="H9" s="16">
        <v>-4.6471123457622904E-3</v>
      </c>
      <c r="I9" s="16">
        <v>2.6566971666340615E-3</v>
      </c>
      <c r="J9" s="16">
        <v>-1.6669878364474873E-2</v>
      </c>
      <c r="K9" s="16">
        <v>3.0214708488567964E-2</v>
      </c>
      <c r="L9" s="16">
        <v>3.1259962223739467E-2</v>
      </c>
      <c r="M9" s="16">
        <v>1.8929705400852356E-2</v>
      </c>
      <c r="N9" s="16">
        <v>6.3863596565050945E-2</v>
      </c>
      <c r="O9" s="16">
        <v>-2.5190692134792894E-3</v>
      </c>
      <c r="P9" s="16">
        <v>3.2337222892062575E-2</v>
      </c>
      <c r="Q9" s="16">
        <v>3.8063056845440875E-2</v>
      </c>
      <c r="R9" s="16">
        <v>5.7633244898936354E-3</v>
      </c>
      <c r="S9" s="16">
        <v>-1.0993215222655743E-2</v>
      </c>
      <c r="T9" s="16">
        <v>1.3726188868551882E-2</v>
      </c>
      <c r="U9" s="16">
        <v>4.9880446474000943E-4</v>
      </c>
      <c r="V9" s="16">
        <v>-1.952357598198087E-3</v>
      </c>
      <c r="W9" s="16">
        <v>1.9113689910141535E-2</v>
      </c>
      <c r="X9" s="16">
        <v>3.8703849801239481E-4</v>
      </c>
      <c r="Y9" s="16">
        <v>1.4250825310188939E-2</v>
      </c>
      <c r="Z9" s="16">
        <v>-3.3021731369354899E-2</v>
      </c>
      <c r="AA9" s="16">
        <v>-2.0465960915735923E-2</v>
      </c>
      <c r="AB9" s="16">
        <v>2.6134995690930579E-3</v>
      </c>
      <c r="AC9" s="16">
        <v>-3.130832289168943E-2</v>
      </c>
      <c r="AD9" s="16">
        <v>-2.1336793191797335E-2</v>
      </c>
      <c r="AE9" s="17" t="s">
        <v>76</v>
      </c>
      <c r="AF9" s="16">
        <v>-3.5721103340129946E-3</v>
      </c>
      <c r="AG9" s="16">
        <v>-6.7400335911664631E-4</v>
      </c>
      <c r="AH9" s="16">
        <v>-2.9332393198838149E-2</v>
      </c>
      <c r="AI9" s="16">
        <v>3.1781864225555505E-2</v>
      </c>
      <c r="AJ9" s="16">
        <v>-3.5810136296079334E-2</v>
      </c>
      <c r="AK9" s="16">
        <v>3.0289908875576751E-2</v>
      </c>
      <c r="AL9" s="16">
        <v>-4.9487536329433361E-2</v>
      </c>
      <c r="AM9" s="18">
        <v>-3.6070720687078309E-3</v>
      </c>
    </row>
    <row r="10" spans="1:39" ht="24">
      <c r="A10" s="13" t="s">
        <v>45</v>
      </c>
      <c r="B10" s="14" t="s">
        <v>40</v>
      </c>
      <c r="C10" s="15">
        <v>2.9307697341818166E-3</v>
      </c>
      <c r="D10" s="16">
        <v>1.1230293282512871E-2</v>
      </c>
      <c r="E10" s="16">
        <v>1.2484649354486609E-2</v>
      </c>
      <c r="F10" s="16">
        <v>2.8350741656271921E-2</v>
      </c>
      <c r="G10" s="16">
        <v>4.2239074317908278E-2</v>
      </c>
      <c r="H10" s="16">
        <v>1.8962847704855817E-2</v>
      </c>
      <c r="I10" s="16">
        <v>-2.3816591049503486E-2</v>
      </c>
      <c r="J10" s="16">
        <v>-2.7033055977076451E-2</v>
      </c>
      <c r="K10" s="16">
        <v>-2.4204064888313136E-2</v>
      </c>
      <c r="L10" s="16">
        <v>1.5387266709754151E-2</v>
      </c>
      <c r="M10" s="16">
        <v>2.1676620733192657E-2</v>
      </c>
      <c r="N10" s="16">
        <v>4.3377289775551137E-2</v>
      </c>
      <c r="O10" s="16">
        <v>-2.7954228216589959E-2</v>
      </c>
      <c r="P10" s="16">
        <v>-2.1221398901682266E-2</v>
      </c>
      <c r="Q10" s="16">
        <v>-8.6188964187769463E-3</v>
      </c>
      <c r="R10" s="16">
        <v>3.8059628615799382E-2</v>
      </c>
      <c r="S10" s="16">
        <v>2.5228963321686004E-2</v>
      </c>
      <c r="T10" s="16">
        <v>1.412196269161744E-2</v>
      </c>
      <c r="U10" s="16">
        <v>1.4223382258104043E-2</v>
      </c>
      <c r="V10" s="16">
        <v>1.6401362760713658E-2</v>
      </c>
      <c r="W10" s="16">
        <v>4.778733456986662E-2</v>
      </c>
      <c r="X10" s="16">
        <v>3.9766554251933421E-4</v>
      </c>
      <c r="Y10" s="16">
        <v>-1.1485556257372891E-2</v>
      </c>
      <c r="Z10" s="16">
        <v>-3.5637492458231022E-2</v>
      </c>
      <c r="AA10" s="16">
        <v>-2.1583135010765118E-2</v>
      </c>
      <c r="AB10" s="16">
        <v>6.1235462948681539E-3</v>
      </c>
      <c r="AC10" s="16">
        <v>-5.3876311226170401E-3</v>
      </c>
      <c r="AD10" s="16">
        <v>-1.9155635617918495E-2</v>
      </c>
      <c r="AE10" s="16">
        <v>3.036734688524307E-2</v>
      </c>
      <c r="AF10" s="16">
        <v>5.8800124367350522E-3</v>
      </c>
      <c r="AG10" s="16">
        <v>-8.2984632512900971E-3</v>
      </c>
      <c r="AH10" s="16">
        <v>-5.8011059052077863E-3</v>
      </c>
      <c r="AI10" s="16">
        <v>1.7093838063170774E-2</v>
      </c>
      <c r="AJ10" s="16">
        <v>-1.8292313226226851E-2</v>
      </c>
      <c r="AK10" s="17" t="s">
        <v>78</v>
      </c>
      <c r="AL10" s="16">
        <v>-3.2765728696540652E-2</v>
      </c>
      <c r="AM10" s="18">
        <v>-7.9324508152285144E-4</v>
      </c>
    </row>
    <row r="11" spans="1:39" ht="24">
      <c r="A11" s="13" t="s">
        <v>46</v>
      </c>
      <c r="B11" s="14" t="s">
        <v>40</v>
      </c>
      <c r="C11" s="15">
        <v>1.9149336910001515E-2</v>
      </c>
      <c r="D11" s="16">
        <v>-2.8386241094069981E-2</v>
      </c>
      <c r="E11" s="16">
        <v>-3.1936457239891781E-2</v>
      </c>
      <c r="F11" s="16">
        <v>6.3567577342387327E-5</v>
      </c>
      <c r="G11" s="16">
        <v>3.8241716591294592E-2</v>
      </c>
      <c r="H11" s="16">
        <v>4.9218406542988619E-3</v>
      </c>
      <c r="I11" s="16">
        <v>-2.9596735266527646E-2</v>
      </c>
      <c r="J11" s="16">
        <v>1.8723793098878061E-2</v>
      </c>
      <c r="K11" s="16">
        <v>-6.6079167403311698E-2</v>
      </c>
      <c r="L11" s="17" t="s">
        <v>93</v>
      </c>
      <c r="M11" s="16">
        <v>-2.4140556994501332E-2</v>
      </c>
      <c r="N11" s="16">
        <v>-4.0313439353905724E-2</v>
      </c>
      <c r="O11" s="16">
        <v>1.1864922495010376E-2</v>
      </c>
      <c r="P11" s="16">
        <v>-3.1878153781028651E-2</v>
      </c>
      <c r="Q11" s="16">
        <v>-2.9966036070030563E-2</v>
      </c>
      <c r="R11" s="16">
        <v>1.6512332831121131E-2</v>
      </c>
      <c r="S11" s="16">
        <v>-2.2281711564174057E-2</v>
      </c>
      <c r="T11" s="16">
        <v>-1.6890125771427653E-2</v>
      </c>
      <c r="U11" s="16">
        <v>-2.1817702128017629E-2</v>
      </c>
      <c r="V11" s="16">
        <v>-5.5777613770448872E-4</v>
      </c>
      <c r="W11" s="16">
        <v>-4.9883266957597384E-3</v>
      </c>
      <c r="X11" s="16">
        <v>1.343552604804249E-2</v>
      </c>
      <c r="Y11" s="16">
        <v>3.6542492463221485E-3</v>
      </c>
      <c r="Z11" s="16">
        <v>3.1632911875676878E-2</v>
      </c>
      <c r="AA11" s="16">
        <v>7.3834694786953595E-3</v>
      </c>
      <c r="AB11" s="16">
        <v>-1.100531262686035E-2</v>
      </c>
      <c r="AC11" s="16">
        <v>3.6803602248270305E-2</v>
      </c>
      <c r="AD11" s="16">
        <v>-5.2659328785609489E-3</v>
      </c>
      <c r="AE11" s="16">
        <v>3.0870159071990966E-2</v>
      </c>
      <c r="AF11" s="16">
        <v>-7.9060131455307436E-3</v>
      </c>
      <c r="AG11" s="16">
        <v>5.140707296636645E-2</v>
      </c>
      <c r="AH11" s="16">
        <v>-1.2888385692487143E-2</v>
      </c>
      <c r="AI11" s="16">
        <v>1.1906926168843524E-2</v>
      </c>
      <c r="AJ11" s="16">
        <v>7.1287446360069062E-2</v>
      </c>
      <c r="AK11" s="16">
        <v>1.5158149471868788E-2</v>
      </c>
      <c r="AL11" s="16">
        <v>3.1990153802761358E-2</v>
      </c>
      <c r="AM11" s="18">
        <v>3.1707223659237907E-2</v>
      </c>
    </row>
    <row r="12" spans="1:39" ht="24">
      <c r="A12" s="13" t="s">
        <v>47</v>
      </c>
      <c r="B12" s="14" t="s">
        <v>40</v>
      </c>
      <c r="C12" s="15">
        <v>7.1805077489927246E-2</v>
      </c>
      <c r="D12" s="16">
        <v>5.5217796637802755E-2</v>
      </c>
      <c r="E12" s="16">
        <v>5.6069700427741195E-3</v>
      </c>
      <c r="F12" s="16">
        <v>1.8002813575981307E-3</v>
      </c>
      <c r="G12" s="16">
        <v>-3.4947056394406963E-2</v>
      </c>
      <c r="H12" s="16">
        <v>-8.0923843260278627E-4</v>
      </c>
      <c r="I12" s="16">
        <v>1.6981152668417748E-2</v>
      </c>
      <c r="J12" s="16">
        <v>-2.0517201301131584E-2</v>
      </c>
      <c r="K12" s="16">
        <v>-1.4382598781090643E-2</v>
      </c>
      <c r="L12" s="16">
        <v>-1.2996862922720773E-2</v>
      </c>
      <c r="M12" s="16">
        <v>2.6767385437229854E-2</v>
      </c>
      <c r="N12" s="16">
        <v>9.1959196878641149E-3</v>
      </c>
      <c r="O12" s="16">
        <v>2.6881315202049425E-2</v>
      </c>
      <c r="P12" s="16">
        <v>1.1603093741629994E-2</v>
      </c>
      <c r="Q12" s="16">
        <v>3.627453188133177E-2</v>
      </c>
      <c r="R12" s="16">
        <v>2.1218780481309475E-2</v>
      </c>
      <c r="S12" s="16">
        <v>-1.5822368647752529E-2</v>
      </c>
      <c r="T12" s="16">
        <v>6.0798360368154135E-2</v>
      </c>
      <c r="U12" s="16">
        <v>-4.0168082426058401E-3</v>
      </c>
      <c r="V12" s="16">
        <v>-1.2358038015836377E-3</v>
      </c>
      <c r="W12" s="16">
        <v>-1.7030654106186614E-2</v>
      </c>
      <c r="X12" s="16">
        <v>1.6059597095165658E-2</v>
      </c>
      <c r="Y12" s="16">
        <v>-9.8164439948975769E-3</v>
      </c>
      <c r="Z12" s="16">
        <v>-3.293525723581904E-2</v>
      </c>
      <c r="AA12" s="16">
        <v>-2.3869960965321141E-3</v>
      </c>
      <c r="AB12" s="16">
        <v>-7.5469596708872995E-4</v>
      </c>
      <c r="AC12" s="16">
        <v>-2.2296588172133456E-2</v>
      </c>
      <c r="AD12" s="16">
        <v>1.6231358886442251E-2</v>
      </c>
      <c r="AE12" s="16">
        <v>-2.9216409532217231E-2</v>
      </c>
      <c r="AF12" s="16">
        <v>-3.5893100359035965E-2</v>
      </c>
      <c r="AG12" s="16">
        <v>-3.4683654981135063E-2</v>
      </c>
      <c r="AH12" s="17" t="s">
        <v>85</v>
      </c>
      <c r="AI12" s="16">
        <v>2.1632114120795007E-2</v>
      </c>
      <c r="AJ12" s="16">
        <v>-3.2538806278044813E-2</v>
      </c>
      <c r="AK12" s="16">
        <v>-5.7536526312995245E-3</v>
      </c>
      <c r="AL12" s="16">
        <v>-4.8628469446632037E-2</v>
      </c>
      <c r="AM12" s="18">
        <v>-2.9360387356680288E-2</v>
      </c>
    </row>
    <row r="13" spans="1:39" ht="24">
      <c r="A13" s="13" t="s">
        <v>48</v>
      </c>
      <c r="B13" s="14" t="s">
        <v>40</v>
      </c>
      <c r="C13" s="15">
        <v>-6.7514689613193554E-2</v>
      </c>
      <c r="D13" s="16">
        <v>3.567066656558442E-3</v>
      </c>
      <c r="E13" s="16">
        <v>-1.7694016107885624E-2</v>
      </c>
      <c r="F13" s="16">
        <v>-1.5692307650134209E-2</v>
      </c>
      <c r="G13" s="16">
        <v>-5.7277529276149576E-2</v>
      </c>
      <c r="H13" s="16">
        <v>-2.6191701340844788E-2</v>
      </c>
      <c r="I13" s="16">
        <v>-4.3104421797010581E-3</v>
      </c>
      <c r="J13" s="16">
        <v>-2.2593490299556599E-2</v>
      </c>
      <c r="K13" s="16">
        <v>-3.0965443852452562E-2</v>
      </c>
      <c r="L13" s="16">
        <v>-1.7050599174195172E-2</v>
      </c>
      <c r="M13" s="16">
        <v>4.091949639801376E-2</v>
      </c>
      <c r="N13" s="16">
        <v>-2.182406329903058E-3</v>
      </c>
      <c r="O13" s="16">
        <v>-1.380211677775765E-2</v>
      </c>
      <c r="P13" s="16">
        <v>-4.1103412339757719E-3</v>
      </c>
      <c r="Q13" s="16">
        <v>1.8977921166398071E-2</v>
      </c>
      <c r="R13" s="16">
        <v>-3.9564726707378664E-2</v>
      </c>
      <c r="S13" s="16">
        <v>-4.8685680496356812E-3</v>
      </c>
      <c r="T13" s="17" t="s">
        <v>85</v>
      </c>
      <c r="U13" s="16">
        <v>-1.7085459640865795E-2</v>
      </c>
      <c r="V13" s="16">
        <v>-1.3802205152760685E-3</v>
      </c>
      <c r="W13" s="16">
        <v>-3.3047600008660909E-2</v>
      </c>
      <c r="X13" s="16">
        <v>8.156169151292492E-3</v>
      </c>
      <c r="Y13" s="16">
        <v>8.7796032128944542E-3</v>
      </c>
      <c r="Z13" s="16">
        <v>-7.811051771319759E-4</v>
      </c>
      <c r="AA13" s="16">
        <v>3.8879377894573679E-2</v>
      </c>
      <c r="AB13" s="16">
        <v>2.4192753560130051E-2</v>
      </c>
      <c r="AC13" s="16">
        <v>5.20783739565127E-2</v>
      </c>
      <c r="AD13" s="16">
        <v>2.4524508170000056E-2</v>
      </c>
      <c r="AE13" s="16">
        <v>1.3662208634087718E-2</v>
      </c>
      <c r="AF13" s="16">
        <v>7.6122570798422082E-3</v>
      </c>
      <c r="AG13" s="16">
        <v>8.369693403210126E-3</v>
      </c>
      <c r="AH13" s="16">
        <v>6.0830530244722479E-2</v>
      </c>
      <c r="AI13" s="16">
        <v>1.5271353060065355E-2</v>
      </c>
      <c r="AJ13" s="16">
        <v>8.9343015175225599E-3</v>
      </c>
      <c r="AK13" s="16">
        <v>1.4029266000984529E-2</v>
      </c>
      <c r="AL13" s="16">
        <v>-3.4479891839867996E-3</v>
      </c>
      <c r="AM13" s="18">
        <v>3.8100921851238451E-2</v>
      </c>
    </row>
    <row r="14" spans="1:39" ht="24">
      <c r="A14" s="13" t="s">
        <v>49</v>
      </c>
      <c r="B14" s="14" t="s">
        <v>40</v>
      </c>
      <c r="C14" s="15">
        <v>4.5046323013789007E-3</v>
      </c>
      <c r="D14" s="16">
        <v>-3.2320493293796181E-2</v>
      </c>
      <c r="E14" s="16">
        <v>-2.4668919992820219E-2</v>
      </c>
      <c r="F14" s="16">
        <v>-2.4776553572262008E-2</v>
      </c>
      <c r="G14" s="16">
        <v>5.6062727382516029E-3</v>
      </c>
      <c r="H14" s="17" t="s">
        <v>101</v>
      </c>
      <c r="I14" s="16">
        <v>-2.1827965587689083E-2</v>
      </c>
      <c r="J14" s="16">
        <v>-6.915755272814815E-3</v>
      </c>
      <c r="K14" s="16">
        <v>2.0586441226629403E-2</v>
      </c>
      <c r="L14" s="16">
        <v>4.8957420066073308E-3</v>
      </c>
      <c r="M14" s="16">
        <v>-8.4534165425442995E-3</v>
      </c>
      <c r="N14" s="16">
        <v>-2.5978640612961248E-2</v>
      </c>
      <c r="O14" s="16">
        <v>-6.7649373802567053E-2</v>
      </c>
      <c r="P14" s="16">
        <v>2.6719324329452219E-3</v>
      </c>
      <c r="Q14" s="16">
        <v>2.800341560042709E-2</v>
      </c>
      <c r="R14" s="16">
        <v>-2.833102203445291E-2</v>
      </c>
      <c r="S14" s="16">
        <v>1.3872634711363879E-2</v>
      </c>
      <c r="T14" s="16">
        <v>-2.57975325707736E-2</v>
      </c>
      <c r="U14" s="16">
        <v>-2.9578355636170461E-2</v>
      </c>
      <c r="V14" s="16">
        <v>-3.4494450536711463E-2</v>
      </c>
      <c r="W14" s="16">
        <v>-4.0467585021220893E-2</v>
      </c>
      <c r="X14" s="16">
        <v>4.63307288968113E-2</v>
      </c>
      <c r="Y14" s="16">
        <v>-9.0868750053261609E-3</v>
      </c>
      <c r="Z14" s="16">
        <v>3.8846640300526987E-2</v>
      </c>
      <c r="AA14" s="16">
        <v>-5.7300496973437713E-3</v>
      </c>
      <c r="AB14" s="16">
        <v>-3.2284985245170469E-2</v>
      </c>
      <c r="AC14" s="16">
        <v>4.7290172929397155E-2</v>
      </c>
      <c r="AD14" s="16">
        <v>1.9186276516699671E-3</v>
      </c>
      <c r="AE14" s="16">
        <v>-4.5697233697729531E-3</v>
      </c>
      <c r="AF14" s="16">
        <v>-1.1245858296166058E-2</v>
      </c>
      <c r="AG14" s="16">
        <v>2.5545714428618384E-2</v>
      </c>
      <c r="AH14" s="16">
        <v>-8.0802187248975549E-4</v>
      </c>
      <c r="AI14" s="16">
        <v>-9.1825316549170571E-3</v>
      </c>
      <c r="AJ14" s="16">
        <v>5.1191005686262614E-2</v>
      </c>
      <c r="AK14" s="16">
        <v>1.8569705440878815E-2</v>
      </c>
      <c r="AL14" s="16">
        <v>6.1666162003682475E-2</v>
      </c>
      <c r="AM14" s="18">
        <v>5.5852113562504746E-2</v>
      </c>
    </row>
    <row r="15" spans="1:39" ht="24">
      <c r="A15" s="13" t="s">
        <v>50</v>
      </c>
      <c r="B15" s="14" t="s">
        <v>40</v>
      </c>
      <c r="C15" s="15">
        <v>2.0158155665630142E-2</v>
      </c>
      <c r="D15" s="16">
        <v>2.4634371129109336E-2</v>
      </c>
      <c r="E15" s="16">
        <v>-3.1758719895945879E-3</v>
      </c>
      <c r="F15" s="16">
        <v>1.4387632938891025E-2</v>
      </c>
      <c r="G15" s="16">
        <v>6.7999210415058589E-2</v>
      </c>
      <c r="H15" s="16">
        <v>2.5759007520384531E-2</v>
      </c>
      <c r="I15" s="16">
        <v>1.0967239560653005E-2</v>
      </c>
      <c r="J15" s="16">
        <v>1.7075946529862291E-2</v>
      </c>
      <c r="K15" s="16">
        <v>1.7953139542322739E-2</v>
      </c>
      <c r="L15" s="16">
        <v>5.1502858555635939E-2</v>
      </c>
      <c r="M15" s="16">
        <v>4.1815098615479981E-2</v>
      </c>
      <c r="N15" s="16">
        <v>-4.6239165826620611E-2</v>
      </c>
      <c r="O15" s="16">
        <v>5.2602697619034924E-2</v>
      </c>
      <c r="P15" s="16">
        <v>-1.0089345968846161E-2</v>
      </c>
      <c r="Q15" s="16">
        <v>2.5070038181604016E-2</v>
      </c>
      <c r="R15" s="16">
        <v>9.7561376973139807E-3</v>
      </c>
      <c r="S15" s="16">
        <v>-1.3394173791373134E-2</v>
      </c>
      <c r="T15" s="16">
        <v>8.3051433795345783E-3</v>
      </c>
      <c r="U15" s="16">
        <v>1.680041273571074E-2</v>
      </c>
      <c r="V15" s="16">
        <v>-3.9515872451668564E-2</v>
      </c>
      <c r="W15" s="16">
        <v>1.0926683806754742E-2</v>
      </c>
      <c r="X15" s="16">
        <v>-1.2189873590810116E-3</v>
      </c>
      <c r="Y15" s="16">
        <v>3.6690504591857791E-2</v>
      </c>
      <c r="Z15" s="16">
        <v>1.774169399077383E-2</v>
      </c>
      <c r="AA15" s="16">
        <v>2.3927262421220136E-2</v>
      </c>
      <c r="AB15" s="16">
        <v>-3.413066603712539E-2</v>
      </c>
      <c r="AC15" s="16">
        <v>-1.6705869477848096E-2</v>
      </c>
      <c r="AD15" s="16">
        <v>-4.4440523373951962E-2</v>
      </c>
      <c r="AE15" s="16">
        <v>-6.5319125507790142E-4</v>
      </c>
      <c r="AF15" s="16">
        <v>-5.3718284453286944E-3</v>
      </c>
      <c r="AG15" s="17" t="s">
        <v>93</v>
      </c>
      <c r="AH15" s="16">
        <v>-3.4462841325287132E-2</v>
      </c>
      <c r="AI15" s="16">
        <v>-5.2578415651439872E-4</v>
      </c>
      <c r="AJ15" s="16">
        <v>-1.7825323105427303E-2</v>
      </c>
      <c r="AK15" s="16">
        <v>-8.1797234344590779E-3</v>
      </c>
      <c r="AL15" s="16">
        <v>-1.7471381678463956E-2</v>
      </c>
      <c r="AM15" s="18">
        <v>-3.1761444657844785E-2</v>
      </c>
    </row>
    <row r="16" spans="1:39" ht="24">
      <c r="A16" s="13" t="s">
        <v>51</v>
      </c>
      <c r="B16" s="14" t="s">
        <v>40</v>
      </c>
      <c r="C16" s="15">
        <v>-2.9295969830717205E-2</v>
      </c>
      <c r="D16" s="16">
        <v>-4.9362975707483575E-3</v>
      </c>
      <c r="E16" s="16">
        <v>-1.8226782738947626E-2</v>
      </c>
      <c r="F16" s="16">
        <v>1.4650957054953348E-2</v>
      </c>
      <c r="G16" s="16">
        <v>3.8221624320754509E-2</v>
      </c>
      <c r="H16" s="16">
        <v>-2.2187700704455429E-2</v>
      </c>
      <c r="I16" s="17" t="s">
        <v>85</v>
      </c>
      <c r="J16" s="16">
        <v>-6.9954584383479712E-3</v>
      </c>
      <c r="K16" s="16">
        <v>-6.425929140275362E-3</v>
      </c>
      <c r="L16" s="16">
        <v>-2.9897984204427939E-2</v>
      </c>
      <c r="M16" s="16">
        <v>-1.6928083446006884E-2</v>
      </c>
      <c r="N16" s="16">
        <v>1.9986797171223998E-3</v>
      </c>
      <c r="O16" s="16">
        <v>8.291633070075426E-3</v>
      </c>
      <c r="P16" s="16">
        <v>-2.609660869758601E-2</v>
      </c>
      <c r="Q16" s="16">
        <v>2.5588068453994223E-2</v>
      </c>
      <c r="R16" s="16">
        <v>-2.5334871425376538E-2</v>
      </c>
      <c r="S16" s="16">
        <v>-3.6690252262278969E-2</v>
      </c>
      <c r="T16" s="16">
        <v>-4.3159896720973328E-3</v>
      </c>
      <c r="U16" s="16">
        <v>-4.6285680146088817E-2</v>
      </c>
      <c r="V16" s="16">
        <v>-1.4116067614585823E-2</v>
      </c>
      <c r="W16" s="16">
        <v>-1.044386818505086E-2</v>
      </c>
      <c r="X16" s="16">
        <v>4.2858029220794673E-2</v>
      </c>
      <c r="Y16" s="16">
        <v>4.7332784143248229E-2</v>
      </c>
      <c r="Z16" s="16">
        <v>3.84281161177953E-2</v>
      </c>
      <c r="AA16" s="16">
        <v>1.7185573473123265E-2</v>
      </c>
      <c r="AB16" s="16">
        <v>5.4896596018844571E-2</v>
      </c>
      <c r="AC16" s="16">
        <v>-9.8590080981005388E-3</v>
      </c>
      <c r="AD16" s="16">
        <v>3.3892140017970425E-2</v>
      </c>
      <c r="AE16" s="16">
        <v>2.649117915852376E-3</v>
      </c>
      <c r="AF16" s="16">
        <v>1.1126814910492486E-2</v>
      </c>
      <c r="AG16" s="16">
        <v>1.1060355687824866E-2</v>
      </c>
      <c r="AH16" s="16">
        <v>1.701935460640432E-2</v>
      </c>
      <c r="AI16" s="16">
        <v>3.1310185371143627E-2</v>
      </c>
      <c r="AJ16" s="16">
        <v>1.9533936762322607E-4</v>
      </c>
      <c r="AK16" s="16">
        <v>-2.3704076822363269E-2</v>
      </c>
      <c r="AL16" s="16">
        <v>-1.5263282347982004E-3</v>
      </c>
      <c r="AM16" s="18">
        <v>1.6021755377320732E-2</v>
      </c>
    </row>
    <row r="17" spans="1:39" ht="24">
      <c r="A17" s="13" t="s">
        <v>52</v>
      </c>
      <c r="B17" s="14" t="s">
        <v>40</v>
      </c>
      <c r="C17" s="15">
        <v>4.3667948665511408E-2</v>
      </c>
      <c r="D17" s="16">
        <v>6.4193915892800865E-3</v>
      </c>
      <c r="E17" s="16">
        <v>-1.5826436796693696E-2</v>
      </c>
      <c r="F17" s="16">
        <v>-2.754718460876995E-2</v>
      </c>
      <c r="G17" s="16">
        <v>-2.9308702917206768E-2</v>
      </c>
      <c r="H17" s="16">
        <v>2.7074078425914703E-3</v>
      </c>
      <c r="I17" s="16">
        <v>-2.6012768032985016E-2</v>
      </c>
      <c r="J17" s="16">
        <v>3.3036555988890997E-4</v>
      </c>
      <c r="K17" s="16">
        <v>6.611754355588105E-3</v>
      </c>
      <c r="L17" s="16">
        <v>-3.2104472371819376E-2</v>
      </c>
      <c r="M17" s="16">
        <v>-2.1793940014686708E-2</v>
      </c>
      <c r="N17" s="16">
        <v>-2.6875750158652147E-2</v>
      </c>
      <c r="O17" s="16">
        <v>-7.2358552002655891E-3</v>
      </c>
      <c r="P17" s="17" t="s">
        <v>79</v>
      </c>
      <c r="Q17" s="16">
        <v>-2.3216599467693971E-2</v>
      </c>
      <c r="R17" s="16">
        <v>-1.2032093895516238E-2</v>
      </c>
      <c r="S17" s="16">
        <v>-3.3380169323344082E-2</v>
      </c>
      <c r="T17" s="16">
        <v>-4.1091993435908233E-3</v>
      </c>
      <c r="U17" s="16">
        <v>-2.2590319648350616E-3</v>
      </c>
      <c r="V17" s="16">
        <v>-3.9586105297495181E-3</v>
      </c>
      <c r="W17" s="16">
        <v>1.8208151024779858E-2</v>
      </c>
      <c r="X17" s="16">
        <v>-2.1879995033411651E-2</v>
      </c>
      <c r="Y17" s="16">
        <v>1.2716425087230501E-2</v>
      </c>
      <c r="Z17" s="16">
        <v>5.4288921111669032E-2</v>
      </c>
      <c r="AA17" s="16">
        <v>1.0244413731278452E-2</v>
      </c>
      <c r="AB17" s="16">
        <v>2.5627437720624844E-2</v>
      </c>
      <c r="AC17" s="16">
        <v>3.7405952717506061E-2</v>
      </c>
      <c r="AD17" s="16">
        <v>5.8090119321731623E-2</v>
      </c>
      <c r="AE17" s="16">
        <v>3.2176706031163897E-2</v>
      </c>
      <c r="AF17" s="16">
        <v>3.8349164815524158E-3</v>
      </c>
      <c r="AG17" s="16">
        <v>-1.0138739312182985E-2</v>
      </c>
      <c r="AH17" s="16">
        <v>1.1593147717474987E-2</v>
      </c>
      <c r="AI17" s="16">
        <v>5.4798141563895827E-2</v>
      </c>
      <c r="AJ17" s="16">
        <v>1.2886365406581366E-2</v>
      </c>
      <c r="AK17" s="16">
        <v>-2.1063386458085347E-2</v>
      </c>
      <c r="AL17" s="16">
        <v>-1.6020762059054391E-2</v>
      </c>
      <c r="AM17" s="18">
        <v>5.0835051504936737E-2</v>
      </c>
    </row>
    <row r="18" spans="1:39" ht="24">
      <c r="A18" s="13" t="s">
        <v>53</v>
      </c>
      <c r="B18" s="14" t="s">
        <v>40</v>
      </c>
      <c r="C18" s="15">
        <v>-2.7295638050830941E-2</v>
      </c>
      <c r="D18" s="16">
        <v>-2.0452982785596194E-2</v>
      </c>
      <c r="E18" s="16">
        <v>-1.049587678688875E-2</v>
      </c>
      <c r="F18" s="16">
        <v>-3.0556626716121107E-2</v>
      </c>
      <c r="G18" s="16">
        <v>-2.2256480293879111E-2</v>
      </c>
      <c r="H18" s="16">
        <v>1.4164929978878481E-2</v>
      </c>
      <c r="I18" s="16">
        <v>-3.6876045495403582E-2</v>
      </c>
      <c r="J18" s="16">
        <v>-3.4251230148027757E-2</v>
      </c>
      <c r="K18" s="16">
        <v>-1.5617663173500784E-2</v>
      </c>
      <c r="L18" s="16">
        <v>-2.2624783109846714E-2</v>
      </c>
      <c r="M18" s="16">
        <v>-1.6088683368819818E-2</v>
      </c>
      <c r="N18" s="16">
        <v>1.475072201025565E-4</v>
      </c>
      <c r="O18" s="16">
        <v>9.5789234172034953E-3</v>
      </c>
      <c r="P18" s="16">
        <v>-3.3647986223711887E-2</v>
      </c>
      <c r="Q18" s="16">
        <v>-3.2042214745964477E-2</v>
      </c>
      <c r="R18" s="16">
        <v>-1.8226327591341965E-2</v>
      </c>
      <c r="S18" s="17" t="s">
        <v>78</v>
      </c>
      <c r="T18" s="16">
        <v>-4.8983402879681417E-3</v>
      </c>
      <c r="U18" s="16">
        <v>-1.3494539932545704E-2</v>
      </c>
      <c r="V18" s="16">
        <v>-1.4702771871095519E-2</v>
      </c>
      <c r="W18" s="16">
        <v>1.1535334228204375E-2</v>
      </c>
      <c r="X18" s="16">
        <v>2.906888786971315E-2</v>
      </c>
      <c r="Y18" s="16">
        <v>-1.29650544780781E-2</v>
      </c>
      <c r="Z18" s="16">
        <v>2.247795976238446E-2</v>
      </c>
      <c r="AA18" s="16">
        <v>2.2315631083262413E-2</v>
      </c>
      <c r="AB18" s="16">
        <v>5.1323399226739182E-2</v>
      </c>
      <c r="AC18" s="16">
        <v>-3.1086842534851961E-2</v>
      </c>
      <c r="AD18" s="16">
        <v>2.5981048477742071E-2</v>
      </c>
      <c r="AE18" s="16">
        <v>-1.1022246869003173E-2</v>
      </c>
      <c r="AF18" s="16">
        <v>3.7195417155485098E-2</v>
      </c>
      <c r="AG18" s="16">
        <v>-1.3569516187844351E-2</v>
      </c>
      <c r="AH18" s="16">
        <v>-1.5921675857127431E-2</v>
      </c>
      <c r="AI18" s="16">
        <v>3.1240741700161646E-2</v>
      </c>
      <c r="AJ18" s="16">
        <v>5.5708692001942848E-3</v>
      </c>
      <c r="AK18" s="16">
        <v>2.5235867347717957E-2</v>
      </c>
      <c r="AL18" s="16">
        <v>4.5557300802029441E-3</v>
      </c>
      <c r="AM18" s="18">
        <v>-1.2334893145246309E-2</v>
      </c>
    </row>
    <row r="19" spans="1:39" ht="24">
      <c r="A19" s="13" t="s">
        <v>54</v>
      </c>
      <c r="B19" s="14" t="s">
        <v>40</v>
      </c>
      <c r="C19" s="15">
        <v>-1.5588871416869972E-2</v>
      </c>
      <c r="D19" s="16">
        <v>-4.8949691156315041E-2</v>
      </c>
      <c r="E19" s="16">
        <v>-1.4062716073140771E-2</v>
      </c>
      <c r="F19" s="16">
        <v>-1.7952321367405519E-2</v>
      </c>
      <c r="G19" s="16">
        <v>-4.4638470054486672E-2</v>
      </c>
      <c r="H19" s="16">
        <v>-2.8047213529561518E-2</v>
      </c>
      <c r="I19" s="16">
        <v>-2.4688414840966445E-2</v>
      </c>
      <c r="J19" s="16">
        <v>1.1628724554663621E-2</v>
      </c>
      <c r="K19" s="16">
        <v>-4.8681467468556236E-3</v>
      </c>
      <c r="L19" s="16">
        <v>1.6308375351363501E-2</v>
      </c>
      <c r="M19" s="16">
        <v>-4.3414357736170618E-2</v>
      </c>
      <c r="N19" s="16">
        <v>-1.9794395295491478E-2</v>
      </c>
      <c r="O19" s="16">
        <v>-1.646681457664308E-2</v>
      </c>
      <c r="P19" s="16">
        <v>-1.1732484885611563E-2</v>
      </c>
      <c r="Q19" s="16">
        <v>-3.1329104129979968E-2</v>
      </c>
      <c r="R19" s="17" t="s">
        <v>111</v>
      </c>
      <c r="S19" s="16">
        <v>-1.7693014109937098E-2</v>
      </c>
      <c r="T19" s="16">
        <v>-3.862070907523666E-2</v>
      </c>
      <c r="U19" s="16">
        <v>3.643596416814112E-2</v>
      </c>
      <c r="V19" s="16">
        <v>1.7025962603621644E-2</v>
      </c>
      <c r="W19" s="16">
        <v>2.5581124461458781E-2</v>
      </c>
      <c r="X19" s="16">
        <v>-1.4213095061567408E-2</v>
      </c>
      <c r="Y19" s="16">
        <v>-2.0427881031930401E-2</v>
      </c>
      <c r="Z19" s="16">
        <v>3.6922024810567056E-2</v>
      </c>
      <c r="AA19" s="16">
        <v>-7.9757380255960179E-3</v>
      </c>
      <c r="AB19" s="16">
        <v>-2.8102324475635151E-2</v>
      </c>
      <c r="AC19" s="16">
        <v>4.3706151068532366E-2</v>
      </c>
      <c r="AD19" s="16">
        <v>9.104031836929977E-3</v>
      </c>
      <c r="AE19" s="16">
        <v>5.596509751228774E-3</v>
      </c>
      <c r="AF19" s="16">
        <v>9.344091501776966E-3</v>
      </c>
      <c r="AG19" s="16">
        <v>9.5719589534721834E-3</v>
      </c>
      <c r="AH19" s="16">
        <v>2.0709018601065003E-2</v>
      </c>
      <c r="AI19" s="16">
        <v>1.4858078641238715E-2</v>
      </c>
      <c r="AJ19" s="16">
        <v>7.5241834591350198E-2</v>
      </c>
      <c r="AK19" s="16">
        <v>3.6934639576674366E-2</v>
      </c>
      <c r="AL19" s="16">
        <v>4.0530562975619071E-2</v>
      </c>
      <c r="AM19" s="19" t="s">
        <v>119</v>
      </c>
    </row>
    <row r="20" spans="1:39" ht="24">
      <c r="A20" s="13" t="s">
        <v>55</v>
      </c>
      <c r="B20" s="14" t="s">
        <v>40</v>
      </c>
      <c r="C20" s="15">
        <v>-5.8065168227402861E-2</v>
      </c>
      <c r="D20" s="16">
        <v>-1.9863182873642318E-2</v>
      </c>
      <c r="E20" s="16">
        <v>-2.2405432200051849E-3</v>
      </c>
      <c r="F20" s="16">
        <v>4.2398574238333743E-3</v>
      </c>
      <c r="G20" s="16">
        <v>-3.266640875709703E-3</v>
      </c>
      <c r="H20" s="16">
        <v>-6.7581732086857943E-2</v>
      </c>
      <c r="I20" s="16">
        <v>8.1827929215078556E-3</v>
      </c>
      <c r="J20" s="16">
        <v>-1.7808746500066926E-2</v>
      </c>
      <c r="K20" s="16">
        <v>-1.4510863080290695E-2</v>
      </c>
      <c r="L20" s="16">
        <v>1.1795579106870261E-2</v>
      </c>
      <c r="M20" s="16">
        <v>-2.3797112829834727E-2</v>
      </c>
      <c r="N20" s="16">
        <v>-1.0066994310089447E-3</v>
      </c>
      <c r="O20" s="17" t="s">
        <v>101</v>
      </c>
      <c r="P20" s="16">
        <v>-7.1279851492912017E-3</v>
      </c>
      <c r="Q20" s="16">
        <v>-1.8467217540206408E-2</v>
      </c>
      <c r="R20" s="16">
        <v>-1.6611647614283312E-2</v>
      </c>
      <c r="S20" s="16">
        <v>9.367022145452689E-3</v>
      </c>
      <c r="T20" s="16">
        <v>-1.3576838358756943E-2</v>
      </c>
      <c r="U20" s="16">
        <v>-5.0779298648292726E-2</v>
      </c>
      <c r="V20" s="16">
        <v>-5.8397457153445763E-2</v>
      </c>
      <c r="W20" s="16">
        <v>9.3157186025632308E-3</v>
      </c>
      <c r="X20" s="16">
        <v>1.3066502578650786E-2</v>
      </c>
      <c r="Y20" s="17" t="s">
        <v>81</v>
      </c>
      <c r="Z20" s="16">
        <v>3.2343513246457893E-2</v>
      </c>
      <c r="AA20" s="16">
        <v>4.3257655393874897E-2</v>
      </c>
      <c r="AB20" s="16">
        <v>4.3706825610525801E-2</v>
      </c>
      <c r="AC20" s="16">
        <v>-2.4989769204201189E-2</v>
      </c>
      <c r="AD20" s="16">
        <v>2.2974001862222865E-3</v>
      </c>
      <c r="AE20" s="16">
        <v>-2.4661969155870961E-3</v>
      </c>
      <c r="AF20" s="16">
        <v>-8.1114912483184372E-3</v>
      </c>
      <c r="AG20" s="16">
        <v>5.2181615738081083E-2</v>
      </c>
      <c r="AH20" s="16">
        <v>2.6478436442475998E-2</v>
      </c>
      <c r="AI20" s="16">
        <v>-1.5528820825183079E-3</v>
      </c>
      <c r="AJ20" s="16">
        <v>-5.3542760668273716E-2</v>
      </c>
      <c r="AK20" s="16">
        <v>-2.7367139140809148E-2</v>
      </c>
      <c r="AL20" s="16">
        <v>-2.1795172922208544E-2</v>
      </c>
      <c r="AM20" s="18">
        <v>1.5441597550772334E-2</v>
      </c>
    </row>
    <row r="21" spans="1:39" ht="24">
      <c r="A21" s="13" t="s">
        <v>56</v>
      </c>
      <c r="B21" s="14" t="s">
        <v>40</v>
      </c>
      <c r="C21" s="15">
        <v>7.064327549414573E-2</v>
      </c>
      <c r="D21" s="16">
        <v>7.8164681213020466E-3</v>
      </c>
      <c r="E21" s="16">
        <v>-1.9408090152845243E-2</v>
      </c>
      <c r="F21" s="16">
        <v>7.4905079744144887E-3</v>
      </c>
      <c r="G21" s="16">
        <v>-2.0372016162126241E-3</v>
      </c>
      <c r="H21" s="16">
        <v>2.0755226757523729E-2</v>
      </c>
      <c r="I21" s="16">
        <v>-6.3742765661688504E-3</v>
      </c>
      <c r="J21" s="16">
        <v>3.8357125274167722E-2</v>
      </c>
      <c r="K21" s="17" t="s">
        <v>94</v>
      </c>
      <c r="L21" s="16">
        <v>-6.6277068492713406E-2</v>
      </c>
      <c r="M21" s="16">
        <v>-2.372491238825044E-2</v>
      </c>
      <c r="N21" s="16">
        <v>-5.7678649215818917E-2</v>
      </c>
      <c r="O21" s="16">
        <v>-1.465422200143845E-2</v>
      </c>
      <c r="P21" s="16">
        <v>6.5834655732308484E-3</v>
      </c>
      <c r="Q21" s="16">
        <v>1.4485839566457851E-2</v>
      </c>
      <c r="R21" s="16">
        <v>-4.9924053755323241E-3</v>
      </c>
      <c r="S21" s="16">
        <v>-1.5420637709521423E-2</v>
      </c>
      <c r="T21" s="16">
        <v>-3.0782742157842227E-2</v>
      </c>
      <c r="U21" s="16">
        <v>-2.9928112962890639E-2</v>
      </c>
      <c r="V21" s="16">
        <v>2.3015349950624583E-2</v>
      </c>
      <c r="W21" s="16">
        <v>-2.0021027227835383E-2</v>
      </c>
      <c r="X21" s="16">
        <v>3.1455173464491316E-2</v>
      </c>
      <c r="Y21" s="16">
        <v>1.0354604658806584E-2</v>
      </c>
      <c r="Z21" s="16">
        <v>5.145755027876623E-2</v>
      </c>
      <c r="AA21" s="16">
        <v>3.6764399218104371E-3</v>
      </c>
      <c r="AB21" s="16">
        <v>-1.8816660020498727E-2</v>
      </c>
      <c r="AC21" s="16">
        <v>2.4524248548612532E-2</v>
      </c>
      <c r="AD21" s="16">
        <v>2.9707858699098467E-2</v>
      </c>
      <c r="AE21" s="16">
        <v>2.9928330568109004E-2</v>
      </c>
      <c r="AF21" s="16">
        <v>2.6101106006725775E-2</v>
      </c>
      <c r="AG21" s="16">
        <v>1.7982631591032649E-2</v>
      </c>
      <c r="AH21" s="16">
        <v>-1.4301331388990202E-2</v>
      </c>
      <c r="AI21" s="16">
        <v>8.0898359809055732E-4</v>
      </c>
      <c r="AJ21" s="16">
        <v>2.0315009092134635E-2</v>
      </c>
      <c r="AK21" s="16">
        <v>-2.3927431371608816E-2</v>
      </c>
      <c r="AL21" s="16">
        <v>4.5555311876667795E-2</v>
      </c>
      <c r="AM21" s="18">
        <v>4.0563577397184122E-2</v>
      </c>
    </row>
    <row r="22" spans="1:39" ht="24">
      <c r="A22" s="13" t="s">
        <v>57</v>
      </c>
      <c r="B22" s="14" t="s">
        <v>40</v>
      </c>
      <c r="C22" s="15">
        <v>4.6558146998052191E-2</v>
      </c>
      <c r="D22" s="16">
        <v>3.3925479567432512E-2</v>
      </c>
      <c r="E22" s="16">
        <v>-1.9846951595897631E-2</v>
      </c>
      <c r="F22" s="17" t="s">
        <v>100</v>
      </c>
      <c r="G22" s="16">
        <v>3.5172500604772422E-2</v>
      </c>
      <c r="H22" s="16">
        <v>-2.4862823662717023E-2</v>
      </c>
      <c r="I22" s="16">
        <v>1.4450707897545035E-2</v>
      </c>
      <c r="J22" s="16">
        <v>-1.9165058165505497E-2</v>
      </c>
      <c r="K22" s="16">
        <v>7.4479083827311346E-3</v>
      </c>
      <c r="L22" s="16">
        <v>8.3093905441430205E-5</v>
      </c>
      <c r="M22" s="16">
        <v>-2.6694034455304053E-2</v>
      </c>
      <c r="N22" s="16">
        <v>-2.5576135890347455E-2</v>
      </c>
      <c r="O22" s="16">
        <v>4.2521207994699111E-3</v>
      </c>
      <c r="P22" s="16">
        <v>-2.727841542881726E-2</v>
      </c>
      <c r="Q22" s="16">
        <v>-6.6764280398384931E-2</v>
      </c>
      <c r="R22" s="16">
        <v>-1.8178092854839487E-2</v>
      </c>
      <c r="S22" s="16">
        <v>-3.0005596939576589E-2</v>
      </c>
      <c r="T22" s="16">
        <v>-1.5524484898693635E-2</v>
      </c>
      <c r="U22" s="16">
        <v>-2.3252415503742161E-2</v>
      </c>
      <c r="V22" s="16">
        <v>-3.8866854092524275E-3</v>
      </c>
      <c r="W22" s="16">
        <v>-3.6420966747396262E-2</v>
      </c>
      <c r="X22" s="16">
        <v>1.5735659501354055E-2</v>
      </c>
      <c r="Y22" s="16">
        <v>-5.7516798289918319E-2</v>
      </c>
      <c r="Z22" s="16">
        <v>4.9301508134973589E-2</v>
      </c>
      <c r="AA22" s="16">
        <v>3.674502666189642E-2</v>
      </c>
      <c r="AB22" s="16">
        <v>2.4311440901506359E-2</v>
      </c>
      <c r="AC22" s="16">
        <v>1.3233771583408738E-2</v>
      </c>
      <c r="AD22" s="16">
        <v>-8.7344493983635106E-3</v>
      </c>
      <c r="AE22" s="16">
        <v>2.5887049988375307E-2</v>
      </c>
      <c r="AF22" s="16">
        <v>2.0780928231471076E-2</v>
      </c>
      <c r="AG22" s="16">
        <v>1.4306876716703469E-2</v>
      </c>
      <c r="AH22" s="16">
        <v>1.7681770406628434E-3</v>
      </c>
      <c r="AI22" s="16">
        <v>9.8169821651343508E-3</v>
      </c>
      <c r="AJ22" s="16">
        <v>-2.913146467748106E-3</v>
      </c>
      <c r="AK22" s="16">
        <v>2.784846538163956E-2</v>
      </c>
      <c r="AL22" s="16">
        <v>6.9127268239939754E-2</v>
      </c>
      <c r="AM22" s="18">
        <v>3.4603822117270262E-2</v>
      </c>
    </row>
    <row r="23" spans="1:39" ht="24">
      <c r="A23" s="13" t="s">
        <v>58</v>
      </c>
      <c r="B23" s="14" t="s">
        <v>40</v>
      </c>
      <c r="C23" s="15">
        <v>-2.1150960742267241E-2</v>
      </c>
      <c r="D23" s="16">
        <v>1.2602139087684131E-2</v>
      </c>
      <c r="E23" s="16">
        <v>3.6431803174558443E-2</v>
      </c>
      <c r="F23" s="16">
        <v>9.8806565141159926E-3</v>
      </c>
      <c r="G23" s="16">
        <v>2.8390983405807542E-2</v>
      </c>
      <c r="H23" s="16">
        <v>-9.264279644863687E-3</v>
      </c>
      <c r="I23" s="16">
        <v>3.1081014610449331E-2</v>
      </c>
      <c r="J23" s="16">
        <v>-2.0500263911824544E-2</v>
      </c>
      <c r="K23" s="16">
        <v>8.1035649740423545E-4</v>
      </c>
      <c r="L23" s="16">
        <v>1.1942588137937469E-2</v>
      </c>
      <c r="M23" s="16">
        <v>7.0343001916847003E-2</v>
      </c>
      <c r="N23" s="16">
        <v>1.3350615802693293E-2</v>
      </c>
      <c r="O23" s="16">
        <v>-1.5999927606867228E-3</v>
      </c>
      <c r="P23" s="16">
        <v>5.4571706413080692E-2</v>
      </c>
      <c r="Q23" s="16">
        <v>3.0491535974457962E-2</v>
      </c>
      <c r="R23" s="16">
        <v>1.5137716198641227E-2</v>
      </c>
      <c r="S23" s="16">
        <v>3.0862236693018841E-2</v>
      </c>
      <c r="T23" s="16">
        <v>1.5200141145131109E-2</v>
      </c>
      <c r="U23" s="16">
        <v>-3.3064639597830355E-2</v>
      </c>
      <c r="V23" s="16">
        <v>-6.0600780102442291E-3</v>
      </c>
      <c r="W23" s="16">
        <v>1.8641000928367103E-2</v>
      </c>
      <c r="X23" s="16">
        <v>1.7272479592907959E-2</v>
      </c>
      <c r="Y23" s="16">
        <v>4.3187767144736607E-2</v>
      </c>
      <c r="Z23" s="16">
        <v>-2.7522845455945761E-2</v>
      </c>
      <c r="AA23" s="16">
        <v>1.3238325214889551E-3</v>
      </c>
      <c r="AB23" s="16">
        <v>3.1058324077976113E-2</v>
      </c>
      <c r="AC23" s="16">
        <v>-5.1931031041816962E-2</v>
      </c>
      <c r="AD23" s="16">
        <v>-7.7552691275777855E-3</v>
      </c>
      <c r="AE23" s="16">
        <v>3.1505286902748585E-2</v>
      </c>
      <c r="AF23" s="16">
        <v>2.0841873873452748E-2</v>
      </c>
      <c r="AG23" s="16">
        <v>-5.2454307055743157E-4</v>
      </c>
      <c r="AH23" s="16">
        <v>2.1528144664841344E-2</v>
      </c>
      <c r="AI23" s="17" t="s">
        <v>94</v>
      </c>
      <c r="AJ23" s="16">
        <v>-3.7330585731390989E-2</v>
      </c>
      <c r="AK23" s="16">
        <v>1.6893169255878967E-2</v>
      </c>
      <c r="AL23" s="16">
        <v>-9.7567805681975876E-3</v>
      </c>
      <c r="AM23" s="18">
        <v>-1.2148908950646837E-2</v>
      </c>
    </row>
    <row r="24" spans="1:39" ht="24">
      <c r="A24" s="13" t="s">
        <v>59</v>
      </c>
      <c r="B24" s="14" t="s">
        <v>40</v>
      </c>
      <c r="C24" s="15">
        <v>-5.894659592753515E-2</v>
      </c>
      <c r="D24" s="16">
        <v>-3.1280073252292219E-3</v>
      </c>
      <c r="E24" s="16">
        <v>4.2303666425411265E-2</v>
      </c>
      <c r="F24" s="16">
        <v>2.4187853726850464E-2</v>
      </c>
      <c r="G24" s="16">
        <v>3.608749273161841E-2</v>
      </c>
      <c r="H24" s="16">
        <v>-3.2221586851013763E-2</v>
      </c>
      <c r="I24" s="16">
        <v>5.3907095482464466E-2</v>
      </c>
      <c r="J24" s="16">
        <v>-4.2881867089320562E-2</v>
      </c>
      <c r="K24" s="16">
        <v>-1.8626926334957758E-2</v>
      </c>
      <c r="L24" s="16">
        <v>-1.0930966146125437E-2</v>
      </c>
      <c r="M24" s="16">
        <v>8.0351092934287799E-3</v>
      </c>
      <c r="N24" s="16">
        <v>4.5470991123608133E-2</v>
      </c>
      <c r="O24" s="16">
        <v>4.3653112542294578E-2</v>
      </c>
      <c r="P24" s="16">
        <v>2.5225470108275722E-2</v>
      </c>
      <c r="Q24" s="16">
        <v>-1.065177214843435E-2</v>
      </c>
      <c r="R24" s="16">
        <v>-2.8266549641274806E-2</v>
      </c>
      <c r="S24" s="16">
        <v>5.015749544950749E-2</v>
      </c>
      <c r="T24" s="16">
        <v>2.3785318414057635E-2</v>
      </c>
      <c r="U24" s="16">
        <v>4.3242334017137027E-4</v>
      </c>
      <c r="V24" s="16">
        <v>-1.1715675210921659E-2</v>
      </c>
      <c r="W24" s="16">
        <v>1.0062184548193388E-2</v>
      </c>
      <c r="X24" s="16">
        <v>1.3684348519313091E-5</v>
      </c>
      <c r="Y24" s="16">
        <v>3.1210851702217789E-2</v>
      </c>
      <c r="Z24" s="16">
        <v>-1.3478415122334352E-2</v>
      </c>
      <c r="AA24" s="16">
        <v>3.4382089451029174E-4</v>
      </c>
      <c r="AB24" s="17" t="s">
        <v>106</v>
      </c>
      <c r="AC24" s="16">
        <v>-6.7176656130824172E-2</v>
      </c>
      <c r="AD24" s="16">
        <v>-3.5652527586681235E-2</v>
      </c>
      <c r="AE24" s="16">
        <v>2.5708153180889607E-3</v>
      </c>
      <c r="AF24" s="16">
        <v>-2.257046752052131E-2</v>
      </c>
      <c r="AG24" s="16">
        <v>-3.3817894482638833E-2</v>
      </c>
      <c r="AH24" s="16">
        <v>-7.3359525588199905E-4</v>
      </c>
      <c r="AI24" s="16">
        <v>3.0729422732243227E-2</v>
      </c>
      <c r="AJ24" s="16">
        <v>-5.836832971381737E-2</v>
      </c>
      <c r="AK24" s="16">
        <v>5.9894362160455459E-3</v>
      </c>
      <c r="AL24" s="16">
        <v>-1.0517076472842031E-2</v>
      </c>
      <c r="AM24" s="18">
        <v>-3.6437373400778808E-2</v>
      </c>
    </row>
    <row r="25" spans="1:39" ht="24">
      <c r="A25" s="13" t="s">
        <v>60</v>
      </c>
      <c r="B25" s="14" t="s">
        <v>40</v>
      </c>
      <c r="C25" s="15">
        <v>3.0122533995825408E-2</v>
      </c>
      <c r="D25" s="16">
        <v>-2.9229142543407551E-2</v>
      </c>
      <c r="E25" s="16">
        <v>-2.3814143853459952E-3</v>
      </c>
      <c r="F25" s="16">
        <v>-8.6240325586407606E-3</v>
      </c>
      <c r="G25" s="16">
        <v>-7.8171718927774183E-4</v>
      </c>
      <c r="H25" s="16">
        <v>1.9050704300424457E-3</v>
      </c>
      <c r="I25" s="16">
        <v>3.2970287846389314E-2</v>
      </c>
      <c r="J25" s="16">
        <v>-7.4393673325244911E-3</v>
      </c>
      <c r="K25" s="16">
        <v>2.9115656167877386E-2</v>
      </c>
      <c r="L25" s="16">
        <v>-5.1712024929234388E-3</v>
      </c>
      <c r="M25" s="16">
        <v>4.8462373464039858E-2</v>
      </c>
      <c r="N25" s="16">
        <v>4.6295800620166368E-2</v>
      </c>
      <c r="O25" s="16">
        <v>2.2783240038117673E-3</v>
      </c>
      <c r="P25" s="16">
        <v>5.667822783378932E-2</v>
      </c>
      <c r="Q25" s="16">
        <v>-5.5801600658068537E-3</v>
      </c>
      <c r="R25" s="16">
        <v>9.0892617603755225E-3</v>
      </c>
      <c r="S25" s="16">
        <v>2.5150012951928105E-2</v>
      </c>
      <c r="T25" s="16">
        <v>2.3888330240792885E-2</v>
      </c>
      <c r="U25" s="16">
        <v>3.1888877570411173E-2</v>
      </c>
      <c r="V25" s="16">
        <v>5.9204278524939737E-2</v>
      </c>
      <c r="W25" s="16">
        <v>5.4606658354456529E-2</v>
      </c>
      <c r="X25" s="16">
        <v>-2.1940137145345404E-2</v>
      </c>
      <c r="Y25" s="16">
        <v>-2.5002593687099839E-2</v>
      </c>
      <c r="Z25" s="16">
        <v>-2.2536610502042496E-2</v>
      </c>
      <c r="AA25" s="16">
        <v>-4.26932651414876E-2</v>
      </c>
      <c r="AB25" s="16">
        <v>-3.532541686637368E-2</v>
      </c>
      <c r="AC25" s="16">
        <v>1.7627834138876027E-2</v>
      </c>
      <c r="AD25" s="17" t="s">
        <v>120</v>
      </c>
      <c r="AE25" s="16">
        <v>-2.0718798613640236E-2</v>
      </c>
      <c r="AF25" s="16">
        <v>-7.9317713450099154E-3</v>
      </c>
      <c r="AG25" s="16">
        <v>-4.361511228028872E-2</v>
      </c>
      <c r="AH25" s="16">
        <v>1.5811590530187287E-2</v>
      </c>
      <c r="AI25" s="16">
        <v>-7.6144517211183095E-3</v>
      </c>
      <c r="AJ25" s="17" t="s">
        <v>149</v>
      </c>
      <c r="AK25" s="16">
        <v>-1.8542604068105328E-2</v>
      </c>
      <c r="AL25" s="16">
        <v>-6.8528880671008166E-2</v>
      </c>
      <c r="AM25" s="18">
        <v>-1.091395011003988E-2</v>
      </c>
    </row>
    <row r="26" spans="1:39" ht="24">
      <c r="A26" s="13" t="s">
        <v>61</v>
      </c>
      <c r="B26" s="14" t="s">
        <v>40</v>
      </c>
      <c r="C26" s="15">
        <v>-6.7426654564031754E-2</v>
      </c>
      <c r="D26" s="16">
        <v>-5.130257456326414E-2</v>
      </c>
      <c r="E26" s="16">
        <v>-3.3366089274913711E-2</v>
      </c>
      <c r="F26" s="16">
        <v>-3.8107304772538124E-3</v>
      </c>
      <c r="G26" s="16">
        <v>-1.7152801913947802E-2</v>
      </c>
      <c r="H26" s="16">
        <v>-3.369513161752212E-2</v>
      </c>
      <c r="I26" s="16">
        <v>-1.3580583814821684E-2</v>
      </c>
      <c r="J26" s="16">
        <v>-6.2596163213761019E-2</v>
      </c>
      <c r="K26" s="16">
        <v>2.2351713663426746E-2</v>
      </c>
      <c r="L26" s="16">
        <v>-4.5930875133551438E-4</v>
      </c>
      <c r="M26" s="16">
        <v>-2.2867361792493688E-2</v>
      </c>
      <c r="N26" s="16">
        <v>-1.0125999142759197E-2</v>
      </c>
      <c r="O26" s="16">
        <v>-5.7237782420307526E-2</v>
      </c>
      <c r="P26" s="16">
        <v>-3.7971240216646833E-3</v>
      </c>
      <c r="Q26" s="16">
        <v>-4.3715857496622712E-2</v>
      </c>
      <c r="R26" s="16">
        <v>1.6851938502419703E-2</v>
      </c>
      <c r="S26" s="16">
        <v>-1.4067920249320057E-2</v>
      </c>
      <c r="T26" s="16">
        <v>-1.3057161584536644E-3</v>
      </c>
      <c r="U26" s="16">
        <v>4.1697602612531387E-2</v>
      </c>
      <c r="V26" s="17" t="s">
        <v>123</v>
      </c>
      <c r="W26" s="16">
        <v>1.4260125661204104E-2</v>
      </c>
      <c r="X26" s="16">
        <v>7.9371162011148983E-3</v>
      </c>
      <c r="Y26" s="16">
        <v>-3.3339027843294358E-2</v>
      </c>
      <c r="Z26" s="16">
        <v>-3.9666851707672174E-3</v>
      </c>
      <c r="AA26" s="16">
        <v>-3.677763070504507E-2</v>
      </c>
      <c r="AB26" s="16">
        <v>-1.1546897766127733E-2</v>
      </c>
      <c r="AC26" s="16">
        <v>5.0909149111977338E-2</v>
      </c>
      <c r="AD26" s="16">
        <v>5.8678423479790097E-2</v>
      </c>
      <c r="AE26" s="16">
        <v>-1.930405277210231E-3</v>
      </c>
      <c r="AF26" s="16">
        <v>5.6050389237746129E-3</v>
      </c>
      <c r="AG26" s="16">
        <v>-3.8421006965551265E-2</v>
      </c>
      <c r="AH26" s="16">
        <v>-1.2403560949756031E-3</v>
      </c>
      <c r="AI26" s="16">
        <v>-5.922242883676934E-3</v>
      </c>
      <c r="AJ26" s="17" t="s">
        <v>150</v>
      </c>
      <c r="AK26" s="16">
        <v>1.5691957179162292E-2</v>
      </c>
      <c r="AL26" s="16">
        <v>4.9825010109262505E-2</v>
      </c>
      <c r="AM26" s="18">
        <v>3.7569999395819197E-2</v>
      </c>
    </row>
    <row r="27" spans="1:39" ht="24">
      <c r="A27" s="13" t="s">
        <v>62</v>
      </c>
      <c r="B27" s="14" t="s">
        <v>40</v>
      </c>
      <c r="C27" s="15">
        <v>2.2423717853508478E-2</v>
      </c>
      <c r="D27" s="16">
        <v>1.0947373422169216E-3</v>
      </c>
      <c r="E27" s="16">
        <v>-1.4943432987747819E-2</v>
      </c>
      <c r="F27" s="16">
        <v>-2.6610176093388414E-2</v>
      </c>
      <c r="G27" s="16">
        <v>4.3848935757986969E-3</v>
      </c>
      <c r="H27" s="16">
        <v>-8.4668034689259347E-3</v>
      </c>
      <c r="I27" s="16">
        <v>-1.6646007093174396E-2</v>
      </c>
      <c r="J27" s="16">
        <v>-4.8748504541462269E-2</v>
      </c>
      <c r="K27" s="16">
        <v>-2.3517651073788816E-2</v>
      </c>
      <c r="L27" s="16">
        <v>-2.4006504139057749E-2</v>
      </c>
      <c r="M27" s="17" t="s">
        <v>101</v>
      </c>
      <c r="N27" s="16">
        <v>5.5358685635469265E-2</v>
      </c>
      <c r="O27" s="16">
        <v>-2.3850443523841715E-2</v>
      </c>
      <c r="P27" s="16">
        <v>-2.1508722307315098E-2</v>
      </c>
      <c r="Q27" s="16">
        <v>4.7462797924521403E-3</v>
      </c>
      <c r="R27" s="16">
        <v>-4.3789482474830388E-2</v>
      </c>
      <c r="S27" s="16">
        <v>-1.5747210120454932E-2</v>
      </c>
      <c r="T27" s="16">
        <v>4.0325862106732314E-2</v>
      </c>
      <c r="U27" s="16">
        <v>-4.6852841447817938E-3</v>
      </c>
      <c r="V27" s="16">
        <v>-2.3362430480902505E-2</v>
      </c>
      <c r="W27" s="16">
        <v>-1.9447497097956127E-2</v>
      </c>
      <c r="X27" s="16">
        <v>-2.1726825190671786E-2</v>
      </c>
      <c r="Y27" s="16">
        <v>5.6677864511421219E-2</v>
      </c>
      <c r="Z27" s="16">
        <v>-5.2169596295843406E-3</v>
      </c>
      <c r="AA27" s="16">
        <v>4.8347440371771237E-2</v>
      </c>
      <c r="AB27" s="16">
        <v>8.0784544202179044E-3</v>
      </c>
      <c r="AC27" s="16">
        <v>2.5220625512167413E-2</v>
      </c>
      <c r="AD27" s="16">
        <v>4.9051774009776554E-2</v>
      </c>
      <c r="AE27" s="16">
        <v>1.8597378467213075E-2</v>
      </c>
      <c r="AF27" s="16">
        <v>2.0183493200197005E-2</v>
      </c>
      <c r="AG27" s="16">
        <v>4.1516028270286894E-2</v>
      </c>
      <c r="AH27" s="16">
        <v>2.6396432828039246E-2</v>
      </c>
      <c r="AI27" s="16">
        <v>6.971331566193216E-2</v>
      </c>
      <c r="AJ27" s="16">
        <v>-2.3273485798165437E-2</v>
      </c>
      <c r="AK27" s="16">
        <v>2.1235396499941678E-2</v>
      </c>
      <c r="AL27" s="16">
        <v>-2.9446166503312578E-4</v>
      </c>
      <c r="AM27" s="18">
        <v>-3.2337232188137388E-3</v>
      </c>
    </row>
    <row r="28" spans="1:39" ht="24">
      <c r="A28" s="13" t="s">
        <v>63</v>
      </c>
      <c r="B28" s="14" t="s">
        <v>40</v>
      </c>
      <c r="C28" s="15">
        <v>2.7800115327685218E-3</v>
      </c>
      <c r="D28" s="16">
        <v>-6.6032745198088258E-2</v>
      </c>
      <c r="E28" s="16">
        <v>5.6751675775980753E-3</v>
      </c>
      <c r="F28" s="16">
        <v>-3.6003982466240918E-2</v>
      </c>
      <c r="G28" s="16">
        <v>-2.0754519700631448E-2</v>
      </c>
      <c r="H28" s="16">
        <v>-4.0122240564245785E-2</v>
      </c>
      <c r="I28" s="16">
        <v>-1.017631660541457E-2</v>
      </c>
      <c r="J28" s="16">
        <v>-1.8454421309598283E-2</v>
      </c>
      <c r="K28" s="16">
        <v>-1.965706472186152E-2</v>
      </c>
      <c r="L28" s="16">
        <v>-4.9013449382854018E-3</v>
      </c>
      <c r="M28" s="16">
        <v>-1.9290108307334609E-2</v>
      </c>
      <c r="N28" s="16">
        <v>-5.7892540824603812E-3</v>
      </c>
      <c r="O28" s="16">
        <v>9.2508075098157779E-3</v>
      </c>
      <c r="P28" s="16">
        <v>1.7851843940997092E-2</v>
      </c>
      <c r="Q28" s="16">
        <v>-3.0033544755862413E-2</v>
      </c>
      <c r="R28" s="16">
        <v>2.5586115917647045E-2</v>
      </c>
      <c r="S28" s="16">
        <v>1.121946859327084E-2</v>
      </c>
      <c r="T28" s="16">
        <v>-3.2281318948018042E-2</v>
      </c>
      <c r="U28" s="16">
        <v>9.2958162434126478E-3</v>
      </c>
      <c r="V28" s="16">
        <v>1.4431851611192321E-2</v>
      </c>
      <c r="W28" s="17" t="s">
        <v>111</v>
      </c>
      <c r="X28" s="16">
        <v>1.1237242554551392E-2</v>
      </c>
      <c r="Y28" s="16">
        <v>2.0325441080977381E-2</v>
      </c>
      <c r="Z28" s="16">
        <v>-1.757370442817931E-3</v>
      </c>
      <c r="AA28" s="16">
        <v>-3.1684222096765018E-2</v>
      </c>
      <c r="AB28" s="16">
        <v>9.9806224880350479E-3</v>
      </c>
      <c r="AC28" s="16">
        <v>2.5393751716961024E-2</v>
      </c>
      <c r="AD28" s="16">
        <v>5.4787026603170599E-2</v>
      </c>
      <c r="AE28" s="16">
        <v>1.8616904668650725E-2</v>
      </c>
      <c r="AF28" s="16">
        <v>6.2514123031127342E-2</v>
      </c>
      <c r="AG28" s="16">
        <v>1.0731956888491783E-2</v>
      </c>
      <c r="AH28" s="16">
        <v>-1.6682281982183408E-2</v>
      </c>
      <c r="AI28" s="16">
        <v>1.8321326955063888E-2</v>
      </c>
      <c r="AJ28" s="16">
        <v>3.4157387993424916E-2</v>
      </c>
      <c r="AK28" s="16">
        <v>4.6416764655926306E-2</v>
      </c>
      <c r="AL28" s="16">
        <v>5.0625359629554598E-2</v>
      </c>
      <c r="AM28" s="19" t="s">
        <v>109</v>
      </c>
    </row>
    <row r="29" spans="1:39" ht="24">
      <c r="A29" s="13" t="s">
        <v>64</v>
      </c>
      <c r="B29" s="14" t="s">
        <v>40</v>
      </c>
      <c r="C29" s="15">
        <v>1.8625753913150177E-3</v>
      </c>
      <c r="D29" s="16">
        <v>2.6753180908004687E-2</v>
      </c>
      <c r="E29" s="16">
        <v>3.1037359686261184E-2</v>
      </c>
      <c r="F29" s="16">
        <v>4.925890630795661E-2</v>
      </c>
      <c r="G29" s="16">
        <v>4.4269245464941251E-2</v>
      </c>
      <c r="H29" s="16">
        <v>3.8951804242904495E-2</v>
      </c>
      <c r="I29" s="16">
        <v>3.7915881657903258E-2</v>
      </c>
      <c r="J29" s="16">
        <v>5.1619251807936778E-2</v>
      </c>
      <c r="K29" s="16">
        <v>5.1133084968704279E-2</v>
      </c>
      <c r="L29" s="16">
        <v>3.1534767929227762E-2</v>
      </c>
      <c r="M29" s="16">
        <v>-5.2267592684545295E-3</v>
      </c>
      <c r="N29" s="16">
        <v>-2.3233936547066476E-2</v>
      </c>
      <c r="O29" s="16">
        <v>3.2471363952095759E-2</v>
      </c>
      <c r="P29" s="16">
        <v>5.3710058109561774E-2</v>
      </c>
      <c r="Q29" s="16">
        <v>2.8726956838279801E-3</v>
      </c>
      <c r="R29" s="16">
        <v>3.7326269788594268E-2</v>
      </c>
      <c r="S29" s="16">
        <v>2.2056552324243948E-2</v>
      </c>
      <c r="T29" s="16">
        <v>-7.6656665547817206E-4</v>
      </c>
      <c r="U29" s="16">
        <v>2.9373988194913467E-2</v>
      </c>
      <c r="V29" s="16">
        <v>-4.0133670186774887E-3</v>
      </c>
      <c r="W29" s="16">
        <v>-1.781407020203027E-3</v>
      </c>
      <c r="X29" s="16">
        <v>-5.9493820407997156E-3</v>
      </c>
      <c r="Y29" s="16">
        <v>-2.124740705511307E-2</v>
      </c>
      <c r="Z29" s="17" t="s">
        <v>100</v>
      </c>
      <c r="AA29" s="16">
        <v>9.4062841464793122E-3</v>
      </c>
      <c r="AB29" s="16">
        <v>-1.3555778150149737E-2</v>
      </c>
      <c r="AC29" s="16">
        <v>-3.2623959146940426E-2</v>
      </c>
      <c r="AD29" s="16">
        <v>-2.2834688328589453E-2</v>
      </c>
      <c r="AE29" s="16">
        <v>-3.2495549726192605E-2</v>
      </c>
      <c r="AF29" s="16">
        <v>7.6472205158050754E-3</v>
      </c>
      <c r="AG29" s="16">
        <v>1.7644283837152951E-2</v>
      </c>
      <c r="AH29" s="16">
        <v>-3.2556830450759536E-2</v>
      </c>
      <c r="AI29" s="16">
        <v>-2.7340971313391537E-2</v>
      </c>
      <c r="AJ29" s="16">
        <v>-1.9708823810547445E-2</v>
      </c>
      <c r="AK29" s="16">
        <v>-3.4989414385909613E-2</v>
      </c>
      <c r="AL29" s="16">
        <v>5.1581306727475611E-3</v>
      </c>
      <c r="AM29" s="18">
        <v>2.0868543133017711E-2</v>
      </c>
    </row>
    <row r="30" spans="1:39" ht="24">
      <c r="A30" s="13" t="s">
        <v>65</v>
      </c>
      <c r="B30" s="14" t="s">
        <v>40</v>
      </c>
      <c r="C30" s="20" t="s">
        <v>109</v>
      </c>
      <c r="D30" s="16">
        <v>7.3425706184594264E-2</v>
      </c>
      <c r="E30" s="16">
        <v>5.5014091537292142E-2</v>
      </c>
      <c r="F30" s="16">
        <v>3.6445741449730451E-2</v>
      </c>
      <c r="G30" s="16">
        <v>4.9522242870398234E-2</v>
      </c>
      <c r="H30" s="16">
        <v>-5.6945337601793846E-3</v>
      </c>
      <c r="I30" s="16">
        <v>1.681958882090261E-2</v>
      </c>
      <c r="J30" s="16">
        <v>5.2725702145638438E-2</v>
      </c>
      <c r="K30" s="16">
        <v>3.6270076098641E-3</v>
      </c>
      <c r="L30" s="16">
        <v>7.2940530595677388E-3</v>
      </c>
      <c r="M30" s="16">
        <v>4.8064469722173889E-2</v>
      </c>
      <c r="N30" s="16">
        <v>3.3113930129138381E-3</v>
      </c>
      <c r="O30" s="16">
        <v>4.3017328925222302E-2</v>
      </c>
      <c r="P30" s="16">
        <v>1.0048469906665695E-2</v>
      </c>
      <c r="Q30" s="16">
        <v>5.9337031644316113E-2</v>
      </c>
      <c r="R30" s="16">
        <v>-8.0064931350768125E-3</v>
      </c>
      <c r="S30" s="16">
        <v>2.1708557238500899E-2</v>
      </c>
      <c r="T30" s="16">
        <v>3.8103922681830826E-2</v>
      </c>
      <c r="U30" s="16">
        <v>1.7096509573625695E-2</v>
      </c>
      <c r="V30" s="16">
        <v>-3.7327008419444467E-2</v>
      </c>
      <c r="W30" s="16">
        <v>-3.176019972652816E-2</v>
      </c>
      <c r="X30" s="16">
        <v>-1.9147523491221407E-3</v>
      </c>
      <c r="Y30" s="16">
        <v>3.7250116959019586E-2</v>
      </c>
      <c r="Z30" s="16">
        <v>9.3433337630185534E-3</v>
      </c>
      <c r="AA30" s="17" t="s">
        <v>108</v>
      </c>
      <c r="AB30" s="16">
        <v>3.282406491265182E-4</v>
      </c>
      <c r="AC30" s="16">
        <v>-2.8649950306710886E-2</v>
      </c>
      <c r="AD30" s="16">
        <v>-4.294132838971354E-2</v>
      </c>
      <c r="AE30" s="16">
        <v>-1.9980354163552646E-2</v>
      </c>
      <c r="AF30" s="16">
        <v>-8.4034226533823315E-3</v>
      </c>
      <c r="AG30" s="16">
        <v>2.3625502790196182E-2</v>
      </c>
      <c r="AH30" s="16">
        <v>-2.3352252403909977E-3</v>
      </c>
      <c r="AI30" s="16">
        <v>1.3057137332709845E-3</v>
      </c>
      <c r="AJ30" s="16">
        <v>-3.804598802343636E-2</v>
      </c>
      <c r="AK30" s="16">
        <v>-2.1010846257768313E-2</v>
      </c>
      <c r="AL30" s="16">
        <v>-2.2141604122692008E-2</v>
      </c>
      <c r="AM30" s="18">
        <v>8.4411717196536677E-4</v>
      </c>
    </row>
    <row r="31" spans="1:39" ht="24">
      <c r="A31" s="13" t="s">
        <v>66</v>
      </c>
      <c r="B31" s="14" t="s">
        <v>40</v>
      </c>
      <c r="C31" s="20" t="s">
        <v>151</v>
      </c>
      <c r="D31" s="16">
        <v>6.9117128946017074E-3</v>
      </c>
      <c r="E31" s="16">
        <v>-4.9728280482612961E-4</v>
      </c>
      <c r="F31" s="16">
        <v>-1.8859799199992422E-2</v>
      </c>
      <c r="G31" s="16">
        <v>9.3097597994973424E-3</v>
      </c>
      <c r="H31" s="16">
        <v>-6.8148886610917975E-3</v>
      </c>
      <c r="I31" s="16">
        <v>-6.7923975452895829E-3</v>
      </c>
      <c r="J31" s="17" t="s">
        <v>120</v>
      </c>
      <c r="K31" s="16">
        <v>3.7628131216285991E-2</v>
      </c>
      <c r="L31" s="16">
        <v>1.8438027557882309E-2</v>
      </c>
      <c r="M31" s="16">
        <v>-4.8192431902227918E-2</v>
      </c>
      <c r="N31" s="16">
        <v>-4.8216812255397722E-2</v>
      </c>
      <c r="O31" s="16">
        <v>-1.763881921091737E-2</v>
      </c>
      <c r="P31" s="16">
        <v>3.2786961924923799E-4</v>
      </c>
      <c r="Q31" s="16">
        <v>-7.1149316055796911E-3</v>
      </c>
      <c r="R31" s="16">
        <v>1.1574205504965771E-2</v>
      </c>
      <c r="S31" s="16">
        <v>-3.3153937905458231E-2</v>
      </c>
      <c r="T31" s="16">
        <v>-2.2009519617225432E-2</v>
      </c>
      <c r="U31" s="16">
        <v>-1.0784741233711497E-2</v>
      </c>
      <c r="V31" s="16">
        <v>-6.3301635405891926E-2</v>
      </c>
      <c r="W31" s="16">
        <v>-1.8403998196670306E-2</v>
      </c>
      <c r="X31" s="16">
        <v>4.363173235013499E-2</v>
      </c>
      <c r="Y31" s="16">
        <v>1.3005513298008087E-2</v>
      </c>
      <c r="Z31" s="16">
        <v>5.0926751350576803E-2</v>
      </c>
      <c r="AA31" s="16">
        <v>5.2423784765331168E-2</v>
      </c>
      <c r="AB31" s="16">
        <v>-4.248955066097887E-2</v>
      </c>
      <c r="AC31" s="16">
        <v>2.2669005472910529E-2</v>
      </c>
      <c r="AD31" s="16">
        <v>-7.4844435762693564E-3</v>
      </c>
      <c r="AE31" s="16">
        <v>-1.62145618128634E-2</v>
      </c>
      <c r="AF31" s="16">
        <v>2.3556806851159191E-2</v>
      </c>
      <c r="AG31" s="16">
        <v>1.6753898262526712E-2</v>
      </c>
      <c r="AH31" s="16">
        <v>-2.0032137404032681E-2</v>
      </c>
      <c r="AI31" s="16">
        <v>-2.0091317525299999E-2</v>
      </c>
      <c r="AJ31" s="16">
        <v>4.0310383556077023E-2</v>
      </c>
      <c r="AK31" s="16">
        <v>-2.6214589866075347E-2</v>
      </c>
      <c r="AL31" s="17" t="s">
        <v>152</v>
      </c>
      <c r="AM31" s="18">
        <v>6.3250171455620049E-2</v>
      </c>
    </row>
    <row r="32" spans="1:39" ht="24">
      <c r="A32" s="13" t="s">
        <v>67</v>
      </c>
      <c r="B32" s="14" t="s">
        <v>40</v>
      </c>
      <c r="C32" s="15">
        <v>5.7466274121857217E-2</v>
      </c>
      <c r="D32" s="16">
        <v>5.1504265140532288E-2</v>
      </c>
      <c r="E32" s="16">
        <v>6.7486255836696251E-3</v>
      </c>
      <c r="F32" s="16">
        <v>-6.6339066048403394E-2</v>
      </c>
      <c r="G32" s="16">
        <v>-8.3328914157066829E-3</v>
      </c>
      <c r="H32" s="16">
        <v>2.7915486628544661E-2</v>
      </c>
      <c r="I32" s="16">
        <v>2.5116236717976803E-2</v>
      </c>
      <c r="J32" s="16">
        <v>-7.1667350358463723E-3</v>
      </c>
      <c r="K32" s="16">
        <v>1.4313411127347637E-2</v>
      </c>
      <c r="L32" s="16">
        <v>-2.9685483703588627E-2</v>
      </c>
      <c r="M32" s="16">
        <v>4.7355893991118782E-3</v>
      </c>
      <c r="N32" s="16">
        <v>-2.7030508084818017E-3</v>
      </c>
      <c r="O32" s="16">
        <v>-1.8434111122936119E-2</v>
      </c>
      <c r="P32" s="16">
        <v>-2.2831255544229094E-2</v>
      </c>
      <c r="Q32" s="17" t="s">
        <v>106</v>
      </c>
      <c r="R32" s="16">
        <v>-3.1483421464673422E-2</v>
      </c>
      <c r="S32" s="16">
        <v>-3.1267509745079511E-2</v>
      </c>
      <c r="T32" s="16">
        <v>1.8649501067004044E-2</v>
      </c>
      <c r="U32" s="16">
        <v>-1.1389758384773456E-2</v>
      </c>
      <c r="V32" s="16">
        <v>-4.4531062023807161E-2</v>
      </c>
      <c r="W32" s="16">
        <v>-3.014207291241951E-2</v>
      </c>
      <c r="X32" s="16">
        <v>6.172270721190911E-2</v>
      </c>
      <c r="Y32" s="16">
        <v>7.0474558316702574E-2</v>
      </c>
      <c r="Z32" s="16">
        <v>2.8480253522375136E-3</v>
      </c>
      <c r="AA32" s="16">
        <v>5.9474042975722868E-2</v>
      </c>
      <c r="AB32" s="16">
        <v>-1.0635950503299858E-2</v>
      </c>
      <c r="AC32" s="16">
        <v>7.7460032292777639E-3</v>
      </c>
      <c r="AD32" s="16">
        <v>-5.619409334262645E-3</v>
      </c>
      <c r="AE32" s="16">
        <v>3.7254985126973117E-2</v>
      </c>
      <c r="AF32" s="16">
        <v>8.0746769782273371E-3</v>
      </c>
      <c r="AG32" s="16">
        <v>2.4827667048070153E-2</v>
      </c>
      <c r="AH32" s="16">
        <v>3.5646011336501034E-2</v>
      </c>
      <c r="AI32" s="16">
        <v>3.0133882437928135E-2</v>
      </c>
      <c r="AJ32" s="16">
        <v>-1.5217264061892116E-2</v>
      </c>
      <c r="AK32" s="16">
        <v>-8.4254642296210623E-3</v>
      </c>
      <c r="AL32" s="16">
        <v>1.4936120726618282E-2</v>
      </c>
      <c r="AM32" s="18">
        <v>-2.4026281699809433E-2</v>
      </c>
    </row>
    <row r="33" spans="1:39" ht="24">
      <c r="A33" s="13" t="s">
        <v>68</v>
      </c>
      <c r="B33" s="14" t="s">
        <v>40</v>
      </c>
      <c r="C33" s="15">
        <v>1.7193881060628781E-2</v>
      </c>
      <c r="D33" s="16">
        <v>-3.0014029418732428E-2</v>
      </c>
      <c r="E33" s="16">
        <v>2.6724583824368907E-3</v>
      </c>
      <c r="F33" s="16">
        <v>-2.547993236634459E-2</v>
      </c>
      <c r="G33" s="16">
        <v>-1.5473535806295881E-2</v>
      </c>
      <c r="H33" s="16">
        <v>-2.5979895105729085E-2</v>
      </c>
      <c r="I33" s="16">
        <v>1.9650458623561469E-3</v>
      </c>
      <c r="J33" s="16">
        <v>-4.8765742175059183E-2</v>
      </c>
      <c r="K33" s="16">
        <v>-5.7139437838592905E-2</v>
      </c>
      <c r="L33" s="16">
        <v>-4.0052546559287264E-2</v>
      </c>
      <c r="M33" s="16">
        <v>5.5329864807401929E-2</v>
      </c>
      <c r="N33" s="17" t="s">
        <v>101</v>
      </c>
      <c r="O33" s="16">
        <v>-1.0309506454794517E-3</v>
      </c>
      <c r="P33" s="16">
        <v>-2.6507294704683475E-2</v>
      </c>
      <c r="Q33" s="16">
        <v>-2.7136073296733934E-3</v>
      </c>
      <c r="R33" s="16">
        <v>-1.997766479855417E-2</v>
      </c>
      <c r="S33" s="16">
        <v>1.4791705058935124E-4</v>
      </c>
      <c r="T33" s="16">
        <v>-2.1465493004322591E-3</v>
      </c>
      <c r="U33" s="16">
        <v>2.1787469226955288E-2</v>
      </c>
      <c r="V33" s="16">
        <v>-1.0369413499768077E-2</v>
      </c>
      <c r="W33" s="16">
        <v>-5.8512165024324049E-3</v>
      </c>
      <c r="X33" s="16">
        <v>-3.5575160617427354E-2</v>
      </c>
      <c r="Y33" s="16">
        <v>2.2777822482069558E-2</v>
      </c>
      <c r="Z33" s="16">
        <v>-2.3174564395815909E-2</v>
      </c>
      <c r="AA33" s="16">
        <v>3.3304638070435835E-3</v>
      </c>
      <c r="AB33" s="16">
        <v>4.555286636349562E-2</v>
      </c>
      <c r="AC33" s="16">
        <v>4.5084955380753189E-2</v>
      </c>
      <c r="AD33" s="16">
        <v>4.6815874694040173E-2</v>
      </c>
      <c r="AE33" s="16">
        <v>6.2667778193260068E-2</v>
      </c>
      <c r="AF33" s="16">
        <v>1.0983460147269584E-2</v>
      </c>
      <c r="AG33" s="16">
        <v>-4.5870635734096887E-2</v>
      </c>
      <c r="AH33" s="16">
        <v>9.0741423662496108E-3</v>
      </c>
      <c r="AI33" s="16">
        <v>1.3226078139539065E-2</v>
      </c>
      <c r="AJ33" s="16">
        <v>-1.205369319959716E-3</v>
      </c>
      <c r="AK33" s="16">
        <v>4.247006507701636E-2</v>
      </c>
      <c r="AL33" s="16">
        <v>2.4466094288313769E-2</v>
      </c>
      <c r="AM33" s="18">
        <v>6.5433305795886375E-3</v>
      </c>
    </row>
    <row r="34" spans="1:39" ht="24">
      <c r="A34" s="13" t="s">
        <v>69</v>
      </c>
      <c r="B34" s="14" t="s">
        <v>40</v>
      </c>
      <c r="C34" s="15">
        <v>4.6434127304144035E-2</v>
      </c>
      <c r="D34" s="16">
        <v>-9.6487390971828259E-3</v>
      </c>
      <c r="E34" s="16">
        <v>-1.9894978662730704E-3</v>
      </c>
      <c r="F34" s="16">
        <v>1.3055604641477939E-2</v>
      </c>
      <c r="G34" s="16">
        <v>2.4735106532039475E-2</v>
      </c>
      <c r="H34" s="16">
        <v>4.6875390655453403E-2</v>
      </c>
      <c r="I34" s="16">
        <v>-9.6354106615201222E-3</v>
      </c>
      <c r="J34" s="16">
        <v>2.2743703853299383E-2</v>
      </c>
      <c r="K34" s="16">
        <v>2.4114203505920778E-2</v>
      </c>
      <c r="L34" s="16">
        <v>3.62593845375506E-2</v>
      </c>
      <c r="M34" s="16">
        <v>2.5003423361892058E-2</v>
      </c>
      <c r="N34" s="16">
        <v>4.4703460052976686E-2</v>
      </c>
      <c r="O34" s="16">
        <v>-2.4773247493514176E-2</v>
      </c>
      <c r="P34" s="16">
        <v>3.658406769248447E-2</v>
      </c>
      <c r="Q34" s="16">
        <v>7.7271529723576685E-3</v>
      </c>
      <c r="R34" s="16">
        <v>4.3716843290224565E-2</v>
      </c>
      <c r="S34" s="16">
        <v>-3.0193009957553373E-2</v>
      </c>
      <c r="T34" s="16">
        <v>5.086392413449016E-2</v>
      </c>
      <c r="U34" s="16">
        <v>3.4389184515601391E-2</v>
      </c>
      <c r="V34" s="16">
        <v>5.1513496869288078E-2</v>
      </c>
      <c r="W34" s="16">
        <v>2.5378017334981205E-2</v>
      </c>
      <c r="X34" s="16">
        <v>-4.0338351825284398E-2</v>
      </c>
      <c r="Y34" s="16">
        <v>-3.8364757169679277E-2</v>
      </c>
      <c r="Z34" s="16">
        <v>-3.2260530111776542E-2</v>
      </c>
      <c r="AA34" s="16">
        <v>-2.8561593899618626E-2</v>
      </c>
      <c r="AB34" s="16">
        <v>-6.671545548064195E-2</v>
      </c>
      <c r="AC34" s="17" t="s">
        <v>111</v>
      </c>
      <c r="AD34" s="16">
        <v>1.7660905749403485E-2</v>
      </c>
      <c r="AE34" s="16">
        <v>-3.0482212645787415E-2</v>
      </c>
      <c r="AF34" s="16">
        <v>-1.7984998394152754E-2</v>
      </c>
      <c r="AG34" s="16">
        <v>-1.6440285158012196E-2</v>
      </c>
      <c r="AH34" s="16">
        <v>-2.1796958560770772E-2</v>
      </c>
      <c r="AI34" s="16">
        <v>-5.1022116094804809E-2</v>
      </c>
      <c r="AJ34" s="16">
        <v>4.6274143072270457E-2</v>
      </c>
      <c r="AK34" s="16">
        <v>-5.2311011352348686E-3</v>
      </c>
      <c r="AL34" s="16">
        <v>9.2858391822785765E-3</v>
      </c>
      <c r="AM34" s="18">
        <v>-1.8237604963124383E-2</v>
      </c>
    </row>
    <row r="35" spans="1:39" ht="24">
      <c r="A35" s="13" t="s">
        <v>70</v>
      </c>
      <c r="B35" s="14" t="s">
        <v>40</v>
      </c>
      <c r="C35" s="15">
        <v>2.7626263442048937E-2</v>
      </c>
      <c r="D35" s="16">
        <v>1.5981540447075122E-2</v>
      </c>
      <c r="E35" s="16">
        <v>-2.2385665684613316E-2</v>
      </c>
      <c r="F35" s="16">
        <v>3.4676940822162036E-2</v>
      </c>
      <c r="G35" s="17" t="s">
        <v>120</v>
      </c>
      <c r="H35" s="16">
        <v>5.5476216623927092E-3</v>
      </c>
      <c r="I35" s="16">
        <v>3.7207893916977743E-2</v>
      </c>
      <c r="J35" s="16">
        <v>9.3046916661317664E-3</v>
      </c>
      <c r="K35" s="16">
        <v>-1.9768340276989332E-3</v>
      </c>
      <c r="L35" s="16">
        <v>3.7615101030466037E-2</v>
      </c>
      <c r="M35" s="16">
        <v>4.3475446982122849E-3</v>
      </c>
      <c r="N35" s="16">
        <v>-1.5307735125941755E-2</v>
      </c>
      <c r="O35" s="16">
        <v>-3.2345115846755417E-3</v>
      </c>
      <c r="P35" s="16">
        <v>-2.8600750442664812E-2</v>
      </c>
      <c r="Q35" s="16">
        <v>-8.2595375032678449E-3</v>
      </c>
      <c r="R35" s="16">
        <v>-4.4546980388593081E-2</v>
      </c>
      <c r="S35" s="16">
        <v>-2.1547357245561335E-2</v>
      </c>
      <c r="T35" s="16">
        <v>-5.5784970319865811E-2</v>
      </c>
      <c r="U35" s="16">
        <v>-4.7264085203670793E-2</v>
      </c>
      <c r="V35" s="16">
        <v>-1.7301871182571885E-2</v>
      </c>
      <c r="W35" s="16">
        <v>-2.0702894593123022E-2</v>
      </c>
      <c r="X35" s="16">
        <v>1.2199311380071529E-3</v>
      </c>
      <c r="Y35" s="16">
        <v>6.8363378705741898E-2</v>
      </c>
      <c r="Z35" s="16">
        <v>4.3653640326808678E-2</v>
      </c>
      <c r="AA35" s="16">
        <v>4.9240769193187282E-2</v>
      </c>
      <c r="AB35" s="16">
        <v>3.5752169940417529E-2</v>
      </c>
      <c r="AC35" s="16">
        <v>2.4661916549940086E-2</v>
      </c>
      <c r="AD35" s="16">
        <v>-7.8052788769445466E-4</v>
      </c>
      <c r="AE35" s="16">
        <v>9.2481944510868445E-3</v>
      </c>
      <c r="AF35" s="16">
        <v>3.9086722198519289E-2</v>
      </c>
      <c r="AG35" s="16">
        <v>6.673361259782086E-2</v>
      </c>
      <c r="AH35" s="16">
        <v>-3.4079221462347785E-2</v>
      </c>
      <c r="AI35" s="16">
        <v>2.7827828267771856E-2</v>
      </c>
      <c r="AJ35" s="16">
        <v>-3.6186542995127108E-2</v>
      </c>
      <c r="AK35" s="16">
        <v>4.0886295152450014E-2</v>
      </c>
      <c r="AL35" s="16">
        <v>5.564720136587843E-3</v>
      </c>
      <c r="AM35" s="18">
        <v>4.2591041467699757E-2</v>
      </c>
    </row>
    <row r="36" spans="1:39" ht="24">
      <c r="A36" s="13" t="s">
        <v>71</v>
      </c>
      <c r="B36" s="14" t="s">
        <v>40</v>
      </c>
      <c r="C36" s="15">
        <v>4.273409358848123E-2</v>
      </c>
      <c r="D36" s="17" t="s">
        <v>113</v>
      </c>
      <c r="E36" s="16">
        <v>-3.0609206204904611E-2</v>
      </c>
      <c r="F36" s="16">
        <v>3.3386126606110351E-2</v>
      </c>
      <c r="G36" s="16">
        <v>1.5946467762466655E-2</v>
      </c>
      <c r="H36" s="16">
        <v>-3.187246514976394E-2</v>
      </c>
      <c r="I36" s="16">
        <v>-4.7657208210191678E-3</v>
      </c>
      <c r="J36" s="16">
        <v>6.8884951001491456E-3</v>
      </c>
      <c r="K36" s="16">
        <v>7.6418532762156334E-3</v>
      </c>
      <c r="L36" s="16">
        <v>-2.7829065117300218E-2</v>
      </c>
      <c r="M36" s="16">
        <v>1.1042708485145753E-3</v>
      </c>
      <c r="N36" s="16">
        <v>-2.960183731538809E-2</v>
      </c>
      <c r="O36" s="16">
        <v>-1.9623288052162229E-2</v>
      </c>
      <c r="P36" s="16">
        <v>6.2465818235285945E-3</v>
      </c>
      <c r="Q36" s="16">
        <v>5.0971464756741525E-2</v>
      </c>
      <c r="R36" s="16">
        <v>-4.8719953754282529E-2</v>
      </c>
      <c r="S36" s="16">
        <v>-1.9738753494773255E-2</v>
      </c>
      <c r="T36" s="16">
        <v>3.4974854516499898E-3</v>
      </c>
      <c r="U36" s="16">
        <v>-5.180697983847931E-2</v>
      </c>
      <c r="V36" s="16">
        <v>-5.1725895205936005E-2</v>
      </c>
      <c r="W36" s="16">
        <v>-6.5659625249678069E-2</v>
      </c>
      <c r="X36" s="16">
        <v>5.3168655351526616E-2</v>
      </c>
      <c r="Y36" s="16">
        <v>3.7432054398523387E-2</v>
      </c>
      <c r="Z36" s="16">
        <v>2.6310473750704888E-2</v>
      </c>
      <c r="AA36" s="16">
        <v>7.2813542399464179E-2</v>
      </c>
      <c r="AB36" s="16">
        <v>-3.091210377205477E-3</v>
      </c>
      <c r="AC36" s="16">
        <v>-9.625724880941447E-3</v>
      </c>
      <c r="AD36" s="16">
        <v>-2.9174802098212566E-2</v>
      </c>
      <c r="AE36" s="16">
        <v>-8.5478426579141866E-3</v>
      </c>
      <c r="AF36" s="16">
        <v>6.0878820254021075E-2</v>
      </c>
      <c r="AG36" s="16">
        <v>2.4116556411703103E-2</v>
      </c>
      <c r="AH36" s="16">
        <v>5.3680768701974517E-2</v>
      </c>
      <c r="AI36" s="16">
        <v>1.2323195408095719E-2</v>
      </c>
      <c r="AJ36" s="16">
        <v>-2.1698454034508227E-4</v>
      </c>
      <c r="AK36" s="16">
        <v>1.0825902350336758E-2</v>
      </c>
      <c r="AL36" s="16">
        <v>1.6965045873096701E-2</v>
      </c>
      <c r="AM36" s="18">
        <v>1.261554369820138E-2</v>
      </c>
    </row>
    <row r="37" spans="1:39" ht="24">
      <c r="A37" s="13" t="s">
        <v>72</v>
      </c>
      <c r="B37" s="14" t="s">
        <v>40</v>
      </c>
      <c r="C37" s="15">
        <v>-8.3745876501926976E-3</v>
      </c>
      <c r="D37" s="16">
        <v>3.7298305579626455E-2</v>
      </c>
      <c r="E37" s="16">
        <v>1.4469099832913954E-2</v>
      </c>
      <c r="F37" s="16">
        <v>-5.6318062715213515E-2</v>
      </c>
      <c r="G37" s="16">
        <v>6.7939131757327367E-2</v>
      </c>
      <c r="H37" s="16">
        <v>-8.915883582672245E-3</v>
      </c>
      <c r="I37" s="16">
        <v>4.5791590833628298E-2</v>
      </c>
      <c r="J37" s="16">
        <v>1.2940815671920201E-2</v>
      </c>
      <c r="K37" s="16">
        <v>1.0083840184317131E-2</v>
      </c>
      <c r="L37" s="16">
        <v>3.5809140968993567E-3</v>
      </c>
      <c r="M37" s="16">
        <v>5.5674125746228757E-2</v>
      </c>
      <c r="N37" s="16">
        <v>2.2399944729417767E-2</v>
      </c>
      <c r="O37" s="17" t="s">
        <v>95</v>
      </c>
      <c r="P37" s="16">
        <v>1.2324417155703862E-2</v>
      </c>
      <c r="Q37" s="16">
        <v>6.9447705484783212E-2</v>
      </c>
      <c r="R37" s="16">
        <v>-2.0246676461702175E-2</v>
      </c>
      <c r="S37" s="16">
        <v>-1.2489187834713866E-2</v>
      </c>
      <c r="T37" s="16">
        <v>8.5133074881182953E-3</v>
      </c>
      <c r="U37" s="16">
        <v>2.4720840372892759E-2</v>
      </c>
      <c r="V37" s="16">
        <v>-3.3455129779479828E-2</v>
      </c>
      <c r="W37" s="16">
        <v>2.0153673451773175E-2</v>
      </c>
      <c r="X37" s="16">
        <v>-1.0737788566167023E-2</v>
      </c>
      <c r="Y37" s="17" t="s">
        <v>122</v>
      </c>
      <c r="Z37" s="16">
        <v>-2.081366137943089E-2</v>
      </c>
      <c r="AA37" s="16">
        <v>3.6827936095359302E-2</v>
      </c>
      <c r="AB37" s="16">
        <v>3.0737251593121462E-2</v>
      </c>
      <c r="AC37" s="16">
        <v>-3.8030577867243426E-2</v>
      </c>
      <c r="AD37" s="16">
        <v>-2.484473089378823E-2</v>
      </c>
      <c r="AE37" s="16">
        <v>1.375985260356858E-2</v>
      </c>
      <c r="AF37" s="16">
        <v>-1.7363952904365684E-3</v>
      </c>
      <c r="AG37" s="16">
        <v>3.582028362372526E-2</v>
      </c>
      <c r="AH37" s="16">
        <v>-9.4986420375961882E-3</v>
      </c>
      <c r="AI37" s="16">
        <v>4.2060851613914908E-2</v>
      </c>
      <c r="AJ37" s="16">
        <v>-3.3971960216039689E-2</v>
      </c>
      <c r="AK37" s="16">
        <v>-1.1062460266837992E-2</v>
      </c>
      <c r="AL37" s="16">
        <v>-5.2389370096702199E-2</v>
      </c>
      <c r="AM37" s="18">
        <v>-1.9480925265967699E-2</v>
      </c>
    </row>
    <row r="38" spans="1:39" ht="24">
      <c r="A38" s="13" t="s">
        <v>73</v>
      </c>
      <c r="B38" s="14" t="s">
        <v>40</v>
      </c>
      <c r="C38" s="15">
        <v>2.8880354071360716E-2</v>
      </c>
      <c r="D38" s="16">
        <v>1.6821892667666347E-2</v>
      </c>
      <c r="E38" s="16">
        <v>1.6225547084749228E-3</v>
      </c>
      <c r="F38" s="16">
        <v>6.7187487985704855E-2</v>
      </c>
      <c r="G38" s="16">
        <v>5.5352768728717337E-3</v>
      </c>
      <c r="H38" s="16">
        <v>6.0120148728321478E-2</v>
      </c>
      <c r="I38" s="16">
        <v>-1.4789447671466754E-3</v>
      </c>
      <c r="J38" s="17" t="s">
        <v>148</v>
      </c>
      <c r="K38" s="16">
        <v>4.4062657019506603E-2</v>
      </c>
      <c r="L38" s="16">
        <v>3.1034504695834943E-2</v>
      </c>
      <c r="M38" s="16">
        <v>-3.3402122923086199E-4</v>
      </c>
      <c r="N38" s="16">
        <v>2.3849880837099772E-2</v>
      </c>
      <c r="O38" s="16">
        <v>-2.1252276660715764E-2</v>
      </c>
      <c r="P38" s="16">
        <v>-1.5434032862133499E-2</v>
      </c>
      <c r="Q38" s="16">
        <v>1.4623186818876782E-2</v>
      </c>
      <c r="R38" s="16">
        <v>3.9858804439461402E-2</v>
      </c>
      <c r="S38" s="16">
        <v>4.3193074550997145E-3</v>
      </c>
      <c r="T38" s="16">
        <v>-3.3326957753209104E-3</v>
      </c>
      <c r="U38" s="16">
        <v>3.5013250529220177E-2</v>
      </c>
      <c r="V38" s="16">
        <v>4.9613385040813751E-2</v>
      </c>
      <c r="W38" s="16">
        <v>4.973599112802627E-2</v>
      </c>
      <c r="X38" s="16">
        <v>-4.6235638379291441E-2</v>
      </c>
      <c r="Y38" s="16">
        <v>-5.1981217268781785E-2</v>
      </c>
      <c r="Z38" s="16">
        <v>5.0719165708671696E-3</v>
      </c>
      <c r="AA38" s="16">
        <v>-2.1696064030074048E-2</v>
      </c>
      <c r="AB38" s="16">
        <v>-1.0294160193711545E-2</v>
      </c>
      <c r="AC38" s="16">
        <v>9.1501503285743649E-3</v>
      </c>
      <c r="AD38" s="16">
        <v>-6.7632521827036843E-2</v>
      </c>
      <c r="AE38" s="16">
        <v>-4.7394401754606012E-2</v>
      </c>
      <c r="AF38" s="16">
        <v>-8.5158103249034466E-3</v>
      </c>
      <c r="AG38" s="16">
        <v>-1.6898349681686745E-2</v>
      </c>
      <c r="AH38" s="16">
        <v>-4.6789262956892994E-2</v>
      </c>
      <c r="AI38" s="16">
        <v>-9.4415899131655018E-3</v>
      </c>
      <c r="AJ38" s="16">
        <v>2.5783700544725216E-2</v>
      </c>
      <c r="AK38" s="16">
        <v>-3.1299178056159942E-2</v>
      </c>
      <c r="AL38" s="17" t="s">
        <v>153</v>
      </c>
      <c r="AM38" s="18">
        <v>3.6878161880760874E-2</v>
      </c>
    </row>
    <row r="39" spans="1:39" ht="24">
      <c r="A39" s="13" t="s">
        <v>74</v>
      </c>
      <c r="B39" s="14" t="s">
        <v>40</v>
      </c>
      <c r="C39" s="15">
        <v>4.124506504776324E-3</v>
      </c>
      <c r="D39" s="16">
        <v>1.2351484199871898E-2</v>
      </c>
      <c r="E39" s="16">
        <v>4.5802555782954252E-2</v>
      </c>
      <c r="F39" s="16">
        <v>3.3346677087877682E-2</v>
      </c>
      <c r="G39" s="16">
        <v>4.1703994581808387E-2</v>
      </c>
      <c r="H39" s="16">
        <v>5.407026259755817E-2</v>
      </c>
      <c r="I39" s="16">
        <v>1.5235622574902437E-2</v>
      </c>
      <c r="J39" s="16">
        <v>6.1950492986210429E-2</v>
      </c>
      <c r="K39" s="16">
        <v>3.8952588224021673E-2</v>
      </c>
      <c r="L39" s="16">
        <v>3.0572330343950176E-2</v>
      </c>
      <c r="M39" s="16">
        <v>-3.1864662069734703E-3</v>
      </c>
      <c r="N39" s="16">
        <v>6.3179496304490851E-3</v>
      </c>
      <c r="O39" s="16">
        <v>1.4979039027333725E-2</v>
      </c>
      <c r="P39" s="16">
        <v>4.8605189084724491E-2</v>
      </c>
      <c r="Q39" s="16">
        <v>-2.3397543159972032E-2</v>
      </c>
      <c r="R39" s="17" t="s">
        <v>143</v>
      </c>
      <c r="S39" s="16">
        <v>-1.1727938424533698E-2</v>
      </c>
      <c r="T39" s="16">
        <v>3.6324385847172645E-2</v>
      </c>
      <c r="U39" s="16">
        <v>5.9118301010496206E-2</v>
      </c>
      <c r="V39" s="16">
        <v>3.7282618121803723E-2</v>
      </c>
      <c r="W39" s="17" t="s">
        <v>154</v>
      </c>
      <c r="X39" s="16">
        <v>2.8419961500564531E-2</v>
      </c>
      <c r="Y39" s="16">
        <v>-1.9207149946348243E-2</v>
      </c>
      <c r="Z39" s="16">
        <v>2.0211169242293488E-2</v>
      </c>
      <c r="AA39" s="16">
        <v>7.9813517835668896E-4</v>
      </c>
      <c r="AB39" s="16">
        <v>-3.5415893822803947E-2</v>
      </c>
      <c r="AC39" s="16">
        <v>-1.7774461666911514E-2</v>
      </c>
      <c r="AD39" s="16">
        <v>-1.0647089736462457E-2</v>
      </c>
      <c r="AE39" s="16">
        <v>-3.4092896727587248E-3</v>
      </c>
      <c r="AF39" s="16">
        <v>-3.1480959337702563E-2</v>
      </c>
      <c r="AG39" s="16">
        <v>-3.0540799364605034E-2</v>
      </c>
      <c r="AH39" s="16">
        <v>-2.8058563825982357E-2</v>
      </c>
      <c r="AI39" s="16">
        <v>-1.1651873910099598E-2</v>
      </c>
      <c r="AJ39" s="16">
        <v>-2.6243275477795838E-2</v>
      </c>
      <c r="AK39" s="16">
        <v>-6.9876596250854342E-4</v>
      </c>
      <c r="AL39" s="16">
        <v>3.6673126474435554E-2</v>
      </c>
      <c r="AM39" s="19" t="s">
        <v>128</v>
      </c>
    </row>
    <row r="40" spans="1:39" ht="24">
      <c r="A40" s="13" t="s">
        <v>75</v>
      </c>
      <c r="B40" s="14" t="s">
        <v>40</v>
      </c>
      <c r="C40" s="15">
        <v>4.093353400395041E-2</v>
      </c>
      <c r="D40" s="16">
        <v>-3.0763186142213338E-4</v>
      </c>
      <c r="E40" s="16">
        <v>3.931347970008537E-3</v>
      </c>
      <c r="F40" s="16">
        <v>-2.7971385143531102E-3</v>
      </c>
      <c r="G40" s="16">
        <v>-3.440954091350442E-2</v>
      </c>
      <c r="H40" s="16">
        <v>4.7990311401646474E-2</v>
      </c>
      <c r="I40" s="16">
        <v>1.0821001611831997E-4</v>
      </c>
      <c r="J40" s="16">
        <v>3.8203064476344757E-2</v>
      </c>
      <c r="K40" s="16">
        <v>1.893706655636071E-2</v>
      </c>
      <c r="L40" s="16">
        <v>6.6505352512263735E-2</v>
      </c>
      <c r="M40" s="16">
        <v>-2.1877160749372286E-2</v>
      </c>
      <c r="N40" s="16">
        <v>-1.1235905014576313E-3</v>
      </c>
      <c r="O40" s="16">
        <v>-5.0404739142291731E-2</v>
      </c>
      <c r="P40" s="16">
        <v>1.1952259025529698E-2</v>
      </c>
      <c r="Q40" s="16">
        <v>-1.4421320355711387E-2</v>
      </c>
      <c r="R40" s="16">
        <v>7.1338809787906174E-2</v>
      </c>
      <c r="S40" s="16">
        <v>5.0725638788858829E-3</v>
      </c>
      <c r="T40" s="16">
        <v>8.2434873863241036E-3</v>
      </c>
      <c r="U40" s="17" t="s">
        <v>155</v>
      </c>
      <c r="V40" s="17" t="s">
        <v>156</v>
      </c>
      <c r="W40" s="16">
        <v>3.2393951701960397E-2</v>
      </c>
      <c r="X40" s="17" t="s">
        <v>157</v>
      </c>
      <c r="Y40" s="16">
        <v>-3.2484204521967444E-2</v>
      </c>
      <c r="Z40" s="16">
        <v>-1.8448239480676983E-2</v>
      </c>
      <c r="AA40" s="16">
        <v>-3.5989499262342607E-2</v>
      </c>
      <c r="AB40" s="16">
        <v>-5.4962199482057141E-2</v>
      </c>
      <c r="AC40" s="16">
        <v>4.3969195977370895E-2</v>
      </c>
      <c r="AD40" s="17" t="s">
        <v>155</v>
      </c>
      <c r="AE40" s="16">
        <v>-3.3028716940870513E-2</v>
      </c>
      <c r="AF40" s="16">
        <v>-1.7731554661090002E-2</v>
      </c>
      <c r="AG40" s="16">
        <v>-1.6657927328818618E-2</v>
      </c>
      <c r="AH40" s="16">
        <v>-3.0141341813883206E-2</v>
      </c>
      <c r="AI40" s="16">
        <v>-3.4771351241458179E-2</v>
      </c>
      <c r="AJ40" s="17" t="s">
        <v>158</v>
      </c>
      <c r="AK40" s="16">
        <v>-1.6791367762255063E-2</v>
      </c>
      <c r="AL40" s="16">
        <v>2.4929812610710273E-2</v>
      </c>
      <c r="AM40" s="18">
        <v>-2.5445921705860491E-2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5.2603519144797962E-7</v>
      </c>
      <c r="E47" s="10">
        <f t="shared" ref="E47:AM47" si="0">$C5^2*E5^2</f>
        <v>6.3721560948929474E-8</v>
      </c>
      <c r="F47" s="10">
        <f t="shared" si="0"/>
        <v>4.4613241768014261E-8</v>
      </c>
      <c r="G47" s="10">
        <f t="shared" si="0"/>
        <v>2.8876482117472356E-10</v>
      </c>
      <c r="H47" s="10">
        <f t="shared" si="0"/>
        <v>3.8815673981828066E-7</v>
      </c>
      <c r="I47" s="10">
        <f t="shared" si="0"/>
        <v>3.2189463435321915E-7</v>
      </c>
      <c r="J47" s="10">
        <f t="shared" si="0"/>
        <v>3.5207411702173514E-7</v>
      </c>
      <c r="K47" s="10">
        <f t="shared" si="0"/>
        <v>1.7574686072084345E-7</v>
      </c>
      <c r="L47" s="10">
        <f t="shared" si="0"/>
        <v>3.219095017258259E-8</v>
      </c>
      <c r="M47" s="10">
        <f t="shared" si="0"/>
        <v>8.5269779569370492E-8</v>
      </c>
      <c r="N47" s="10">
        <f t="shared" si="0"/>
        <v>2.2907663257160626E-7</v>
      </c>
      <c r="O47" s="10">
        <f t="shared" si="0"/>
        <v>3.111968595854668E-8</v>
      </c>
      <c r="P47" s="10">
        <f t="shared" si="0"/>
        <v>8.4404803523762751E-8</v>
      </c>
      <c r="Q47" s="10">
        <f t="shared" si="0"/>
        <v>6.9408319163443028E-7</v>
      </c>
      <c r="R47" s="10">
        <f t="shared" si="0"/>
        <v>3.7413788461774072E-8</v>
      </c>
      <c r="S47" s="10">
        <f t="shared" si="0"/>
        <v>1.4647650720369833E-7</v>
      </c>
      <c r="T47" s="10">
        <f t="shared" si="0"/>
        <v>1.1689653388821324E-8</v>
      </c>
      <c r="U47" s="10">
        <f t="shared" si="0"/>
        <v>2.1969633606676161E-8</v>
      </c>
      <c r="V47" s="10">
        <f t="shared" si="0"/>
        <v>1.2119425843049321E-8</v>
      </c>
      <c r="W47" s="10">
        <f t="shared" si="0"/>
        <v>2.3079114104215758E-8</v>
      </c>
      <c r="X47" s="11">
        <f t="shared" si="0"/>
        <v>1.7483191352281259E-4</v>
      </c>
      <c r="Y47" s="10">
        <f t="shared" si="0"/>
        <v>2.1540968431972057E-8</v>
      </c>
      <c r="Z47" s="10">
        <f t="shared" si="0"/>
        <v>6.3386247239746158E-9</v>
      </c>
      <c r="AA47" s="10">
        <f t="shared" si="0"/>
        <v>6.6532175264261735E-10</v>
      </c>
      <c r="AB47" s="10">
        <f t="shared" si="0"/>
        <v>3.545296700044332E-14</v>
      </c>
      <c r="AC47" s="10">
        <f t="shared" si="0"/>
        <v>2.9993113120633854E-7</v>
      </c>
      <c r="AD47" s="10">
        <f t="shared" si="0"/>
        <v>8.9217455159441955E-8</v>
      </c>
      <c r="AE47" s="10">
        <f t="shared" si="0"/>
        <v>3.0043488866818562E-11</v>
      </c>
      <c r="AF47" s="10">
        <f t="shared" si="0"/>
        <v>1.6559687740688375E-8</v>
      </c>
      <c r="AG47" s="10">
        <f t="shared" si="0"/>
        <v>2.5596546358606255E-10</v>
      </c>
      <c r="AH47" s="10">
        <f t="shared" si="0"/>
        <v>4.5456671951200224E-8</v>
      </c>
      <c r="AI47" s="10">
        <f t="shared" si="0"/>
        <v>5.320599086531402E-8</v>
      </c>
      <c r="AJ47" s="11">
        <f t="shared" si="0"/>
        <v>1.3327391403176808E-6</v>
      </c>
      <c r="AK47" s="10">
        <f t="shared" si="0"/>
        <v>2.9118974976606494E-11</v>
      </c>
      <c r="AL47" s="10">
        <f t="shared" si="0"/>
        <v>4.0750893396213765E-7</v>
      </c>
      <c r="AM47" s="12">
        <f t="shared" si="0"/>
        <v>1.5562829398479499E-7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1.0692144036200464E-7</v>
      </c>
      <c r="E48" s="16">
        <f t="shared" si="1"/>
        <v>2.239665673630104E-9</v>
      </c>
      <c r="F48" s="16">
        <f t="shared" si="1"/>
        <v>2.0835567848760884E-8</v>
      </c>
      <c r="G48" s="16">
        <f t="shared" si="1"/>
        <v>8.866220472950325E-8</v>
      </c>
      <c r="H48" s="16">
        <f t="shared" si="1"/>
        <v>3.3875180955594799E-8</v>
      </c>
      <c r="I48" s="16">
        <f t="shared" si="1"/>
        <v>8.0362468158443553E-8</v>
      </c>
      <c r="J48" s="16">
        <f t="shared" si="1"/>
        <v>4.6027766648290098E-9</v>
      </c>
      <c r="K48" s="16">
        <f t="shared" si="1"/>
        <v>3.4056368463428079E-8</v>
      </c>
      <c r="L48" s="16">
        <f t="shared" si="1"/>
        <v>1.8200137853982639E-8</v>
      </c>
      <c r="M48" s="16">
        <f t="shared" si="1"/>
        <v>8.5485891370751396E-10</v>
      </c>
      <c r="N48" s="16">
        <f t="shared" si="1"/>
        <v>1.8411311316720967E-8</v>
      </c>
      <c r="O48" s="16">
        <f t="shared" si="1"/>
        <v>1.0022777421148117E-7</v>
      </c>
      <c r="P48" s="16">
        <f t="shared" si="1"/>
        <v>1.9042099311588206E-10</v>
      </c>
      <c r="Q48" s="16">
        <f t="shared" si="1"/>
        <v>5.0827366545022725E-9</v>
      </c>
      <c r="R48" s="16">
        <f t="shared" si="1"/>
        <v>5.2271167293862962E-8</v>
      </c>
      <c r="S48" s="16">
        <f t="shared" si="1"/>
        <v>6.7610000832625811E-9</v>
      </c>
      <c r="T48" s="16">
        <f t="shared" si="1"/>
        <v>1.0970112778822756E-8</v>
      </c>
      <c r="U48" s="17">
        <f t="shared" si="1"/>
        <v>3.7694208368865641E-5</v>
      </c>
      <c r="V48" s="16">
        <f t="shared" si="1"/>
        <v>7.0131740844845993E-8</v>
      </c>
      <c r="W48" s="16">
        <f t="shared" si="1"/>
        <v>3.3851987888160924E-9</v>
      </c>
      <c r="X48" s="16">
        <f t="shared" si="1"/>
        <v>4.6968093650418421E-9</v>
      </c>
      <c r="Y48" s="16">
        <f t="shared" si="1"/>
        <v>2.4511710363009907E-8</v>
      </c>
      <c r="Z48" s="16">
        <f t="shared" si="1"/>
        <v>3.3243462453013778E-8</v>
      </c>
      <c r="AA48" s="16">
        <f t="shared" si="1"/>
        <v>1.1439694841779333E-8</v>
      </c>
      <c r="AB48" s="16">
        <f t="shared" si="1"/>
        <v>6.5978191587347669E-12</v>
      </c>
      <c r="AC48" s="16">
        <f t="shared" si="1"/>
        <v>4.6672127892738058E-8</v>
      </c>
      <c r="AD48" s="16">
        <f t="shared" si="1"/>
        <v>4.0329619511097714E-8</v>
      </c>
      <c r="AE48" s="16">
        <f t="shared" si="1"/>
        <v>8.3947616426075776E-12</v>
      </c>
      <c r="AF48" s="16">
        <f t="shared" si="1"/>
        <v>1.1822356056360738E-8</v>
      </c>
      <c r="AG48" s="16">
        <f t="shared" si="1"/>
        <v>1.0766640601951399E-8</v>
      </c>
      <c r="AH48" s="16">
        <f t="shared" si="1"/>
        <v>6.1268837115366896E-10</v>
      </c>
      <c r="AI48" s="16">
        <f t="shared" si="1"/>
        <v>4.1653651037142284E-8</v>
      </c>
      <c r="AJ48" s="17">
        <f t="shared" si="1"/>
        <v>2.8184182523557065E-7</v>
      </c>
      <c r="AK48" s="16">
        <f t="shared" si="1"/>
        <v>7.5046855541996306E-9</v>
      </c>
      <c r="AL48" s="16">
        <f t="shared" si="1"/>
        <v>5.002446031199589E-8</v>
      </c>
      <c r="AM48" s="18">
        <f t="shared" si="1"/>
        <v>1.440016114519976E-7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1.3838887648593919E-5</v>
      </c>
      <c r="E49" s="16">
        <f t="shared" si="2"/>
        <v>7.8731005315139105E-7</v>
      </c>
      <c r="F49" s="16">
        <f t="shared" si="2"/>
        <v>1.5569618604984253E-6</v>
      </c>
      <c r="G49" s="16">
        <f t="shared" si="2"/>
        <v>5.671958989972633E-6</v>
      </c>
      <c r="H49" s="16">
        <f t="shared" si="2"/>
        <v>4.5907890324890407E-7</v>
      </c>
      <c r="I49" s="16">
        <f t="shared" si="2"/>
        <v>4.3468142265470093E-7</v>
      </c>
      <c r="J49" s="16">
        <f t="shared" si="2"/>
        <v>2.0611169879124044E-6</v>
      </c>
      <c r="K49" s="16">
        <f t="shared" si="2"/>
        <v>2.4273218014459199E-6</v>
      </c>
      <c r="L49" s="16">
        <f t="shared" si="2"/>
        <v>2.2371187959283367E-7</v>
      </c>
      <c r="M49" s="16">
        <f t="shared" si="2"/>
        <v>1.4759007981731262E-6</v>
      </c>
      <c r="N49" s="16">
        <f t="shared" si="2"/>
        <v>4.3763334638291236E-7</v>
      </c>
      <c r="O49" s="16">
        <f t="shared" si="2"/>
        <v>2.3925847140850906E-7</v>
      </c>
      <c r="P49" s="16">
        <f t="shared" si="2"/>
        <v>5.2038631287837206E-8</v>
      </c>
      <c r="Q49" s="16">
        <f t="shared" si="2"/>
        <v>2.3846656422442283E-7</v>
      </c>
      <c r="R49" s="16">
        <f t="shared" si="2"/>
        <v>3.2509265447872095E-7</v>
      </c>
      <c r="S49" s="16">
        <f t="shared" si="2"/>
        <v>4.8127143069491509E-6</v>
      </c>
      <c r="T49" s="16">
        <f t="shared" si="2"/>
        <v>2.0453067208480845E-7</v>
      </c>
      <c r="U49" s="16">
        <f t="shared" si="2"/>
        <v>1.1092202218116025E-6</v>
      </c>
      <c r="V49" s="16">
        <f t="shared" si="2"/>
        <v>1.2063475920605833E-7</v>
      </c>
      <c r="W49" s="16">
        <f t="shared" si="2"/>
        <v>1.4422364522835851E-5</v>
      </c>
      <c r="X49" s="16">
        <f t="shared" si="2"/>
        <v>3.3251274982993858E-7</v>
      </c>
      <c r="Y49" s="16">
        <f t="shared" si="2"/>
        <v>1.129071426131788E-8</v>
      </c>
      <c r="Z49" s="16">
        <f t="shared" si="2"/>
        <v>2.1106759758523848E-7</v>
      </c>
      <c r="AA49" s="16">
        <f t="shared" si="2"/>
        <v>2.6046611425814826E-7</v>
      </c>
      <c r="AB49" s="16">
        <f t="shared" si="2"/>
        <v>1.8574249947221697E-6</v>
      </c>
      <c r="AC49" s="16">
        <f t="shared" si="2"/>
        <v>1.1941262625136155E-6</v>
      </c>
      <c r="AD49" s="16">
        <f t="shared" si="2"/>
        <v>2.3351940740827968E-7</v>
      </c>
      <c r="AE49" s="16">
        <f t="shared" si="2"/>
        <v>4.4632913730588451E-8</v>
      </c>
      <c r="AF49" s="17">
        <f t="shared" si="2"/>
        <v>3.4167527947447777E-3</v>
      </c>
      <c r="AG49" s="16">
        <f t="shared" si="2"/>
        <v>1.0315651654764839E-7</v>
      </c>
      <c r="AH49" s="16">
        <f t="shared" si="2"/>
        <v>4.5448150155922904E-6</v>
      </c>
      <c r="AI49" s="16">
        <f t="shared" si="2"/>
        <v>1.5472589251709628E-6</v>
      </c>
      <c r="AJ49" s="16">
        <f t="shared" si="2"/>
        <v>1.2950824384998127E-6</v>
      </c>
      <c r="AK49" s="16">
        <f t="shared" si="2"/>
        <v>1.2065293785195045E-7</v>
      </c>
      <c r="AL49" s="16">
        <f t="shared" si="2"/>
        <v>2.7693211538599601E-7</v>
      </c>
      <c r="AM49" s="18">
        <f t="shared" si="2"/>
        <v>3.8386553706270982E-6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2.2001551454736197E-6</v>
      </c>
      <c r="E50" s="17">
        <f t="shared" si="3"/>
        <v>2.1421368888890581E-3</v>
      </c>
      <c r="F50" s="16">
        <f t="shared" si="3"/>
        <v>8.9171956986398135E-7</v>
      </c>
      <c r="G50" s="16">
        <f t="shared" si="3"/>
        <v>1.1698420791843799E-6</v>
      </c>
      <c r="H50" s="16">
        <f t="shared" si="3"/>
        <v>1.3893394125643368E-6</v>
      </c>
      <c r="I50" s="16">
        <f t="shared" si="3"/>
        <v>7.3358603376855821E-7</v>
      </c>
      <c r="J50" s="16">
        <f t="shared" si="3"/>
        <v>6.2203377049426949E-10</v>
      </c>
      <c r="K50" s="16">
        <f t="shared" si="3"/>
        <v>8.4483872249338463E-7</v>
      </c>
      <c r="L50" s="16">
        <f t="shared" si="3"/>
        <v>2.2992114175041538E-6</v>
      </c>
      <c r="M50" s="16">
        <f t="shared" si="3"/>
        <v>5.0968269506027601E-7</v>
      </c>
      <c r="N50" s="16">
        <f t="shared" si="3"/>
        <v>1.6263907123769986E-8</v>
      </c>
      <c r="O50" s="16">
        <f t="shared" si="3"/>
        <v>1.1619216068414688E-8</v>
      </c>
      <c r="P50" s="16">
        <f t="shared" si="3"/>
        <v>5.5664912445460533E-7</v>
      </c>
      <c r="Q50" s="16">
        <f t="shared" si="3"/>
        <v>1.0400986863605116E-7</v>
      </c>
      <c r="R50" s="16">
        <f t="shared" si="3"/>
        <v>4.6224242468465429E-7</v>
      </c>
      <c r="S50" s="16">
        <f t="shared" si="3"/>
        <v>2.4080987196932498E-7</v>
      </c>
      <c r="T50" s="16">
        <f t="shared" si="3"/>
        <v>6.9345704702081271E-7</v>
      </c>
      <c r="U50" s="16">
        <f t="shared" si="3"/>
        <v>1.3139432995006354E-7</v>
      </c>
      <c r="V50" s="16">
        <f t="shared" si="3"/>
        <v>2.6552455896217494E-6</v>
      </c>
      <c r="W50" s="16">
        <f t="shared" si="3"/>
        <v>7.3422670198746E-8</v>
      </c>
      <c r="X50" s="16">
        <f t="shared" si="3"/>
        <v>8.0390342555939525E-7</v>
      </c>
      <c r="Y50" s="16">
        <f t="shared" si="3"/>
        <v>4.9483794813123041E-7</v>
      </c>
      <c r="Z50" s="16">
        <f t="shared" si="3"/>
        <v>2.1880359276586762E-6</v>
      </c>
      <c r="AA50" s="16">
        <f t="shared" si="3"/>
        <v>6.9871725534821028E-6</v>
      </c>
      <c r="AB50" s="16">
        <f t="shared" si="3"/>
        <v>4.0996710657253485E-6</v>
      </c>
      <c r="AC50" s="16">
        <f t="shared" si="3"/>
        <v>9.0405162893460405E-9</v>
      </c>
      <c r="AD50" s="16">
        <f t="shared" si="3"/>
        <v>1.3242672639639519E-8</v>
      </c>
      <c r="AE50" s="16">
        <f t="shared" si="3"/>
        <v>1.1144507382504752E-6</v>
      </c>
      <c r="AF50" s="16">
        <f t="shared" si="3"/>
        <v>4.9527505987456554E-7</v>
      </c>
      <c r="AG50" s="16">
        <f t="shared" si="3"/>
        <v>2.2491130937118959E-8</v>
      </c>
      <c r="AH50" s="16">
        <f t="shared" si="3"/>
        <v>6.9916221568969894E-8</v>
      </c>
      <c r="AI50" s="16">
        <f t="shared" si="3"/>
        <v>2.9737705749285357E-6</v>
      </c>
      <c r="AJ50" s="16">
        <f t="shared" si="3"/>
        <v>4.1434861260035527E-8</v>
      </c>
      <c r="AK50" s="16">
        <f t="shared" si="3"/>
        <v>3.4082411132118964E-7</v>
      </c>
      <c r="AL50" s="16">
        <f t="shared" si="3"/>
        <v>6.3833276661077495E-9</v>
      </c>
      <c r="AM50" s="18">
        <f t="shared" si="3"/>
        <v>5.1009356321850998E-6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1.1492107532463719E-7</v>
      </c>
      <c r="E51" s="16">
        <f t="shared" si="4"/>
        <v>7.4915376600010954E-7</v>
      </c>
      <c r="F51" s="16">
        <f t="shared" si="4"/>
        <v>1.0220949172611938E-6</v>
      </c>
      <c r="G51" s="16">
        <f t="shared" si="4"/>
        <v>1.3407358108504537E-7</v>
      </c>
      <c r="H51" s="16">
        <f t="shared" si="4"/>
        <v>3.1916043170249781E-8</v>
      </c>
      <c r="I51" s="16">
        <f t="shared" si="4"/>
        <v>1.0431020653546954E-8</v>
      </c>
      <c r="J51" s="16">
        <f t="shared" si="4"/>
        <v>4.106837906715587E-7</v>
      </c>
      <c r="K51" s="16">
        <f t="shared" si="4"/>
        <v>1.349209893759927E-6</v>
      </c>
      <c r="L51" s="16">
        <f t="shared" si="4"/>
        <v>1.4441742523862395E-6</v>
      </c>
      <c r="M51" s="16">
        <f t="shared" si="4"/>
        <v>5.295785796815984E-7</v>
      </c>
      <c r="N51" s="16">
        <f t="shared" si="4"/>
        <v>6.0276696939573268E-6</v>
      </c>
      <c r="O51" s="16">
        <f t="shared" si="4"/>
        <v>9.3782736441875905E-9</v>
      </c>
      <c r="P51" s="16">
        <f t="shared" si="4"/>
        <v>1.5454257364634181E-6</v>
      </c>
      <c r="Q51" s="16">
        <f t="shared" si="4"/>
        <v>2.1411644654312627E-6</v>
      </c>
      <c r="R51" s="16">
        <f t="shared" si="4"/>
        <v>4.9089526657410983E-8</v>
      </c>
      <c r="S51" s="16">
        <f t="shared" si="4"/>
        <v>1.7860440311033333E-7</v>
      </c>
      <c r="T51" s="16">
        <f t="shared" si="4"/>
        <v>2.7844706266423582E-7</v>
      </c>
      <c r="U51" s="16">
        <f t="shared" si="4"/>
        <v>3.6770824196248273E-10</v>
      </c>
      <c r="V51" s="16">
        <f t="shared" si="4"/>
        <v>5.6332812435646012E-9</v>
      </c>
      <c r="W51" s="16">
        <f t="shared" si="4"/>
        <v>5.3992293021972264E-7</v>
      </c>
      <c r="X51" s="16">
        <f t="shared" si="4"/>
        <v>2.2138644753250604E-10</v>
      </c>
      <c r="Y51" s="16">
        <f t="shared" si="4"/>
        <v>3.0013920856437342E-7</v>
      </c>
      <c r="Z51" s="16">
        <f t="shared" si="4"/>
        <v>1.6115447896720951E-6</v>
      </c>
      <c r="AA51" s="16">
        <f t="shared" si="4"/>
        <v>6.1902327836558712E-7</v>
      </c>
      <c r="AB51" s="16">
        <f t="shared" si="4"/>
        <v>1.0094563999442687E-8</v>
      </c>
      <c r="AC51" s="16">
        <f t="shared" si="4"/>
        <v>1.4486461231362174E-6</v>
      </c>
      <c r="AD51" s="16">
        <f t="shared" si="4"/>
        <v>6.7282325818814203E-7</v>
      </c>
      <c r="AE51" s="17">
        <f t="shared" si="4"/>
        <v>1.4484819555073496E-3</v>
      </c>
      <c r="AF51" s="16">
        <f t="shared" si="4"/>
        <v>1.8857860973413635E-8</v>
      </c>
      <c r="AG51" s="16">
        <f t="shared" si="4"/>
        <v>6.7137756115902138E-10</v>
      </c>
      <c r="AH51" s="16">
        <f t="shared" si="4"/>
        <v>1.2715624552534607E-6</v>
      </c>
      <c r="AI51" s="16">
        <f t="shared" si="4"/>
        <v>1.4927993459329443E-6</v>
      </c>
      <c r="AJ51" s="16">
        <f t="shared" si="4"/>
        <v>1.8951982561012138E-6</v>
      </c>
      <c r="AK51" s="16">
        <f t="shared" si="4"/>
        <v>1.3559342590006667E-6</v>
      </c>
      <c r="AL51" s="16">
        <f t="shared" si="4"/>
        <v>3.6193815423976496E-6</v>
      </c>
      <c r="AM51" s="18">
        <f t="shared" si="4"/>
        <v>1.922880694637236E-8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1.0832921403790728E-9</v>
      </c>
      <c r="E52" s="16">
        <f t="shared" si="5"/>
        <v>1.3388012042898179E-9</v>
      </c>
      <c r="F52" s="16">
        <f t="shared" si="5"/>
        <v>6.9038642770366009E-9</v>
      </c>
      <c r="G52" s="16">
        <f t="shared" si="5"/>
        <v>1.5324707000221085E-8</v>
      </c>
      <c r="H52" s="16">
        <f t="shared" si="5"/>
        <v>3.0886628906961339E-9</v>
      </c>
      <c r="I52" s="16">
        <f t="shared" si="5"/>
        <v>4.8721718139016932E-9</v>
      </c>
      <c r="J52" s="16">
        <f t="shared" si="5"/>
        <v>6.2770224703630082E-9</v>
      </c>
      <c r="K52" s="16">
        <f t="shared" si="5"/>
        <v>5.0319928233430859E-9</v>
      </c>
      <c r="L52" s="16">
        <f t="shared" si="5"/>
        <v>2.0336975199410384E-9</v>
      </c>
      <c r="M52" s="16">
        <f t="shared" si="5"/>
        <v>4.0359572176956781E-9</v>
      </c>
      <c r="N52" s="16">
        <f t="shared" si="5"/>
        <v>1.616174400016854E-8</v>
      </c>
      <c r="O52" s="16">
        <f t="shared" si="5"/>
        <v>6.7120998538221795E-9</v>
      </c>
      <c r="P52" s="16">
        <f t="shared" si="5"/>
        <v>3.868222206750324E-9</v>
      </c>
      <c r="Q52" s="16">
        <f t="shared" si="5"/>
        <v>6.3806763870840057E-10</v>
      </c>
      <c r="R52" s="16">
        <f t="shared" si="5"/>
        <v>1.244206564070136E-8</v>
      </c>
      <c r="S52" s="16">
        <f t="shared" si="5"/>
        <v>5.4671653211653524E-9</v>
      </c>
      <c r="T52" s="16">
        <f t="shared" si="5"/>
        <v>1.7129848246182383E-9</v>
      </c>
      <c r="U52" s="16">
        <f t="shared" si="5"/>
        <v>1.7376774286579374E-9</v>
      </c>
      <c r="V52" s="16">
        <f t="shared" si="5"/>
        <v>2.3105919959019568E-9</v>
      </c>
      <c r="W52" s="16">
        <f t="shared" si="5"/>
        <v>1.9615031554564472E-8</v>
      </c>
      <c r="X52" s="16">
        <f t="shared" si="5"/>
        <v>1.3583113149614807E-12</v>
      </c>
      <c r="Y52" s="16">
        <f t="shared" si="5"/>
        <v>1.1330979730999175E-9</v>
      </c>
      <c r="Z52" s="16">
        <f t="shared" si="5"/>
        <v>1.0908817412239661E-8</v>
      </c>
      <c r="AA52" s="16">
        <f t="shared" si="5"/>
        <v>4.0012201826043864E-9</v>
      </c>
      <c r="AB52" s="16">
        <f t="shared" si="5"/>
        <v>3.2208418973495018E-10</v>
      </c>
      <c r="AC52" s="16">
        <f t="shared" si="5"/>
        <v>2.4932113885015421E-10</v>
      </c>
      <c r="AD52" s="16">
        <f t="shared" si="5"/>
        <v>3.151784608660657E-9</v>
      </c>
      <c r="AE52" s="16">
        <f t="shared" si="5"/>
        <v>7.9209468063327176E-9</v>
      </c>
      <c r="AF52" s="16">
        <f t="shared" si="5"/>
        <v>2.9697499605063056E-10</v>
      </c>
      <c r="AG52" s="16">
        <f t="shared" si="5"/>
        <v>5.9150544412370888E-10</v>
      </c>
      <c r="AH52" s="16">
        <f t="shared" si="5"/>
        <v>2.8905799370916878E-10</v>
      </c>
      <c r="AI52" s="16">
        <f t="shared" si="5"/>
        <v>2.5098199478996241E-9</v>
      </c>
      <c r="AJ52" s="16">
        <f t="shared" si="5"/>
        <v>2.8740919260262199E-9</v>
      </c>
      <c r="AK52" s="17">
        <f t="shared" si="5"/>
        <v>8.4354975748798443E-6</v>
      </c>
      <c r="AL52" s="16">
        <f t="shared" si="5"/>
        <v>9.221531578373536E-9</v>
      </c>
      <c r="AM52" s="18">
        <f t="shared" si="5"/>
        <v>5.4047818796064216E-12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2.9547670976102546E-7</v>
      </c>
      <c r="E53" s="16">
        <f t="shared" si="6"/>
        <v>3.740080546458661E-7</v>
      </c>
      <c r="F53" s="16">
        <f t="shared" si="6"/>
        <v>1.4817631853735924E-12</v>
      </c>
      <c r="G53" s="16">
        <f t="shared" si="6"/>
        <v>5.3626843811576581E-7</v>
      </c>
      <c r="H53" s="16">
        <f t="shared" si="6"/>
        <v>8.8830596548775888E-9</v>
      </c>
      <c r="I53" s="16">
        <f t="shared" si="6"/>
        <v>3.2121446626638721E-7</v>
      </c>
      <c r="J53" s="16">
        <f t="shared" si="6"/>
        <v>1.2855682770271355E-7</v>
      </c>
      <c r="K53" s="16">
        <f t="shared" si="6"/>
        <v>1.6011669040882914E-6</v>
      </c>
      <c r="L53" s="17">
        <f t="shared" si="6"/>
        <v>3.5650145781055157E-4</v>
      </c>
      <c r="M53" s="16">
        <f t="shared" si="6"/>
        <v>2.1369878498043674E-7</v>
      </c>
      <c r="N53" s="16">
        <f t="shared" si="6"/>
        <v>5.9594637669338156E-7</v>
      </c>
      <c r="O53" s="16">
        <f t="shared" si="6"/>
        <v>5.1622293002124797E-8</v>
      </c>
      <c r="P53" s="16">
        <f t="shared" si="6"/>
        <v>3.7264371679887088E-7</v>
      </c>
      <c r="Q53" s="16">
        <f t="shared" si="6"/>
        <v>3.2928054820057631E-7</v>
      </c>
      <c r="R53" s="16">
        <f t="shared" si="6"/>
        <v>9.9982582007505276E-8</v>
      </c>
      <c r="S53" s="16">
        <f t="shared" si="6"/>
        <v>1.8205582382839311E-7</v>
      </c>
      <c r="T53" s="16">
        <f t="shared" si="6"/>
        <v>1.0461001088847503E-7</v>
      </c>
      <c r="U53" s="16">
        <f t="shared" si="6"/>
        <v>1.7455226817110111E-7</v>
      </c>
      <c r="V53" s="16">
        <f t="shared" si="6"/>
        <v>1.140846834399974E-10</v>
      </c>
      <c r="W53" s="16">
        <f t="shared" si="6"/>
        <v>9.1246719020769615E-9</v>
      </c>
      <c r="X53" s="16">
        <f t="shared" si="6"/>
        <v>6.6193726430854124E-8</v>
      </c>
      <c r="Y53" s="16">
        <f t="shared" si="6"/>
        <v>4.896703550535739E-9</v>
      </c>
      <c r="Z53" s="16">
        <f t="shared" si="6"/>
        <v>3.6693219864252261E-7</v>
      </c>
      <c r="AA53" s="16">
        <f t="shared" si="6"/>
        <v>1.9990720547570401E-8</v>
      </c>
      <c r="AB53" s="16">
        <f t="shared" si="6"/>
        <v>4.4413218692348841E-8</v>
      </c>
      <c r="AC53" s="16">
        <f t="shared" si="6"/>
        <v>4.9669311174795131E-7</v>
      </c>
      <c r="AD53" s="16">
        <f t="shared" si="6"/>
        <v>1.0168528694539144E-8</v>
      </c>
      <c r="AE53" s="16">
        <f t="shared" si="6"/>
        <v>3.4945013693514037E-7</v>
      </c>
      <c r="AF53" s="16">
        <f t="shared" si="6"/>
        <v>2.2920418573663821E-8</v>
      </c>
      <c r="AG53" s="16">
        <f t="shared" si="6"/>
        <v>9.6906572528356147E-7</v>
      </c>
      <c r="AH53" s="16">
        <f t="shared" si="6"/>
        <v>6.0912234087010664E-8</v>
      </c>
      <c r="AI53" s="16">
        <f t="shared" si="6"/>
        <v>5.1988441885864988E-8</v>
      </c>
      <c r="AJ53" s="16">
        <f t="shared" si="6"/>
        <v>1.8635180164204197E-6</v>
      </c>
      <c r="AK53" s="16">
        <f t="shared" si="6"/>
        <v>8.4255808576254489E-8</v>
      </c>
      <c r="AL53" s="16">
        <f t="shared" si="6"/>
        <v>3.7526679353249733E-7</v>
      </c>
      <c r="AM53" s="18">
        <f t="shared" si="6"/>
        <v>3.6865821200462363E-7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1.5720576066252475E-5</v>
      </c>
      <c r="E54" s="16">
        <f t="shared" si="7"/>
        <v>1.6209394117932153E-7</v>
      </c>
      <c r="F54" s="16">
        <f t="shared" si="7"/>
        <v>1.6710562880910241E-8</v>
      </c>
      <c r="G54" s="16">
        <f t="shared" si="7"/>
        <v>6.2969683733357897E-6</v>
      </c>
      <c r="H54" s="16">
        <f t="shared" si="7"/>
        <v>3.3764732307136783E-9</v>
      </c>
      <c r="I54" s="16">
        <f t="shared" si="7"/>
        <v>1.4867729239779913E-6</v>
      </c>
      <c r="J54" s="16">
        <f t="shared" si="7"/>
        <v>2.1704338267608026E-6</v>
      </c>
      <c r="K54" s="16">
        <f t="shared" si="7"/>
        <v>1.0665593846150682E-6</v>
      </c>
      <c r="L54" s="16">
        <f t="shared" si="7"/>
        <v>8.7093829613895809E-7</v>
      </c>
      <c r="M54" s="16">
        <f t="shared" si="7"/>
        <v>3.6942154103192153E-6</v>
      </c>
      <c r="N54" s="16">
        <f t="shared" si="7"/>
        <v>4.3601421645112805E-7</v>
      </c>
      <c r="O54" s="16">
        <f t="shared" si="7"/>
        <v>3.7257296416923542E-6</v>
      </c>
      <c r="P54" s="16">
        <f t="shared" si="7"/>
        <v>6.9415732730646177E-7</v>
      </c>
      <c r="Q54" s="16">
        <f t="shared" si="7"/>
        <v>6.7844390261818043E-6</v>
      </c>
      <c r="R54" s="16">
        <f t="shared" si="7"/>
        <v>2.3214062539085767E-6</v>
      </c>
      <c r="S54" s="16">
        <f t="shared" si="7"/>
        <v>1.290783212287507E-6</v>
      </c>
      <c r="T54" s="16">
        <f t="shared" si="7"/>
        <v>1.9058733831671193E-5</v>
      </c>
      <c r="U54" s="16">
        <f t="shared" si="7"/>
        <v>8.3190265345568929E-8</v>
      </c>
      <c r="V54" s="16">
        <f t="shared" si="7"/>
        <v>7.8742529922921519E-9</v>
      </c>
      <c r="W54" s="16">
        <f t="shared" si="7"/>
        <v>1.4954536855263036E-6</v>
      </c>
      <c r="X54" s="16">
        <f t="shared" si="7"/>
        <v>1.3297794013934446E-6</v>
      </c>
      <c r="Y54" s="16">
        <f t="shared" si="7"/>
        <v>4.9684245240272626E-7</v>
      </c>
      <c r="Z54" s="16">
        <f t="shared" si="7"/>
        <v>5.5928404480018442E-6</v>
      </c>
      <c r="AA54" s="16">
        <f t="shared" si="7"/>
        <v>2.9377425124615986E-8</v>
      </c>
      <c r="AB54" s="16">
        <f t="shared" si="7"/>
        <v>2.9366647409154144E-9</v>
      </c>
      <c r="AC54" s="16">
        <f t="shared" si="7"/>
        <v>2.5632273892261659E-6</v>
      </c>
      <c r="AD54" s="16">
        <f t="shared" si="7"/>
        <v>1.3583762234950027E-6</v>
      </c>
      <c r="AE54" s="16">
        <f t="shared" si="7"/>
        <v>4.4011279785099407E-6</v>
      </c>
      <c r="AF54" s="16">
        <f t="shared" si="7"/>
        <v>6.6425106126357892E-6</v>
      </c>
      <c r="AG54" s="16">
        <f t="shared" si="7"/>
        <v>6.2024036310377254E-6</v>
      </c>
      <c r="AH54" s="17">
        <f t="shared" si="7"/>
        <v>5.0431617042286528E-3</v>
      </c>
      <c r="AI54" s="16">
        <f t="shared" si="7"/>
        <v>2.4127273163971752E-6</v>
      </c>
      <c r="AJ54" s="16">
        <f t="shared" si="7"/>
        <v>5.4590056409398515E-6</v>
      </c>
      <c r="AK54" s="16">
        <f t="shared" si="7"/>
        <v>1.7068587674614539E-7</v>
      </c>
      <c r="AL54" s="16">
        <f t="shared" si="7"/>
        <v>1.2192464833987792E-5</v>
      </c>
      <c r="AM54" s="18">
        <f t="shared" si="7"/>
        <v>4.4446121837826546E-6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5.799879901190178E-8</v>
      </c>
      <c r="E55" s="16">
        <f t="shared" si="8"/>
        <v>1.427083508459679E-6</v>
      </c>
      <c r="F55" s="16">
        <f t="shared" si="8"/>
        <v>1.1224582044836345E-6</v>
      </c>
      <c r="G55" s="16">
        <f t="shared" si="8"/>
        <v>1.4954266046188849E-5</v>
      </c>
      <c r="H55" s="16">
        <f t="shared" si="8"/>
        <v>3.1269718431093493E-6</v>
      </c>
      <c r="I55" s="16">
        <f t="shared" si="8"/>
        <v>8.4691572859432634E-8</v>
      </c>
      <c r="J55" s="16">
        <f t="shared" si="8"/>
        <v>2.3268222328468128E-6</v>
      </c>
      <c r="K55" s="16">
        <f t="shared" si="8"/>
        <v>4.3707017285055557E-6</v>
      </c>
      <c r="L55" s="16">
        <f t="shared" si="8"/>
        <v>1.3251829545673287E-6</v>
      </c>
      <c r="M55" s="16">
        <f t="shared" si="8"/>
        <v>7.6323294968033896E-6</v>
      </c>
      <c r="N55" s="16">
        <f t="shared" si="8"/>
        <v>2.1710397546728293E-8</v>
      </c>
      <c r="O55" s="16">
        <f t="shared" si="8"/>
        <v>8.683362786260069E-7</v>
      </c>
      <c r="P55" s="16">
        <f t="shared" si="8"/>
        <v>7.70109190727549E-8</v>
      </c>
      <c r="Q55" s="16">
        <f t="shared" si="8"/>
        <v>1.6417001101773135E-6</v>
      </c>
      <c r="R55" s="16">
        <f t="shared" si="8"/>
        <v>7.1353107396964595E-6</v>
      </c>
      <c r="S55" s="16">
        <f t="shared" si="8"/>
        <v>1.0804359844514686E-7</v>
      </c>
      <c r="T55" s="17">
        <f t="shared" si="8"/>
        <v>4.4585037268983574E-3</v>
      </c>
      <c r="U55" s="16">
        <f t="shared" si="8"/>
        <v>1.330607247381429E-6</v>
      </c>
      <c r="V55" s="16">
        <f t="shared" si="8"/>
        <v>8.6834739858219568E-9</v>
      </c>
      <c r="W55" s="16">
        <f t="shared" si="8"/>
        <v>4.9782465547231732E-6</v>
      </c>
      <c r="X55" s="16">
        <f t="shared" si="8"/>
        <v>3.0322778877380877E-7</v>
      </c>
      <c r="Y55" s="16">
        <f t="shared" si="8"/>
        <v>3.5135515382469636E-7</v>
      </c>
      <c r="Z55" s="16">
        <f t="shared" si="8"/>
        <v>2.781093457618588E-9</v>
      </c>
      <c r="AA55" s="16">
        <f t="shared" si="8"/>
        <v>6.8902529422799805E-6</v>
      </c>
      <c r="AB55" s="16">
        <f t="shared" si="8"/>
        <v>2.6678852984743992E-6</v>
      </c>
      <c r="AC55" s="16">
        <f t="shared" si="8"/>
        <v>1.2362644543792844E-5</v>
      </c>
      <c r="AD55" s="16">
        <f t="shared" si="8"/>
        <v>2.7415562682630498E-6</v>
      </c>
      <c r="AE55" s="16">
        <f t="shared" si="8"/>
        <v>8.5082134558625448E-7</v>
      </c>
      <c r="AF55" s="16">
        <f t="shared" si="8"/>
        <v>2.6413347457322264E-7</v>
      </c>
      <c r="AG55" s="16">
        <f t="shared" si="8"/>
        <v>3.1931230103903165E-7</v>
      </c>
      <c r="AH55" s="16">
        <f t="shared" si="8"/>
        <v>1.6867074184763987E-5</v>
      </c>
      <c r="AI55" s="16">
        <f t="shared" si="8"/>
        <v>1.0630448463340718E-6</v>
      </c>
      <c r="AJ55" s="16">
        <f t="shared" si="8"/>
        <v>3.6384613085180927E-7</v>
      </c>
      <c r="AK55" s="16">
        <f t="shared" si="8"/>
        <v>8.9715286887832572E-7</v>
      </c>
      <c r="AL55" s="16">
        <f t="shared" si="8"/>
        <v>5.4191146642473993E-8</v>
      </c>
      <c r="AM55" s="18">
        <f t="shared" si="8"/>
        <v>6.617097257571501E-6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2.1197012436142693E-8</v>
      </c>
      <c r="E56" s="16">
        <f t="shared" si="9"/>
        <v>1.2348635351236847E-8</v>
      </c>
      <c r="F56" s="16">
        <f t="shared" si="9"/>
        <v>1.2456627707596576E-8</v>
      </c>
      <c r="G56" s="16">
        <f t="shared" si="9"/>
        <v>6.3777447960399034E-10</v>
      </c>
      <c r="H56" s="17">
        <f t="shared" si="9"/>
        <v>1.9647572059481816E-5</v>
      </c>
      <c r="I56" s="16">
        <f t="shared" si="9"/>
        <v>9.668190838595429E-9</v>
      </c>
      <c r="J56" s="16">
        <f t="shared" si="9"/>
        <v>9.7050533359081676E-10</v>
      </c>
      <c r="K56" s="16">
        <f t="shared" si="9"/>
        <v>8.5996593212252277E-9</v>
      </c>
      <c r="L56" s="16">
        <f t="shared" si="9"/>
        <v>4.8635763774756382E-10</v>
      </c>
      <c r="M56" s="16">
        <f t="shared" si="9"/>
        <v>1.4500508498384583E-9</v>
      </c>
      <c r="N56" s="16">
        <f t="shared" si="9"/>
        <v>1.3694668921133078E-8</v>
      </c>
      <c r="O56" s="16">
        <f t="shared" si="9"/>
        <v>9.2863758114926316E-8</v>
      </c>
      <c r="P56" s="16">
        <f t="shared" si="9"/>
        <v>1.4486705674088455E-10</v>
      </c>
      <c r="Q56" s="16">
        <f t="shared" si="9"/>
        <v>1.5912583847823012E-8</v>
      </c>
      <c r="R56" s="16">
        <f t="shared" si="9"/>
        <v>1.6287078033383402E-8</v>
      </c>
      <c r="S56" s="16">
        <f t="shared" si="9"/>
        <v>3.9051398821373424E-9</v>
      </c>
      <c r="T56" s="16">
        <f t="shared" si="9"/>
        <v>1.3504391885230712E-8</v>
      </c>
      <c r="U56" s="16">
        <f t="shared" si="9"/>
        <v>1.775279533055045E-8</v>
      </c>
      <c r="V56" s="16">
        <f t="shared" si="9"/>
        <v>2.4144441076291463E-8</v>
      </c>
      <c r="W56" s="16">
        <f t="shared" si="9"/>
        <v>3.3230224020025929E-8</v>
      </c>
      <c r="X56" s="16">
        <f t="shared" si="9"/>
        <v>4.3556899606469127E-8</v>
      </c>
      <c r="Y56" s="16">
        <f t="shared" si="9"/>
        <v>1.6755129996334373E-9</v>
      </c>
      <c r="Z56" s="16">
        <f t="shared" si="9"/>
        <v>3.0621440847645142E-8</v>
      </c>
      <c r="AA56" s="16">
        <f t="shared" si="9"/>
        <v>6.6624731334754892E-10</v>
      </c>
      <c r="AB56" s="16">
        <f t="shared" si="9"/>
        <v>2.1150462954732216E-8</v>
      </c>
      <c r="AC56" s="16">
        <f t="shared" si="9"/>
        <v>4.5379582676678282E-8</v>
      </c>
      <c r="AD56" s="16">
        <f t="shared" si="9"/>
        <v>7.4696472340314554E-11</v>
      </c>
      <c r="AE56" s="16">
        <f t="shared" si="9"/>
        <v>4.2373907549448262E-10</v>
      </c>
      <c r="AF56" s="16">
        <f t="shared" si="9"/>
        <v>2.5662792187759114E-9</v>
      </c>
      <c r="AG56" s="16">
        <f t="shared" si="9"/>
        <v>1.3242037070158074E-8</v>
      </c>
      <c r="AH56" s="16">
        <f t="shared" si="9"/>
        <v>1.324844561398214E-11</v>
      </c>
      <c r="AI56" s="16">
        <f t="shared" si="9"/>
        <v>1.7109745975957755E-9</v>
      </c>
      <c r="AJ56" s="16">
        <f t="shared" si="9"/>
        <v>5.3174818567504292E-8</v>
      </c>
      <c r="AK56" s="16">
        <f t="shared" si="9"/>
        <v>6.9972714662442707E-9</v>
      </c>
      <c r="AL56" s="16">
        <f t="shared" si="9"/>
        <v>7.7163609128645802E-8</v>
      </c>
      <c r="AM56" s="18">
        <f t="shared" si="9"/>
        <v>6.3299155824270548E-8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2.4659516050010955E-7</v>
      </c>
      <c r="E57" s="16">
        <f t="shared" si="10"/>
        <v>4.0985247973212946E-9</v>
      </c>
      <c r="F57" s="16">
        <f t="shared" si="10"/>
        <v>8.4116324568535139E-8</v>
      </c>
      <c r="G57" s="16">
        <f t="shared" si="10"/>
        <v>1.8789244978329575E-6</v>
      </c>
      <c r="H57" s="16">
        <f t="shared" si="10"/>
        <v>2.6962480311516277E-7</v>
      </c>
      <c r="I57" s="16">
        <f t="shared" si="10"/>
        <v>4.8876066742393013E-8</v>
      </c>
      <c r="J57" s="16">
        <f t="shared" si="10"/>
        <v>1.1848712496043109E-7</v>
      </c>
      <c r="K57" s="16">
        <f t="shared" si="10"/>
        <v>1.3097318903303038E-7</v>
      </c>
      <c r="L57" s="16">
        <f t="shared" si="10"/>
        <v>1.0778647216810436E-6</v>
      </c>
      <c r="M57" s="16">
        <f t="shared" si="10"/>
        <v>7.1050614745045252E-7</v>
      </c>
      <c r="N57" s="16">
        <f t="shared" si="10"/>
        <v>8.6880351728685617E-7</v>
      </c>
      <c r="O57" s="16">
        <f t="shared" si="10"/>
        <v>1.1243916775204894E-6</v>
      </c>
      <c r="P57" s="16">
        <f t="shared" si="10"/>
        <v>4.1364484669199665E-8</v>
      </c>
      <c r="Q57" s="16">
        <f t="shared" si="10"/>
        <v>2.5539452329019365E-7</v>
      </c>
      <c r="R57" s="16">
        <f t="shared" si="10"/>
        <v>3.867741423286902E-8</v>
      </c>
      <c r="S57" s="16">
        <f t="shared" si="10"/>
        <v>7.2900993764848371E-8</v>
      </c>
      <c r="T57" s="16">
        <f t="shared" si="10"/>
        <v>2.8028241971925347E-8</v>
      </c>
      <c r="U57" s="16">
        <f t="shared" si="10"/>
        <v>1.1469420924803838E-7</v>
      </c>
      <c r="V57" s="16">
        <f t="shared" si="10"/>
        <v>6.3451915777676866E-7</v>
      </c>
      <c r="W57" s="16">
        <f t="shared" si="10"/>
        <v>4.8515257493319897E-8</v>
      </c>
      <c r="X57" s="16">
        <f t="shared" si="10"/>
        <v>6.0380957160821949E-10</v>
      </c>
      <c r="Y57" s="16">
        <f t="shared" si="10"/>
        <v>5.4702724630359372E-7</v>
      </c>
      <c r="Z57" s="16">
        <f t="shared" si="10"/>
        <v>1.279062474573813E-7</v>
      </c>
      <c r="AA57" s="16">
        <f t="shared" si="10"/>
        <v>2.3264172779734749E-7</v>
      </c>
      <c r="AB57" s="16">
        <f t="shared" si="10"/>
        <v>4.7335951995967562E-7</v>
      </c>
      <c r="AC57" s="16">
        <f t="shared" si="10"/>
        <v>1.1340697260269473E-7</v>
      </c>
      <c r="AD57" s="16">
        <f t="shared" si="10"/>
        <v>8.0252749248213669E-7</v>
      </c>
      <c r="AE57" s="16">
        <f t="shared" si="10"/>
        <v>1.7337333875242842E-10</v>
      </c>
      <c r="AF57" s="16">
        <f t="shared" si="10"/>
        <v>1.1725891150276524E-8</v>
      </c>
      <c r="AG57" s="17">
        <f t="shared" si="10"/>
        <v>3.950530499672714E-4</v>
      </c>
      <c r="AH57" s="16">
        <f t="shared" si="10"/>
        <v>4.8261826062143367E-7</v>
      </c>
      <c r="AI57" s="16">
        <f t="shared" si="10"/>
        <v>1.1233538546724764E-10</v>
      </c>
      <c r="AJ57" s="16">
        <f t="shared" si="10"/>
        <v>1.2911491408771257E-7</v>
      </c>
      <c r="AK57" s="16">
        <f t="shared" si="10"/>
        <v>2.718809814993889E-8</v>
      </c>
      <c r="AL57" s="16">
        <f t="shared" si="10"/>
        <v>1.2403838184064025E-7</v>
      </c>
      <c r="AM57" s="18">
        <f t="shared" si="10"/>
        <v>4.0992280991740162E-7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2.091310045121129E-8</v>
      </c>
      <c r="E58" s="16">
        <f t="shared" si="11"/>
        <v>2.8512532490796897E-7</v>
      </c>
      <c r="F58" s="16">
        <f t="shared" si="11"/>
        <v>1.8422465425330773E-7</v>
      </c>
      <c r="G58" s="16">
        <f t="shared" si="11"/>
        <v>1.2538166665119508E-6</v>
      </c>
      <c r="H58" s="16">
        <f t="shared" si="11"/>
        <v>4.225132736901751E-7</v>
      </c>
      <c r="I58" s="17">
        <f t="shared" si="11"/>
        <v>8.3947611237484925E-4</v>
      </c>
      <c r="J58" s="16">
        <f t="shared" si="11"/>
        <v>4.1999886891235867E-8</v>
      </c>
      <c r="K58" s="16">
        <f t="shared" si="11"/>
        <v>3.5439503089419351E-8</v>
      </c>
      <c r="L58" s="16">
        <f t="shared" si="11"/>
        <v>7.6718406858050106E-7</v>
      </c>
      <c r="M58" s="16">
        <f t="shared" si="11"/>
        <v>2.4594123063252636E-7</v>
      </c>
      <c r="N58" s="16">
        <f t="shared" si="11"/>
        <v>3.4284843379093883E-9</v>
      </c>
      <c r="O58" s="16">
        <f t="shared" si="11"/>
        <v>5.9005963926640185E-8</v>
      </c>
      <c r="P58" s="16">
        <f t="shared" si="11"/>
        <v>5.8449918065260179E-7</v>
      </c>
      <c r="Q58" s="16">
        <f t="shared" si="11"/>
        <v>5.6194106110092625E-7</v>
      </c>
      <c r="R58" s="16">
        <f t="shared" si="11"/>
        <v>5.5087513329560242E-7</v>
      </c>
      <c r="S58" s="16">
        <f t="shared" si="11"/>
        <v>1.1553595404643072E-6</v>
      </c>
      <c r="T58" s="16">
        <f t="shared" si="11"/>
        <v>1.5987352584363265E-8</v>
      </c>
      <c r="U58" s="16">
        <f t="shared" si="11"/>
        <v>1.8386923076453273E-6</v>
      </c>
      <c r="V58" s="16">
        <f t="shared" si="11"/>
        <v>1.7101854975469549E-7</v>
      </c>
      <c r="W58" s="16">
        <f t="shared" si="11"/>
        <v>9.3613508677088713E-8</v>
      </c>
      <c r="X58" s="16">
        <f t="shared" si="11"/>
        <v>1.5764498250430567E-6</v>
      </c>
      <c r="Y58" s="16">
        <f t="shared" si="11"/>
        <v>1.9228254460425577E-6</v>
      </c>
      <c r="Z58" s="16">
        <f t="shared" si="11"/>
        <v>1.2674007158972507E-6</v>
      </c>
      <c r="AA58" s="16">
        <f t="shared" si="11"/>
        <v>2.5348006930745269E-7</v>
      </c>
      <c r="AB58" s="16">
        <f t="shared" si="11"/>
        <v>2.5864649128306318E-6</v>
      </c>
      <c r="AC58" s="16">
        <f t="shared" si="11"/>
        <v>8.3422308969330486E-8</v>
      </c>
      <c r="AD58" s="16">
        <f t="shared" si="11"/>
        <v>9.8585658875668907E-7</v>
      </c>
      <c r="AE58" s="16">
        <f t="shared" si="11"/>
        <v>6.023075941421485E-9</v>
      </c>
      <c r="AF58" s="16">
        <f t="shared" si="11"/>
        <v>1.0625698457286463E-7</v>
      </c>
      <c r="AG58" s="16">
        <f t="shared" si="11"/>
        <v>1.0499145313144995E-7</v>
      </c>
      <c r="AH58" s="16">
        <f t="shared" si="11"/>
        <v>2.4860046329230655E-7</v>
      </c>
      <c r="AI58" s="16">
        <f t="shared" si="11"/>
        <v>8.4137002798683956E-7</v>
      </c>
      <c r="AJ58" s="16">
        <f t="shared" si="11"/>
        <v>3.2748794219645803E-11</v>
      </c>
      <c r="AK58" s="16">
        <f t="shared" si="11"/>
        <v>4.822384684867963E-7</v>
      </c>
      <c r="AL58" s="16">
        <f t="shared" si="11"/>
        <v>1.9994550061550064E-9</v>
      </c>
      <c r="AM58" s="18">
        <f t="shared" si="11"/>
        <v>2.203108837408311E-7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7.8580234402008753E-8</v>
      </c>
      <c r="E59" s="16">
        <f t="shared" si="12"/>
        <v>4.7763030857203949E-7</v>
      </c>
      <c r="F59" s="16">
        <f t="shared" si="12"/>
        <v>1.4470382833954104E-6</v>
      </c>
      <c r="G59" s="16">
        <f t="shared" si="12"/>
        <v>1.6380184143902934E-6</v>
      </c>
      <c r="H59" s="16">
        <f t="shared" si="12"/>
        <v>1.3977610922904095E-8</v>
      </c>
      <c r="I59" s="16">
        <f t="shared" si="12"/>
        <v>1.2903238315657654E-6</v>
      </c>
      <c r="J59" s="16">
        <f t="shared" si="12"/>
        <v>2.0812062196771717E-10</v>
      </c>
      <c r="K59" s="16">
        <f t="shared" si="12"/>
        <v>8.3360248801102281E-8</v>
      </c>
      <c r="L59" s="16">
        <f t="shared" si="12"/>
        <v>1.9654258139489054E-6</v>
      </c>
      <c r="M59" s="16">
        <f t="shared" si="12"/>
        <v>9.0572652081714192E-7</v>
      </c>
      <c r="N59" s="16">
        <f t="shared" si="12"/>
        <v>1.3773577991662135E-6</v>
      </c>
      <c r="O59" s="16">
        <f t="shared" si="12"/>
        <v>9.9840171199053945E-8</v>
      </c>
      <c r="P59" s="17">
        <f t="shared" si="12"/>
        <v>1.8613989790007039E-3</v>
      </c>
      <c r="Q59" s="16">
        <f t="shared" si="12"/>
        <v>1.0278335750938786E-6</v>
      </c>
      <c r="R59" s="16">
        <f t="shared" si="12"/>
        <v>2.7606287526748279E-7</v>
      </c>
      <c r="S59" s="16">
        <f t="shared" si="12"/>
        <v>2.1247246327328073E-6</v>
      </c>
      <c r="T59" s="16">
        <f t="shared" si="12"/>
        <v>3.2198823414602083E-8</v>
      </c>
      <c r="U59" s="16">
        <f t="shared" si="12"/>
        <v>9.7312881941070632E-9</v>
      </c>
      <c r="V59" s="16">
        <f t="shared" si="12"/>
        <v>2.9882101271330148E-8</v>
      </c>
      <c r="W59" s="16">
        <f t="shared" si="12"/>
        <v>6.3220405342762124E-7</v>
      </c>
      <c r="X59" s="16">
        <f t="shared" si="12"/>
        <v>9.1289330141864712E-7</v>
      </c>
      <c r="Y59" s="16">
        <f t="shared" si="12"/>
        <v>3.0835830980777323E-7</v>
      </c>
      <c r="Z59" s="16">
        <f t="shared" si="12"/>
        <v>5.6201512581464757E-6</v>
      </c>
      <c r="AA59" s="16">
        <f t="shared" si="12"/>
        <v>2.0012428871506419E-7</v>
      </c>
      <c r="AB59" s="16">
        <f t="shared" si="12"/>
        <v>1.2523795162436843E-6</v>
      </c>
      <c r="AC59" s="16">
        <f t="shared" si="12"/>
        <v>2.6681302291675789E-6</v>
      </c>
      <c r="AD59" s="16">
        <f t="shared" si="12"/>
        <v>6.434726897114424E-6</v>
      </c>
      <c r="AE59" s="16">
        <f t="shared" si="12"/>
        <v>1.9742800078505205E-6</v>
      </c>
      <c r="AF59" s="16">
        <f t="shared" si="12"/>
        <v>2.8043834951475934E-8</v>
      </c>
      <c r="AG59" s="16">
        <f t="shared" si="12"/>
        <v>1.9601689043757079E-7</v>
      </c>
      <c r="AH59" s="16">
        <f t="shared" si="12"/>
        <v>2.5628802914190997E-7</v>
      </c>
      <c r="AI59" s="16">
        <f t="shared" si="12"/>
        <v>5.7260777692904106E-6</v>
      </c>
      <c r="AJ59" s="16">
        <f t="shared" si="12"/>
        <v>3.1665508484632206E-7</v>
      </c>
      <c r="AK59" s="16">
        <f t="shared" si="12"/>
        <v>8.4602261865003799E-7</v>
      </c>
      <c r="AL59" s="16">
        <f t="shared" si="12"/>
        <v>4.8943150623413427E-7</v>
      </c>
      <c r="AM59" s="18">
        <f t="shared" si="12"/>
        <v>4.9277891616247406E-6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3.1167344898412237E-7</v>
      </c>
      <c r="E60" s="16">
        <f t="shared" si="13"/>
        <v>8.2077467697651382E-8</v>
      </c>
      <c r="F60" s="16">
        <f t="shared" si="13"/>
        <v>6.9566045891481177E-7</v>
      </c>
      <c r="G60" s="16">
        <f t="shared" si="13"/>
        <v>3.6906211894375104E-7</v>
      </c>
      <c r="H60" s="16">
        <f t="shared" si="13"/>
        <v>1.4949110955378071E-7</v>
      </c>
      <c r="I60" s="16">
        <f t="shared" si="13"/>
        <v>1.0131533517006737E-6</v>
      </c>
      <c r="J60" s="16">
        <f t="shared" si="13"/>
        <v>8.7405517656153907E-7</v>
      </c>
      <c r="K60" s="16">
        <f t="shared" si="13"/>
        <v>1.8172664365222866E-7</v>
      </c>
      <c r="L60" s="16">
        <f t="shared" si="13"/>
        <v>3.8137774842132586E-7</v>
      </c>
      <c r="M60" s="16">
        <f t="shared" si="13"/>
        <v>1.9285349360401793E-7</v>
      </c>
      <c r="N60" s="16">
        <f t="shared" si="13"/>
        <v>1.6211121402526374E-11</v>
      </c>
      <c r="O60" s="16">
        <f t="shared" si="13"/>
        <v>6.8362809647965961E-8</v>
      </c>
      <c r="P60" s="16">
        <f t="shared" si="13"/>
        <v>8.4353800916819033E-7</v>
      </c>
      <c r="Q60" s="16">
        <f t="shared" si="13"/>
        <v>7.6494736809682493E-7</v>
      </c>
      <c r="R60" s="16">
        <f t="shared" si="13"/>
        <v>2.4750549472507411E-7</v>
      </c>
      <c r="S60" s="17">
        <f t="shared" si="13"/>
        <v>7.3170127238351924E-4</v>
      </c>
      <c r="T60" s="16">
        <f t="shared" si="13"/>
        <v>1.7876578728364491E-8</v>
      </c>
      <c r="U60" s="16">
        <f t="shared" si="13"/>
        <v>1.356758861758079E-7</v>
      </c>
      <c r="V60" s="16">
        <f t="shared" si="13"/>
        <v>1.6105897793610954E-7</v>
      </c>
      <c r="W60" s="16">
        <f t="shared" si="13"/>
        <v>9.9139532382058733E-8</v>
      </c>
      <c r="X60" s="16">
        <f t="shared" si="13"/>
        <v>6.2956899911777047E-7</v>
      </c>
      <c r="Y60" s="16">
        <f t="shared" si="13"/>
        <v>1.2523773173955519E-7</v>
      </c>
      <c r="Z60" s="16">
        <f t="shared" si="13"/>
        <v>3.764439139321397E-7</v>
      </c>
      <c r="AA60" s="16">
        <f t="shared" si="13"/>
        <v>3.7102642996388201E-7</v>
      </c>
      <c r="AB60" s="16">
        <f t="shared" si="13"/>
        <v>1.9625346196240242E-6</v>
      </c>
      <c r="AC60" s="16">
        <f t="shared" si="13"/>
        <v>7.2001198898989698E-7</v>
      </c>
      <c r="AD60" s="16">
        <f t="shared" si="13"/>
        <v>5.0292108958002988E-7</v>
      </c>
      <c r="AE60" s="16">
        <f t="shared" si="13"/>
        <v>9.0516294955469519E-8</v>
      </c>
      <c r="AF60" s="16">
        <f t="shared" si="13"/>
        <v>1.0307785413010075E-6</v>
      </c>
      <c r="AG60" s="16">
        <f t="shared" si="13"/>
        <v>1.371877167791513E-7</v>
      </c>
      <c r="AH60" s="16">
        <f t="shared" si="13"/>
        <v>1.8887046840034139E-7</v>
      </c>
      <c r="AI60" s="16">
        <f t="shared" si="13"/>
        <v>7.2715864798309113E-7</v>
      </c>
      <c r="AJ60" s="16">
        <f t="shared" si="13"/>
        <v>2.3122374164078035E-8</v>
      </c>
      <c r="AK60" s="16">
        <f t="shared" si="13"/>
        <v>4.74485530414904E-7</v>
      </c>
      <c r="AL60" s="16">
        <f t="shared" si="13"/>
        <v>1.5463310306932689E-8</v>
      </c>
      <c r="AM60" s="18">
        <f t="shared" si="13"/>
        <v>1.1335933369463179E-7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5.8227649843353327E-7</v>
      </c>
      <c r="E61" s="16">
        <f t="shared" si="14"/>
        <v>4.8058229442096899E-8</v>
      </c>
      <c r="F61" s="16">
        <f t="shared" si="14"/>
        <v>7.8319621093763031E-8</v>
      </c>
      <c r="G61" s="16">
        <f t="shared" si="14"/>
        <v>4.8422582960364655E-7</v>
      </c>
      <c r="H61" s="16">
        <f t="shared" si="14"/>
        <v>1.9116518060203255E-7</v>
      </c>
      <c r="I61" s="16">
        <f t="shared" si="14"/>
        <v>1.4812070217409784E-7</v>
      </c>
      <c r="J61" s="16">
        <f t="shared" si="14"/>
        <v>3.2861964109728825E-8</v>
      </c>
      <c r="K61" s="16">
        <f t="shared" si="14"/>
        <v>5.7591272187998579E-9</v>
      </c>
      <c r="L61" s="16">
        <f t="shared" si="14"/>
        <v>6.4632469033417633E-8</v>
      </c>
      <c r="M61" s="16">
        <f t="shared" si="14"/>
        <v>4.5803230592597613E-7</v>
      </c>
      <c r="N61" s="16">
        <f t="shared" si="14"/>
        <v>9.5216853858118737E-8</v>
      </c>
      <c r="O61" s="16">
        <f t="shared" si="14"/>
        <v>6.5894404879339198E-8</v>
      </c>
      <c r="P61" s="16">
        <f t="shared" si="14"/>
        <v>3.3451019346070493E-8</v>
      </c>
      <c r="Q61" s="16">
        <f t="shared" si="14"/>
        <v>2.3852027538125105E-7</v>
      </c>
      <c r="R61" s="17">
        <f t="shared" si="14"/>
        <v>2.3386614905499144E-4</v>
      </c>
      <c r="S61" s="16">
        <f t="shared" si="14"/>
        <v>7.6073429859699309E-8</v>
      </c>
      <c r="T61" s="16">
        <f t="shared" si="14"/>
        <v>3.6246813727131657E-7</v>
      </c>
      <c r="U61" s="16">
        <f t="shared" si="14"/>
        <v>3.2261895659643326E-7</v>
      </c>
      <c r="V61" s="16">
        <f t="shared" si="14"/>
        <v>7.0445409816403926E-8</v>
      </c>
      <c r="W61" s="16">
        <f t="shared" si="14"/>
        <v>1.5902617424541605E-7</v>
      </c>
      <c r="X61" s="16">
        <f t="shared" si="14"/>
        <v>4.909154169899276E-8</v>
      </c>
      <c r="Y61" s="16">
        <f t="shared" si="14"/>
        <v>1.0140888077702166E-7</v>
      </c>
      <c r="Z61" s="16">
        <f t="shared" si="14"/>
        <v>3.3128392978788315E-7</v>
      </c>
      <c r="AA61" s="16">
        <f t="shared" si="14"/>
        <v>1.5458633850423863E-8</v>
      </c>
      <c r="AB61" s="16">
        <f t="shared" si="14"/>
        <v>1.919171729189232E-7</v>
      </c>
      <c r="AC61" s="16">
        <f t="shared" si="14"/>
        <v>4.6420998177583859E-7</v>
      </c>
      <c r="AD61" s="16">
        <f t="shared" si="14"/>
        <v>2.0141735346834466E-8</v>
      </c>
      <c r="AE61" s="16">
        <f t="shared" si="14"/>
        <v>7.611388316487024E-9</v>
      </c>
      <c r="AF61" s="16">
        <f t="shared" si="14"/>
        <v>2.1217954554092456E-8</v>
      </c>
      <c r="AG61" s="16">
        <f t="shared" si="14"/>
        <v>2.2265425797433419E-8</v>
      </c>
      <c r="AH61" s="16">
        <f t="shared" si="14"/>
        <v>1.0421935620193863E-7</v>
      </c>
      <c r="AI61" s="16">
        <f t="shared" si="14"/>
        <v>5.3648138217770281E-8</v>
      </c>
      <c r="AJ61" s="16">
        <f t="shared" si="14"/>
        <v>1.3757771818924252E-6</v>
      </c>
      <c r="AK61" s="16">
        <f t="shared" si="14"/>
        <v>3.3151034116269301E-7</v>
      </c>
      <c r="AL61" s="16">
        <f t="shared" si="14"/>
        <v>3.9920375900427106E-7</v>
      </c>
      <c r="AM61" s="19">
        <f t="shared" si="14"/>
        <v>2.2396069974685189E-6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1.3302371099574255E-6</v>
      </c>
      <c r="E62" s="16">
        <f t="shared" si="15"/>
        <v>1.6925364447449153E-8</v>
      </c>
      <c r="F62" s="16">
        <f t="shared" si="15"/>
        <v>6.0608548367944626E-8</v>
      </c>
      <c r="G62" s="16">
        <f t="shared" si="15"/>
        <v>3.597776340542925E-8</v>
      </c>
      <c r="H62" s="16">
        <f t="shared" si="15"/>
        <v>1.5398911177009082E-5</v>
      </c>
      <c r="I62" s="16">
        <f t="shared" si="15"/>
        <v>2.2575350347138902E-7</v>
      </c>
      <c r="J62" s="16">
        <f t="shared" si="15"/>
        <v>1.0692963420745897E-6</v>
      </c>
      <c r="K62" s="16">
        <f t="shared" si="15"/>
        <v>7.0993382014236267E-7</v>
      </c>
      <c r="L62" s="16">
        <f t="shared" si="15"/>
        <v>4.6910483839057204E-7</v>
      </c>
      <c r="M62" s="16">
        <f t="shared" si="15"/>
        <v>1.9093252533948636E-6</v>
      </c>
      <c r="N62" s="16">
        <f t="shared" si="15"/>
        <v>3.4168902026903709E-9</v>
      </c>
      <c r="O62" s="17">
        <f t="shared" si="15"/>
        <v>3.2645368412386306E-3</v>
      </c>
      <c r="P62" s="16">
        <f t="shared" si="15"/>
        <v>1.7130299246465798E-7</v>
      </c>
      <c r="Q62" s="16">
        <f t="shared" si="15"/>
        <v>1.1498317790041746E-6</v>
      </c>
      <c r="R62" s="16">
        <f t="shared" si="15"/>
        <v>9.3037235385124609E-7</v>
      </c>
      <c r="S62" s="16">
        <f t="shared" si="15"/>
        <v>2.9582472619396457E-7</v>
      </c>
      <c r="T62" s="16">
        <f t="shared" si="15"/>
        <v>6.2148216815303694E-7</v>
      </c>
      <c r="U62" s="16">
        <f t="shared" si="15"/>
        <v>8.6937024835647398E-6</v>
      </c>
      <c r="V62" s="16">
        <f t="shared" si="15"/>
        <v>1.1497919153926872E-5</v>
      </c>
      <c r="W62" s="16">
        <f t="shared" si="15"/>
        <v>2.9259311337664026E-7</v>
      </c>
      <c r="X62" s="16">
        <f t="shared" si="15"/>
        <v>5.7563884649939499E-7</v>
      </c>
      <c r="Y62" s="17">
        <f t="shared" si="15"/>
        <v>2.104192943412723E-5</v>
      </c>
      <c r="Z62" s="16">
        <f t="shared" si="15"/>
        <v>3.527002456673992E-6</v>
      </c>
      <c r="AA62" s="16">
        <f t="shared" si="15"/>
        <v>6.3089535568946681E-6</v>
      </c>
      <c r="AB62" s="16">
        <f t="shared" si="15"/>
        <v>6.4406530908978574E-6</v>
      </c>
      <c r="AC62" s="16">
        <f t="shared" si="15"/>
        <v>2.1055030146784803E-6</v>
      </c>
      <c r="AD62" s="16">
        <f t="shared" si="15"/>
        <v>1.7795274071232029E-8</v>
      </c>
      <c r="AE62" s="16">
        <f t="shared" si="15"/>
        <v>2.0506279748176948E-8</v>
      </c>
      <c r="AF62" s="16">
        <f t="shared" si="15"/>
        <v>2.2183638790598229E-7</v>
      </c>
      <c r="AG62" s="16">
        <f t="shared" si="15"/>
        <v>9.1805018393457767E-6</v>
      </c>
      <c r="AH62" s="16">
        <f t="shared" si="15"/>
        <v>2.3638289649069086E-6</v>
      </c>
      <c r="AI62" s="16">
        <f t="shared" si="15"/>
        <v>8.130333029447821E-9</v>
      </c>
      <c r="AJ62" s="16">
        <f t="shared" si="15"/>
        <v>9.6656907647260229E-6</v>
      </c>
      <c r="AK62" s="16">
        <f t="shared" si="15"/>
        <v>2.5251674221378938E-6</v>
      </c>
      <c r="AL62" s="16">
        <f t="shared" si="15"/>
        <v>1.6015924591646394E-6</v>
      </c>
      <c r="AM62" s="18">
        <f t="shared" si="15"/>
        <v>8.0392555850876675E-7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3.0490375834506847E-7</v>
      </c>
      <c r="E63" s="16">
        <f t="shared" si="16"/>
        <v>1.879781007708534E-6</v>
      </c>
      <c r="F63" s="16">
        <f t="shared" si="16"/>
        <v>2.800039752181385E-7</v>
      </c>
      <c r="G63" s="16">
        <f t="shared" si="16"/>
        <v>2.0711410657245585E-8</v>
      </c>
      <c r="H63" s="16">
        <f t="shared" si="16"/>
        <v>2.1497928827815382E-6</v>
      </c>
      <c r="I63" s="16">
        <f t="shared" si="16"/>
        <v>2.0276988785114328E-7</v>
      </c>
      <c r="J63" s="16">
        <f t="shared" si="16"/>
        <v>7.3423275930031692E-6</v>
      </c>
      <c r="K63" s="17">
        <f t="shared" si="16"/>
        <v>4.8615634806866443E-3</v>
      </c>
      <c r="L63" s="16">
        <f t="shared" si="16"/>
        <v>2.1921397509014151E-5</v>
      </c>
      <c r="M63" s="16">
        <f t="shared" si="16"/>
        <v>2.8089945094984437E-6</v>
      </c>
      <c r="N63" s="16">
        <f t="shared" si="16"/>
        <v>1.6602436112579261E-5</v>
      </c>
      <c r="O63" s="16">
        <f t="shared" si="16"/>
        <v>1.0716850903314819E-6</v>
      </c>
      <c r="P63" s="16">
        <f t="shared" si="16"/>
        <v>2.1629714815969851E-7</v>
      </c>
      <c r="Q63" s="16">
        <f t="shared" si="16"/>
        <v>1.0471984666869544E-6</v>
      </c>
      <c r="R63" s="16">
        <f t="shared" si="16"/>
        <v>1.2438308951975306E-7</v>
      </c>
      <c r="S63" s="16">
        <f t="shared" si="16"/>
        <v>1.1867147045006534E-6</v>
      </c>
      <c r="T63" s="16">
        <f t="shared" si="16"/>
        <v>4.7288579110908825E-6</v>
      </c>
      <c r="U63" s="16">
        <f t="shared" si="16"/>
        <v>4.4699259084234671E-6</v>
      </c>
      <c r="V63" s="16">
        <f t="shared" si="16"/>
        <v>2.6434848221421545E-6</v>
      </c>
      <c r="W63" s="16">
        <f t="shared" si="16"/>
        <v>2.0003885875090191E-6</v>
      </c>
      <c r="X63" s="16">
        <f t="shared" si="16"/>
        <v>4.9377127876192023E-6</v>
      </c>
      <c r="Y63" s="16">
        <f t="shared" si="16"/>
        <v>5.3506765658698256E-7</v>
      </c>
      <c r="Z63" s="16">
        <f t="shared" si="16"/>
        <v>1.3214169394212452E-5</v>
      </c>
      <c r="AA63" s="16">
        <f t="shared" si="16"/>
        <v>6.7452275075129221E-8</v>
      </c>
      <c r="AB63" s="16">
        <f t="shared" si="16"/>
        <v>1.7669600560762611E-6</v>
      </c>
      <c r="AC63" s="16">
        <f t="shared" si="16"/>
        <v>3.0014635498609063E-6</v>
      </c>
      <c r="AD63" s="16">
        <f t="shared" si="16"/>
        <v>4.4043756693743702E-6</v>
      </c>
      <c r="AE63" s="16">
        <f t="shared" si="16"/>
        <v>4.4699909096977353E-6</v>
      </c>
      <c r="AF63" s="16">
        <f t="shared" si="16"/>
        <v>3.3998478086954406E-6</v>
      </c>
      <c r="AG63" s="16">
        <f t="shared" si="16"/>
        <v>1.6137941977937278E-6</v>
      </c>
      <c r="AH63" s="16">
        <f t="shared" si="16"/>
        <v>1.0206917301423806E-6</v>
      </c>
      <c r="AI63" s="16">
        <f t="shared" si="16"/>
        <v>3.266036911595605E-9</v>
      </c>
      <c r="AJ63" s="16">
        <f t="shared" si="16"/>
        <v>2.0595659240798305E-6</v>
      </c>
      <c r="AK63" s="16">
        <f t="shared" si="16"/>
        <v>2.857155084153972E-6</v>
      </c>
      <c r="AL63" s="16">
        <f t="shared" si="16"/>
        <v>1.0356659644831195E-5</v>
      </c>
      <c r="AM63" s="18">
        <f t="shared" si="16"/>
        <v>8.2113422617547228E-6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2.4948438309796484E-6</v>
      </c>
      <c r="E64" s="16">
        <f t="shared" si="17"/>
        <v>8.538449130611065E-7</v>
      </c>
      <c r="F64" s="17">
        <f t="shared" si="17"/>
        <v>2.1031189440721449E-3</v>
      </c>
      <c r="G64" s="16">
        <f t="shared" si="17"/>
        <v>2.6816238894519527E-6</v>
      </c>
      <c r="H64" s="16">
        <f t="shared" si="17"/>
        <v>1.3399613568854686E-6</v>
      </c>
      <c r="I64" s="16">
        <f t="shared" si="17"/>
        <v>4.526573944019669E-7</v>
      </c>
      <c r="J64" s="16">
        <f t="shared" si="17"/>
        <v>7.9618072187318778E-7</v>
      </c>
      <c r="K64" s="16">
        <f t="shared" si="17"/>
        <v>1.2024306164825968E-7</v>
      </c>
      <c r="L64" s="16">
        <f t="shared" si="17"/>
        <v>1.4966826259303051E-11</v>
      </c>
      <c r="M64" s="16">
        <f t="shared" si="17"/>
        <v>1.5446134341328137E-6</v>
      </c>
      <c r="N64" s="16">
        <f t="shared" si="17"/>
        <v>1.4179510412289744E-6</v>
      </c>
      <c r="O64" s="16">
        <f t="shared" si="17"/>
        <v>3.9192463481971868E-8</v>
      </c>
      <c r="P64" s="16">
        <f t="shared" si="17"/>
        <v>1.6129824885930267E-6</v>
      </c>
      <c r="Q64" s="16">
        <f t="shared" si="17"/>
        <v>9.6622822385340729E-6</v>
      </c>
      <c r="R64" s="16">
        <f t="shared" si="17"/>
        <v>7.1628855068145664E-7</v>
      </c>
      <c r="S64" s="16">
        <f t="shared" si="17"/>
        <v>1.9516229506823809E-6</v>
      </c>
      <c r="T64" s="16">
        <f t="shared" si="17"/>
        <v>5.2242719105114864E-7</v>
      </c>
      <c r="U64" s="16">
        <f t="shared" si="17"/>
        <v>1.1719997637033485E-6</v>
      </c>
      <c r="V64" s="16">
        <f t="shared" si="17"/>
        <v>3.2745389024279109E-8</v>
      </c>
      <c r="W64" s="16">
        <f t="shared" si="17"/>
        <v>2.8753738129935882E-6</v>
      </c>
      <c r="X64" s="16">
        <f t="shared" si="17"/>
        <v>5.3673667724234422E-7</v>
      </c>
      <c r="Y64" s="16">
        <f t="shared" si="17"/>
        <v>7.171017459356165E-6</v>
      </c>
      <c r="Z64" s="16">
        <f t="shared" si="17"/>
        <v>5.2688008507125476E-6</v>
      </c>
      <c r="AA64" s="16">
        <f t="shared" si="17"/>
        <v>2.9267694154304166E-6</v>
      </c>
      <c r="AB64" s="16">
        <f t="shared" si="17"/>
        <v>1.281187738100627E-6</v>
      </c>
      <c r="AC64" s="16">
        <f t="shared" si="17"/>
        <v>3.7962835507697066E-7</v>
      </c>
      <c r="AD64" s="16">
        <f t="shared" si="17"/>
        <v>1.6537217588565459E-7</v>
      </c>
      <c r="AE64" s="16">
        <f t="shared" si="17"/>
        <v>1.4526349837271645E-6</v>
      </c>
      <c r="AF64" s="16">
        <f t="shared" si="17"/>
        <v>9.3609787493815235E-7</v>
      </c>
      <c r="AG64" s="16">
        <f t="shared" si="17"/>
        <v>4.4369143379001305E-7</v>
      </c>
      <c r="AH64" s="16">
        <f t="shared" si="17"/>
        <v>6.7770839978443007E-9</v>
      </c>
      <c r="AI64" s="16">
        <f t="shared" si="17"/>
        <v>2.0890429949162102E-7</v>
      </c>
      <c r="AJ64" s="16">
        <f t="shared" si="17"/>
        <v>1.839568718186079E-8</v>
      </c>
      <c r="AK64" s="16">
        <f t="shared" si="17"/>
        <v>1.6811014014688096E-6</v>
      </c>
      <c r="AL64" s="16">
        <f t="shared" si="17"/>
        <v>1.0358340046255861E-5</v>
      </c>
      <c r="AM64" s="18">
        <f t="shared" si="17"/>
        <v>2.5956104623379422E-6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7.104748931874026E-8</v>
      </c>
      <c r="E65" s="16">
        <f t="shared" si="18"/>
        <v>5.9377448583495354E-7</v>
      </c>
      <c r="F65" s="16">
        <f t="shared" si="18"/>
        <v>4.3674888233641654E-8</v>
      </c>
      <c r="G65" s="16">
        <f t="shared" si="18"/>
        <v>3.6059613712789335E-7</v>
      </c>
      <c r="H65" s="16">
        <f t="shared" si="18"/>
        <v>3.8395781369972359E-8</v>
      </c>
      <c r="I65" s="16">
        <f t="shared" si="18"/>
        <v>4.3216597699056776E-7</v>
      </c>
      <c r="J65" s="16">
        <f t="shared" si="18"/>
        <v>1.8800920039235586E-7</v>
      </c>
      <c r="K65" s="16">
        <f t="shared" si="18"/>
        <v>2.9377337697332781E-10</v>
      </c>
      <c r="L65" s="16">
        <f t="shared" si="18"/>
        <v>6.3805351947965258E-8</v>
      </c>
      <c r="M65" s="16">
        <f t="shared" si="18"/>
        <v>2.2136145180388659E-6</v>
      </c>
      <c r="N65" s="16">
        <f t="shared" si="18"/>
        <v>7.9737532959785465E-8</v>
      </c>
      <c r="O65" s="16">
        <f t="shared" si="18"/>
        <v>1.1452392757188773E-9</v>
      </c>
      <c r="P65" s="16">
        <f t="shared" si="18"/>
        <v>1.3322792576632916E-6</v>
      </c>
      <c r="Q65" s="16">
        <f t="shared" si="18"/>
        <v>4.1592861725669821E-7</v>
      </c>
      <c r="R65" s="16">
        <f t="shared" si="18"/>
        <v>1.0251346568321589E-7</v>
      </c>
      <c r="S65" s="16">
        <f t="shared" si="18"/>
        <v>4.2610339424291736E-7</v>
      </c>
      <c r="T65" s="16">
        <f t="shared" si="18"/>
        <v>1.0336069949978446E-7</v>
      </c>
      <c r="U65" s="16">
        <f t="shared" si="18"/>
        <v>4.8908887566619945E-7</v>
      </c>
      <c r="V65" s="16">
        <f t="shared" si="18"/>
        <v>1.6429207997375145E-8</v>
      </c>
      <c r="W65" s="16">
        <f t="shared" si="18"/>
        <v>1.5545283778834238E-7</v>
      </c>
      <c r="X65" s="16">
        <f t="shared" si="18"/>
        <v>1.3346567118273789E-7</v>
      </c>
      <c r="Y65" s="16">
        <f t="shared" si="18"/>
        <v>8.3441422747083147E-7</v>
      </c>
      <c r="Z65" s="16">
        <f t="shared" si="18"/>
        <v>3.3888072017344063E-7</v>
      </c>
      <c r="AA65" s="16">
        <f t="shared" si="18"/>
        <v>7.840184628242708E-10</v>
      </c>
      <c r="AB65" s="16">
        <f t="shared" si="18"/>
        <v>4.3153520628888798E-7</v>
      </c>
      <c r="AC65" s="16">
        <f t="shared" si="18"/>
        <v>1.2064632257571233E-6</v>
      </c>
      <c r="AD65" s="16">
        <f t="shared" si="18"/>
        <v>2.6906297844613528E-8</v>
      </c>
      <c r="AE65" s="16">
        <f t="shared" si="18"/>
        <v>4.4404509390906159E-7</v>
      </c>
      <c r="AF65" s="16">
        <f t="shared" si="18"/>
        <v>1.9432725906954562E-7</v>
      </c>
      <c r="AG65" s="16">
        <f t="shared" si="18"/>
        <v>1.230899248936037E-10</v>
      </c>
      <c r="AH65" s="16">
        <f t="shared" si="18"/>
        <v>2.0733537406241474E-7</v>
      </c>
      <c r="AI65" s="17">
        <f t="shared" si="18"/>
        <v>4.3580730304330006E-4</v>
      </c>
      <c r="AJ65" s="16">
        <f t="shared" si="18"/>
        <v>6.2343302849126174E-7</v>
      </c>
      <c r="AK65" s="16">
        <f t="shared" si="18"/>
        <v>1.2766812055845064E-7</v>
      </c>
      <c r="AL65" s="16">
        <f t="shared" si="18"/>
        <v>4.2586629932272805E-8</v>
      </c>
      <c r="AM65" s="18">
        <f t="shared" si="18"/>
        <v>6.6029004999626028E-8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3.3997969780704277E-8</v>
      </c>
      <c r="E66" s="16">
        <f t="shared" si="19"/>
        <v>6.2183258871465119E-6</v>
      </c>
      <c r="F66" s="16">
        <f t="shared" si="19"/>
        <v>2.0328818006681668E-6</v>
      </c>
      <c r="G66" s="16">
        <f t="shared" si="19"/>
        <v>4.5251281159402893E-6</v>
      </c>
      <c r="H66" s="16">
        <f t="shared" si="19"/>
        <v>3.6075412877424694E-6</v>
      </c>
      <c r="I66" s="16">
        <f t="shared" si="19"/>
        <v>1.009739453986471E-5</v>
      </c>
      <c r="J66" s="16">
        <f t="shared" si="19"/>
        <v>6.3894699723626558E-6</v>
      </c>
      <c r="K66" s="16">
        <f t="shared" si="19"/>
        <v>1.2055906045222347E-6</v>
      </c>
      <c r="L66" s="16">
        <f t="shared" si="19"/>
        <v>4.151782167498261E-7</v>
      </c>
      <c r="M66" s="16">
        <f t="shared" si="19"/>
        <v>2.2433706695429239E-7</v>
      </c>
      <c r="N66" s="16">
        <f t="shared" si="19"/>
        <v>7.184330481107917E-6</v>
      </c>
      <c r="O66" s="16">
        <f t="shared" si="19"/>
        <v>6.621370519366812E-6</v>
      </c>
      <c r="P66" s="16">
        <f t="shared" si="19"/>
        <v>2.2110369372034477E-6</v>
      </c>
      <c r="Q66" s="16">
        <f t="shared" si="19"/>
        <v>3.9424046324738211E-7</v>
      </c>
      <c r="R66" s="16">
        <f t="shared" si="19"/>
        <v>2.776278691096427E-6</v>
      </c>
      <c r="S66" s="16">
        <f t="shared" si="19"/>
        <v>8.7415640802256898E-6</v>
      </c>
      <c r="T66" s="16">
        <f t="shared" si="19"/>
        <v>1.9657822082247065E-6</v>
      </c>
      <c r="U66" s="16">
        <f t="shared" si="19"/>
        <v>6.4973418137398318E-10</v>
      </c>
      <c r="V66" s="16">
        <f t="shared" si="19"/>
        <v>4.7692721730138225E-7</v>
      </c>
      <c r="W66" s="16">
        <f t="shared" si="19"/>
        <v>3.5180500797809877E-7</v>
      </c>
      <c r="X66" s="16">
        <f t="shared" si="19"/>
        <v>6.5067738648107859E-13</v>
      </c>
      <c r="Y66" s="16">
        <f t="shared" si="19"/>
        <v>3.3847663982676947E-6</v>
      </c>
      <c r="Z66" s="16">
        <f t="shared" si="19"/>
        <v>6.3124088039091306E-7</v>
      </c>
      <c r="AA66" s="16">
        <f t="shared" si="19"/>
        <v>4.1075418070639938E-10</v>
      </c>
      <c r="AB66" s="17">
        <f t="shared" si="19"/>
        <v>3.357565520253551E-3</v>
      </c>
      <c r="AC66" s="16">
        <f t="shared" si="19"/>
        <v>1.5680294848434309E-5</v>
      </c>
      <c r="AD66" s="16">
        <f t="shared" si="19"/>
        <v>4.4167021217425505E-6</v>
      </c>
      <c r="AE66" s="16">
        <f t="shared" si="19"/>
        <v>2.2964617628791167E-8</v>
      </c>
      <c r="AF66" s="16">
        <f t="shared" si="19"/>
        <v>1.7701031331926632E-6</v>
      </c>
      <c r="AG66" s="16">
        <f t="shared" si="19"/>
        <v>3.973841950381019E-6</v>
      </c>
      <c r="AH66" s="16">
        <f t="shared" si="19"/>
        <v>1.8699521299245656E-9</v>
      </c>
      <c r="AI66" s="16">
        <f t="shared" si="19"/>
        <v>3.2811513565279605E-6</v>
      </c>
      <c r="AJ66" s="16">
        <f t="shared" si="19"/>
        <v>1.1837827082067837E-5</v>
      </c>
      <c r="AK66" s="16">
        <f t="shared" si="19"/>
        <v>1.2464915801638504E-7</v>
      </c>
      <c r="AL66" s="16">
        <f t="shared" si="19"/>
        <v>3.843328658391158E-7</v>
      </c>
      <c r="AM66" s="18">
        <f t="shared" si="19"/>
        <v>4.6132988273599031E-6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7.7520248607145647E-7</v>
      </c>
      <c r="E67" s="16">
        <f t="shared" si="20"/>
        <v>5.1458005830457103E-9</v>
      </c>
      <c r="F67" s="16">
        <f t="shared" si="20"/>
        <v>6.7484460654053442E-8</v>
      </c>
      <c r="G67" s="16">
        <f t="shared" si="20"/>
        <v>5.5447546016640503E-10</v>
      </c>
      <c r="H67" s="16">
        <f t="shared" si="20"/>
        <v>3.2931012103191527E-9</v>
      </c>
      <c r="I67" s="16">
        <f t="shared" si="20"/>
        <v>9.8634417446581807E-7</v>
      </c>
      <c r="J67" s="16">
        <f t="shared" si="20"/>
        <v>5.0217491304772738E-8</v>
      </c>
      <c r="K67" s="16">
        <f t="shared" si="20"/>
        <v>7.6919450053877779E-7</v>
      </c>
      <c r="L67" s="16">
        <f t="shared" si="20"/>
        <v>2.4264206569969907E-8</v>
      </c>
      <c r="M67" s="16">
        <f t="shared" si="20"/>
        <v>2.1310437534848948E-6</v>
      </c>
      <c r="N67" s="16">
        <f t="shared" si="20"/>
        <v>1.9447608556101377E-6</v>
      </c>
      <c r="O67" s="16">
        <f t="shared" si="20"/>
        <v>4.7099248526047832E-9</v>
      </c>
      <c r="P67" s="16">
        <f t="shared" si="20"/>
        <v>2.9148454431377591E-6</v>
      </c>
      <c r="Q67" s="16">
        <f t="shared" si="20"/>
        <v>2.8253764434664298E-8</v>
      </c>
      <c r="R67" s="16">
        <f t="shared" si="20"/>
        <v>7.4961838244950799E-8</v>
      </c>
      <c r="S67" s="16">
        <f t="shared" si="20"/>
        <v>5.7393066875567144E-7</v>
      </c>
      <c r="T67" s="16">
        <f t="shared" si="20"/>
        <v>5.1779111618112064E-7</v>
      </c>
      <c r="U67" s="16">
        <f t="shared" si="20"/>
        <v>9.2270202275552777E-7</v>
      </c>
      <c r="V67" s="16">
        <f t="shared" si="20"/>
        <v>3.1804545414964075E-6</v>
      </c>
      <c r="W67" s="16">
        <f t="shared" si="20"/>
        <v>2.7056661475168391E-6</v>
      </c>
      <c r="X67" s="16">
        <f t="shared" si="20"/>
        <v>4.3677893228904111E-7</v>
      </c>
      <c r="Y67" s="16">
        <f t="shared" si="20"/>
        <v>5.6722208637126874E-7</v>
      </c>
      <c r="Z67" s="16">
        <f t="shared" si="20"/>
        <v>4.6085064977745075E-7</v>
      </c>
      <c r="AA67" s="16">
        <f t="shared" si="20"/>
        <v>1.6538714392078471E-6</v>
      </c>
      <c r="AB67" s="16">
        <f t="shared" si="20"/>
        <v>1.1322898062625997E-6</v>
      </c>
      <c r="AC67" s="16">
        <f t="shared" si="20"/>
        <v>2.8195572519924075E-7</v>
      </c>
      <c r="AD67" s="17">
        <f t="shared" si="20"/>
        <v>8.7143531897820284E-4</v>
      </c>
      <c r="AE67" s="16">
        <f t="shared" si="20"/>
        <v>3.8950419960935669E-7</v>
      </c>
      <c r="AF67" s="16">
        <f t="shared" si="20"/>
        <v>5.7085180467074272E-8</v>
      </c>
      <c r="AG67" s="16">
        <f t="shared" si="20"/>
        <v>1.7260644028176957E-6</v>
      </c>
      <c r="AH67" s="16">
        <f t="shared" si="20"/>
        <v>2.2684756628029901E-7</v>
      </c>
      <c r="AI67" s="16">
        <f t="shared" si="20"/>
        <v>5.2609028401166722E-8</v>
      </c>
      <c r="AJ67" s="17">
        <f t="shared" si="20"/>
        <v>6.4023819353500627E-6</v>
      </c>
      <c r="AK67" s="16">
        <f t="shared" si="20"/>
        <v>3.1197834984010164E-7</v>
      </c>
      <c r="AL67" s="16">
        <f t="shared" si="20"/>
        <v>4.2611839531120122E-6</v>
      </c>
      <c r="AM67" s="18">
        <f t="shared" si="20"/>
        <v>1.0808039787513676E-7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1.1965794639358804E-5</v>
      </c>
      <c r="E68" s="16">
        <f t="shared" si="21"/>
        <v>5.0614370464170556E-6</v>
      </c>
      <c r="F68" s="16">
        <f t="shared" si="21"/>
        <v>6.6020634114789364E-8</v>
      </c>
      <c r="G68" s="16">
        <f t="shared" si="21"/>
        <v>1.3376218955356315E-6</v>
      </c>
      <c r="H68" s="16">
        <f t="shared" si="21"/>
        <v>5.1617568027919386E-6</v>
      </c>
      <c r="I68" s="16">
        <f t="shared" si="21"/>
        <v>8.3849428130911187E-7</v>
      </c>
      <c r="J68" s="16">
        <f t="shared" si="21"/>
        <v>1.7813885359301535E-5</v>
      </c>
      <c r="K68" s="16">
        <f t="shared" si="21"/>
        <v>2.2713542564162922E-6</v>
      </c>
      <c r="L68" s="16">
        <f t="shared" si="21"/>
        <v>9.59119376871136E-10</v>
      </c>
      <c r="M68" s="16">
        <f t="shared" si="21"/>
        <v>2.3773621852639294E-6</v>
      </c>
      <c r="N68" s="16">
        <f t="shared" si="21"/>
        <v>4.6616428499243019E-7</v>
      </c>
      <c r="O68" s="16">
        <f t="shared" si="21"/>
        <v>1.489459927447452E-5</v>
      </c>
      <c r="P68" s="16">
        <f t="shared" si="21"/>
        <v>6.5550014058835649E-8</v>
      </c>
      <c r="Q68" s="16">
        <f t="shared" si="21"/>
        <v>8.6884284250209139E-6</v>
      </c>
      <c r="R68" s="16">
        <f t="shared" si="21"/>
        <v>1.2911091405147137E-6</v>
      </c>
      <c r="S68" s="16">
        <f t="shared" si="21"/>
        <v>8.997524126524644E-7</v>
      </c>
      <c r="T68" s="16">
        <f t="shared" si="21"/>
        <v>7.7510543437476571E-9</v>
      </c>
      <c r="U68" s="16">
        <f t="shared" si="21"/>
        <v>7.9047000834026137E-6</v>
      </c>
      <c r="V68" s="17">
        <f t="shared" si="21"/>
        <v>4.3396264945266636E-3</v>
      </c>
      <c r="W68" s="16">
        <f t="shared" si="21"/>
        <v>9.2450641649449506E-7</v>
      </c>
      <c r="X68" s="16">
        <f t="shared" si="21"/>
        <v>2.8641034578563721E-7</v>
      </c>
      <c r="Y68" s="16">
        <f t="shared" si="21"/>
        <v>5.0532302597585603E-6</v>
      </c>
      <c r="Z68" s="16">
        <f t="shared" si="21"/>
        <v>7.1535017839104527E-8</v>
      </c>
      <c r="AA68" s="16">
        <f t="shared" si="21"/>
        <v>6.1493713451279524E-6</v>
      </c>
      <c r="AB68" s="16">
        <f t="shared" si="21"/>
        <v>6.0616920031911002E-7</v>
      </c>
      <c r="AC68" s="16">
        <f t="shared" si="21"/>
        <v>1.1782973509578064E-5</v>
      </c>
      <c r="AD68" s="16">
        <f t="shared" si="21"/>
        <v>1.5653811461015414E-5</v>
      </c>
      <c r="AE68" s="16">
        <f t="shared" si="21"/>
        <v>1.6941825993636928E-8</v>
      </c>
      <c r="AF68" s="16">
        <f t="shared" si="21"/>
        <v>1.4283034667615268E-7</v>
      </c>
      <c r="AG68" s="16">
        <f t="shared" si="21"/>
        <v>6.7112081769403449E-6</v>
      </c>
      <c r="AH68" s="16">
        <f t="shared" si="21"/>
        <v>6.9944890515191478E-9</v>
      </c>
      <c r="AI68" s="16">
        <f t="shared" si="21"/>
        <v>1.594540865842133E-7</v>
      </c>
      <c r="AJ68" s="17">
        <f t="shared" si="21"/>
        <v>6.1175736002102386E-5</v>
      </c>
      <c r="AK68" s="16">
        <f t="shared" si="21"/>
        <v>1.1194828718954109E-6</v>
      </c>
      <c r="AL68" s="16">
        <f t="shared" si="21"/>
        <v>1.128646698571963E-5</v>
      </c>
      <c r="AM68" s="18">
        <f t="shared" si="21"/>
        <v>6.4172003827890146E-6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6.0260829480305058E-10</v>
      </c>
      <c r="E69" s="16">
        <f t="shared" si="22"/>
        <v>1.1228351542931538E-7</v>
      </c>
      <c r="F69" s="16">
        <f t="shared" si="22"/>
        <v>3.5604979296827486E-7</v>
      </c>
      <c r="G69" s="16">
        <f t="shared" si="22"/>
        <v>9.6679268328436818E-9</v>
      </c>
      <c r="H69" s="16">
        <f t="shared" si="22"/>
        <v>3.6045760989536778E-8</v>
      </c>
      <c r="I69" s="16">
        <f t="shared" si="22"/>
        <v>1.3932703378720328E-7</v>
      </c>
      <c r="J69" s="16">
        <f t="shared" si="22"/>
        <v>1.1949172626555848E-6</v>
      </c>
      <c r="K69" s="16">
        <f t="shared" si="22"/>
        <v>2.7810136828836212E-7</v>
      </c>
      <c r="L69" s="16">
        <f t="shared" si="22"/>
        <v>2.8978312047107391E-7</v>
      </c>
      <c r="M69" s="17">
        <f t="shared" si="22"/>
        <v>4.8686150517712241E-4</v>
      </c>
      <c r="N69" s="16">
        <f t="shared" si="22"/>
        <v>1.5409437335125505E-6</v>
      </c>
      <c r="O69" s="16">
        <f t="shared" si="22"/>
        <v>2.860277433952054E-7</v>
      </c>
      <c r="P69" s="16">
        <f t="shared" si="22"/>
        <v>2.3261861501670466E-7</v>
      </c>
      <c r="Q69" s="16">
        <f t="shared" si="22"/>
        <v>1.1327182897038415E-8</v>
      </c>
      <c r="R69" s="16">
        <f t="shared" si="22"/>
        <v>9.6417277786370367E-7</v>
      </c>
      <c r="S69" s="16">
        <f t="shared" si="22"/>
        <v>1.2468737600529432E-7</v>
      </c>
      <c r="T69" s="16">
        <f t="shared" si="22"/>
        <v>8.1767846878833468E-7</v>
      </c>
      <c r="U69" s="16">
        <f t="shared" si="22"/>
        <v>1.1037916623468197E-8</v>
      </c>
      <c r="V69" s="16">
        <f t="shared" si="22"/>
        <v>2.744424480944465E-7</v>
      </c>
      <c r="W69" s="16">
        <f t="shared" si="22"/>
        <v>1.9017029108963719E-7</v>
      </c>
      <c r="X69" s="16">
        <f t="shared" si="22"/>
        <v>2.3736013527562046E-7</v>
      </c>
      <c r="Y69" s="16">
        <f t="shared" si="22"/>
        <v>1.6152591055576513E-6</v>
      </c>
      <c r="Z69" s="16">
        <f t="shared" si="22"/>
        <v>1.3685169872095882E-8</v>
      </c>
      <c r="AA69" s="16">
        <f t="shared" si="22"/>
        <v>1.1753364731947662E-6</v>
      </c>
      <c r="AB69" s="16">
        <f t="shared" si="22"/>
        <v>3.2814953901143385E-8</v>
      </c>
      <c r="AC69" s="16">
        <f t="shared" si="22"/>
        <v>3.1983570715429507E-7</v>
      </c>
      <c r="AD69" s="16">
        <f t="shared" si="22"/>
        <v>1.2098309152478034E-6</v>
      </c>
      <c r="AE69" s="16">
        <f t="shared" si="22"/>
        <v>1.7390765504843368E-7</v>
      </c>
      <c r="AF69" s="16">
        <f t="shared" si="22"/>
        <v>2.0483676383489495E-7</v>
      </c>
      <c r="AG69" s="16">
        <f t="shared" si="22"/>
        <v>8.6665618063388724E-7</v>
      </c>
      <c r="AH69" s="16">
        <f t="shared" si="22"/>
        <v>3.5035290470240462E-7</v>
      </c>
      <c r="AI69" s="16">
        <f t="shared" si="22"/>
        <v>2.4436934136523629E-6</v>
      </c>
      <c r="AJ69" s="16">
        <f t="shared" si="22"/>
        <v>2.7235672934667791E-7</v>
      </c>
      <c r="AK69" s="16">
        <f t="shared" si="22"/>
        <v>2.2674409688645231E-7</v>
      </c>
      <c r="AL69" s="16">
        <f t="shared" si="22"/>
        <v>4.3598622456331235E-11</v>
      </c>
      <c r="AM69" s="18">
        <f t="shared" si="22"/>
        <v>5.2580042222169127E-9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3.3698603255377852E-8</v>
      </c>
      <c r="E70" s="16">
        <f t="shared" si="23"/>
        <v>2.489147171497253E-10</v>
      </c>
      <c r="F70" s="16">
        <f t="shared" si="23"/>
        <v>1.0018305666125421E-8</v>
      </c>
      <c r="G70" s="16">
        <f t="shared" si="23"/>
        <v>3.3290366008268936E-9</v>
      </c>
      <c r="H70" s="16">
        <f t="shared" si="23"/>
        <v>1.2441236625477027E-8</v>
      </c>
      <c r="I70" s="16">
        <f t="shared" si="23"/>
        <v>8.0033980239378437E-10</v>
      </c>
      <c r="J70" s="16">
        <f t="shared" si="23"/>
        <v>2.6320495299890109E-9</v>
      </c>
      <c r="K70" s="16">
        <f t="shared" si="23"/>
        <v>2.9862800321657703E-9</v>
      </c>
      <c r="L70" s="16">
        <f t="shared" si="23"/>
        <v>1.8566230176814637E-10</v>
      </c>
      <c r="M70" s="16">
        <f t="shared" si="23"/>
        <v>2.8758254800749716E-9</v>
      </c>
      <c r="N70" s="16">
        <f t="shared" si="23"/>
        <v>2.5902305203472998E-10</v>
      </c>
      <c r="O70" s="16">
        <f t="shared" si="23"/>
        <v>6.6138217150286692E-10</v>
      </c>
      <c r="P70" s="16">
        <f t="shared" si="23"/>
        <v>2.4629713407901825E-9</v>
      </c>
      <c r="Q70" s="16">
        <f t="shared" si="23"/>
        <v>6.9711813730831234E-9</v>
      </c>
      <c r="R70" s="16">
        <f t="shared" si="23"/>
        <v>5.0594338422305268E-9</v>
      </c>
      <c r="S70" s="16">
        <f t="shared" si="23"/>
        <v>9.7283182486554303E-10</v>
      </c>
      <c r="T70" s="16">
        <f t="shared" si="23"/>
        <v>8.053705352009412E-9</v>
      </c>
      <c r="U70" s="16">
        <f t="shared" si="23"/>
        <v>6.6783358458172982E-10</v>
      </c>
      <c r="V70" s="16">
        <f t="shared" si="23"/>
        <v>1.6096716853155661E-9</v>
      </c>
      <c r="W70" s="17">
        <f t="shared" si="23"/>
        <v>7.4375724612257585E-6</v>
      </c>
      <c r="X70" s="16">
        <f t="shared" si="23"/>
        <v>9.7591660047063085E-10</v>
      </c>
      <c r="Y70" s="16">
        <f t="shared" si="23"/>
        <v>3.1928105739585242E-9</v>
      </c>
      <c r="Z70" s="16">
        <f t="shared" si="23"/>
        <v>2.3868208921376597E-11</v>
      </c>
      <c r="AA70" s="16">
        <f t="shared" si="23"/>
        <v>7.7585273058197699E-9</v>
      </c>
      <c r="AB70" s="16">
        <f t="shared" si="23"/>
        <v>7.6985414605788123E-10</v>
      </c>
      <c r="AC70" s="16">
        <f t="shared" si="23"/>
        <v>4.9836431016174397E-9</v>
      </c>
      <c r="AD70" s="16">
        <f t="shared" si="23"/>
        <v>2.3197899216939393E-8</v>
      </c>
      <c r="AE70" s="16">
        <f t="shared" si="23"/>
        <v>2.6786017293624695E-9</v>
      </c>
      <c r="AF70" s="16">
        <f t="shared" si="23"/>
        <v>3.0202958186776174E-8</v>
      </c>
      <c r="AG70" s="16">
        <f t="shared" si="23"/>
        <v>8.9012507205887608E-10</v>
      </c>
      <c r="AH70" s="16">
        <f t="shared" si="23"/>
        <v>2.1508202208865035E-9</v>
      </c>
      <c r="AI70" s="16">
        <f t="shared" si="23"/>
        <v>2.5942214457507573E-9</v>
      </c>
      <c r="AJ70" s="16">
        <f t="shared" si="23"/>
        <v>9.0170089543546255E-9</v>
      </c>
      <c r="AK70" s="16">
        <f t="shared" si="23"/>
        <v>1.6651099924799945E-8</v>
      </c>
      <c r="AL70" s="16">
        <f t="shared" si="23"/>
        <v>1.9807489658398813E-8</v>
      </c>
      <c r="AM70" s="19">
        <f t="shared" si="23"/>
        <v>6.3999411396981497E-8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2.4830106023229981E-9</v>
      </c>
      <c r="E71" s="16">
        <f t="shared" si="24"/>
        <v>3.3419293139463698E-9</v>
      </c>
      <c r="F71" s="16">
        <f t="shared" si="24"/>
        <v>8.4177738005108936E-9</v>
      </c>
      <c r="G71" s="16">
        <f t="shared" si="24"/>
        <v>6.7987952295783974E-9</v>
      </c>
      <c r="H71" s="16">
        <f t="shared" si="24"/>
        <v>5.2636000120269421E-9</v>
      </c>
      <c r="I71" s="16">
        <f t="shared" si="24"/>
        <v>4.9873522109187171E-9</v>
      </c>
      <c r="J71" s="16">
        <f t="shared" si="24"/>
        <v>9.2438125940495536E-9</v>
      </c>
      <c r="K71" s="16">
        <f t="shared" si="24"/>
        <v>9.0705101204553411E-9</v>
      </c>
      <c r="L71" s="16">
        <f t="shared" si="24"/>
        <v>3.4499039184053492E-9</v>
      </c>
      <c r="M71" s="16">
        <f t="shared" si="24"/>
        <v>9.4774765258831202E-11</v>
      </c>
      <c r="N71" s="16">
        <f t="shared" si="24"/>
        <v>1.8727220293633876E-9</v>
      </c>
      <c r="O71" s="16">
        <f t="shared" si="24"/>
        <v>3.657874359367751E-9</v>
      </c>
      <c r="P71" s="16">
        <f t="shared" si="24"/>
        <v>1.0007808023730005E-8</v>
      </c>
      <c r="Q71" s="16">
        <f t="shared" si="24"/>
        <v>2.8629051850448929E-11</v>
      </c>
      <c r="R71" s="16">
        <f t="shared" si="24"/>
        <v>4.8334463551488355E-9</v>
      </c>
      <c r="S71" s="16">
        <f t="shared" si="24"/>
        <v>1.6877300318824832E-9</v>
      </c>
      <c r="T71" s="16">
        <f t="shared" si="24"/>
        <v>2.0385791106384327E-12</v>
      </c>
      <c r="U71" s="16">
        <f t="shared" si="24"/>
        <v>2.9933227976524608E-9</v>
      </c>
      <c r="V71" s="16">
        <f t="shared" si="24"/>
        <v>5.5878594786754901E-11</v>
      </c>
      <c r="W71" s="16">
        <f t="shared" si="24"/>
        <v>1.1009156368746066E-11</v>
      </c>
      <c r="X71" s="16">
        <f t="shared" si="24"/>
        <v>1.2279238580813777E-10</v>
      </c>
      <c r="Y71" s="16">
        <f t="shared" si="24"/>
        <v>1.5661725129354491E-9</v>
      </c>
      <c r="Z71" s="17">
        <f t="shared" si="24"/>
        <v>3.3658920427771976E-6</v>
      </c>
      <c r="AA71" s="16">
        <f t="shared" si="24"/>
        <v>3.0694736466571518E-10</v>
      </c>
      <c r="AB71" s="16">
        <f t="shared" si="24"/>
        <v>6.3749477082487039E-10</v>
      </c>
      <c r="AC71" s="16">
        <f t="shared" si="24"/>
        <v>3.6923346048121865E-9</v>
      </c>
      <c r="AD71" s="16">
        <f t="shared" si="24"/>
        <v>1.8089139081582058E-9</v>
      </c>
      <c r="AE71" s="16">
        <f t="shared" si="24"/>
        <v>3.6633254066499239E-9</v>
      </c>
      <c r="AF71" s="16">
        <f t="shared" si="24"/>
        <v>2.0287799715282053E-10</v>
      </c>
      <c r="AG71" s="16">
        <f t="shared" si="24"/>
        <v>1.0800299336054755E-9</v>
      </c>
      <c r="AH71" s="16">
        <f t="shared" si="24"/>
        <v>3.6771551717749256E-9</v>
      </c>
      <c r="AI71" s="16">
        <f t="shared" si="24"/>
        <v>2.593316957075931E-9</v>
      </c>
      <c r="AJ71" s="16">
        <f t="shared" si="24"/>
        <v>1.3475631783355819E-9</v>
      </c>
      <c r="AK71" s="16">
        <f t="shared" si="24"/>
        <v>4.2471839286468882E-9</v>
      </c>
      <c r="AL71" s="16">
        <f t="shared" si="24"/>
        <v>9.2302274187383371E-11</v>
      </c>
      <c r="AM71" s="18">
        <f t="shared" si="24"/>
        <v>1.5108174211015033E-9</v>
      </c>
    </row>
    <row r="72" spans="1:39" ht="24">
      <c r="A72" s="13" t="s">
        <v>65</v>
      </c>
      <c r="B72" s="14" t="s">
        <v>40</v>
      </c>
      <c r="C72" s="20"/>
      <c r="D72" s="16">
        <f t="shared" ref="D72:AM72" si="25">$C30^2*D30^2</f>
        <v>4.4645639576017402E-5</v>
      </c>
      <c r="E72" s="16">
        <f t="shared" si="25"/>
        <v>2.5062862766604743E-5</v>
      </c>
      <c r="F72" s="16">
        <f t="shared" si="25"/>
        <v>1.099958663018439E-5</v>
      </c>
      <c r="G72" s="16">
        <f t="shared" si="25"/>
        <v>2.0308759474752703E-5</v>
      </c>
      <c r="H72" s="16">
        <f t="shared" si="25"/>
        <v>2.6853390581015828E-7</v>
      </c>
      <c r="I72" s="16">
        <f t="shared" si="25"/>
        <v>2.3426830424711453E-6</v>
      </c>
      <c r="J72" s="16">
        <f t="shared" si="25"/>
        <v>2.302117724036157E-5</v>
      </c>
      <c r="K72" s="16">
        <f t="shared" si="25"/>
        <v>1.0893808037686213E-7</v>
      </c>
      <c r="L72" s="16">
        <f t="shared" si="25"/>
        <v>4.4057578230637281E-7</v>
      </c>
      <c r="M72" s="16">
        <f t="shared" si="25"/>
        <v>1.9130710300548496E-5</v>
      </c>
      <c r="N72" s="16">
        <f t="shared" si="25"/>
        <v>9.0803845443555557E-8</v>
      </c>
      <c r="O72" s="16">
        <f t="shared" si="25"/>
        <v>1.5323912558075017E-5</v>
      </c>
      <c r="P72" s="16">
        <f t="shared" si="25"/>
        <v>8.361470407590403E-7</v>
      </c>
      <c r="Q72" s="16">
        <f t="shared" si="25"/>
        <v>2.9156434809013335E-5</v>
      </c>
      <c r="R72" s="16">
        <f t="shared" si="25"/>
        <v>5.3084466355874802E-7</v>
      </c>
      <c r="S72" s="16">
        <f t="shared" si="25"/>
        <v>3.9025161285411714E-6</v>
      </c>
      <c r="T72" s="16">
        <f t="shared" si="25"/>
        <v>1.2023257797515301E-5</v>
      </c>
      <c r="U72" s="16">
        <f t="shared" si="25"/>
        <v>2.4204587865365024E-6</v>
      </c>
      <c r="V72" s="16">
        <f t="shared" si="25"/>
        <v>1.1537963322032449E-5</v>
      </c>
      <c r="W72" s="16">
        <f t="shared" si="25"/>
        <v>8.3531298839056525E-6</v>
      </c>
      <c r="X72" s="16">
        <f t="shared" si="25"/>
        <v>3.0360436180679773E-8</v>
      </c>
      <c r="Y72" s="16">
        <f t="shared" si="25"/>
        <v>1.1490477218667547E-5</v>
      </c>
      <c r="Z72" s="16">
        <f t="shared" si="25"/>
        <v>7.2291379236911223E-7</v>
      </c>
      <c r="AA72" s="17">
        <f t="shared" si="25"/>
        <v>7.9855670440000005E-3</v>
      </c>
      <c r="AB72" s="16">
        <f t="shared" si="25"/>
        <v>8.9221087048264274E-10</v>
      </c>
      <c r="AC72" s="16">
        <f t="shared" si="25"/>
        <v>6.7972075429901633E-6</v>
      </c>
      <c r="AD72" s="16">
        <f t="shared" si="25"/>
        <v>1.5269813580154119E-5</v>
      </c>
      <c r="AE72" s="16">
        <f t="shared" si="25"/>
        <v>3.3058957092607442E-6</v>
      </c>
      <c r="AF72" s="16">
        <f t="shared" si="25"/>
        <v>5.8478361928491231E-7</v>
      </c>
      <c r="AG72" s="16">
        <f t="shared" si="25"/>
        <v>4.6221592480837088E-6</v>
      </c>
      <c r="AH72" s="16">
        <f t="shared" si="25"/>
        <v>4.5158586202337478E-8</v>
      </c>
      <c r="AI72" s="16">
        <f t="shared" si="25"/>
        <v>1.4118180453283553E-8</v>
      </c>
      <c r="AJ72" s="16">
        <f t="shared" si="25"/>
        <v>1.1986724351950632E-5</v>
      </c>
      <c r="AK72" s="16">
        <f t="shared" si="25"/>
        <v>3.6556943243320028E-6</v>
      </c>
      <c r="AL72" s="16">
        <f t="shared" si="25"/>
        <v>4.0597654929165026E-6</v>
      </c>
      <c r="AM72" s="18">
        <f t="shared" si="25"/>
        <v>5.9004923978563826E-9</v>
      </c>
    </row>
    <row r="73" spans="1:39" ht="24">
      <c r="A73" s="13" t="s">
        <v>66</v>
      </c>
      <c r="B73" s="14" t="s">
        <v>40</v>
      </c>
      <c r="C73" s="20"/>
      <c r="D73" s="16">
        <f t="shared" ref="D73:AM73" si="26">$C31^2*D31^2</f>
        <v>7.4643398652192984E-7</v>
      </c>
      <c r="E73" s="16">
        <f t="shared" si="26"/>
        <v>3.8639091871209764E-9</v>
      </c>
      <c r="F73" s="16">
        <f t="shared" si="26"/>
        <v>5.5576879041255433E-6</v>
      </c>
      <c r="G73" s="16">
        <f t="shared" si="26"/>
        <v>1.3542441800677625E-6</v>
      </c>
      <c r="H73" s="16">
        <f t="shared" si="26"/>
        <v>7.256673041105868E-7</v>
      </c>
      <c r="I73" s="16">
        <f t="shared" si="26"/>
        <v>7.2088538145712427E-7</v>
      </c>
      <c r="J73" s="17">
        <f t="shared" si="26"/>
        <v>1.5006249999999999E-2</v>
      </c>
      <c r="K73" s="16">
        <f t="shared" si="26"/>
        <v>2.2123066544219318E-5</v>
      </c>
      <c r="L73" s="16">
        <f t="shared" si="26"/>
        <v>5.3118884410191792E-6</v>
      </c>
      <c r="M73" s="16">
        <f t="shared" si="26"/>
        <v>3.6289226447669926E-5</v>
      </c>
      <c r="N73" s="16">
        <f t="shared" si="26"/>
        <v>3.6325952876129247E-5</v>
      </c>
      <c r="O73" s="16">
        <f t="shared" si="26"/>
        <v>4.8613741118035577E-6</v>
      </c>
      <c r="P73" s="16">
        <f t="shared" si="26"/>
        <v>1.6796638629162546E-9</v>
      </c>
      <c r="Q73" s="16">
        <f t="shared" si="26"/>
        <v>7.9097268362620006E-7</v>
      </c>
      <c r="R73" s="16">
        <f t="shared" si="26"/>
        <v>2.0931598917371868E-6</v>
      </c>
      <c r="S73" s="16">
        <f t="shared" si="26"/>
        <v>1.7174743728734064E-5</v>
      </c>
      <c r="T73" s="16">
        <f t="shared" si="26"/>
        <v>7.5690461528286112E-6</v>
      </c>
      <c r="U73" s="16">
        <f t="shared" si="26"/>
        <v>1.8173538043455779E-6</v>
      </c>
      <c r="V73" s="16">
        <f t="shared" si="26"/>
        <v>6.261089132906985E-5</v>
      </c>
      <c r="W73" s="16">
        <f t="shared" si="26"/>
        <v>5.2922992128600606E-6</v>
      </c>
      <c r="X73" s="16">
        <f t="shared" si="26"/>
        <v>2.974575106052838E-5</v>
      </c>
      <c r="Y73" s="16">
        <f t="shared" si="26"/>
        <v>2.6428652522603935E-6</v>
      </c>
      <c r="Z73" s="16">
        <f t="shared" si="26"/>
        <v>4.0523968798804314E-5</v>
      </c>
      <c r="AA73" s="16">
        <f t="shared" si="26"/>
        <v>4.2941456392527626E-5</v>
      </c>
      <c r="AB73" s="16">
        <f t="shared" si="26"/>
        <v>2.820877992768578E-5</v>
      </c>
      <c r="AC73" s="16">
        <f t="shared" si="26"/>
        <v>8.0294345176694926E-6</v>
      </c>
      <c r="AD73" s="16">
        <f t="shared" si="26"/>
        <v>8.7526399447436931E-7</v>
      </c>
      <c r="AE73" s="16">
        <f t="shared" si="26"/>
        <v>4.1080002309870006E-6</v>
      </c>
      <c r="AF73" s="16">
        <f t="shared" si="26"/>
        <v>8.6706742034815717E-6</v>
      </c>
      <c r="AG73" s="16">
        <f t="shared" si="26"/>
        <v>4.385829796735868E-6</v>
      </c>
      <c r="AH73" s="16">
        <f t="shared" si="26"/>
        <v>6.2701020152194558E-6</v>
      </c>
      <c r="AI73" s="16">
        <f t="shared" si="26"/>
        <v>6.3072037484754201E-6</v>
      </c>
      <c r="AJ73" s="16">
        <f t="shared" si="26"/>
        <v>2.5389484725594451E-5</v>
      </c>
      <c r="AK73" s="16">
        <f t="shared" si="26"/>
        <v>1.0737573778852192E-5</v>
      </c>
      <c r="AL73" s="17">
        <f t="shared" si="26"/>
        <v>1.1556249999999998E-4</v>
      </c>
      <c r="AM73" s="18">
        <f t="shared" si="26"/>
        <v>6.2509127955708333E-5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8.7601687150010551E-6</v>
      </c>
      <c r="E74" s="16">
        <f t="shared" si="27"/>
        <v>1.5040308635414235E-7</v>
      </c>
      <c r="F74" s="16">
        <f t="shared" si="27"/>
        <v>1.4533318336360168E-5</v>
      </c>
      <c r="G74" s="16">
        <f t="shared" si="27"/>
        <v>2.29307112522918E-7</v>
      </c>
      <c r="H74" s="16">
        <f t="shared" si="27"/>
        <v>2.5734544535496099E-6</v>
      </c>
      <c r="I74" s="16">
        <f t="shared" si="27"/>
        <v>2.0832203796635958E-6</v>
      </c>
      <c r="J74" s="16">
        <f t="shared" si="27"/>
        <v>1.6961676539769451E-7</v>
      </c>
      <c r="K74" s="16">
        <f t="shared" si="27"/>
        <v>6.7656943175176935E-7</v>
      </c>
      <c r="L74" s="16">
        <f t="shared" si="27"/>
        <v>2.910143066529853E-6</v>
      </c>
      <c r="M74" s="16">
        <f t="shared" si="27"/>
        <v>7.4058371805653544E-8</v>
      </c>
      <c r="N74" s="16">
        <f t="shared" si="27"/>
        <v>2.4128731933807715E-8</v>
      </c>
      <c r="O74" s="16">
        <f t="shared" si="27"/>
        <v>1.1222005639434218E-6</v>
      </c>
      <c r="P74" s="16">
        <f t="shared" si="27"/>
        <v>1.7214153463830854E-6</v>
      </c>
      <c r="Q74" s="17">
        <f t="shared" si="27"/>
        <v>3.1910463766583481E-3</v>
      </c>
      <c r="R74" s="16">
        <f t="shared" si="27"/>
        <v>3.2733310253569336E-6</v>
      </c>
      <c r="S74" s="16">
        <f t="shared" si="27"/>
        <v>3.228588296140265E-6</v>
      </c>
      <c r="T74" s="16">
        <f t="shared" si="27"/>
        <v>1.1485780580405438E-6</v>
      </c>
      <c r="U74" s="16">
        <f t="shared" si="27"/>
        <v>4.2840556430292366E-7</v>
      </c>
      <c r="V74" s="16">
        <f t="shared" si="27"/>
        <v>6.5486561247877645E-6</v>
      </c>
      <c r="W74" s="16">
        <f t="shared" si="27"/>
        <v>3.0003527148605379E-6</v>
      </c>
      <c r="X74" s="16">
        <f t="shared" si="27"/>
        <v>1.2581024643099458E-5</v>
      </c>
      <c r="Y74" s="16">
        <f t="shared" si="27"/>
        <v>1.6401773331488433E-5</v>
      </c>
      <c r="Z74" s="16">
        <f t="shared" si="27"/>
        <v>2.6786364989453076E-8</v>
      </c>
      <c r="AA74" s="16">
        <f t="shared" si="27"/>
        <v>1.1681026387408813E-5</v>
      </c>
      <c r="AB74" s="16">
        <f t="shared" si="27"/>
        <v>3.7357576589090516E-7</v>
      </c>
      <c r="AC74" s="16">
        <f t="shared" si="27"/>
        <v>1.9814422892223805E-7</v>
      </c>
      <c r="AD74" s="16">
        <f t="shared" si="27"/>
        <v>1.0428153551457763E-7</v>
      </c>
      <c r="AE74" s="16">
        <f t="shared" si="27"/>
        <v>4.5834750227736558E-6</v>
      </c>
      <c r="AF74" s="16">
        <f t="shared" si="27"/>
        <v>2.1531604589416019E-7</v>
      </c>
      <c r="AG74" s="16">
        <f t="shared" si="27"/>
        <v>2.0356256079469734E-6</v>
      </c>
      <c r="AH74" s="16">
        <f t="shared" si="27"/>
        <v>4.1961206039586768E-6</v>
      </c>
      <c r="AI74" s="16">
        <f t="shared" si="27"/>
        <v>2.9987223708778089E-6</v>
      </c>
      <c r="AJ74" s="16">
        <f t="shared" si="27"/>
        <v>7.6471433989301179E-7</v>
      </c>
      <c r="AK74" s="16">
        <f t="shared" si="27"/>
        <v>2.3443030825189047E-7</v>
      </c>
      <c r="AL74" s="16">
        <f t="shared" si="27"/>
        <v>7.3671872937939372E-7</v>
      </c>
      <c r="AM74" s="18">
        <f t="shared" si="27"/>
        <v>1.9063349484481797E-6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2.6631550016287766E-7</v>
      </c>
      <c r="E75" s="16">
        <f t="shared" si="28"/>
        <v>2.1113962110211994E-9</v>
      </c>
      <c r="F75" s="16">
        <f t="shared" si="28"/>
        <v>1.9193066943532029E-7</v>
      </c>
      <c r="G75" s="16">
        <f t="shared" si="28"/>
        <v>7.0782673929564752E-8</v>
      </c>
      <c r="H75" s="16">
        <f t="shared" si="28"/>
        <v>1.9953662530241063E-7</v>
      </c>
      <c r="I75" s="16">
        <f t="shared" si="28"/>
        <v>1.1415454780853492E-9</v>
      </c>
      <c r="J75" s="16">
        <f t="shared" si="28"/>
        <v>7.0303591658031004E-7</v>
      </c>
      <c r="K75" s="16">
        <f t="shared" si="28"/>
        <v>9.6520544433542583E-7</v>
      </c>
      <c r="L75" s="16">
        <f t="shared" si="28"/>
        <v>4.7425083499507685E-7</v>
      </c>
      <c r="M75" s="16">
        <f t="shared" si="28"/>
        <v>9.0503850026935692E-7</v>
      </c>
      <c r="N75" s="17">
        <f t="shared" si="28"/>
        <v>2.8624508162114086E-4</v>
      </c>
      <c r="O75" s="16">
        <f t="shared" si="28"/>
        <v>3.1421259255869954E-10</v>
      </c>
      <c r="P75" s="16">
        <f t="shared" si="28"/>
        <v>2.0772016046088358E-7</v>
      </c>
      <c r="Q75" s="16">
        <f t="shared" si="28"/>
        <v>2.1769168633438702E-9</v>
      </c>
      <c r="R75" s="16">
        <f t="shared" si="28"/>
        <v>1.1798784803047187E-7</v>
      </c>
      <c r="S75" s="16">
        <f t="shared" si="28"/>
        <v>6.468213008301052E-12</v>
      </c>
      <c r="T75" s="16">
        <f t="shared" si="28"/>
        <v>1.3621645425963385E-9</v>
      </c>
      <c r="U75" s="16">
        <f t="shared" si="28"/>
        <v>1.4033351707610677E-7</v>
      </c>
      <c r="V75" s="16">
        <f t="shared" si="28"/>
        <v>3.1787488976918927E-8</v>
      </c>
      <c r="W75" s="16">
        <f t="shared" si="28"/>
        <v>1.0121390291506169E-8</v>
      </c>
      <c r="X75" s="16">
        <f t="shared" si="28"/>
        <v>3.7414640394419152E-7</v>
      </c>
      <c r="Y75" s="16">
        <f t="shared" si="28"/>
        <v>1.5338123993009968E-7</v>
      </c>
      <c r="Z75" s="16">
        <f t="shared" si="28"/>
        <v>1.587709325154595E-7</v>
      </c>
      <c r="AA75" s="16">
        <f t="shared" si="28"/>
        <v>3.2791197217628995E-9</v>
      </c>
      <c r="AB75" s="16">
        <f t="shared" si="28"/>
        <v>6.1345011986860342E-7</v>
      </c>
      <c r="AC75" s="16">
        <f t="shared" si="28"/>
        <v>6.0091234304115312E-7</v>
      </c>
      <c r="AD75" s="16">
        <f t="shared" si="28"/>
        <v>6.4793899864775456E-7</v>
      </c>
      <c r="AE75" s="16">
        <f t="shared" si="28"/>
        <v>1.1610112594942239E-6</v>
      </c>
      <c r="AF75" s="16">
        <f t="shared" si="28"/>
        <v>3.5663683210227975E-8</v>
      </c>
      <c r="AG75" s="16">
        <f t="shared" si="28"/>
        <v>6.2203862785027229E-7</v>
      </c>
      <c r="AH75" s="16">
        <f t="shared" si="28"/>
        <v>2.4342154455681388E-8</v>
      </c>
      <c r="AI75" s="16">
        <f t="shared" si="28"/>
        <v>5.1714223100660354E-8</v>
      </c>
      <c r="AJ75" s="16">
        <f t="shared" si="28"/>
        <v>4.2952466010747771E-10</v>
      </c>
      <c r="AK75" s="16">
        <f t="shared" si="28"/>
        <v>5.3322891219068817E-7</v>
      </c>
      <c r="AL75" s="16">
        <f t="shared" si="28"/>
        <v>1.7696082182027801E-7</v>
      </c>
      <c r="AM75" s="18">
        <f t="shared" si="28"/>
        <v>1.2657430765848626E-8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2.0073157943588247E-7</v>
      </c>
      <c r="E76" s="16">
        <f t="shared" si="29"/>
        <v>8.5341747378917525E-9</v>
      </c>
      <c r="F76" s="16">
        <f t="shared" si="29"/>
        <v>3.675094877403613E-7</v>
      </c>
      <c r="G76" s="16">
        <f t="shared" si="29"/>
        <v>1.319174190418966E-6</v>
      </c>
      <c r="H76" s="16">
        <f t="shared" si="29"/>
        <v>4.7376652959632937E-6</v>
      </c>
      <c r="I76" s="16">
        <f t="shared" si="29"/>
        <v>2.0017739509403819E-7</v>
      </c>
      <c r="J76" s="16">
        <f t="shared" si="29"/>
        <v>1.1153134997367341E-6</v>
      </c>
      <c r="K76" s="16">
        <f t="shared" si="29"/>
        <v>1.2537773470541344E-6</v>
      </c>
      <c r="L76" s="16">
        <f t="shared" si="29"/>
        <v>2.8347543587205275E-6</v>
      </c>
      <c r="M76" s="16">
        <f t="shared" si="29"/>
        <v>1.3479491971814852E-6</v>
      </c>
      <c r="N76" s="16">
        <f t="shared" si="29"/>
        <v>4.3088051303914316E-6</v>
      </c>
      <c r="O76" s="16">
        <f t="shared" si="29"/>
        <v>1.3232455991159436E-6</v>
      </c>
      <c r="P76" s="16">
        <f t="shared" si="29"/>
        <v>2.8857490365824509E-6</v>
      </c>
      <c r="Q76" s="16">
        <f t="shared" si="29"/>
        <v>1.2874002682971045E-7</v>
      </c>
      <c r="R76" s="16">
        <f t="shared" si="29"/>
        <v>4.1207110768601765E-6</v>
      </c>
      <c r="S76" s="16">
        <f t="shared" si="29"/>
        <v>1.965564935046457E-6</v>
      </c>
      <c r="T76" s="16">
        <f t="shared" si="29"/>
        <v>5.5782028217036881E-6</v>
      </c>
      <c r="U76" s="16">
        <f t="shared" si="29"/>
        <v>2.5498717070566956E-6</v>
      </c>
      <c r="V76" s="16">
        <f t="shared" si="29"/>
        <v>5.7215887551519327E-6</v>
      </c>
      <c r="W76" s="16">
        <f t="shared" si="29"/>
        <v>1.3886409074324776E-6</v>
      </c>
      <c r="X76" s="16">
        <f t="shared" si="29"/>
        <v>3.508414315750135E-6</v>
      </c>
      <c r="Y76" s="16">
        <f t="shared" si="29"/>
        <v>3.1735071619464765E-6</v>
      </c>
      <c r="Z76" s="16">
        <f t="shared" si="29"/>
        <v>2.2439727281887234E-6</v>
      </c>
      <c r="AA76" s="16">
        <f t="shared" si="29"/>
        <v>1.7588931404496058E-6</v>
      </c>
      <c r="AB76" s="16">
        <f t="shared" si="29"/>
        <v>9.5968230283170015E-6</v>
      </c>
      <c r="AC76" s="17">
        <f t="shared" si="29"/>
        <v>2.074973669986989E-3</v>
      </c>
      <c r="AD76" s="16">
        <f t="shared" si="29"/>
        <v>6.72512747959832E-7</v>
      </c>
      <c r="AE76" s="16">
        <f t="shared" si="29"/>
        <v>2.0033994594706276E-6</v>
      </c>
      <c r="AF76" s="16">
        <f t="shared" si="29"/>
        <v>6.9742158120265478E-7</v>
      </c>
      <c r="AG76" s="16">
        <f t="shared" si="29"/>
        <v>5.8276474088724716E-7</v>
      </c>
      <c r="AH76" s="16">
        <f t="shared" si="29"/>
        <v>1.0243924583428919E-6</v>
      </c>
      <c r="AI76" s="16">
        <f t="shared" si="29"/>
        <v>5.612954330671961E-6</v>
      </c>
      <c r="AJ76" s="16">
        <f t="shared" si="29"/>
        <v>4.6169093277538206E-6</v>
      </c>
      <c r="AK76" s="16">
        <f t="shared" si="29"/>
        <v>5.9001195081814012E-8</v>
      </c>
      <c r="AL76" s="16">
        <f t="shared" si="29"/>
        <v>1.859160533149248E-7</v>
      </c>
      <c r="AM76" s="18">
        <f t="shared" si="29"/>
        <v>7.1715029968948451E-7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1.9493129785337371E-7</v>
      </c>
      <c r="E77" s="16">
        <f t="shared" si="30"/>
        <v>3.8245850662670356E-7</v>
      </c>
      <c r="F77" s="16">
        <f t="shared" si="30"/>
        <v>9.1775308365577956E-7</v>
      </c>
      <c r="G77" s="17">
        <f t="shared" si="30"/>
        <v>7.3298729867141772E-4</v>
      </c>
      <c r="H77" s="16">
        <f t="shared" si="30"/>
        <v>2.3488645231670796E-8</v>
      </c>
      <c r="I77" s="16">
        <f t="shared" si="30"/>
        <v>1.0566094106105274E-6</v>
      </c>
      <c r="J77" s="16">
        <f t="shared" si="30"/>
        <v>6.6076688594061022E-8</v>
      </c>
      <c r="K77" s="16">
        <f t="shared" si="30"/>
        <v>2.9825292664337558E-9</v>
      </c>
      <c r="L77" s="16">
        <f t="shared" si="30"/>
        <v>1.0798632539132536E-6</v>
      </c>
      <c r="M77" s="16">
        <f t="shared" si="30"/>
        <v>1.4425550962321019E-8</v>
      </c>
      <c r="N77" s="16">
        <f t="shared" si="30"/>
        <v>1.7884062361903848E-7</v>
      </c>
      <c r="O77" s="16">
        <f t="shared" si="30"/>
        <v>7.9847572919291595E-9</v>
      </c>
      <c r="P77" s="16">
        <f t="shared" si="30"/>
        <v>6.2430836625232165E-7</v>
      </c>
      <c r="Q77" s="16">
        <f t="shared" si="30"/>
        <v>5.2066184949747031E-8</v>
      </c>
      <c r="R77" s="16">
        <f t="shared" si="30"/>
        <v>1.5145403191537029E-6</v>
      </c>
      <c r="S77" s="16">
        <f t="shared" si="30"/>
        <v>3.5434990612891531E-7</v>
      </c>
      <c r="T77" s="16">
        <f t="shared" si="30"/>
        <v>2.3750825589303725E-6</v>
      </c>
      <c r="U77" s="16">
        <f t="shared" si="30"/>
        <v>1.7049310135714009E-6</v>
      </c>
      <c r="V77" s="16">
        <f t="shared" si="30"/>
        <v>2.2847066526616553E-7</v>
      </c>
      <c r="W77" s="16">
        <f t="shared" si="30"/>
        <v>3.271195045074193E-7</v>
      </c>
      <c r="X77" s="16">
        <f t="shared" si="30"/>
        <v>1.1358341731580765E-9</v>
      </c>
      <c r="Y77" s="16">
        <f t="shared" si="30"/>
        <v>3.5669032948954142E-6</v>
      </c>
      <c r="Z77" s="16">
        <f t="shared" si="30"/>
        <v>1.4544045666791934E-6</v>
      </c>
      <c r="AA77" s="16">
        <f t="shared" si="30"/>
        <v>1.8505207307071284E-6</v>
      </c>
      <c r="AB77" s="16">
        <f t="shared" si="30"/>
        <v>9.755490487102302E-7</v>
      </c>
      <c r="AC77" s="16">
        <f t="shared" si="30"/>
        <v>4.641923143335061E-7</v>
      </c>
      <c r="AD77" s="16">
        <f t="shared" si="30"/>
        <v>4.6496594682543983E-10</v>
      </c>
      <c r="AE77" s="16">
        <f t="shared" si="30"/>
        <v>6.5276701801684785E-8</v>
      </c>
      <c r="AF77" s="16">
        <f t="shared" si="30"/>
        <v>1.1660114149813201E-6</v>
      </c>
      <c r="AG77" s="16">
        <f t="shared" si="30"/>
        <v>3.3988622950137019E-6</v>
      </c>
      <c r="AH77" s="16">
        <f t="shared" si="30"/>
        <v>8.8638750902570449E-7</v>
      </c>
      <c r="AI77" s="16">
        <f t="shared" si="30"/>
        <v>5.9102101975736344E-7</v>
      </c>
      <c r="AJ77" s="16">
        <f t="shared" si="30"/>
        <v>9.9939803029998113E-7</v>
      </c>
      <c r="AK77" s="16">
        <f t="shared" si="30"/>
        <v>1.2758505836786902E-6</v>
      </c>
      <c r="AL77" s="16">
        <f t="shared" si="30"/>
        <v>2.3633658334854056E-8</v>
      </c>
      <c r="AM77" s="18">
        <f t="shared" si="30"/>
        <v>1.3844612911097053E-6</v>
      </c>
    </row>
    <row r="78" spans="1:39" ht="24">
      <c r="A78" s="13" t="s">
        <v>71</v>
      </c>
      <c r="B78" s="14" t="s">
        <v>40</v>
      </c>
      <c r="C78" s="15"/>
      <c r="D78" s="17">
        <f t="shared" ref="D78:AM78" si="31">$C36^2*D36^2</f>
        <v>1.7503075945411312E-3</v>
      </c>
      <c r="E78" s="16">
        <f t="shared" si="31"/>
        <v>1.7110122849717292E-6</v>
      </c>
      <c r="F78" s="16">
        <f t="shared" si="31"/>
        <v>2.0355466765749377E-6</v>
      </c>
      <c r="G78" s="16">
        <f t="shared" si="31"/>
        <v>4.6438479555733075E-7</v>
      </c>
      <c r="H78" s="16">
        <f t="shared" si="31"/>
        <v>1.8551554367152191E-6</v>
      </c>
      <c r="I78" s="16">
        <f t="shared" si="31"/>
        <v>4.1476890354481614E-8</v>
      </c>
      <c r="J78" s="16">
        <f t="shared" si="31"/>
        <v>8.6655813017314163E-8</v>
      </c>
      <c r="K78" s="16">
        <f t="shared" si="31"/>
        <v>1.0664644511084005E-7</v>
      </c>
      <c r="L78" s="16">
        <f t="shared" si="31"/>
        <v>1.4143152609125095E-6</v>
      </c>
      <c r="M78" s="16">
        <f t="shared" si="31"/>
        <v>2.2268974012600461E-9</v>
      </c>
      <c r="N78" s="16">
        <f t="shared" si="31"/>
        <v>1.6002444462128583E-6</v>
      </c>
      <c r="O78" s="16">
        <f t="shared" si="31"/>
        <v>7.0322216594235723E-7</v>
      </c>
      <c r="P78" s="16">
        <f t="shared" si="31"/>
        <v>7.1258037906629355E-8</v>
      </c>
      <c r="Q78" s="16">
        <f t="shared" si="31"/>
        <v>4.7446395160499386E-6</v>
      </c>
      <c r="R78" s="16">
        <f t="shared" si="31"/>
        <v>4.334736755848698E-6</v>
      </c>
      <c r="S78" s="16">
        <f t="shared" si="31"/>
        <v>7.1152217628704725E-7</v>
      </c>
      <c r="T78" s="16">
        <f t="shared" si="31"/>
        <v>2.2338850767783487E-8</v>
      </c>
      <c r="U78" s="16">
        <f t="shared" si="31"/>
        <v>4.9014609166236226E-6</v>
      </c>
      <c r="V78" s="16">
        <f t="shared" si="31"/>
        <v>4.8861300812262246E-6</v>
      </c>
      <c r="W78" s="16">
        <f t="shared" si="31"/>
        <v>7.8731004582160076E-6</v>
      </c>
      <c r="X78" s="16">
        <f t="shared" si="31"/>
        <v>5.1625033639350496E-6</v>
      </c>
      <c r="Y78" s="16">
        <f t="shared" si="31"/>
        <v>2.558799871490081E-6</v>
      </c>
      <c r="Z78" s="16">
        <f t="shared" si="31"/>
        <v>1.2641724741409147E-6</v>
      </c>
      <c r="AA78" s="16">
        <f t="shared" si="31"/>
        <v>9.6821836010182116E-6</v>
      </c>
      <c r="AB78" s="16">
        <f t="shared" si="31"/>
        <v>1.7450429434870016E-8</v>
      </c>
      <c r="AC78" s="16">
        <f t="shared" si="31"/>
        <v>1.6920604830043436E-7</v>
      </c>
      <c r="AD78" s="16">
        <f t="shared" si="31"/>
        <v>1.5544073141007939E-6</v>
      </c>
      <c r="AE78" s="16">
        <f t="shared" si="31"/>
        <v>1.3343262576083815E-7</v>
      </c>
      <c r="AF78" s="16">
        <f t="shared" si="31"/>
        <v>6.7683288157654282E-6</v>
      </c>
      <c r="AG78" s="16">
        <f t="shared" si="31"/>
        <v>1.0621346671981414E-6</v>
      </c>
      <c r="AH78" s="16">
        <f t="shared" si="31"/>
        <v>5.2624313826919195E-6</v>
      </c>
      <c r="AI78" s="16">
        <f t="shared" si="31"/>
        <v>2.7732924147123006E-7</v>
      </c>
      <c r="AJ78" s="16">
        <f t="shared" si="31"/>
        <v>8.5981809069060987E-11</v>
      </c>
      <c r="AK78" s="16">
        <f t="shared" si="31"/>
        <v>2.1403125816117576E-7</v>
      </c>
      <c r="AL78" s="16">
        <f t="shared" si="31"/>
        <v>5.2560449440699202E-7</v>
      </c>
      <c r="AM78" s="18">
        <f t="shared" si="31"/>
        <v>2.9064371638000259E-7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9.7567475984247592E-8</v>
      </c>
      <c r="E79" s="16">
        <f t="shared" si="32"/>
        <v>1.4682834075126201E-8</v>
      </c>
      <c r="F79" s="16">
        <f t="shared" si="32"/>
        <v>2.2244481076024603E-7</v>
      </c>
      <c r="G79" s="16">
        <f t="shared" si="32"/>
        <v>3.2371800070912919E-7</v>
      </c>
      <c r="H79" s="16">
        <f t="shared" si="32"/>
        <v>5.575138271194387E-9</v>
      </c>
      <c r="I79" s="16">
        <f t="shared" si="32"/>
        <v>1.4706127526155643E-7</v>
      </c>
      <c r="J79" s="16">
        <f t="shared" si="32"/>
        <v>1.1744922815990252E-8</v>
      </c>
      <c r="K79" s="16">
        <f t="shared" si="32"/>
        <v>7.1314652907614544E-9</v>
      </c>
      <c r="L79" s="16">
        <f t="shared" si="32"/>
        <v>8.9932086650332568E-10</v>
      </c>
      <c r="M79" s="16">
        <f t="shared" si="32"/>
        <v>2.1738705381538189E-7</v>
      </c>
      <c r="N79" s="16">
        <f t="shared" si="32"/>
        <v>3.5190120840172468E-8</v>
      </c>
      <c r="O79" s="17">
        <f t="shared" si="32"/>
        <v>4.2669354220266412E-7</v>
      </c>
      <c r="P79" s="16">
        <f t="shared" si="32"/>
        <v>1.0652698718415978E-8</v>
      </c>
      <c r="Q79" s="16">
        <f t="shared" si="32"/>
        <v>3.3825378704325466E-7</v>
      </c>
      <c r="R79" s="16">
        <f t="shared" si="32"/>
        <v>2.8749768409496184E-8</v>
      </c>
      <c r="S79" s="16">
        <f t="shared" si="32"/>
        <v>1.0939444251029914E-8</v>
      </c>
      <c r="T79" s="16">
        <f t="shared" si="32"/>
        <v>5.0830397294721981E-9</v>
      </c>
      <c r="U79" s="16">
        <f t="shared" si="32"/>
        <v>4.2860114339160672E-8</v>
      </c>
      <c r="V79" s="16">
        <f t="shared" si="32"/>
        <v>7.8496863244802975E-8</v>
      </c>
      <c r="W79" s="16">
        <f t="shared" si="32"/>
        <v>2.8486251192357442E-8</v>
      </c>
      <c r="X79" s="16">
        <f t="shared" si="32"/>
        <v>8.0864249654621325E-9</v>
      </c>
      <c r="Y79" s="17">
        <f t="shared" si="32"/>
        <v>6.7081779424749016E-5</v>
      </c>
      <c r="Z79" s="16">
        <f t="shared" si="32"/>
        <v>3.0382522910062159E-8</v>
      </c>
      <c r="AA79" s="16">
        <f t="shared" si="32"/>
        <v>9.5122143120358246E-8</v>
      </c>
      <c r="AB79" s="16">
        <f t="shared" si="32"/>
        <v>6.6260838688100444E-8</v>
      </c>
      <c r="AC79" s="16">
        <f t="shared" si="32"/>
        <v>1.0143613982029485E-7</v>
      </c>
      <c r="AD79" s="16">
        <f t="shared" si="32"/>
        <v>4.3290784774775383E-8</v>
      </c>
      <c r="AE79" s="16">
        <f t="shared" si="32"/>
        <v>1.3278665418665336E-8</v>
      </c>
      <c r="AF79" s="16">
        <f t="shared" si="32"/>
        <v>2.1145797220616014E-10</v>
      </c>
      <c r="AG79" s="16">
        <f t="shared" si="32"/>
        <v>8.9988063312806106E-8</v>
      </c>
      <c r="AH79" s="16">
        <f t="shared" si="32"/>
        <v>6.3277586667756071E-9</v>
      </c>
      <c r="AI79" s="16">
        <f t="shared" si="32"/>
        <v>1.2407462979537422E-7</v>
      </c>
      <c r="AJ79" s="16">
        <f t="shared" si="32"/>
        <v>8.0940909175371658E-8</v>
      </c>
      <c r="AK79" s="16">
        <f t="shared" si="32"/>
        <v>8.5828260839412155E-9</v>
      </c>
      <c r="AL79" s="16">
        <f t="shared" si="32"/>
        <v>1.9249223637905615E-7</v>
      </c>
      <c r="AM79" s="18">
        <f t="shared" si="32"/>
        <v>2.6616198406587311E-8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2.3602322594064818E-7</v>
      </c>
      <c r="E80" s="16">
        <f t="shared" si="33"/>
        <v>2.195855333952886E-9</v>
      </c>
      <c r="F80" s="16">
        <f t="shared" si="33"/>
        <v>3.7651461144628882E-6</v>
      </c>
      <c r="G80" s="16">
        <f t="shared" si="33"/>
        <v>2.5555461299795457E-8</v>
      </c>
      <c r="H80" s="16">
        <f t="shared" si="33"/>
        <v>3.0147070690270718E-6</v>
      </c>
      <c r="I80" s="16">
        <f t="shared" si="33"/>
        <v>1.8243532591871818E-9</v>
      </c>
      <c r="J80" s="17">
        <f t="shared" si="33"/>
        <v>6.0261908005497427E-6</v>
      </c>
      <c r="K80" s="16">
        <f t="shared" si="33"/>
        <v>1.6193711232801312E-6</v>
      </c>
      <c r="L80" s="16">
        <f t="shared" si="33"/>
        <v>8.033312540557519E-7</v>
      </c>
      <c r="M80" s="16">
        <f t="shared" si="33"/>
        <v>9.3057882606831179E-11</v>
      </c>
      <c r="N80" s="16">
        <f t="shared" si="33"/>
        <v>4.7443580116801081E-7</v>
      </c>
      <c r="O80" s="16">
        <f t="shared" si="33"/>
        <v>3.7671763283905944E-7</v>
      </c>
      <c r="P80" s="16">
        <f t="shared" si="33"/>
        <v>1.9868444518276116E-7</v>
      </c>
      <c r="Q80" s="16">
        <f t="shared" si="33"/>
        <v>1.7835655836402967E-7</v>
      </c>
      <c r="R80" s="16">
        <f t="shared" si="33"/>
        <v>1.3251149770384041E-6</v>
      </c>
      <c r="S80" s="16">
        <f t="shared" si="33"/>
        <v>1.5560848144479261E-8</v>
      </c>
      <c r="T80" s="16">
        <f t="shared" si="33"/>
        <v>9.263953545974066E-9</v>
      </c>
      <c r="U80" s="16">
        <f t="shared" si="33"/>
        <v>1.0225154745939522E-6</v>
      </c>
      <c r="V80" s="16">
        <f t="shared" si="33"/>
        <v>2.0530652168667835E-6</v>
      </c>
      <c r="W80" s="16">
        <f t="shared" si="33"/>
        <v>2.0632249477429487E-6</v>
      </c>
      <c r="X80" s="16">
        <f t="shared" si="33"/>
        <v>1.7830303819487632E-6</v>
      </c>
      <c r="Y80" s="16">
        <f t="shared" si="33"/>
        <v>2.2537094069448286E-6</v>
      </c>
      <c r="Z80" s="16">
        <f t="shared" si="33"/>
        <v>2.1456023143120409E-8</v>
      </c>
      <c r="AA80" s="16">
        <f t="shared" si="33"/>
        <v>3.9261504206475111E-7</v>
      </c>
      <c r="AB80" s="16">
        <f t="shared" si="33"/>
        <v>8.8386690205222381E-8</v>
      </c>
      <c r="AC80" s="16">
        <f t="shared" si="33"/>
        <v>6.9833126306422898E-8</v>
      </c>
      <c r="AD80" s="16">
        <f t="shared" si="33"/>
        <v>3.8151901608575991E-6</v>
      </c>
      <c r="AE80" s="16">
        <f t="shared" si="33"/>
        <v>1.8735233840983073E-6</v>
      </c>
      <c r="AF80" s="16">
        <f t="shared" si="33"/>
        <v>6.0486295400838213E-8</v>
      </c>
      <c r="AG80" s="16">
        <f t="shared" si="33"/>
        <v>2.381735952195136E-7</v>
      </c>
      <c r="AH80" s="16">
        <f t="shared" si="33"/>
        <v>1.8259859638603324E-6</v>
      </c>
      <c r="AI80" s="16">
        <f t="shared" si="33"/>
        <v>7.43524516684219E-8</v>
      </c>
      <c r="AJ80" s="16">
        <f t="shared" si="33"/>
        <v>5.5449230536942832E-7</v>
      </c>
      <c r="AK80" s="16">
        <f t="shared" si="33"/>
        <v>8.1709187539685944E-7</v>
      </c>
      <c r="AL80" s="17">
        <f t="shared" si="33"/>
        <v>7.9451968553971911E-4</v>
      </c>
      <c r="AM80" s="18">
        <f t="shared" si="33"/>
        <v>1.1343408166312982E-6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2.5952684074874389E-9</v>
      </c>
      <c r="E81" s="16">
        <f t="shared" si="34"/>
        <v>3.5688098620674311E-8</v>
      </c>
      <c r="F81" s="16">
        <f t="shared" si="34"/>
        <v>1.8916862793370193E-8</v>
      </c>
      <c r="G81" s="16">
        <f t="shared" si="34"/>
        <v>2.9586888613680287E-8</v>
      </c>
      <c r="H81" s="16">
        <f t="shared" si="34"/>
        <v>4.9734864983089525E-8</v>
      </c>
      <c r="I81" s="16">
        <f t="shared" si="34"/>
        <v>3.9487932607459238E-9</v>
      </c>
      <c r="J81" s="16">
        <f t="shared" si="34"/>
        <v>6.5288023203498964E-8</v>
      </c>
      <c r="K81" s="16">
        <f t="shared" si="34"/>
        <v>2.5811700991184108E-8</v>
      </c>
      <c r="L81" s="16">
        <f t="shared" si="34"/>
        <v>1.5900144566109318E-8</v>
      </c>
      <c r="M81" s="16">
        <f t="shared" si="34"/>
        <v>1.7272795047623732E-10</v>
      </c>
      <c r="N81" s="16">
        <f t="shared" si="34"/>
        <v>6.7904147948149077E-10</v>
      </c>
      <c r="O81" s="16">
        <f t="shared" si="34"/>
        <v>3.8169097420294693E-9</v>
      </c>
      <c r="P81" s="16">
        <f t="shared" si="34"/>
        <v>4.0189190597614181E-8</v>
      </c>
      <c r="Q81" s="16">
        <f t="shared" si="34"/>
        <v>9.31289057011975E-9</v>
      </c>
      <c r="R81" s="17">
        <f t="shared" si="34"/>
        <v>1.5031409033057736E-7</v>
      </c>
      <c r="S81" s="16">
        <f t="shared" si="34"/>
        <v>2.3398463516736453E-9</v>
      </c>
      <c r="T81" s="16">
        <f t="shared" si="34"/>
        <v>2.2446082052972925E-8</v>
      </c>
      <c r="U81" s="16">
        <f t="shared" si="34"/>
        <v>5.9454930346495288E-8</v>
      </c>
      <c r="V81" s="16">
        <f t="shared" si="34"/>
        <v>2.3645951296532804E-8</v>
      </c>
      <c r="W81" s="17">
        <f t="shared" si="34"/>
        <v>1.3474851850481023E-7</v>
      </c>
      <c r="X81" s="16">
        <f t="shared" si="34"/>
        <v>1.3740133623358056E-8</v>
      </c>
      <c r="Y81" s="16">
        <f t="shared" si="34"/>
        <v>6.2758107594772228E-9</v>
      </c>
      <c r="Z81" s="16">
        <f t="shared" si="34"/>
        <v>6.9490728279840759E-9</v>
      </c>
      <c r="AA81" s="16">
        <f t="shared" si="34"/>
        <v>1.0836696037516149E-11</v>
      </c>
      <c r="AB81" s="16">
        <f t="shared" si="34"/>
        <v>2.1337345999165817E-8</v>
      </c>
      <c r="AC81" s="16">
        <f t="shared" si="34"/>
        <v>5.3744855316477962E-9</v>
      </c>
      <c r="AD81" s="16">
        <f t="shared" si="34"/>
        <v>1.9284385945675318E-9</v>
      </c>
      <c r="AE81" s="16">
        <f t="shared" si="34"/>
        <v>1.9772964726790158E-10</v>
      </c>
      <c r="AF81" s="16">
        <f t="shared" si="34"/>
        <v>1.685931412369415E-8</v>
      </c>
      <c r="AG81" s="16">
        <f t="shared" si="34"/>
        <v>1.5867364036108011E-8</v>
      </c>
      <c r="AH81" s="16">
        <f t="shared" si="34"/>
        <v>1.3392907262956749E-8</v>
      </c>
      <c r="AI81" s="16">
        <f t="shared" si="34"/>
        <v>2.3095934452658187E-9</v>
      </c>
      <c r="AJ81" s="16">
        <f t="shared" si="34"/>
        <v>1.1716018918911251E-8</v>
      </c>
      <c r="AK81" s="16">
        <f t="shared" si="34"/>
        <v>8.3062972674770806E-12</v>
      </c>
      <c r="AL81" s="16">
        <f t="shared" si="34"/>
        <v>2.2879148553104187E-8</v>
      </c>
      <c r="AM81" s="19">
        <f t="shared" si="34"/>
        <v>1.6138452915170981E-5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1.5857003022033711E-10</v>
      </c>
      <c r="E82" s="16">
        <f t="shared" si="35"/>
        <v>2.5896522772567075E-8</v>
      </c>
      <c r="F82" s="16">
        <f t="shared" si="35"/>
        <v>1.310950907891493E-8</v>
      </c>
      <c r="G82" s="16">
        <f t="shared" si="35"/>
        <v>1.9838838364597695E-6</v>
      </c>
      <c r="H82" s="16">
        <f t="shared" si="35"/>
        <v>3.8589186059422903E-6</v>
      </c>
      <c r="I82" s="16">
        <f t="shared" si="35"/>
        <v>1.9619747135005235E-11</v>
      </c>
      <c r="J82" s="16">
        <f t="shared" si="35"/>
        <v>2.4454280261671799E-6</v>
      </c>
      <c r="K82" s="16">
        <f t="shared" si="35"/>
        <v>6.0087466556040932E-7</v>
      </c>
      <c r="L82" s="16">
        <f t="shared" si="35"/>
        <v>7.4109124361696025E-6</v>
      </c>
      <c r="M82" s="16">
        <f t="shared" si="35"/>
        <v>8.0193727075909196E-7</v>
      </c>
      <c r="N82" s="16">
        <f t="shared" si="35"/>
        <v>2.1153128156106421E-9</v>
      </c>
      <c r="O82" s="16">
        <f t="shared" si="35"/>
        <v>4.25697623121038E-6</v>
      </c>
      <c r="P82" s="16">
        <f t="shared" si="35"/>
        <v>2.3936380242199941E-7</v>
      </c>
      <c r="Q82" s="16">
        <f t="shared" si="35"/>
        <v>3.4847251605948259E-7</v>
      </c>
      <c r="R82" s="16">
        <f t="shared" si="35"/>
        <v>8.5272736645059479E-6</v>
      </c>
      <c r="S82" s="16">
        <f t="shared" si="35"/>
        <v>4.3113524934411806E-8</v>
      </c>
      <c r="T82" s="16">
        <f t="shared" si="35"/>
        <v>1.1386242730222692E-7</v>
      </c>
      <c r="U82" s="17">
        <f t="shared" si="35"/>
        <v>1.0723546918736413E-5</v>
      </c>
      <c r="V82" s="17">
        <f t="shared" si="35"/>
        <v>2.0644503372773647E-5</v>
      </c>
      <c r="W82" s="16">
        <f t="shared" si="35"/>
        <v>1.7582731451616743E-6</v>
      </c>
      <c r="X82" s="17">
        <f t="shared" si="35"/>
        <v>1.0993311145910875E-5</v>
      </c>
      <c r="Y82" s="16">
        <f t="shared" si="35"/>
        <v>1.7680842465114667E-6</v>
      </c>
      <c r="Z82" s="16">
        <f t="shared" si="35"/>
        <v>5.702539965180327E-7</v>
      </c>
      <c r="AA82" s="16">
        <f t="shared" si="35"/>
        <v>2.1702516278292395E-6</v>
      </c>
      <c r="AB82" s="16">
        <f t="shared" si="35"/>
        <v>5.0615868176221752E-6</v>
      </c>
      <c r="AC82" s="16">
        <f t="shared" si="35"/>
        <v>3.2393325175789269E-6</v>
      </c>
      <c r="AD82" s="17">
        <f t="shared" si="35"/>
        <v>1.0723546918736413E-5</v>
      </c>
      <c r="AE82" s="16">
        <f t="shared" si="35"/>
        <v>1.8278556203682828E-6</v>
      </c>
      <c r="AF82" s="16">
        <f t="shared" si="35"/>
        <v>5.2680769825478619E-7</v>
      </c>
      <c r="AG82" s="16">
        <f t="shared" si="35"/>
        <v>4.6494374406601469E-7</v>
      </c>
      <c r="AH82" s="16">
        <f t="shared" si="35"/>
        <v>1.5222418110900396E-6</v>
      </c>
      <c r="AI82" s="16">
        <f t="shared" si="35"/>
        <v>2.0258235635793449E-6</v>
      </c>
      <c r="AJ82" s="17">
        <f t="shared" si="35"/>
        <v>1.5570858214678238E-3</v>
      </c>
      <c r="AK82" s="16">
        <f t="shared" si="35"/>
        <v>4.7242256088710747E-7</v>
      </c>
      <c r="AL82" s="16">
        <f t="shared" si="35"/>
        <v>1.0413494942478142E-6</v>
      </c>
      <c r="AM82" s="18">
        <f t="shared" si="35"/>
        <v>1.0849128558068304E-6</v>
      </c>
    </row>
    <row r="83" spans="1:39">
      <c r="A83" t="s">
        <v>114</v>
      </c>
      <c r="D83" s="21">
        <f>SUM($D$47:$D$82)</f>
        <v>1.8565942620660258E-3</v>
      </c>
      <c r="E83" s="21">
        <f>SUM($E$47:$E$82)</f>
        <v>2.1887579950312448E-3</v>
      </c>
      <c r="F83" s="21">
        <f>SUM($F$47:$F$82)</f>
        <v>2.1518511695775857E-3</v>
      </c>
      <c r="G83" s="21">
        <f>SUM($G$47:$G$82)</f>
        <v>8.025710432181867E-4</v>
      </c>
      <c r="H83" s="21">
        <f>SUM($H$47:$H$82)</f>
        <v>7.1204870688333313E-5</v>
      </c>
      <c r="I83" s="21">
        <f>SUM($I$47:$I$82)</f>
        <v>8.6544450380318975E-4</v>
      </c>
      <c r="J83" s="21">
        <f>SUM($J$47:$J$82)</f>
        <v>1.5083346479895812E-2</v>
      </c>
      <c r="K83" s="21">
        <f>SUM($K$47:$K$82)</f>
        <v>4.9067411156669995E-3</v>
      </c>
      <c r="L83" s="21">
        <f>SUM($L$47:$L$82)</f>
        <v>4.1285904962521226E-4</v>
      </c>
      <c r="M83" s="21">
        <f>SUM($M$47:$M$82)</f>
        <v>5.7551706798438071E-4</v>
      </c>
      <c r="N83" s="21">
        <f>SUM($N$47:$N$82)</f>
        <v>3.6868555538918456E-4</v>
      </c>
      <c r="O83" s="21">
        <f>SUM($O$47:$O$82)</f>
        <v>3.3224207115548523E-3</v>
      </c>
      <c r="P83" s="21">
        <f>SUM($P$47:$P$82)</f>
        <v>1.8818949169284943E-3</v>
      </c>
      <c r="Q83" s="21">
        <f>SUM($Q$47:$Q$82)</f>
        <v>3.2630037072608141E-3</v>
      </c>
      <c r="R83" s="21">
        <f>SUM($R$47:$R$82)</f>
        <v>2.7849754512185868E-4</v>
      </c>
      <c r="S83" s="21">
        <f>SUM($S$47:$S$82)</f>
        <v>7.8371805818730966E-4</v>
      </c>
      <c r="T83" s="21">
        <f>SUM($T$47:$T$82)</f>
        <v>4.5174996522677592E-3</v>
      </c>
      <c r="U83" s="21">
        <f>SUM($U$47:$U$82)</f>
        <v>9.2465073856224782E-5</v>
      </c>
      <c r="V83" s="21">
        <f>SUM($V$47:$V$82)</f>
        <v>4.4760895778656667E-3</v>
      </c>
      <c r="W83" s="21">
        <f>SUM($W$47:$W$82)</f>
        <v>6.9793379749903223E-5</v>
      </c>
      <c r="X83">
        <f>SUM($X$47:$X$82)</f>
        <v>2.5223132144499763E-4</v>
      </c>
      <c r="Y83" s="21">
        <f>SUM($Y$47:$Y$82)</f>
        <v>1.560183029553996E-4</v>
      </c>
      <c r="Z83" s="21">
        <f>SUM($Z$47:$Z$82)</f>
        <v>9.1693612789400512E-5</v>
      </c>
      <c r="AA83" s="21">
        <f>SUM($AA$47:$AA$82)</f>
        <v>8.0903292044415733E-3</v>
      </c>
      <c r="AB83" s="21">
        <f>SUM($AB$47:$AB$82)</f>
        <v>3.4294531906059553E-3</v>
      </c>
      <c r="AC83" s="21">
        <f>SUM($AC$47:$AC$82)</f>
        <v>2.1519313287560551E-3</v>
      </c>
      <c r="AD83" s="21">
        <f>SUM($AD$47:$AD$82)</f>
        <v>9.4497239286399142E-4</v>
      </c>
      <c r="AE83" s="21">
        <f>SUM($AE$47:$AE$82)</f>
        <v>1.4834016097864764E-3</v>
      </c>
      <c r="AF83" s="21">
        <f>SUM($AF$47:$AF$82)</f>
        <v>3.4511256953964854E-3</v>
      </c>
      <c r="AG83" s="21">
        <f>SUM($AG$47:$AG$82)</f>
        <v>4.4519170746138635E-4</v>
      </c>
      <c r="AH83" s="21">
        <f>SUM($AH$47:$AH$82)</f>
        <v>5.0925703617757797E-3</v>
      </c>
      <c r="AI83" s="21">
        <f>SUM($AI$47:$AI$82)</f>
        <v>4.7703835929555842E-4</v>
      </c>
      <c r="AJ83">
        <f>SUM($AJ$47:$AJ$82)</f>
        <v>1.707989886232632E-3</v>
      </c>
      <c r="AK83" s="21">
        <f>SUM($AK$47:$AK$82)</f>
        <v>4.058374028813872E-5</v>
      </c>
      <c r="AL83" s="21">
        <f>SUM($AL$47:$AL$82)</f>
        <v>9.7345728635146755E-4</v>
      </c>
      <c r="AM83" s="21">
        <f>SUM($AM$47:$AM$82)</f>
        <v>1.3675996516478693E-4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115</v>
      </c>
      <c r="C85">
        <f>SUM($D$83:$AM$83)</f>
        <v>7.6893703701349125E-2</v>
      </c>
      <c r="D85" s="22">
        <f>$D$83/$C$85</f>
        <v>2.4144945199634744E-2</v>
      </c>
      <c r="E85" s="22">
        <f>$E$83/$C$85</f>
        <v>2.8464723243560478E-2</v>
      </c>
      <c r="F85" s="22">
        <f>$F$83/$C$85</f>
        <v>2.79847512344477E-2</v>
      </c>
      <c r="G85" s="22">
        <f>$G$83/$C$85</f>
        <v>1.0437409106151631E-2</v>
      </c>
      <c r="H85" s="22">
        <f>$H$83/$C$85</f>
        <v>9.2601692025252261E-4</v>
      </c>
      <c r="I85" s="22">
        <f>$I$83/$C$85</f>
        <v>1.1255076321522086E-2</v>
      </c>
      <c r="J85" s="22">
        <f>$J$83/$C$85</f>
        <v>0.19615840769588486</v>
      </c>
      <c r="K85" s="22">
        <f>$K$83/$C$85</f>
        <v>6.381200123646677E-2</v>
      </c>
      <c r="L85" s="22">
        <f>$L$83/$C$85</f>
        <v>5.3692178910868162E-3</v>
      </c>
      <c r="M85" s="22">
        <f>$M$83/$C$85</f>
        <v>7.4845798847153599E-3</v>
      </c>
      <c r="N85" s="22">
        <f>$N$83/$C$85</f>
        <v>4.794743101738717E-3</v>
      </c>
      <c r="O85" s="22">
        <f>$O$83/$C$85</f>
        <v>4.3207968294243566E-2</v>
      </c>
      <c r="P85" s="22">
        <f>$P$83/$C$85</f>
        <v>2.4473979355158514E-2</v>
      </c>
      <c r="Q85" s="22">
        <f>$Q$83/$C$85</f>
        <v>4.2435252175316449E-2</v>
      </c>
      <c r="R85" s="22">
        <f>$R$83/$C$85</f>
        <v>3.6218510972436399E-3</v>
      </c>
      <c r="S85" s="22">
        <f>$S$83/$C$85</f>
        <v>1.0192226677378255E-2</v>
      </c>
      <c r="T85" s="22">
        <f>$T$83/$C$85</f>
        <v>5.874992925055967E-2</v>
      </c>
      <c r="U85" s="22">
        <f>$U$83/$C$85</f>
        <v>1.2025051389819119E-3</v>
      </c>
      <c r="V85" s="22">
        <f>$V$83/$C$85</f>
        <v>5.8211392642114758E-2</v>
      </c>
      <c r="W85" s="22">
        <f>$W$83/$C$85</f>
        <v>9.076605286302352E-4</v>
      </c>
      <c r="X85" s="22">
        <f>$X$83/$C$85</f>
        <v>3.2802597521462886E-3</v>
      </c>
      <c r="Y85" s="22">
        <f>$Y$83/$C$85</f>
        <v>2.0290127207471501E-3</v>
      </c>
      <c r="Z85" s="22">
        <f>$Z$83/$C$85</f>
        <v>1.1924723140601136E-3</v>
      </c>
      <c r="AA85" s="22">
        <f>$AA$83/$C$85</f>
        <v>0.1052144559958246</v>
      </c>
      <c r="AB85" s="22">
        <f>$AB$83/$C$85</f>
        <v>4.4599922042066815E-2</v>
      </c>
      <c r="AC85" s="22">
        <f>$AC$83/$C$85</f>
        <v>2.7985793701835938E-2</v>
      </c>
      <c r="AD85" s="22">
        <f>$AD$83/$C$85</f>
        <v>1.2289333812482381E-2</v>
      </c>
      <c r="AE85" s="22">
        <f>$AE$83/$C$85</f>
        <v>1.9291587456210017E-2</v>
      </c>
      <c r="AF85" s="22">
        <f>$AF$83/$C$85</f>
        <v>4.4881772229368296E-2</v>
      </c>
      <c r="AG85" s="22">
        <f>$AG$83/$C$85</f>
        <v>5.7897030059897523E-3</v>
      </c>
      <c r="AH85" s="22">
        <f>$AH$83/$C$85</f>
        <v>6.622870425847921E-2</v>
      </c>
      <c r="AI85" s="22">
        <f>$AI$83/$C$85</f>
        <v>6.2038676293750773E-3</v>
      </c>
      <c r="AJ85" s="22">
        <f>$AJ$83/$C$85</f>
        <v>2.2212350348818802E-2</v>
      </c>
      <c r="AK85" s="22">
        <f>$AK$83/$C$85</f>
        <v>5.277901614124833E-4</v>
      </c>
      <c r="AL85" s="22">
        <f>$AL$83/$C$85</f>
        <v>1.2659778882967083E-2</v>
      </c>
      <c r="AM85" s="22">
        <f>$AM$83/$C$85</f>
        <v>1.7785586931272687E-3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D8514-7364-4A2E-885A-5B6BBC5F6B25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-4.0660520683612228E-2</v>
      </c>
      <c r="D5" s="10">
        <v>-5.0889124366558201E-2</v>
      </c>
      <c r="E5" s="10">
        <v>-2.5795364685103628E-2</v>
      </c>
      <c r="F5" s="10">
        <v>-3.2828599582008497E-2</v>
      </c>
      <c r="G5" s="10">
        <v>-5.1533389823903791E-2</v>
      </c>
      <c r="H5" s="10">
        <v>6.9837923000071701E-3</v>
      </c>
      <c r="I5" s="10">
        <v>1.8680548939589139E-3</v>
      </c>
      <c r="J5" s="10">
        <v>-2.8827800469323015E-2</v>
      </c>
      <c r="K5" s="10">
        <v>-3.150723662836457E-2</v>
      </c>
      <c r="L5" s="10">
        <v>-6.902000524116202E-3</v>
      </c>
      <c r="M5" s="10">
        <v>-1.4623180956535113E-2</v>
      </c>
      <c r="N5" s="10">
        <v>1.8462629332588317E-3</v>
      </c>
      <c r="O5" s="10">
        <v>-4.5032124198883652E-2</v>
      </c>
      <c r="P5" s="10">
        <v>-1.0104899107877364E-2</v>
      </c>
      <c r="Q5" s="10">
        <v>-3.6271191009510915E-3</v>
      </c>
      <c r="R5" s="10">
        <v>1.2130981511353464E-2</v>
      </c>
      <c r="S5" s="10">
        <v>-4.0186185164698386E-2</v>
      </c>
      <c r="T5" s="10">
        <v>-2.1001510571252453E-2</v>
      </c>
      <c r="U5" s="10">
        <v>-7.6100093499970912E-3</v>
      </c>
      <c r="V5" s="10">
        <v>4.0804846017391615E-2</v>
      </c>
      <c r="W5" s="11" t="s">
        <v>93</v>
      </c>
      <c r="X5" s="10">
        <v>2.3319218750849014E-2</v>
      </c>
      <c r="Y5" s="10">
        <v>8.380966893253565E-3</v>
      </c>
      <c r="Z5" s="10">
        <v>5.7715230039163728E-4</v>
      </c>
      <c r="AA5" s="10">
        <v>-2.4240546896995809E-2</v>
      </c>
      <c r="AB5" s="10">
        <v>1.6535782020284821E-2</v>
      </c>
      <c r="AC5" s="10">
        <v>8.5988692716467037E-3</v>
      </c>
      <c r="AD5" s="11" t="s">
        <v>161</v>
      </c>
      <c r="AE5" s="10">
        <v>2.3075406582634395E-4</v>
      </c>
      <c r="AF5" s="10">
        <v>8.943419832004626E-3</v>
      </c>
      <c r="AG5" s="10">
        <v>-1.7824355652919825E-3</v>
      </c>
      <c r="AH5" s="10">
        <v>1.0889728444417228E-2</v>
      </c>
      <c r="AI5" s="10">
        <v>-1.5675108088108226E-2</v>
      </c>
      <c r="AJ5" s="11" t="s">
        <v>112</v>
      </c>
      <c r="AK5" s="10">
        <v>-4.0193299278819686E-3</v>
      </c>
      <c r="AL5" s="10">
        <v>3.2905289668523241E-2</v>
      </c>
      <c r="AM5" s="12">
        <v>-1.2819497273115621E-2</v>
      </c>
    </row>
    <row r="6" spans="1:39" ht="24">
      <c r="A6" s="13" t="s">
        <v>41</v>
      </c>
      <c r="B6" s="14" t="s">
        <v>40</v>
      </c>
      <c r="C6" s="15">
        <v>-3.852137767021413E-2</v>
      </c>
      <c r="D6" s="16">
        <v>2.8052708598556967E-2</v>
      </c>
      <c r="E6" s="16">
        <v>1.3914249275020399E-2</v>
      </c>
      <c r="F6" s="16">
        <v>1.3680594038889052E-3</v>
      </c>
      <c r="G6" s="16">
        <v>1.2814251802477136E-2</v>
      </c>
      <c r="H6" s="16">
        <v>1.2305926034849708E-2</v>
      </c>
      <c r="I6" s="16">
        <v>1.6195315027589214E-2</v>
      </c>
      <c r="J6" s="16">
        <v>1.9298812898455794E-2</v>
      </c>
      <c r="K6" s="16">
        <v>9.8929880856678098E-3</v>
      </c>
      <c r="L6" s="16">
        <v>1.4270070260691112E-3</v>
      </c>
      <c r="M6" s="16">
        <v>1.9028853097605374E-2</v>
      </c>
      <c r="N6" s="16">
        <v>4.7933875036420964E-3</v>
      </c>
      <c r="O6" s="16">
        <v>1.8112991747243134E-2</v>
      </c>
      <c r="P6" s="16">
        <v>1.4362811659828726E-2</v>
      </c>
      <c r="Q6" s="16">
        <v>2.0915484026107024E-2</v>
      </c>
      <c r="R6" s="16">
        <v>2.9303710322592727E-2</v>
      </c>
      <c r="S6" s="16">
        <v>3.3619506941664344E-2</v>
      </c>
      <c r="T6" s="16">
        <v>2.8657912324022764E-2</v>
      </c>
      <c r="U6" s="16">
        <v>-3.1051684545095552E-2</v>
      </c>
      <c r="V6" s="16">
        <v>1.5091782577288318E-2</v>
      </c>
      <c r="W6" s="16">
        <v>2.4776806231186134E-4</v>
      </c>
      <c r="X6" s="16">
        <v>1.3796323543842194E-2</v>
      </c>
      <c r="Y6" s="16">
        <v>7.000937078592246E-3</v>
      </c>
      <c r="Z6" s="16">
        <v>-1.1838814571718051E-3</v>
      </c>
      <c r="AA6" s="16">
        <v>3.8647327682225049E-2</v>
      </c>
      <c r="AB6" s="16">
        <v>3.188007820349413E-3</v>
      </c>
      <c r="AC6" s="16">
        <v>-2.6350153666437611E-2</v>
      </c>
      <c r="AD6" s="16">
        <v>-3.4033984215331048E-2</v>
      </c>
      <c r="AE6" s="17" t="s">
        <v>76</v>
      </c>
      <c r="AF6" s="16">
        <v>-3.1159405941867044E-2</v>
      </c>
      <c r="AG6" s="16">
        <v>-3.3989464966484827E-3</v>
      </c>
      <c r="AH6" s="16">
        <v>-1.1251427944195333E-2</v>
      </c>
      <c r="AI6" s="16">
        <v>-8.0489891428656563E-3</v>
      </c>
      <c r="AJ6" s="17" t="s">
        <v>91</v>
      </c>
      <c r="AK6" s="16">
        <v>-2.4519662885609146E-2</v>
      </c>
      <c r="AL6" s="16">
        <v>-5.2907140762578339E-2</v>
      </c>
      <c r="AM6" s="18">
        <v>-2.5819932036586445E-3</v>
      </c>
    </row>
    <row r="7" spans="1:39" ht="24">
      <c r="A7" s="13" t="s">
        <v>42</v>
      </c>
      <c r="B7" s="14" t="s">
        <v>40</v>
      </c>
      <c r="C7" s="15">
        <v>1.8844811166731913E-2</v>
      </c>
      <c r="D7" s="16">
        <v>4.7726204823024324E-3</v>
      </c>
      <c r="E7" s="16">
        <v>-2.6141236338987128E-2</v>
      </c>
      <c r="F7" s="16">
        <v>-1.0519494215190219E-2</v>
      </c>
      <c r="G7" s="16">
        <v>-1.6019236316960492E-2</v>
      </c>
      <c r="H7" s="16">
        <v>-2.8078787345396313E-2</v>
      </c>
      <c r="I7" s="16">
        <v>2.3667515943710478E-2</v>
      </c>
      <c r="J7" s="16">
        <v>2.1798825629066727E-2</v>
      </c>
      <c r="K7" s="16">
        <v>-1.9955466305580882E-2</v>
      </c>
      <c r="L7" s="17" t="s">
        <v>76</v>
      </c>
      <c r="M7" s="16">
        <v>-2.7839114284040514E-3</v>
      </c>
      <c r="N7" s="16">
        <v>-2.0897344253872945E-2</v>
      </c>
      <c r="O7" s="16">
        <v>1.3001721988979149E-2</v>
      </c>
      <c r="P7" s="16">
        <v>-2.0960448131665171E-2</v>
      </c>
      <c r="Q7" s="16">
        <v>-4.1158909902729544E-3</v>
      </c>
      <c r="R7" s="16">
        <v>-3.3113250210153759E-2</v>
      </c>
      <c r="S7" s="16">
        <v>-2.4042939568683672E-2</v>
      </c>
      <c r="T7" s="16">
        <v>1.4572194125937807E-2</v>
      </c>
      <c r="U7" s="16">
        <v>-1.0985456478458966E-2</v>
      </c>
      <c r="V7" s="16">
        <v>-1.558659189356657E-2</v>
      </c>
      <c r="W7" s="16">
        <v>-7.0057998772628883E-3</v>
      </c>
      <c r="X7" s="16">
        <v>-7.8596917352866894E-3</v>
      </c>
      <c r="Y7" s="16">
        <v>3.4310368575857758E-2</v>
      </c>
      <c r="Z7" s="16">
        <v>5.128283385755604E-2</v>
      </c>
      <c r="AA7" s="17" t="s">
        <v>110</v>
      </c>
      <c r="AB7" s="16">
        <v>1.0488188517422711E-2</v>
      </c>
      <c r="AC7" s="16">
        <v>3.5746477194967152E-2</v>
      </c>
      <c r="AD7" s="16">
        <v>-3.4276783008265147E-3</v>
      </c>
      <c r="AE7" s="16">
        <v>1.4461852803069623E-3</v>
      </c>
      <c r="AF7" s="16">
        <v>2.0692047450515557E-2</v>
      </c>
      <c r="AG7" s="16">
        <v>2.9583017275979055E-2</v>
      </c>
      <c r="AH7" s="16">
        <v>7.1627827305707466E-3</v>
      </c>
      <c r="AI7" s="16">
        <v>-6.7518650506749437E-4</v>
      </c>
      <c r="AJ7" s="16">
        <v>2.2922701354107882E-2</v>
      </c>
      <c r="AK7" s="16">
        <v>-5.5794269754311978E-6</v>
      </c>
      <c r="AL7" s="16">
        <v>2.3525211718346845E-2</v>
      </c>
      <c r="AM7" s="18">
        <v>8.5425980038776291E-4</v>
      </c>
    </row>
    <row r="8" spans="1:39" ht="24">
      <c r="A8" s="13" t="s">
        <v>43</v>
      </c>
      <c r="B8" s="14" t="s">
        <v>40</v>
      </c>
      <c r="C8" s="15">
        <v>-7.9999581934639651E-3</v>
      </c>
      <c r="D8" s="16">
        <v>-5.4473591623992144E-2</v>
      </c>
      <c r="E8" s="16">
        <v>-1.7165972625817101E-2</v>
      </c>
      <c r="F8" s="16">
        <v>-1.4357195115121549E-2</v>
      </c>
      <c r="G8" s="16">
        <v>-1.3375596514540431E-2</v>
      </c>
      <c r="H8" s="16">
        <v>-1.6772570712135604E-2</v>
      </c>
      <c r="I8" s="16">
        <v>-3.8159001296230996E-2</v>
      </c>
      <c r="J8" s="16">
        <v>-4.5305621935755491E-2</v>
      </c>
      <c r="K8" s="16">
        <v>-1.7001435346488732E-2</v>
      </c>
      <c r="L8" s="16">
        <v>-1.085388350899345E-2</v>
      </c>
      <c r="M8" s="16">
        <v>1.4111477933193114E-2</v>
      </c>
      <c r="N8" s="16">
        <v>7.0886999091255235E-3</v>
      </c>
      <c r="O8" s="16">
        <v>-1.1997631559338792E-2</v>
      </c>
      <c r="P8" s="16">
        <v>-2.0101396898757215E-2</v>
      </c>
      <c r="Q8" s="16">
        <v>-1.504874482025848E-2</v>
      </c>
      <c r="R8" s="16">
        <v>-2.3234789748697113E-2</v>
      </c>
      <c r="S8" s="16">
        <v>-4.4996030457713894E-2</v>
      </c>
      <c r="T8" s="16">
        <v>-1.4721966324648285E-2</v>
      </c>
      <c r="U8" s="17" t="s">
        <v>93</v>
      </c>
      <c r="V8" s="16">
        <v>2.8199706329045882E-2</v>
      </c>
      <c r="W8" s="16">
        <v>-7.6044578340626551E-3</v>
      </c>
      <c r="X8" s="16">
        <v>-4.935725898196029E-3</v>
      </c>
      <c r="Y8" s="16">
        <v>1.5291680926649912E-3</v>
      </c>
      <c r="Z8" s="16">
        <v>1.6320139418243951E-2</v>
      </c>
      <c r="AA8" s="16">
        <v>1.6921357459516392E-2</v>
      </c>
      <c r="AB8" s="16">
        <v>2.2569462873294734E-2</v>
      </c>
      <c r="AC8" s="16">
        <v>3.177962597122496E-2</v>
      </c>
      <c r="AD8" s="17" t="s">
        <v>162</v>
      </c>
      <c r="AE8" s="16">
        <v>-3.0670759689142763E-2</v>
      </c>
      <c r="AF8" s="16">
        <v>2.5072421910576216E-2</v>
      </c>
      <c r="AG8" s="16">
        <v>2.4265278209828454E-3</v>
      </c>
      <c r="AH8" s="16">
        <v>2.5359125801798565E-2</v>
      </c>
      <c r="AI8" s="16">
        <v>-7.8572819874145935E-3</v>
      </c>
      <c r="AJ8" s="17" t="s">
        <v>90</v>
      </c>
      <c r="AK8" s="16">
        <v>-2.7867770636913619E-3</v>
      </c>
      <c r="AL8" s="16">
        <v>3.8063261291898166E-2</v>
      </c>
      <c r="AM8" s="18">
        <v>1.419069387899767E-3</v>
      </c>
    </row>
    <row r="9" spans="1:39" ht="24">
      <c r="A9" s="13" t="s">
        <v>44</v>
      </c>
      <c r="B9" s="14" t="s">
        <v>40</v>
      </c>
      <c r="C9" s="15">
        <v>-2.3234880656343847E-2</v>
      </c>
      <c r="D9" s="16">
        <v>-3.1144423406484857E-2</v>
      </c>
      <c r="E9" s="16">
        <v>-3.5771501054008546E-3</v>
      </c>
      <c r="F9" s="16">
        <v>-1.4162120015194544E-2</v>
      </c>
      <c r="G9" s="16">
        <v>-4.6554984261558144E-2</v>
      </c>
      <c r="H9" s="16">
        <v>-3.4886482876945936E-2</v>
      </c>
      <c r="I9" s="16">
        <v>1.9127596830937125E-2</v>
      </c>
      <c r="J9" s="16">
        <v>-4.8518711796242876E-2</v>
      </c>
      <c r="K9" s="17" t="s">
        <v>163</v>
      </c>
      <c r="L9" s="16">
        <v>-2.0943863568888835E-2</v>
      </c>
      <c r="M9" s="16">
        <v>1.4812760988809542E-2</v>
      </c>
      <c r="N9" s="17" t="s">
        <v>78</v>
      </c>
      <c r="O9" s="16">
        <v>-2.7259106630318289E-2</v>
      </c>
      <c r="P9" s="16">
        <v>8.9619401874193091E-3</v>
      </c>
      <c r="Q9" s="16">
        <v>1.0519302055165526E-2</v>
      </c>
      <c r="R9" s="16">
        <v>-1.1114308312975437E-2</v>
      </c>
      <c r="S9" s="16">
        <v>1.3172182066683028E-2</v>
      </c>
      <c r="T9" s="16">
        <v>2.0226964739041647E-2</v>
      </c>
      <c r="U9" s="16">
        <v>7.177361386576952E-3</v>
      </c>
      <c r="V9" s="16">
        <v>-9.2219464895346159E-3</v>
      </c>
      <c r="W9" s="16">
        <v>1.854990209684369E-3</v>
      </c>
      <c r="X9" s="16">
        <v>1.4727927074869732E-2</v>
      </c>
      <c r="Y9" s="16">
        <v>-5.4023852881091633E-3</v>
      </c>
      <c r="Z9" s="16">
        <v>1.1645104118015407E-3</v>
      </c>
      <c r="AA9" s="16">
        <v>3.2438051563608316E-3</v>
      </c>
      <c r="AB9" s="16">
        <v>1.6146513231208838E-2</v>
      </c>
      <c r="AC9" s="16">
        <v>1.2903608044214166E-2</v>
      </c>
      <c r="AD9" s="16">
        <v>3.9040436150338684E-2</v>
      </c>
      <c r="AE9" s="16">
        <v>4.8042148846120713E-3</v>
      </c>
      <c r="AF9" s="16">
        <v>2.5326546329181424E-2</v>
      </c>
      <c r="AG9" s="16">
        <v>1.0054340861795181E-2</v>
      </c>
      <c r="AH9" s="16">
        <v>7.8702815791671069E-4</v>
      </c>
      <c r="AI9" s="16">
        <v>1.3263713462600045E-2</v>
      </c>
      <c r="AJ9" s="16">
        <v>2.7651885196594721E-2</v>
      </c>
      <c r="AK9" s="16">
        <v>2.3890997317243503E-2</v>
      </c>
      <c r="AL9" s="16">
        <v>3.7184342308303045E-2</v>
      </c>
      <c r="AM9" s="18">
        <v>-2.9594997692987211E-3</v>
      </c>
    </row>
    <row r="10" spans="1:39" ht="24">
      <c r="A10" s="13" t="s">
        <v>45</v>
      </c>
      <c r="B10" s="14" t="s">
        <v>40</v>
      </c>
      <c r="C10" s="20" t="s">
        <v>164</v>
      </c>
      <c r="D10" s="16">
        <v>-4.9536319676581439E-2</v>
      </c>
      <c r="E10" s="16">
        <v>-3.9955651376048111E-2</v>
      </c>
      <c r="F10" s="16">
        <v>-1.8028423854495972E-2</v>
      </c>
      <c r="G10" s="16">
        <v>-1.4851840761196583E-2</v>
      </c>
      <c r="H10" s="16">
        <v>-7.3913013591127997E-3</v>
      </c>
      <c r="I10" s="16">
        <v>-1.2493330017871184E-2</v>
      </c>
      <c r="J10" s="17" t="s">
        <v>165</v>
      </c>
      <c r="K10" s="16">
        <v>-2.908122424152396E-2</v>
      </c>
      <c r="L10" s="16">
        <v>-1.5182393091686758E-2</v>
      </c>
      <c r="M10" s="16">
        <v>-1.2194166445199309E-2</v>
      </c>
      <c r="N10" s="16">
        <v>-8.9390149166850372E-3</v>
      </c>
      <c r="O10" s="16">
        <v>-2.7811155359187604E-2</v>
      </c>
      <c r="P10" s="16">
        <v>-7.5290025918108537E-3</v>
      </c>
      <c r="Q10" s="16">
        <v>-3.4790662151947156E-3</v>
      </c>
      <c r="R10" s="16">
        <v>8.2499226466615019E-4</v>
      </c>
      <c r="S10" s="16">
        <v>-3.5617376009964017E-3</v>
      </c>
      <c r="T10" s="16">
        <v>6.9102815300788295E-4</v>
      </c>
      <c r="U10" s="16">
        <v>2.7914274058783828E-2</v>
      </c>
      <c r="V10" s="17" t="s">
        <v>108</v>
      </c>
      <c r="W10" s="16">
        <v>4.0345919704017186E-2</v>
      </c>
      <c r="X10" s="16">
        <v>-1.7590711645418141E-3</v>
      </c>
      <c r="Y10" s="16">
        <v>-1.3290540787626003E-3</v>
      </c>
      <c r="Z10" s="16">
        <v>-2.7149545354470297E-2</v>
      </c>
      <c r="AA10" s="16">
        <v>-2.1701115268422402E-2</v>
      </c>
      <c r="AB10" s="16">
        <v>1.1725455480700556E-3</v>
      </c>
      <c r="AC10" s="16">
        <v>4.2151833996477289E-2</v>
      </c>
      <c r="AD10" s="16">
        <v>5.0574936750894105E-2</v>
      </c>
      <c r="AE10" s="16">
        <v>1.4667116674572284E-2</v>
      </c>
      <c r="AF10" s="16">
        <v>-1.214983844026664E-2</v>
      </c>
      <c r="AG10" s="16">
        <v>-8.937526946575668E-3</v>
      </c>
      <c r="AH10" s="16">
        <v>1.6527604900942214E-2</v>
      </c>
      <c r="AI10" s="16">
        <v>1.9216648607078123E-2</v>
      </c>
      <c r="AJ10" s="17" t="s">
        <v>166</v>
      </c>
      <c r="AK10" s="17" t="s">
        <v>167</v>
      </c>
      <c r="AL10" s="16">
        <v>1.3859759807500437E-2</v>
      </c>
      <c r="AM10" s="18">
        <v>-1.5265278925427738E-2</v>
      </c>
    </row>
    <row r="11" spans="1:39" ht="24">
      <c r="A11" s="13" t="s">
        <v>46</v>
      </c>
      <c r="B11" s="14" t="s">
        <v>40</v>
      </c>
      <c r="C11" s="15">
        <v>3.7512205419197066E-2</v>
      </c>
      <c r="D11" s="16">
        <v>4.0594563294176385E-2</v>
      </c>
      <c r="E11" s="16">
        <v>3.1080360973656608E-2</v>
      </c>
      <c r="F11" s="16">
        <v>3.5972628675036457E-2</v>
      </c>
      <c r="G11" s="17" t="s">
        <v>168</v>
      </c>
      <c r="H11" s="16">
        <v>-6.4838052129917896E-3</v>
      </c>
      <c r="I11" s="16">
        <v>2.0630954193404738E-3</v>
      </c>
      <c r="J11" s="16">
        <v>4.66318966048751E-2</v>
      </c>
      <c r="K11" s="16">
        <v>3.2264564857379406E-2</v>
      </c>
      <c r="L11" s="16">
        <v>3.3624229823151622E-2</v>
      </c>
      <c r="M11" s="16">
        <v>6.8664170273526519E-3</v>
      </c>
      <c r="N11" s="16">
        <v>-5.3082121678604084E-3</v>
      </c>
      <c r="O11" s="17" t="s">
        <v>169</v>
      </c>
      <c r="P11" s="16">
        <v>2.4416606101374524E-2</v>
      </c>
      <c r="Q11" s="16">
        <v>-6.0409859837070676E-3</v>
      </c>
      <c r="R11" s="16">
        <v>-8.1950772398721641E-3</v>
      </c>
      <c r="S11" s="16">
        <v>5.4705650968671478E-2</v>
      </c>
      <c r="T11" s="16">
        <v>2.2186050276655073E-2</v>
      </c>
      <c r="U11" s="16">
        <v>1.5212021527438448E-3</v>
      </c>
      <c r="V11" s="16">
        <v>-1.3053320159975199E-3</v>
      </c>
      <c r="W11" s="16">
        <v>8.3008289183035509E-3</v>
      </c>
      <c r="X11" s="16">
        <v>-1.6650086331737569E-2</v>
      </c>
      <c r="Y11" s="17" t="s">
        <v>101</v>
      </c>
      <c r="Z11" s="16">
        <v>-7.0863911903137067E-3</v>
      </c>
      <c r="AA11" s="16">
        <v>4.0385191200970781E-3</v>
      </c>
      <c r="AB11" s="16">
        <v>1.0142802855996235E-2</v>
      </c>
      <c r="AC11" s="16">
        <v>-2.1416241455612502E-2</v>
      </c>
      <c r="AD11" s="17" t="s">
        <v>170</v>
      </c>
      <c r="AE11" s="16">
        <v>6.8815620056355709E-3</v>
      </c>
      <c r="AF11" s="16">
        <v>-6.8998277727395788E-3</v>
      </c>
      <c r="AG11" s="16">
        <v>2.6564690374452238E-3</v>
      </c>
      <c r="AH11" s="16">
        <v>1.5449823003092649E-2</v>
      </c>
      <c r="AI11" s="16">
        <v>5.0605150258274702E-3</v>
      </c>
      <c r="AJ11" s="17" t="s">
        <v>171</v>
      </c>
      <c r="AK11" s="16">
        <v>1.0262356383228572E-2</v>
      </c>
      <c r="AL11" s="16">
        <v>-2.7774063029172326E-2</v>
      </c>
      <c r="AM11" s="18">
        <v>-7.6521069523413834E-3</v>
      </c>
    </row>
    <row r="12" spans="1:39" ht="24">
      <c r="A12" s="13" t="s">
        <v>47</v>
      </c>
      <c r="B12" s="14" t="s">
        <v>40</v>
      </c>
      <c r="C12" s="20" t="s">
        <v>90</v>
      </c>
      <c r="D12" s="16">
        <v>-1.6144689556162318E-2</v>
      </c>
      <c r="E12" s="16">
        <v>-1.4240632533593867E-2</v>
      </c>
      <c r="F12" s="16">
        <v>2.5656909178202004E-2</v>
      </c>
      <c r="G12" s="16">
        <v>-3.5652547696408306E-2</v>
      </c>
      <c r="H12" s="16">
        <v>-2.6522021128152915E-2</v>
      </c>
      <c r="I12" s="16">
        <v>-1.8236676526429293E-2</v>
      </c>
      <c r="J12" s="16">
        <v>-2.7321144306392198E-2</v>
      </c>
      <c r="K12" s="16">
        <v>2.4979039987575346E-2</v>
      </c>
      <c r="L12" s="16">
        <v>-2.0894979787508577E-2</v>
      </c>
      <c r="M12" s="16">
        <v>-2.681342945746076E-2</v>
      </c>
      <c r="N12" s="16">
        <v>8.9169715532216587E-3</v>
      </c>
      <c r="O12" s="16">
        <v>-2.4327497991878156E-2</v>
      </c>
      <c r="P12" s="17" t="s">
        <v>85</v>
      </c>
      <c r="Q12" s="16">
        <v>-1.543567475308541E-2</v>
      </c>
      <c r="R12" s="16">
        <v>-3.7669700455982891E-2</v>
      </c>
      <c r="S12" s="16">
        <v>3.6262794209098803E-3</v>
      </c>
      <c r="T12" s="16">
        <v>-1.9469034375462435E-2</v>
      </c>
      <c r="U12" s="16">
        <v>-2.0319692639422359E-2</v>
      </c>
      <c r="V12" s="16">
        <v>-7.7442309448503667E-3</v>
      </c>
      <c r="W12" s="16">
        <v>-1.0221490577363816E-2</v>
      </c>
      <c r="X12" s="16">
        <v>4.5207264139914705E-3</v>
      </c>
      <c r="Y12" s="16">
        <v>2.4871296007048807E-2</v>
      </c>
      <c r="Z12" s="16">
        <v>3.029089945083259E-2</v>
      </c>
      <c r="AA12" s="16">
        <v>-1.105351025289417E-2</v>
      </c>
      <c r="AB12" s="16">
        <v>-2.2832292770416544E-2</v>
      </c>
      <c r="AC12" s="16">
        <v>2.7891129302054368E-2</v>
      </c>
      <c r="AD12" s="16">
        <v>2.0656992110755855E-2</v>
      </c>
      <c r="AE12" s="16">
        <v>1.4325097671403726E-2</v>
      </c>
      <c r="AF12" s="16">
        <v>1.7779628397391174E-2</v>
      </c>
      <c r="AG12" s="16">
        <v>5.0548889751911102E-2</v>
      </c>
      <c r="AH12" s="16">
        <v>3.1798060298991421E-3</v>
      </c>
      <c r="AI12" s="16">
        <v>-9.1655455892187092E-3</v>
      </c>
      <c r="AJ12" s="16">
        <v>3.1387556362325889E-2</v>
      </c>
      <c r="AK12" s="16">
        <v>1.6018694190237374E-2</v>
      </c>
      <c r="AL12" s="16">
        <v>5.0669603193994016E-2</v>
      </c>
      <c r="AM12" s="18">
        <v>5.1750001484811799E-2</v>
      </c>
    </row>
    <row r="13" spans="1:39" ht="24">
      <c r="A13" s="13" t="s">
        <v>48</v>
      </c>
      <c r="B13" s="14" t="s">
        <v>40</v>
      </c>
      <c r="C13" s="15">
        <v>-2.2231522878268996E-2</v>
      </c>
      <c r="D13" s="16">
        <v>2.6303594463706278E-2</v>
      </c>
      <c r="E13" s="16">
        <v>3.361970060011002E-2</v>
      </c>
      <c r="F13" s="16">
        <v>7.5800261471506399E-3</v>
      </c>
      <c r="G13" s="16">
        <v>2.0092014283588307E-2</v>
      </c>
      <c r="H13" s="16">
        <v>9.4472722339108157E-3</v>
      </c>
      <c r="I13" s="16">
        <v>-1.8506210533877833E-3</v>
      </c>
      <c r="J13" s="16">
        <v>1.7821497421918388E-2</v>
      </c>
      <c r="K13" s="16">
        <v>-1.9581280057603965E-3</v>
      </c>
      <c r="L13" s="16">
        <v>1.0452024842025816E-2</v>
      </c>
      <c r="M13" s="16">
        <v>5.7263129863681296E-2</v>
      </c>
      <c r="N13" s="16">
        <v>1.6080121718754212E-2</v>
      </c>
      <c r="O13" s="16">
        <v>3.7946606474289248E-2</v>
      </c>
      <c r="P13" s="16">
        <v>-2.2840813019432461E-2</v>
      </c>
      <c r="Q13" s="16">
        <v>7.8435329073972878E-3</v>
      </c>
      <c r="R13" s="16">
        <v>2.3845411537982224E-3</v>
      </c>
      <c r="S13" s="16">
        <v>3.3918761916560743E-2</v>
      </c>
      <c r="T13" s="17" t="s">
        <v>103</v>
      </c>
      <c r="U13" s="16">
        <v>2.2825347551128541E-2</v>
      </c>
      <c r="V13" s="16">
        <v>1.2426599710821974E-3</v>
      </c>
      <c r="W13" s="16">
        <v>1.6712685929789202E-2</v>
      </c>
      <c r="X13" s="16">
        <v>1.8077692890929441E-2</v>
      </c>
      <c r="Y13" s="16">
        <v>1.0284207371120759E-2</v>
      </c>
      <c r="Z13" s="16">
        <v>9.8387300684833791E-3</v>
      </c>
      <c r="AA13" s="16">
        <v>2.1731844754866728E-2</v>
      </c>
      <c r="AB13" s="17" t="s">
        <v>85</v>
      </c>
      <c r="AC13" s="16">
        <v>-2.9610381903419056E-2</v>
      </c>
      <c r="AD13" s="16">
        <v>-3.2883115508539257E-2</v>
      </c>
      <c r="AE13" s="16">
        <v>3.1748897538241595E-3</v>
      </c>
      <c r="AF13" s="16">
        <v>-8.165864410747516E-3</v>
      </c>
      <c r="AG13" s="16">
        <v>-2.6988423445558664E-2</v>
      </c>
      <c r="AH13" s="16">
        <v>-3.0482584288390246E-2</v>
      </c>
      <c r="AI13" s="16">
        <v>2.9758475701137412E-3</v>
      </c>
      <c r="AJ13" s="16">
        <v>-3.9776861647783046E-2</v>
      </c>
      <c r="AK13" s="16">
        <v>1.2231721758389344E-2</v>
      </c>
      <c r="AL13" s="16">
        <v>-2.6722397251193238E-2</v>
      </c>
      <c r="AM13" s="18">
        <v>-2.3869564786470728E-2</v>
      </c>
    </row>
    <row r="14" spans="1:39" ht="24">
      <c r="A14" s="13" t="s">
        <v>49</v>
      </c>
      <c r="B14" s="14" t="s">
        <v>40</v>
      </c>
      <c r="C14" s="15">
        <v>3.2197374731741821E-2</v>
      </c>
      <c r="D14" s="16">
        <v>-1.533075702119259E-2</v>
      </c>
      <c r="E14" s="16">
        <v>1.3689515227955447E-2</v>
      </c>
      <c r="F14" s="16">
        <v>-1.5049915263377255E-2</v>
      </c>
      <c r="G14" s="16">
        <v>-8.8554742504752745E-3</v>
      </c>
      <c r="H14" s="16">
        <v>-1.3107070216263823E-2</v>
      </c>
      <c r="I14" s="16">
        <v>-7.1934931881906892E-3</v>
      </c>
      <c r="J14" s="16">
        <v>-1.0655417564916602E-2</v>
      </c>
      <c r="K14" s="16">
        <v>-2.7503565732820676E-2</v>
      </c>
      <c r="L14" s="16">
        <v>-3.3223423938636927E-2</v>
      </c>
      <c r="M14" s="16">
        <v>-1.4627302203932397E-2</v>
      </c>
      <c r="N14" s="16">
        <v>-1.1133036265441961E-2</v>
      </c>
      <c r="O14" s="16">
        <v>-2.1845161130415035E-2</v>
      </c>
      <c r="P14" s="16">
        <v>-3.7912878821760788E-2</v>
      </c>
      <c r="Q14" s="16">
        <v>7.2416430372597472E-3</v>
      </c>
      <c r="R14" s="17" t="s">
        <v>78</v>
      </c>
      <c r="S14" s="16">
        <v>-1.8000896850712302E-2</v>
      </c>
      <c r="T14" s="16">
        <v>-3.1846021901552612E-3</v>
      </c>
      <c r="U14" s="16">
        <v>-2.3637218480512891E-2</v>
      </c>
      <c r="V14" s="16">
        <v>8.0387850025232573E-4</v>
      </c>
      <c r="W14" s="16">
        <v>1.2295964084409635E-2</v>
      </c>
      <c r="X14" s="16">
        <v>2.31198099362855E-3</v>
      </c>
      <c r="Y14" s="16">
        <v>-8.3570118556928214E-3</v>
      </c>
      <c r="Z14" s="16">
        <v>2.4742386673258256E-2</v>
      </c>
      <c r="AA14" s="16">
        <v>-1.0579548538259874E-2</v>
      </c>
      <c r="AB14" s="16">
        <v>2.4072179282305524E-3</v>
      </c>
      <c r="AC14" s="16">
        <v>1.2608387402233743E-2</v>
      </c>
      <c r="AD14" s="16">
        <v>2.7161937714925484E-2</v>
      </c>
      <c r="AE14" s="16">
        <v>2.9404372672867655E-2</v>
      </c>
      <c r="AF14" s="16">
        <v>4.532996098164583E-2</v>
      </c>
      <c r="AG14" s="16">
        <v>2.7302696756890885E-2</v>
      </c>
      <c r="AH14" s="16">
        <v>2.9768896584385151E-2</v>
      </c>
      <c r="AI14" s="16">
        <v>1.9203728695722157E-2</v>
      </c>
      <c r="AJ14" s="16">
        <v>2.7685194874587107E-2</v>
      </c>
      <c r="AK14" s="16">
        <v>5.5486610553388487E-2</v>
      </c>
      <c r="AL14" s="16">
        <v>3.5672091640898483E-2</v>
      </c>
      <c r="AM14" s="18">
        <v>-7.7548311563013696E-3</v>
      </c>
    </row>
    <row r="15" spans="1:39" ht="24">
      <c r="A15" s="13" t="s">
        <v>50</v>
      </c>
      <c r="B15" s="14" t="s">
        <v>40</v>
      </c>
      <c r="C15" s="15">
        <v>-2.4932264866547458E-2</v>
      </c>
      <c r="D15" s="16">
        <v>-3.0169870406216898E-2</v>
      </c>
      <c r="E15" s="16">
        <v>7.2764886899905849E-3</v>
      </c>
      <c r="F15" s="16">
        <v>-1.2766963315095454E-2</v>
      </c>
      <c r="G15" s="16">
        <v>1.9782575680772443E-3</v>
      </c>
      <c r="H15" s="16">
        <v>-3.2206659765408349E-3</v>
      </c>
      <c r="I15" s="17" t="s">
        <v>78</v>
      </c>
      <c r="J15" s="16">
        <v>1.6505166077602842E-2</v>
      </c>
      <c r="K15" s="16">
        <v>-2.8684478452254598E-2</v>
      </c>
      <c r="L15" s="16">
        <v>2.3697238374376046E-2</v>
      </c>
      <c r="M15" s="16">
        <v>-3.3494594501508601E-2</v>
      </c>
      <c r="N15" s="16">
        <v>1.9119385622367147E-2</v>
      </c>
      <c r="O15" s="16">
        <v>5.0264637712793599E-3</v>
      </c>
      <c r="P15" s="16">
        <v>-1.8318577966609254E-2</v>
      </c>
      <c r="Q15" s="16">
        <v>2.6636723612987769E-2</v>
      </c>
      <c r="R15" s="16">
        <v>-7.1776872527050542E-3</v>
      </c>
      <c r="S15" s="16">
        <v>-1.0870150347593047E-2</v>
      </c>
      <c r="T15" s="16">
        <v>-5.6933610314618289E-3</v>
      </c>
      <c r="U15" s="16">
        <v>-3.8707985765651251E-2</v>
      </c>
      <c r="V15" s="16">
        <v>-1.2823640859676098E-2</v>
      </c>
      <c r="W15" s="16">
        <v>1.8995412521359257E-3</v>
      </c>
      <c r="X15" s="16">
        <v>4.326047399679981E-2</v>
      </c>
      <c r="Y15" s="16">
        <v>2.0998883813547965E-3</v>
      </c>
      <c r="Z15" s="16">
        <v>-8.6571629071525626E-3</v>
      </c>
      <c r="AA15" s="16">
        <v>2.861095709876171E-2</v>
      </c>
      <c r="AB15" s="16">
        <v>-1.8586599128117701E-3</v>
      </c>
      <c r="AC15" s="16">
        <v>1.6664861888967901E-3</v>
      </c>
      <c r="AD15" s="16">
        <v>-9.4784041233921153E-3</v>
      </c>
      <c r="AE15" s="16">
        <v>1.6215160624883714E-2</v>
      </c>
      <c r="AF15" s="16">
        <v>7.046597708305586E-3</v>
      </c>
      <c r="AG15" s="16">
        <v>2.6836899184619011E-3</v>
      </c>
      <c r="AH15" s="16">
        <v>4.0386695984017014E-2</v>
      </c>
      <c r="AI15" s="16">
        <v>3.9116252330810036E-2</v>
      </c>
      <c r="AJ15" s="16">
        <v>2.436854719665274E-3</v>
      </c>
      <c r="AK15" s="16">
        <v>2.5760426297505735E-2</v>
      </c>
      <c r="AL15" s="16">
        <v>5.589745519816669E-2</v>
      </c>
      <c r="AM15" s="18">
        <v>4.3177167458728224E-2</v>
      </c>
    </row>
    <row r="16" spans="1:39" ht="24">
      <c r="A16" s="13" t="s">
        <v>51</v>
      </c>
      <c r="B16" s="14" t="s">
        <v>40</v>
      </c>
      <c r="C16" s="15">
        <v>-2.8106560040745791E-3</v>
      </c>
      <c r="D16" s="16">
        <v>-5.7604929682240485E-3</v>
      </c>
      <c r="E16" s="16">
        <v>-2.7152893749578695E-2</v>
      </c>
      <c r="F16" s="16">
        <v>-1.1887369003161431E-2</v>
      </c>
      <c r="G16" s="16">
        <v>2.8149833502300339E-2</v>
      </c>
      <c r="H16" s="16">
        <v>-2.7117445014388983E-2</v>
      </c>
      <c r="I16" s="16">
        <v>-1.0768046226972066E-2</v>
      </c>
      <c r="J16" s="16">
        <v>5.5897767121601315E-3</v>
      </c>
      <c r="K16" s="16">
        <v>-3.5814870698001225E-2</v>
      </c>
      <c r="L16" s="16">
        <v>-2.3879840264756619E-2</v>
      </c>
      <c r="M16" s="16">
        <v>7.7820687042803992E-3</v>
      </c>
      <c r="N16" s="16">
        <v>1.3036715742868386E-2</v>
      </c>
      <c r="O16" s="16">
        <v>2.2652649619735673E-2</v>
      </c>
      <c r="P16" s="16">
        <v>3.6086895644029979E-3</v>
      </c>
      <c r="Q16" s="16">
        <v>3.9074827871364744E-4</v>
      </c>
      <c r="R16" s="16">
        <v>-1.7806758935893813E-2</v>
      </c>
      <c r="S16" s="17" t="s">
        <v>79</v>
      </c>
      <c r="T16" s="16">
        <v>-1.5795395555026233E-4</v>
      </c>
      <c r="U16" s="16">
        <v>-4.521178273120189E-2</v>
      </c>
      <c r="V16" s="16">
        <v>-3.6309202463190001E-3</v>
      </c>
      <c r="W16" s="16">
        <v>-4.0348070639221259E-2</v>
      </c>
      <c r="X16" s="16">
        <v>3.1278954881135454E-2</v>
      </c>
      <c r="Y16" s="16">
        <v>5.5372530632259755E-2</v>
      </c>
      <c r="Z16" s="16">
        <v>1.2163407142079821E-2</v>
      </c>
      <c r="AA16" s="16">
        <v>4.8896865239560772E-2</v>
      </c>
      <c r="AB16" s="16">
        <v>3.3746240293376605E-2</v>
      </c>
      <c r="AC16" s="16">
        <v>2.2127825213608166E-2</v>
      </c>
      <c r="AD16" s="16">
        <v>-3.4992766914735705E-2</v>
      </c>
      <c r="AE16" s="16">
        <v>3.335302403199835E-2</v>
      </c>
      <c r="AF16" s="16">
        <v>3.9791645032013413E-2</v>
      </c>
      <c r="AG16" s="16">
        <v>3.1311197161969374E-2</v>
      </c>
      <c r="AH16" s="16">
        <v>2.9306667157304053E-2</v>
      </c>
      <c r="AI16" s="16">
        <v>1.3965784151389552E-2</v>
      </c>
      <c r="AJ16" s="16">
        <v>-7.661113242513473E-5</v>
      </c>
      <c r="AK16" s="16">
        <v>1.8622101756688728E-2</v>
      </c>
      <c r="AL16" s="16">
        <v>-9.7944294121719254E-3</v>
      </c>
      <c r="AM16" s="18">
        <v>3.8869899679342811E-2</v>
      </c>
    </row>
    <row r="17" spans="1:39" ht="24">
      <c r="A17" s="13" t="s">
        <v>52</v>
      </c>
      <c r="B17" s="14" t="s">
        <v>40</v>
      </c>
      <c r="C17" s="15">
        <v>-1.038138095673723E-2</v>
      </c>
      <c r="D17" s="16">
        <v>-1.7473833532515203E-2</v>
      </c>
      <c r="E17" s="16">
        <v>-8.2434570088298319E-3</v>
      </c>
      <c r="F17" s="16">
        <v>-3.4646765898372789E-2</v>
      </c>
      <c r="G17" s="16">
        <v>-1.5256819739856538E-2</v>
      </c>
      <c r="H17" s="16">
        <v>-3.0612300653093397E-2</v>
      </c>
      <c r="I17" s="16">
        <v>-3.3285747562205606E-2</v>
      </c>
      <c r="J17" s="16">
        <v>-2.5457475051508219E-3</v>
      </c>
      <c r="K17" s="16">
        <v>-4.0920010045075755E-2</v>
      </c>
      <c r="L17" s="16">
        <v>-2.7963615437718759E-3</v>
      </c>
      <c r="M17" s="17" t="s">
        <v>85</v>
      </c>
      <c r="N17" s="16">
        <v>1.4704810343567408E-2</v>
      </c>
      <c r="O17" s="16">
        <v>2.3878021352434414E-2</v>
      </c>
      <c r="P17" s="16">
        <v>-2.6782435252729914E-2</v>
      </c>
      <c r="Q17" s="16">
        <v>-2.0706091121149822E-4</v>
      </c>
      <c r="R17" s="16">
        <v>-1.4514167809696908E-2</v>
      </c>
      <c r="S17" s="16">
        <v>7.8134482948433812E-3</v>
      </c>
      <c r="T17" s="16">
        <v>3.5141509918265881E-2</v>
      </c>
      <c r="U17" s="16">
        <v>1.4215371663175569E-2</v>
      </c>
      <c r="V17" s="16">
        <v>-1.2453541001835588E-2</v>
      </c>
      <c r="W17" s="16">
        <v>-1.4746669430999957E-2</v>
      </c>
      <c r="X17" s="16">
        <v>1.2828456773299083E-2</v>
      </c>
      <c r="Y17" s="16">
        <v>6.9816046449990826E-3</v>
      </c>
      <c r="Z17" s="16">
        <v>8.2687016595008687E-3</v>
      </c>
      <c r="AA17" s="16">
        <v>5.3594018549419857E-2</v>
      </c>
      <c r="AB17" s="16">
        <v>5.7147361536214351E-2</v>
      </c>
      <c r="AC17" s="16">
        <v>2.609218041953703E-2</v>
      </c>
      <c r="AD17" s="16">
        <v>2.3003314275355076E-2</v>
      </c>
      <c r="AE17" s="16">
        <v>1.8938893165922305E-2</v>
      </c>
      <c r="AF17" s="16">
        <v>2.6992328917814168E-2</v>
      </c>
      <c r="AG17" s="16">
        <v>7.1473704750108311E-3</v>
      </c>
      <c r="AH17" s="16">
        <v>4.294737886587751E-2</v>
      </c>
      <c r="AI17" s="16">
        <v>-1.1020850835951617E-2</v>
      </c>
      <c r="AJ17" s="16">
        <v>2.4028889750884125E-3</v>
      </c>
      <c r="AK17" s="16">
        <v>4.8317789795949508E-2</v>
      </c>
      <c r="AL17" s="16">
        <v>2.0966093087539373E-2</v>
      </c>
      <c r="AM17" s="18">
        <v>2.5780442958523046E-2</v>
      </c>
    </row>
    <row r="18" spans="1:39" ht="24">
      <c r="A18" s="13" t="s">
        <v>53</v>
      </c>
      <c r="B18" s="14" t="s">
        <v>40</v>
      </c>
      <c r="C18" s="15">
        <v>-2.8662326943945684E-2</v>
      </c>
      <c r="D18" s="16">
        <v>1.1559796437690293E-2</v>
      </c>
      <c r="E18" s="16">
        <v>2.2879721078012505E-2</v>
      </c>
      <c r="F18" s="16">
        <v>-4.4248973085157682E-3</v>
      </c>
      <c r="G18" s="16">
        <v>9.3216163524385953E-3</v>
      </c>
      <c r="H18" s="16">
        <v>1.9633046421758064E-2</v>
      </c>
      <c r="I18" s="16">
        <v>4.0519022989145774E-2</v>
      </c>
      <c r="J18" s="16">
        <v>1.314934756463482E-4</v>
      </c>
      <c r="K18" s="16">
        <v>-4.8509880960863295E-3</v>
      </c>
      <c r="L18" s="16">
        <v>7.2263043702868344E-3</v>
      </c>
      <c r="M18" s="16">
        <v>4.3362224393955276E-2</v>
      </c>
      <c r="N18" s="16">
        <v>7.9800272482582395E-4</v>
      </c>
      <c r="O18" s="16">
        <v>4.2913896438272212E-3</v>
      </c>
      <c r="P18" s="16">
        <v>3.2048650319756919E-3</v>
      </c>
      <c r="Q18" s="16">
        <v>1.9491920615399736E-3</v>
      </c>
      <c r="R18" s="16">
        <v>2.9807090332846571E-2</v>
      </c>
      <c r="S18" s="16">
        <v>2.967479584306185E-2</v>
      </c>
      <c r="T18" s="16">
        <v>5.5394053328021636E-2</v>
      </c>
      <c r="U18" s="16">
        <v>2.5810943778411675E-2</v>
      </c>
      <c r="V18" s="16">
        <v>1.7022484499044744E-2</v>
      </c>
      <c r="W18" s="16">
        <v>1.1075714013317608E-2</v>
      </c>
      <c r="X18" s="16">
        <v>-1.7797976207230802E-2</v>
      </c>
      <c r="Y18" s="16">
        <v>1.5829154232739638E-2</v>
      </c>
      <c r="Z18" s="16">
        <v>-3.433324064841238E-2</v>
      </c>
      <c r="AA18" s="16">
        <v>-3.0708154110513045E-2</v>
      </c>
      <c r="AB18" s="16">
        <v>-3.0718993165297342E-2</v>
      </c>
      <c r="AC18" s="16">
        <v>-8.8685068747108124E-3</v>
      </c>
      <c r="AD18" s="16">
        <v>3.0279492408853185E-3</v>
      </c>
      <c r="AE18" s="16">
        <v>-1.1294159555029852E-2</v>
      </c>
      <c r="AF18" s="16">
        <v>3.2530462306079748E-2</v>
      </c>
      <c r="AG18" s="16">
        <v>-2.8464047306264593E-4</v>
      </c>
      <c r="AH18" s="17" t="s">
        <v>84</v>
      </c>
      <c r="AI18" s="16">
        <v>-2.2281167633082341E-2</v>
      </c>
      <c r="AJ18" s="16">
        <v>-2.1343132819023297E-3</v>
      </c>
      <c r="AK18" s="16">
        <v>-1.3700315479155945E-2</v>
      </c>
      <c r="AL18" s="16">
        <v>-6.5642215129936461E-3</v>
      </c>
      <c r="AM18" s="18">
        <v>-2.9106895379279983E-2</v>
      </c>
    </row>
    <row r="19" spans="1:39" ht="24">
      <c r="A19" s="13" t="s">
        <v>54</v>
      </c>
      <c r="B19" s="14" t="s">
        <v>40</v>
      </c>
      <c r="C19" s="15">
        <v>-4.2444605970299247E-2</v>
      </c>
      <c r="D19" s="16">
        <v>-8.521847886092741E-4</v>
      </c>
      <c r="E19" s="16">
        <v>-2.7570041690481335E-2</v>
      </c>
      <c r="F19" s="16">
        <v>-1.3837669001019983E-2</v>
      </c>
      <c r="G19" s="16">
        <v>-1.9510050603767603E-2</v>
      </c>
      <c r="H19" s="16">
        <v>-9.9272900502130126E-3</v>
      </c>
      <c r="I19" s="16">
        <v>2.6678349217661292E-2</v>
      </c>
      <c r="J19" s="16">
        <v>-1.9409383365705045E-2</v>
      </c>
      <c r="K19" s="16">
        <v>-4.9216441062853713E-3</v>
      </c>
      <c r="L19" s="16">
        <v>-4.1567506804156031E-3</v>
      </c>
      <c r="M19" s="16">
        <v>-2.0632264575923373E-4</v>
      </c>
      <c r="N19" s="16">
        <v>1.052787206265632E-2</v>
      </c>
      <c r="O19" s="16">
        <v>-2.0055909607535295E-3</v>
      </c>
      <c r="P19" s="16">
        <v>-1.5532266677712471E-2</v>
      </c>
      <c r="Q19" s="17" t="s">
        <v>78</v>
      </c>
      <c r="R19" s="16">
        <v>7.2462851248640981E-3</v>
      </c>
      <c r="S19" s="16">
        <v>3.999049038545437E-4</v>
      </c>
      <c r="T19" s="16">
        <v>4.2397713383525385E-3</v>
      </c>
      <c r="U19" s="16">
        <v>-1.530923534933726E-2</v>
      </c>
      <c r="V19" s="16">
        <v>-3.6050432640422703E-3</v>
      </c>
      <c r="W19" s="16">
        <v>-3.7036080889020525E-3</v>
      </c>
      <c r="X19" s="16">
        <v>2.6608158426989367E-2</v>
      </c>
      <c r="Y19" s="16">
        <v>-6.1562326317217524E-3</v>
      </c>
      <c r="Z19" s="16">
        <v>1.411835481671129E-2</v>
      </c>
      <c r="AA19" s="16">
        <v>2.2685826728222017E-2</v>
      </c>
      <c r="AB19" s="16">
        <v>7.892810816882815E-3</v>
      </c>
      <c r="AC19" s="16">
        <v>2.8641329092242946E-2</v>
      </c>
      <c r="AD19" s="16">
        <v>3.3842038871903621E-3</v>
      </c>
      <c r="AE19" s="16">
        <v>2.0969932605444275E-2</v>
      </c>
      <c r="AF19" s="16">
        <v>9.3393525828969377E-4</v>
      </c>
      <c r="AG19" s="16">
        <v>1.5697654322720765E-2</v>
      </c>
      <c r="AH19" s="16">
        <v>1.9387623644656618E-3</v>
      </c>
      <c r="AI19" s="17" t="s">
        <v>168</v>
      </c>
      <c r="AJ19" s="16">
        <v>2.4501172536865335E-2</v>
      </c>
      <c r="AK19" s="17" t="s">
        <v>172</v>
      </c>
      <c r="AL19" s="16">
        <v>1.5835595456460943E-2</v>
      </c>
      <c r="AM19" s="18">
        <v>4.4438384601205416E-2</v>
      </c>
    </row>
    <row r="20" spans="1:39" ht="24">
      <c r="A20" s="13" t="s">
        <v>55</v>
      </c>
      <c r="B20" s="14" t="s">
        <v>40</v>
      </c>
      <c r="C20" s="15">
        <v>-3.0685437675234363E-3</v>
      </c>
      <c r="D20" s="16">
        <v>3.3216560413355481E-2</v>
      </c>
      <c r="E20" s="16">
        <v>2.7519294498075223E-2</v>
      </c>
      <c r="F20" s="16">
        <v>-6.3932612483165122E-3</v>
      </c>
      <c r="G20" s="16">
        <v>-1.6760219201601048E-2</v>
      </c>
      <c r="H20" s="16">
        <v>2.7188886138617516E-2</v>
      </c>
      <c r="I20" s="16">
        <v>3.8982847788012691E-2</v>
      </c>
      <c r="J20" s="16">
        <v>-8.4446044288778721E-4</v>
      </c>
      <c r="K20" s="16">
        <v>-1.4215682797977334E-2</v>
      </c>
      <c r="L20" s="16">
        <v>-6.6385364370132927E-4</v>
      </c>
      <c r="M20" s="16">
        <v>-1.1046170775599447E-2</v>
      </c>
      <c r="N20" s="16">
        <v>1.3217625900345168E-2</v>
      </c>
      <c r="O20" s="16">
        <v>1.0462392382936491E-2</v>
      </c>
      <c r="P20" s="16">
        <v>-9.1750725535681265E-3</v>
      </c>
      <c r="Q20" s="17" t="s">
        <v>86</v>
      </c>
      <c r="R20" s="16">
        <v>1.9103191306242523E-2</v>
      </c>
      <c r="S20" s="16">
        <v>1.4042824363273641E-2</v>
      </c>
      <c r="T20" s="17" t="s">
        <v>77</v>
      </c>
      <c r="U20" s="16">
        <v>-7.9185044126046794E-3</v>
      </c>
      <c r="V20" s="16">
        <v>1.968839336653087E-2</v>
      </c>
      <c r="W20" s="16">
        <v>-1.5815062809282517E-2</v>
      </c>
      <c r="X20" s="16">
        <v>3.0292707781999866E-2</v>
      </c>
      <c r="Y20" s="16">
        <v>5.1341625325836259E-3</v>
      </c>
      <c r="Z20" s="16">
        <v>-2.6036963263949921E-2</v>
      </c>
      <c r="AA20" s="16">
        <v>8.0562143854914885E-3</v>
      </c>
      <c r="AB20" s="16">
        <v>2.9791094935349336E-3</v>
      </c>
      <c r="AC20" s="16">
        <v>-1.1793337808795851E-2</v>
      </c>
      <c r="AD20" s="16">
        <v>-3.1105095484199902E-2</v>
      </c>
      <c r="AE20" s="16">
        <v>-8.0340145950156538E-3</v>
      </c>
      <c r="AF20" s="16">
        <v>-2.5752330539708039E-2</v>
      </c>
      <c r="AG20" s="16">
        <v>-9.3003875916602401E-3</v>
      </c>
      <c r="AH20" s="16">
        <v>-2.2130523779162515E-2</v>
      </c>
      <c r="AI20" s="17" t="s">
        <v>85</v>
      </c>
      <c r="AJ20" s="16">
        <v>-2.9220396585866917E-2</v>
      </c>
      <c r="AK20" s="16">
        <v>-1.4537834237580535E-3</v>
      </c>
      <c r="AL20" s="16">
        <v>-3.0088080801938869E-2</v>
      </c>
      <c r="AM20" s="18">
        <v>-4.1295838170964695E-2</v>
      </c>
    </row>
    <row r="21" spans="1:39" ht="24">
      <c r="A21" s="13" t="s">
        <v>56</v>
      </c>
      <c r="B21" s="14" t="s">
        <v>40</v>
      </c>
      <c r="C21" s="15">
        <v>1.117173839227821E-2</v>
      </c>
      <c r="D21" s="16">
        <v>1.2626220467268912E-2</v>
      </c>
      <c r="E21" s="17" t="s">
        <v>85</v>
      </c>
      <c r="F21" s="16">
        <v>-1.5849783720345203E-2</v>
      </c>
      <c r="G21" s="16">
        <v>-3.1338462093666113E-3</v>
      </c>
      <c r="H21" s="16">
        <v>-1.7435392640905756E-2</v>
      </c>
      <c r="I21" s="16">
        <v>7.225468933824814E-3</v>
      </c>
      <c r="J21" s="16">
        <v>-7.36507358087749E-3</v>
      </c>
      <c r="K21" s="16">
        <v>6.6995844693333991E-3</v>
      </c>
      <c r="L21" s="16">
        <v>-2.605450550291908E-2</v>
      </c>
      <c r="M21" s="16">
        <v>-8.2543002386865644E-3</v>
      </c>
      <c r="N21" s="16">
        <v>-3.5569910672951532E-3</v>
      </c>
      <c r="O21" s="16">
        <v>-2.0901454730830091E-2</v>
      </c>
      <c r="P21" s="16">
        <v>-1.4221550959567083E-2</v>
      </c>
      <c r="Q21" s="16">
        <v>-2.7380733891880057E-2</v>
      </c>
      <c r="R21" s="16">
        <v>1.357715212628558E-2</v>
      </c>
      <c r="S21" s="16">
        <v>-2.7247775988158019E-2</v>
      </c>
      <c r="T21" s="16">
        <v>-2.1473962062832697E-3</v>
      </c>
      <c r="U21" s="16">
        <v>-1.7309363426472348E-2</v>
      </c>
      <c r="V21" s="16">
        <v>-4.0753870531664411E-2</v>
      </c>
      <c r="W21" s="16">
        <v>-2.5993355278550678E-2</v>
      </c>
      <c r="X21" s="16">
        <v>3.7971591631036257E-2</v>
      </c>
      <c r="Y21" s="16">
        <v>3.1592732182583128E-2</v>
      </c>
      <c r="Z21" s="16">
        <v>4.161026575667464E-2</v>
      </c>
      <c r="AA21" s="16">
        <v>3.4755772243759947E-2</v>
      </c>
      <c r="AB21" s="16">
        <v>3.3559757107452064E-2</v>
      </c>
      <c r="AC21" s="16">
        <v>4.373411890551461E-2</v>
      </c>
      <c r="AD21" s="16">
        <v>2.998416510447981E-3</v>
      </c>
      <c r="AE21" s="16">
        <v>1.383900561526318E-2</v>
      </c>
      <c r="AF21" s="16">
        <v>4.7866525815961722E-2</v>
      </c>
      <c r="AG21" s="16">
        <v>4.0699679776934068E-2</v>
      </c>
      <c r="AH21" s="16">
        <v>2.2676308819535317E-2</v>
      </c>
      <c r="AI21" s="16">
        <v>2.7453602633282805E-2</v>
      </c>
      <c r="AJ21" s="16">
        <v>-1.4279087450044721E-2</v>
      </c>
      <c r="AK21" s="16">
        <v>2.9507437851369035E-2</v>
      </c>
      <c r="AL21" s="16">
        <v>9.0628583561809658E-4</v>
      </c>
      <c r="AM21" s="18">
        <v>4.0264657791969874E-2</v>
      </c>
    </row>
    <row r="22" spans="1:39" ht="24">
      <c r="A22" s="13" t="s">
        <v>57</v>
      </c>
      <c r="B22" s="14" t="s">
        <v>40</v>
      </c>
      <c r="C22" s="15">
        <v>-3.9715939756130685E-2</v>
      </c>
      <c r="D22" s="16">
        <v>3.3535830163485922E-2</v>
      </c>
      <c r="E22" s="16">
        <v>3.7822517993800819E-2</v>
      </c>
      <c r="F22" s="16">
        <v>-6.771745646781225E-3</v>
      </c>
      <c r="G22" s="16">
        <v>2.2470694581137558E-2</v>
      </c>
      <c r="H22" s="17" t="s">
        <v>112</v>
      </c>
      <c r="I22" s="16">
        <v>4.2835308015416275E-2</v>
      </c>
      <c r="J22" s="16">
        <v>5.0561343173043199E-2</v>
      </c>
      <c r="K22" s="16">
        <v>3.1332332571303656E-3</v>
      </c>
      <c r="L22" s="16">
        <v>-7.7911236576642447E-3</v>
      </c>
      <c r="M22" s="16">
        <v>1.2766688384426425E-2</v>
      </c>
      <c r="N22" s="16">
        <v>1.4567439665034487E-2</v>
      </c>
      <c r="O22" s="16">
        <v>2.362127303953895E-2</v>
      </c>
      <c r="P22" s="16">
        <v>4.4841865265667497E-3</v>
      </c>
      <c r="Q22" s="16">
        <v>2.6301264892078083E-2</v>
      </c>
      <c r="R22" s="16">
        <v>2.2806125514365271E-3</v>
      </c>
      <c r="S22" s="16">
        <v>3.1254961446959391E-2</v>
      </c>
      <c r="T22" s="16">
        <v>3.4866783497880618E-3</v>
      </c>
      <c r="U22" s="16">
        <v>-4.9365063439000233E-3</v>
      </c>
      <c r="V22" s="16">
        <v>-1.7342119991445764E-3</v>
      </c>
      <c r="W22" s="16">
        <v>2.3436436894372688E-2</v>
      </c>
      <c r="X22" s="17" t="s">
        <v>94</v>
      </c>
      <c r="Y22" s="16">
        <v>-1.6883702278531885E-2</v>
      </c>
      <c r="Z22" s="16">
        <v>-2.6968086938219941E-2</v>
      </c>
      <c r="AA22" s="16">
        <v>-7.7470611399922942E-3</v>
      </c>
      <c r="AB22" s="16">
        <v>1.7979222351485771E-2</v>
      </c>
      <c r="AC22" s="16">
        <v>-2.3603285302164198E-2</v>
      </c>
      <c r="AD22" s="16">
        <v>-4.5324703457900503E-2</v>
      </c>
      <c r="AE22" s="16">
        <v>1.3676097447038746E-2</v>
      </c>
      <c r="AF22" s="16">
        <v>-3.9772069782501064E-2</v>
      </c>
      <c r="AG22" s="16">
        <v>-1.343170599811185E-2</v>
      </c>
      <c r="AH22" s="16">
        <v>-1.7561007291452775E-2</v>
      </c>
      <c r="AI22" s="16">
        <v>3.0110470198999234E-2</v>
      </c>
      <c r="AJ22" s="16">
        <v>-3.5953191099421168E-2</v>
      </c>
      <c r="AK22" s="16">
        <v>-1.9942469855232542E-2</v>
      </c>
      <c r="AL22" s="16">
        <v>-2.7901240661688666E-2</v>
      </c>
      <c r="AM22" s="18">
        <v>1.2320061339119372E-2</v>
      </c>
    </row>
    <row r="23" spans="1:39" ht="24">
      <c r="A23" s="13" t="s">
        <v>58</v>
      </c>
      <c r="B23" s="14" t="s">
        <v>40</v>
      </c>
      <c r="C23" s="15">
        <v>-2.3422356432004604E-2</v>
      </c>
      <c r="D23" s="16">
        <v>-2.5889756420903215E-2</v>
      </c>
      <c r="E23" s="16">
        <v>-1.7448284289933544E-2</v>
      </c>
      <c r="F23" s="16">
        <v>-2.0071646564788981E-2</v>
      </c>
      <c r="G23" s="17" t="s">
        <v>173</v>
      </c>
      <c r="H23" s="17" t="s">
        <v>85</v>
      </c>
      <c r="I23" s="16">
        <v>-3.2059495368552821E-3</v>
      </c>
      <c r="J23" s="16">
        <v>-1.9605680903622257E-3</v>
      </c>
      <c r="K23" s="16">
        <v>-6.796673077846818E-3</v>
      </c>
      <c r="L23" s="16">
        <v>-2.8013259539807846E-2</v>
      </c>
      <c r="M23" s="16">
        <v>-3.0665187993323219E-2</v>
      </c>
      <c r="N23" s="16">
        <v>-3.4715249149205096E-2</v>
      </c>
      <c r="O23" s="16">
        <v>-3.0209384197906353E-2</v>
      </c>
      <c r="P23" s="16">
        <v>-2.6522723808420953E-2</v>
      </c>
      <c r="Q23" s="16">
        <v>-9.8694793493025977E-3</v>
      </c>
      <c r="R23" s="16">
        <v>-1.3025928281748988E-2</v>
      </c>
      <c r="S23" s="16">
        <v>-2.7246306699317935E-2</v>
      </c>
      <c r="T23" s="16">
        <v>-3.4718066119046841E-2</v>
      </c>
      <c r="U23" s="16">
        <v>-1.6966295821491829E-2</v>
      </c>
      <c r="V23" s="16">
        <v>-7.5735532382247023E-3</v>
      </c>
      <c r="W23" s="16">
        <v>7.0379132375312627E-3</v>
      </c>
      <c r="X23" s="17" t="s">
        <v>112</v>
      </c>
      <c r="Y23" s="16">
        <v>-6.5617982773131436E-3</v>
      </c>
      <c r="Z23" s="16">
        <v>1.6610115164044092E-2</v>
      </c>
      <c r="AA23" s="16">
        <v>-1.6851893905492348E-2</v>
      </c>
      <c r="AB23" s="16">
        <v>9.4597259407168798E-3</v>
      </c>
      <c r="AC23" s="16">
        <v>4.5621890704274921E-2</v>
      </c>
      <c r="AD23" s="16">
        <v>1.6026177144653944E-2</v>
      </c>
      <c r="AE23" s="16">
        <v>1.227322685156155E-2</v>
      </c>
      <c r="AF23" s="16">
        <v>5.6147480049058372E-3</v>
      </c>
      <c r="AG23" s="16">
        <v>1.9734094370087701E-2</v>
      </c>
      <c r="AH23" s="16">
        <v>1.9492292322033228E-2</v>
      </c>
      <c r="AI23" s="16">
        <v>2.7186660131023947E-2</v>
      </c>
      <c r="AJ23" s="16">
        <v>1.3849508160185611E-2</v>
      </c>
      <c r="AK23" s="16">
        <v>4.964855986865334E-3</v>
      </c>
      <c r="AL23" s="16">
        <v>2.1616142431027043E-3</v>
      </c>
      <c r="AM23" s="18">
        <v>2.5454733108507535E-3</v>
      </c>
    </row>
    <row r="24" spans="1:39" ht="24">
      <c r="A24" s="13" t="s">
        <v>59</v>
      </c>
      <c r="B24" s="14" t="s">
        <v>40</v>
      </c>
      <c r="C24" s="15">
        <v>-7.5753784614407908E-3</v>
      </c>
      <c r="D24" s="16">
        <v>1.3943873470893646E-2</v>
      </c>
      <c r="E24" s="16">
        <v>4.3618666200728219E-2</v>
      </c>
      <c r="F24" s="16">
        <v>4.6238388742172377E-2</v>
      </c>
      <c r="G24" s="16">
        <v>-7.0713135635158799E-3</v>
      </c>
      <c r="H24" s="16">
        <v>4.5433573744662982E-2</v>
      </c>
      <c r="I24" s="16">
        <v>1.6531718503975839E-3</v>
      </c>
      <c r="J24" s="16">
        <v>1.1954605588189218E-2</v>
      </c>
      <c r="K24" s="16">
        <v>4.1488834621404458E-2</v>
      </c>
      <c r="L24" s="16">
        <v>3.5515867525882885E-2</v>
      </c>
      <c r="M24" s="16">
        <v>2.6033549201916389E-2</v>
      </c>
      <c r="N24" s="16">
        <v>1.2789075640350913E-2</v>
      </c>
      <c r="O24" s="16">
        <v>-1.9757009955580242E-2</v>
      </c>
      <c r="P24" s="16">
        <v>2.7781451613286736E-2</v>
      </c>
      <c r="Q24" s="16">
        <v>2.8361720707379856E-2</v>
      </c>
      <c r="R24" s="16">
        <v>1.2478502177014076E-2</v>
      </c>
      <c r="S24" s="16">
        <v>2.2145222415586027E-2</v>
      </c>
      <c r="T24" s="16">
        <v>-1.3475255507975145E-2</v>
      </c>
      <c r="U24" s="16">
        <v>3.1963986801352838E-2</v>
      </c>
      <c r="V24" s="16">
        <v>4.2898225967634748E-2</v>
      </c>
      <c r="W24" s="16">
        <v>8.6431383781657347E-3</v>
      </c>
      <c r="X24" s="16">
        <v>-2.3644909320335267E-2</v>
      </c>
      <c r="Y24" s="16">
        <v>-2.1693746280681721E-2</v>
      </c>
      <c r="Z24" s="16">
        <v>-3.7007196579869721E-2</v>
      </c>
      <c r="AA24" s="16">
        <v>-4.4984229624284097E-2</v>
      </c>
      <c r="AB24" s="16">
        <v>-2.9482779017561252E-2</v>
      </c>
      <c r="AC24" s="17" t="s">
        <v>79</v>
      </c>
      <c r="AD24" s="16">
        <v>-2.4860022657036411E-3</v>
      </c>
      <c r="AE24" s="16">
        <v>-2.6153377836865322E-2</v>
      </c>
      <c r="AF24" s="16">
        <v>9.596512774567155E-3</v>
      </c>
      <c r="AG24" s="16">
        <v>-1.5946478634247977E-2</v>
      </c>
      <c r="AH24" s="16">
        <v>-8.7596137345310639E-3</v>
      </c>
      <c r="AI24" s="16">
        <v>-1.1734661858144455E-2</v>
      </c>
      <c r="AJ24" s="16">
        <v>1.9470667189468028E-3</v>
      </c>
      <c r="AK24" s="16">
        <v>-3.7159537518788935E-2</v>
      </c>
      <c r="AL24" s="16">
        <v>7.5250470097703382E-3</v>
      </c>
      <c r="AM24" s="18">
        <v>-2.6517906065814698E-2</v>
      </c>
    </row>
    <row r="25" spans="1:39" ht="24">
      <c r="A25" s="13" t="s">
        <v>60</v>
      </c>
      <c r="B25" s="14" t="s">
        <v>40</v>
      </c>
      <c r="C25" s="15">
        <v>1.1292821788152562E-2</v>
      </c>
      <c r="D25" s="16">
        <v>2.1808767556785933E-2</v>
      </c>
      <c r="E25" s="16">
        <v>-2.0470083612151923E-2</v>
      </c>
      <c r="F25" s="16">
        <v>2.3362198587927506E-2</v>
      </c>
      <c r="G25" s="16">
        <v>-1.0471191098176258E-2</v>
      </c>
      <c r="H25" s="16">
        <v>-2.9604371263761579E-2</v>
      </c>
      <c r="I25" s="16">
        <v>4.9129257224399996E-3</v>
      </c>
      <c r="J25" s="16">
        <v>-8.6554657985644917E-3</v>
      </c>
      <c r="K25" s="16">
        <v>-5.3486028474170236E-2</v>
      </c>
      <c r="L25" s="16">
        <v>1.2720016160133161E-2</v>
      </c>
      <c r="M25" s="16">
        <v>2.3464563423235132E-2</v>
      </c>
      <c r="N25" s="16">
        <v>-2.6581618846773947E-2</v>
      </c>
      <c r="O25" s="17" t="s">
        <v>106</v>
      </c>
      <c r="P25" s="16">
        <v>-2.3839109084778456E-2</v>
      </c>
      <c r="Q25" s="16">
        <v>-1.9440493809124494E-3</v>
      </c>
      <c r="R25" s="16">
        <v>-2.1278948746103615E-2</v>
      </c>
      <c r="S25" s="16">
        <v>2.234684445589024E-2</v>
      </c>
      <c r="T25" s="16">
        <v>-1.6921744446837261E-3</v>
      </c>
      <c r="U25" s="16">
        <v>-1.1834018915459755E-2</v>
      </c>
      <c r="V25" s="16">
        <v>-2.7816695440615206E-2</v>
      </c>
      <c r="W25" s="16">
        <v>-4.4517937274097544E-2</v>
      </c>
      <c r="X25" s="16">
        <v>2.3263105833735982E-2</v>
      </c>
      <c r="Y25" s="17" t="s">
        <v>169</v>
      </c>
      <c r="Z25" s="16">
        <v>5.6182979186687423E-2</v>
      </c>
      <c r="AA25" s="17" t="s">
        <v>95</v>
      </c>
      <c r="AB25" s="16">
        <v>3.7187164542012076E-2</v>
      </c>
      <c r="AC25" s="16">
        <v>-1.9475618889486231E-2</v>
      </c>
      <c r="AD25" s="16">
        <v>-2.2567308049726238E-2</v>
      </c>
      <c r="AE25" s="16">
        <v>1.7694099638852559E-2</v>
      </c>
      <c r="AF25" s="16">
        <v>-1.0590237830345538E-2</v>
      </c>
      <c r="AG25" s="16">
        <v>3.6590027097763565E-2</v>
      </c>
      <c r="AH25" s="16">
        <v>4.1575769382476233E-3</v>
      </c>
      <c r="AI25" s="16">
        <v>1.0245591280854517E-2</v>
      </c>
      <c r="AJ25" s="16">
        <v>-4.4955495170309411E-2</v>
      </c>
      <c r="AK25" s="16">
        <v>1.6461295823091537E-2</v>
      </c>
      <c r="AL25" s="16">
        <v>6.1036574153310432E-3</v>
      </c>
      <c r="AM25" s="18">
        <v>3.334445470174436E-2</v>
      </c>
    </row>
    <row r="26" spans="1:39" ht="24">
      <c r="A26" s="13" t="s">
        <v>61</v>
      </c>
      <c r="B26" s="14" t="s">
        <v>40</v>
      </c>
      <c r="C26" s="15">
        <v>-1.154762372016521E-2</v>
      </c>
      <c r="D26" s="16">
        <v>-1.1106963945606058E-2</v>
      </c>
      <c r="E26" s="16">
        <v>-2.1167959723968114E-3</v>
      </c>
      <c r="F26" s="16">
        <v>-3.820449572203493E-2</v>
      </c>
      <c r="G26" s="16">
        <v>5.0335129410846748E-4</v>
      </c>
      <c r="H26" s="16">
        <v>-3.4419667970126917E-2</v>
      </c>
      <c r="I26" s="16">
        <v>-5.620108024379929E-3</v>
      </c>
      <c r="J26" s="16">
        <v>-3.0788401863904975E-2</v>
      </c>
      <c r="K26" s="16">
        <v>-4.0814465425153518E-2</v>
      </c>
      <c r="L26" s="16">
        <v>1.4413773698535434E-2</v>
      </c>
      <c r="M26" s="16">
        <v>3.4925827704347559E-2</v>
      </c>
      <c r="N26" s="16">
        <v>1.996990275709911E-2</v>
      </c>
      <c r="O26" s="16">
        <v>-1.7248154028042964E-3</v>
      </c>
      <c r="P26" s="16">
        <v>-1.9315325268638581E-2</v>
      </c>
      <c r="Q26" s="16">
        <v>4.1839792610089271E-3</v>
      </c>
      <c r="R26" s="16">
        <v>-3.1239870395206358E-3</v>
      </c>
      <c r="S26" s="16">
        <v>-1.5961406426900375E-4</v>
      </c>
      <c r="T26" s="17" t="s">
        <v>93</v>
      </c>
      <c r="U26" s="16">
        <v>-1.4755956449238999E-2</v>
      </c>
      <c r="V26" s="16">
        <v>6.7470731313994017E-4</v>
      </c>
      <c r="W26" s="16">
        <v>-2.1035858698241455E-2</v>
      </c>
      <c r="X26" s="16">
        <v>3.4903515174609157E-3</v>
      </c>
      <c r="Y26" s="16">
        <v>2.2401753169998533E-2</v>
      </c>
      <c r="Z26" s="16">
        <v>-2.3946638879075239E-2</v>
      </c>
      <c r="AA26" s="16">
        <v>7.8950741762245022E-3</v>
      </c>
      <c r="AB26" s="17" t="s">
        <v>168</v>
      </c>
      <c r="AC26" s="16">
        <v>-1.3428797753142952E-2</v>
      </c>
      <c r="AD26" s="17" t="s">
        <v>174</v>
      </c>
      <c r="AE26" s="16">
        <v>2.8335448305295437E-2</v>
      </c>
      <c r="AF26" s="16">
        <v>1.0821353159597622E-2</v>
      </c>
      <c r="AG26" s="16">
        <v>7.0714437309824928E-4</v>
      </c>
      <c r="AH26" s="16">
        <v>5.4510869735415413E-2</v>
      </c>
      <c r="AI26" s="17" t="s">
        <v>104</v>
      </c>
      <c r="AJ26" s="16">
        <v>3.0398695874066808E-2</v>
      </c>
      <c r="AK26" s="16">
        <v>5.9577512202984833E-3</v>
      </c>
      <c r="AL26" s="16">
        <v>1.4533109457927386E-2</v>
      </c>
      <c r="AM26" s="18">
        <v>-6.7766798104368338E-3</v>
      </c>
    </row>
    <row r="27" spans="1:39" ht="24">
      <c r="A27" s="13" t="s">
        <v>62</v>
      </c>
      <c r="B27" s="14" t="s">
        <v>40</v>
      </c>
      <c r="C27" s="15">
        <v>2.9863335352100602E-3</v>
      </c>
      <c r="D27" s="16">
        <v>4.1228519124449053E-2</v>
      </c>
      <c r="E27" s="16">
        <v>4.7786374353028772E-2</v>
      </c>
      <c r="F27" s="16">
        <v>4.3632687597792347E-2</v>
      </c>
      <c r="G27" s="16">
        <v>4.0025628168547329E-2</v>
      </c>
      <c r="H27" s="16">
        <v>5.6136843317428822E-3</v>
      </c>
      <c r="I27" s="16">
        <v>7.0030196904769526E-3</v>
      </c>
      <c r="J27" s="16">
        <v>6.8564683929239773E-3</v>
      </c>
      <c r="K27" s="16">
        <v>3.2566178383558082E-2</v>
      </c>
      <c r="L27" s="16">
        <v>2.0578175674936219E-2</v>
      </c>
      <c r="M27" s="16">
        <v>2.6956121613810495E-2</v>
      </c>
      <c r="N27" s="16">
        <v>2.5133592064610844E-2</v>
      </c>
      <c r="O27" s="16">
        <v>-1.0751784380135706E-2</v>
      </c>
      <c r="P27" s="16">
        <v>1.7731451887371068E-2</v>
      </c>
      <c r="Q27" s="16">
        <v>9.4545957229005264E-4</v>
      </c>
      <c r="R27" s="16">
        <v>4.4898311550131902E-2</v>
      </c>
      <c r="S27" s="16">
        <v>3.9860325916844103E-2</v>
      </c>
      <c r="T27" s="16">
        <v>1.0871240057582951E-2</v>
      </c>
      <c r="U27" s="16">
        <v>2.5252546996306934E-2</v>
      </c>
      <c r="V27" s="16">
        <v>-1.2343987780918076E-2</v>
      </c>
      <c r="W27" s="16">
        <v>9.0026870968872783E-3</v>
      </c>
      <c r="X27" s="16">
        <v>-3.9859390611849045E-2</v>
      </c>
      <c r="Y27" s="16">
        <v>-7.0125401354297979E-3</v>
      </c>
      <c r="Z27" s="16">
        <v>-3.4234455235327053E-2</v>
      </c>
      <c r="AA27" s="16">
        <v>2.0722275051638948E-2</v>
      </c>
      <c r="AB27" s="16">
        <v>-8.140316082875897E-3</v>
      </c>
      <c r="AC27" s="16">
        <v>9.6002070263185354E-3</v>
      </c>
      <c r="AD27" s="16">
        <v>1.8438282638440932E-2</v>
      </c>
      <c r="AE27" s="16">
        <v>-3.0965685185988908E-2</v>
      </c>
      <c r="AF27" s="17" t="s">
        <v>79</v>
      </c>
      <c r="AG27" s="16">
        <v>8.5183117385594486E-3</v>
      </c>
      <c r="AH27" s="16">
        <v>3.2162690031841495E-2</v>
      </c>
      <c r="AI27" s="16">
        <v>-2.5651788427817228E-2</v>
      </c>
      <c r="AJ27" s="16">
        <v>-1.6466816972601307E-2</v>
      </c>
      <c r="AK27" s="16">
        <v>-2.3231233801387505E-2</v>
      </c>
      <c r="AL27" s="16">
        <v>-2.1805507545636958E-2</v>
      </c>
      <c r="AM27" s="18">
        <v>-3.0246498641520184E-2</v>
      </c>
    </row>
    <row r="28" spans="1:39" ht="24">
      <c r="A28" s="13" t="s">
        <v>63</v>
      </c>
      <c r="B28" s="14" t="s">
        <v>40</v>
      </c>
      <c r="C28" s="15">
        <v>3.630857470102445E-2</v>
      </c>
      <c r="D28" s="16">
        <v>6.3665611932414148E-3</v>
      </c>
      <c r="E28" s="16">
        <v>-1.5730475899198224E-2</v>
      </c>
      <c r="F28" s="17" t="s">
        <v>94</v>
      </c>
      <c r="G28" s="16">
        <v>-5.5348828105483486E-3</v>
      </c>
      <c r="H28" s="16">
        <v>-1.9900789753720751E-2</v>
      </c>
      <c r="I28" s="16">
        <v>-1.2610809146620008E-2</v>
      </c>
      <c r="J28" s="16">
        <v>3.0688761870771672E-2</v>
      </c>
      <c r="K28" s="16">
        <v>-1.0533366083408657E-3</v>
      </c>
      <c r="L28" s="16">
        <v>-1.0421226528837604E-2</v>
      </c>
      <c r="M28" s="16">
        <v>-3.4426799221889785E-2</v>
      </c>
      <c r="N28" s="16">
        <v>-1.3976987561281741E-2</v>
      </c>
      <c r="O28" s="16">
        <v>2.3619593973224537E-2</v>
      </c>
      <c r="P28" s="16">
        <v>2.5467198979886287E-2</v>
      </c>
      <c r="Q28" s="16">
        <v>-1.3635481218540975E-2</v>
      </c>
      <c r="R28" s="16">
        <v>-1.4822096676396525E-2</v>
      </c>
      <c r="S28" s="16">
        <v>-1.1841980945709955E-2</v>
      </c>
      <c r="T28" s="16">
        <v>-3.8207575966862008E-2</v>
      </c>
      <c r="U28" s="16">
        <v>-1.4393814015573861E-2</v>
      </c>
      <c r="V28" s="16">
        <v>-1.8299629871663937E-2</v>
      </c>
      <c r="W28" s="16">
        <v>-3.2877528593416992E-2</v>
      </c>
      <c r="X28" s="16">
        <v>-6.7589463263659144E-3</v>
      </c>
      <c r="Y28" s="16">
        <v>3.6306377376537906E-2</v>
      </c>
      <c r="Z28" s="16">
        <v>3.539505035951214E-2</v>
      </c>
      <c r="AA28" s="16">
        <v>3.9751150675186864E-2</v>
      </c>
      <c r="AB28" s="16">
        <v>7.513460846402093E-3</v>
      </c>
      <c r="AC28" s="16">
        <v>4.6055437813448716E-2</v>
      </c>
      <c r="AD28" s="16">
        <v>1.2721816380358901E-4</v>
      </c>
      <c r="AE28" s="16">
        <v>1.3602839650158987E-3</v>
      </c>
      <c r="AF28" s="16">
        <v>4.3426675807827858E-2</v>
      </c>
      <c r="AG28" s="17" t="s">
        <v>169</v>
      </c>
      <c r="AH28" s="16">
        <v>-4.3453696494561954E-3</v>
      </c>
      <c r="AI28" s="16">
        <v>-6.333342316302535E-3</v>
      </c>
      <c r="AJ28" s="16">
        <v>2.9668818178374499E-2</v>
      </c>
      <c r="AK28" s="16">
        <v>-1.8754108286852468E-3</v>
      </c>
      <c r="AL28" s="16">
        <v>4.026920283026407E-2</v>
      </c>
      <c r="AM28" s="18">
        <v>4.1146862164382632E-2</v>
      </c>
    </row>
    <row r="29" spans="1:39" ht="24">
      <c r="A29" s="13" t="s">
        <v>64</v>
      </c>
      <c r="B29" s="14" t="s">
        <v>40</v>
      </c>
      <c r="C29" s="20" t="s">
        <v>169</v>
      </c>
      <c r="D29" s="16">
        <v>4.5687278175213321E-2</v>
      </c>
      <c r="E29" s="16">
        <v>4.0482246819115393E-2</v>
      </c>
      <c r="F29" s="17" t="s">
        <v>169</v>
      </c>
      <c r="G29" s="16">
        <v>4.305147169500808E-2</v>
      </c>
      <c r="H29" s="16">
        <v>1.9600237022304998E-2</v>
      </c>
      <c r="I29" s="16">
        <v>2.6511620335762727E-3</v>
      </c>
      <c r="J29" s="16">
        <v>4.7024904692465307E-2</v>
      </c>
      <c r="K29" s="16">
        <v>3.7398737938353403E-2</v>
      </c>
      <c r="L29" s="16">
        <v>2.9293284801165127E-2</v>
      </c>
      <c r="M29" s="16">
        <v>7.0956091871768488E-3</v>
      </c>
      <c r="N29" s="16">
        <v>9.9401270993014837E-3</v>
      </c>
      <c r="O29" s="16">
        <v>3.7098467174152695E-2</v>
      </c>
      <c r="P29" s="16">
        <v>5.0228042546702892E-2</v>
      </c>
      <c r="Q29" s="16">
        <v>1.5490738350613438E-2</v>
      </c>
      <c r="R29" s="16">
        <v>2.6935699847999532E-2</v>
      </c>
      <c r="S29" s="16">
        <v>3.1249593904476729E-2</v>
      </c>
      <c r="T29" s="16">
        <v>6.993573322994737E-4</v>
      </c>
      <c r="U29" s="16">
        <v>2.4401413188627412E-3</v>
      </c>
      <c r="V29" s="16">
        <v>-9.0541238245702652E-3</v>
      </c>
      <c r="W29" s="16">
        <v>-1.7887594860560518E-3</v>
      </c>
      <c r="X29" s="16">
        <v>-1.3423985696380031E-2</v>
      </c>
      <c r="Y29" s="16">
        <v>2.6669927115181976E-3</v>
      </c>
      <c r="Z29" s="16">
        <v>1.7349528348172522E-2</v>
      </c>
      <c r="AA29" s="16">
        <v>1.1609617277037606E-2</v>
      </c>
      <c r="AB29" s="16">
        <v>-2.6800695851745146E-2</v>
      </c>
      <c r="AC29" s="16">
        <v>-1.5885945809132596E-2</v>
      </c>
      <c r="AD29" s="16">
        <v>-1.3099693499479157E-2</v>
      </c>
      <c r="AE29" s="16">
        <v>-3.366749174608556E-3</v>
      </c>
      <c r="AF29" s="16">
        <v>8.5093854841778657E-3</v>
      </c>
      <c r="AG29" s="17" t="s">
        <v>94</v>
      </c>
      <c r="AH29" s="16">
        <v>-2.8320324403797369E-4</v>
      </c>
      <c r="AI29" s="16">
        <v>-9.2372989673624502E-3</v>
      </c>
      <c r="AJ29" s="16">
        <v>-1.502200056102455E-2</v>
      </c>
      <c r="AK29" s="16">
        <v>7.4941731119738926E-3</v>
      </c>
      <c r="AL29" s="16">
        <v>-3.0047746457058513E-2</v>
      </c>
      <c r="AM29" s="18">
        <v>7.9039020954601632E-3</v>
      </c>
    </row>
    <row r="30" spans="1:39" ht="24">
      <c r="A30" s="13" t="s">
        <v>65</v>
      </c>
      <c r="B30" s="14" t="s">
        <v>40</v>
      </c>
      <c r="C30" s="20" t="s">
        <v>168</v>
      </c>
      <c r="D30" s="16">
        <v>-1.2268085241594702E-2</v>
      </c>
      <c r="E30" s="16">
        <v>2.9372349426726303E-2</v>
      </c>
      <c r="F30" s="16">
        <v>-1.8963128999999793E-3</v>
      </c>
      <c r="G30" s="16">
        <v>-6.804691688589869E-3</v>
      </c>
      <c r="H30" s="16">
        <v>4.9305865908307505E-3</v>
      </c>
      <c r="I30" s="16">
        <v>2.5505237506241788E-2</v>
      </c>
      <c r="J30" s="16">
        <v>-1.0871978075612103E-2</v>
      </c>
      <c r="K30" s="16">
        <v>-1.5607658565096601E-2</v>
      </c>
      <c r="L30" s="16">
        <v>-4.1739484246368166E-6</v>
      </c>
      <c r="M30" s="16">
        <v>4.8115931361259523E-2</v>
      </c>
      <c r="N30" s="16">
        <v>2.3629156525354505E-2</v>
      </c>
      <c r="O30" s="16">
        <v>1.6698743026640706E-2</v>
      </c>
      <c r="P30" s="16">
        <v>1.5914321174109548E-2</v>
      </c>
      <c r="Q30" s="17" t="s">
        <v>90</v>
      </c>
      <c r="R30" s="16">
        <v>5.4818606304846709E-2</v>
      </c>
      <c r="S30" s="16">
        <v>1.8601874441657111E-2</v>
      </c>
      <c r="T30" s="16">
        <v>5.9755766550678886E-3</v>
      </c>
      <c r="U30" s="16">
        <v>-2.8047419064352102E-3</v>
      </c>
      <c r="V30" s="17" t="s">
        <v>175</v>
      </c>
      <c r="W30" s="16">
        <v>-4.0321098697861388E-3</v>
      </c>
      <c r="X30" s="16">
        <v>-1.9928222720086451E-2</v>
      </c>
      <c r="Y30" s="16">
        <v>1.0374107419154101E-2</v>
      </c>
      <c r="Z30" s="16">
        <v>-3.216279828076949E-2</v>
      </c>
      <c r="AA30" s="16">
        <v>-1.9795587541394533E-2</v>
      </c>
      <c r="AB30" s="16">
        <v>1.2159250796597602E-2</v>
      </c>
      <c r="AC30" s="16">
        <v>-3.7080624931614549E-2</v>
      </c>
      <c r="AD30" s="16">
        <v>-6.2819520640450656E-3</v>
      </c>
      <c r="AE30" s="16">
        <v>-2.4278838883014648E-2</v>
      </c>
      <c r="AF30" s="16">
        <v>-2.3172578249947385E-2</v>
      </c>
      <c r="AG30" s="16">
        <v>7.5097487061756224E-3</v>
      </c>
      <c r="AH30" s="16">
        <v>-1.350810323227581E-2</v>
      </c>
      <c r="AI30" s="16">
        <v>-1.4298051870062479E-3</v>
      </c>
      <c r="AJ30" s="16">
        <v>2.1900189998973574E-2</v>
      </c>
      <c r="AK30" s="17" t="s">
        <v>94</v>
      </c>
      <c r="AL30" s="16">
        <v>-3.8069769346120455E-2</v>
      </c>
      <c r="AM30" s="18">
        <v>-2.7517880346847206E-3</v>
      </c>
    </row>
    <row r="31" spans="1:39" ht="24">
      <c r="A31" s="13" t="s">
        <v>66</v>
      </c>
      <c r="B31" s="14" t="s">
        <v>40</v>
      </c>
      <c r="C31" s="20" t="s">
        <v>77</v>
      </c>
      <c r="D31" s="17" t="s">
        <v>111</v>
      </c>
      <c r="E31" s="16">
        <v>1.236635157192343E-2</v>
      </c>
      <c r="F31" s="16">
        <v>6.265073395159272E-3</v>
      </c>
      <c r="G31" s="16">
        <v>3.5994154713665724E-2</v>
      </c>
      <c r="H31" s="16">
        <v>-2.52635849956468E-2</v>
      </c>
      <c r="I31" s="16">
        <v>-2.9288835677873829E-2</v>
      </c>
      <c r="J31" s="16">
        <v>1.2026285820145042E-2</v>
      </c>
      <c r="K31" s="16">
        <v>-2.97075709251916E-2</v>
      </c>
      <c r="L31" s="16">
        <v>4.6314491022233315E-3</v>
      </c>
      <c r="M31" s="16">
        <v>-1.7062046154742001E-2</v>
      </c>
      <c r="N31" s="16">
        <v>-3.0236587460623163E-2</v>
      </c>
      <c r="O31" s="16">
        <v>2.1694239282322968E-2</v>
      </c>
      <c r="P31" s="16">
        <v>-1.5758920657550635E-2</v>
      </c>
      <c r="Q31" s="16">
        <v>-8.0917619021413567E-4</v>
      </c>
      <c r="R31" s="16">
        <v>-1.487022257920482E-2</v>
      </c>
      <c r="S31" s="16">
        <v>-5.6251137611353945E-3</v>
      </c>
      <c r="T31" s="16">
        <v>-1.0921973791421017E-2</v>
      </c>
      <c r="U31" s="16">
        <v>-5.3641722078106677E-2</v>
      </c>
      <c r="V31" s="16">
        <v>-4.933606912874184E-2</v>
      </c>
      <c r="W31" s="16">
        <v>-5.0093011887896763E-2</v>
      </c>
      <c r="X31" s="16">
        <v>3.2900363460025117E-2</v>
      </c>
      <c r="Y31" s="16">
        <v>4.0267101481260496E-2</v>
      </c>
      <c r="Z31" s="16">
        <v>1.8764543836673989E-2</v>
      </c>
      <c r="AA31" s="17" t="s">
        <v>95</v>
      </c>
      <c r="AB31" s="16">
        <v>2.566484430498598E-2</v>
      </c>
      <c r="AC31" s="16">
        <v>1.363385474896542E-2</v>
      </c>
      <c r="AD31" s="16">
        <v>-3.7730351629366887E-2</v>
      </c>
      <c r="AE31" s="16">
        <v>2.7288814512559208E-2</v>
      </c>
      <c r="AF31" s="16">
        <v>4.0342607211446398E-2</v>
      </c>
      <c r="AG31" s="16">
        <v>4.4869373907051813E-2</v>
      </c>
      <c r="AH31" s="16">
        <v>1.1177074115360399E-2</v>
      </c>
      <c r="AI31" s="16">
        <v>3.2381486697772091E-2</v>
      </c>
      <c r="AJ31" s="16">
        <v>-5.16055736668561E-2</v>
      </c>
      <c r="AK31" s="16">
        <v>-1.2034976545507959E-2</v>
      </c>
      <c r="AL31" s="16">
        <v>2.4260306627076005E-2</v>
      </c>
      <c r="AM31" s="18">
        <v>5.5095810119867757E-2</v>
      </c>
    </row>
    <row r="32" spans="1:39" ht="24">
      <c r="A32" s="13" t="s">
        <v>67</v>
      </c>
      <c r="B32" s="14" t="s">
        <v>40</v>
      </c>
      <c r="C32" s="15">
        <v>9.8281885411788603E-3</v>
      </c>
      <c r="D32" s="16">
        <v>5.5335194196307225E-2</v>
      </c>
      <c r="E32" s="16">
        <v>3.9522020215413935E-2</v>
      </c>
      <c r="F32" s="16">
        <v>4.0647952586056725E-2</v>
      </c>
      <c r="G32" s="16">
        <v>4.8953981671363715E-2</v>
      </c>
      <c r="H32" s="16">
        <v>2.473273546512356E-3</v>
      </c>
      <c r="I32" s="16">
        <v>4.2109173594662451E-2</v>
      </c>
      <c r="J32" s="16">
        <v>4.7106900464602447E-2</v>
      </c>
      <c r="K32" s="17" t="s">
        <v>162</v>
      </c>
      <c r="L32" s="16">
        <v>8.2184443134546538E-4</v>
      </c>
      <c r="M32" s="16">
        <v>2.529367700361318E-2</v>
      </c>
      <c r="N32" s="16">
        <v>-2.8996140059747927E-3</v>
      </c>
      <c r="O32" s="16">
        <v>3.3339938827078544E-2</v>
      </c>
      <c r="P32" s="16">
        <v>5.0714772548319569E-2</v>
      </c>
      <c r="Q32" s="16">
        <v>4.3287744154604534E-2</v>
      </c>
      <c r="R32" s="16">
        <v>-7.5740939186721987E-3</v>
      </c>
      <c r="S32" s="16">
        <v>3.8267035049664853E-2</v>
      </c>
      <c r="T32" s="16">
        <v>-6.6960016602586672E-3</v>
      </c>
      <c r="U32" s="16">
        <v>1.4111813524710147E-3</v>
      </c>
      <c r="V32" s="16">
        <v>-1.524687995728195E-2</v>
      </c>
      <c r="W32" s="16">
        <v>-1.2676232012467561E-2</v>
      </c>
      <c r="X32" s="16">
        <v>1.2149108064510568E-2</v>
      </c>
      <c r="Y32" s="16">
        <v>-7.6475285922251411E-3</v>
      </c>
      <c r="Z32" s="16">
        <v>1.0126221350141363E-2</v>
      </c>
      <c r="AA32" s="16">
        <v>-3.4357693854261281E-3</v>
      </c>
      <c r="AB32" s="16">
        <v>-2.3385855919608244E-2</v>
      </c>
      <c r="AC32" s="16">
        <v>-2.6076335583410937E-2</v>
      </c>
      <c r="AD32" s="16">
        <v>-2.9594548131592763E-2</v>
      </c>
      <c r="AE32" s="16">
        <v>-2.5133661152099067E-3</v>
      </c>
      <c r="AF32" s="16">
        <v>-2.9715163782705376E-2</v>
      </c>
      <c r="AG32" s="16">
        <v>7.8031219147494148E-3</v>
      </c>
      <c r="AH32" s="16">
        <v>-2.8303054488179272E-2</v>
      </c>
      <c r="AI32" s="16">
        <v>-4.0439408765797519E-2</v>
      </c>
      <c r="AJ32" s="16">
        <v>-4.5699809648452834E-2</v>
      </c>
      <c r="AK32" s="16">
        <v>-2.7254787330179648E-3</v>
      </c>
      <c r="AL32" s="16">
        <v>2.8425673444733104E-3</v>
      </c>
      <c r="AM32" s="19" t="s">
        <v>106</v>
      </c>
    </row>
    <row r="33" spans="1:39" ht="24">
      <c r="A33" s="13" t="s">
        <v>68</v>
      </c>
      <c r="B33" s="14" t="s">
        <v>40</v>
      </c>
      <c r="C33" s="15">
        <v>6.2892480071304168E-3</v>
      </c>
      <c r="D33" s="16">
        <v>3.5792202745257573E-2</v>
      </c>
      <c r="E33" s="16">
        <v>-2.9763550602228571E-3</v>
      </c>
      <c r="F33" s="16">
        <v>-5.3557313574664079E-3</v>
      </c>
      <c r="G33" s="17" t="s">
        <v>113</v>
      </c>
      <c r="H33" s="16">
        <v>-5.6820295974870524E-2</v>
      </c>
      <c r="I33" s="16">
        <v>1.9337543080909553E-3</v>
      </c>
      <c r="J33" s="16">
        <v>2.1753505802773708E-2</v>
      </c>
      <c r="K33" s="16">
        <v>-2.181908779949791E-2</v>
      </c>
      <c r="L33" s="16">
        <v>-1.542252276049577E-2</v>
      </c>
      <c r="M33" s="16">
        <v>-1.4748724082773695E-2</v>
      </c>
      <c r="N33" s="16">
        <v>-4.4856647477815599E-2</v>
      </c>
      <c r="O33" s="16">
        <v>-1.0318580906516051E-2</v>
      </c>
      <c r="P33" s="16">
        <v>-3.453423322804796E-2</v>
      </c>
      <c r="Q33" s="16">
        <v>-1.8741590593561893E-2</v>
      </c>
      <c r="R33" s="16">
        <v>-8.5342001600938362E-3</v>
      </c>
      <c r="S33" s="16">
        <v>2.7459972286819768E-2</v>
      </c>
      <c r="T33" s="16">
        <v>5.1055702648463504E-4</v>
      </c>
      <c r="U33" s="16">
        <v>-1.3025570240001583E-2</v>
      </c>
      <c r="V33" s="16">
        <v>-1.467473013755448E-2</v>
      </c>
      <c r="W33" s="16">
        <v>-5.0375610286094365E-2</v>
      </c>
      <c r="X33" s="16">
        <v>2.1870568443137766E-2</v>
      </c>
      <c r="Y33" s="17" t="s">
        <v>86</v>
      </c>
      <c r="Z33" s="17" t="s">
        <v>77</v>
      </c>
      <c r="AA33" s="17" t="s">
        <v>140</v>
      </c>
      <c r="AB33" s="16">
        <v>1.9481883998755251E-2</v>
      </c>
      <c r="AC33" s="16">
        <v>-6.9345424070721782E-3</v>
      </c>
      <c r="AD33" s="16">
        <v>-4.4627171367620476E-2</v>
      </c>
      <c r="AE33" s="16">
        <v>1.2390235120470822E-2</v>
      </c>
      <c r="AF33" s="16">
        <v>3.8883140885144274E-2</v>
      </c>
      <c r="AG33" s="16">
        <v>4.1992316798560102E-2</v>
      </c>
      <c r="AH33" s="16">
        <v>8.9163868437717175E-3</v>
      </c>
      <c r="AI33" s="16">
        <v>-1.6223854603268185E-2</v>
      </c>
      <c r="AJ33" s="16">
        <v>-4.33555811036637E-2</v>
      </c>
      <c r="AK33" s="16">
        <v>-6.6434022789650313E-3</v>
      </c>
      <c r="AL33" s="16">
        <v>-1.3362289925531482E-3</v>
      </c>
      <c r="AM33" s="18">
        <v>4.8388302013351862E-2</v>
      </c>
    </row>
    <row r="34" spans="1:39" ht="24">
      <c r="A34" s="13" t="s">
        <v>69</v>
      </c>
      <c r="B34" s="14" t="s">
        <v>40</v>
      </c>
      <c r="C34" s="15">
        <v>5.3183167025712498E-2</v>
      </c>
      <c r="D34" s="16">
        <v>2.4446505270099731E-2</v>
      </c>
      <c r="E34" s="16">
        <v>8.9831123535525519E-4</v>
      </c>
      <c r="F34" s="16">
        <v>3.9891726382444773E-2</v>
      </c>
      <c r="G34" s="16">
        <v>-1.3076891867179073E-3</v>
      </c>
      <c r="H34" s="16">
        <v>2.1310156599730064E-3</v>
      </c>
      <c r="I34" s="16">
        <v>5.4642214198904596E-2</v>
      </c>
      <c r="J34" s="16">
        <v>2.7255510249289218E-2</v>
      </c>
      <c r="K34" s="17" t="s">
        <v>112</v>
      </c>
      <c r="L34" s="16">
        <v>2.3068529112123266E-2</v>
      </c>
      <c r="M34" s="16">
        <v>2.0624081480065233E-2</v>
      </c>
      <c r="N34" s="16">
        <v>3.634112170431314E-2</v>
      </c>
      <c r="O34" s="16">
        <v>6.152905233292435E-3</v>
      </c>
      <c r="P34" s="16">
        <v>4.9772332072905649E-2</v>
      </c>
      <c r="Q34" s="16">
        <v>1.5486841738033507E-2</v>
      </c>
      <c r="R34" s="16">
        <v>3.4799360120234282E-2</v>
      </c>
      <c r="S34" s="16">
        <v>-9.6590272822267668E-3</v>
      </c>
      <c r="T34" s="16">
        <v>1.4389663264882765E-2</v>
      </c>
      <c r="U34" s="16">
        <v>3.7767959125749172E-2</v>
      </c>
      <c r="V34" s="16">
        <v>1.3894765470120937E-2</v>
      </c>
      <c r="W34" s="16">
        <v>3.2616460616846088E-2</v>
      </c>
      <c r="X34" s="16">
        <v>-2.7551606248259267E-2</v>
      </c>
      <c r="Y34" s="16">
        <v>-2.7761424798612599E-2</v>
      </c>
      <c r="Z34" s="16">
        <v>-5.9499775684623462E-3</v>
      </c>
      <c r="AA34" s="16">
        <v>-1.5233062655807001E-2</v>
      </c>
      <c r="AB34" s="16">
        <v>-2.6243729173220431E-2</v>
      </c>
      <c r="AC34" s="16">
        <v>7.4308103825365419E-3</v>
      </c>
      <c r="AD34" s="17" t="s">
        <v>163</v>
      </c>
      <c r="AE34" s="16">
        <v>-5.1778220411530573E-2</v>
      </c>
      <c r="AF34" s="16">
        <v>-2.1479348091610485E-2</v>
      </c>
      <c r="AG34" s="16">
        <v>-2.9714709636084548E-2</v>
      </c>
      <c r="AH34" s="16">
        <v>-6.4152823821095571E-3</v>
      </c>
      <c r="AI34" s="16">
        <v>-2.9535244756659557E-2</v>
      </c>
      <c r="AJ34" s="16">
        <v>1.3186140761845428E-2</v>
      </c>
      <c r="AK34" s="16">
        <v>-3.7619051960804339E-2</v>
      </c>
      <c r="AL34" s="17" t="s">
        <v>106</v>
      </c>
      <c r="AM34" s="18">
        <v>2.8409654519451653E-3</v>
      </c>
    </row>
    <row r="35" spans="1:39" ht="24">
      <c r="A35" s="13" t="s">
        <v>70</v>
      </c>
      <c r="B35" s="14" t="s">
        <v>40</v>
      </c>
      <c r="C35" s="15">
        <v>-1.5746961398342609E-2</v>
      </c>
      <c r="D35" s="16">
        <v>1.8667291036311137E-2</v>
      </c>
      <c r="E35" s="16">
        <v>4.0422137235465602E-2</v>
      </c>
      <c r="F35" s="16">
        <v>3.4644104042901226E-2</v>
      </c>
      <c r="G35" s="17" t="s">
        <v>77</v>
      </c>
      <c r="H35" s="16">
        <v>1.611837125499517E-2</v>
      </c>
      <c r="I35" s="16">
        <v>-8.3334425360894106E-3</v>
      </c>
      <c r="J35" s="17" t="s">
        <v>125</v>
      </c>
      <c r="K35" s="16">
        <v>4.8171731468010841E-2</v>
      </c>
      <c r="L35" s="16">
        <v>4.9603220442814844E-2</v>
      </c>
      <c r="M35" s="16">
        <v>8.0339197899881188E-3</v>
      </c>
      <c r="N35" s="16">
        <v>1.0786078608865746E-3</v>
      </c>
      <c r="O35" s="16">
        <v>5.5595728432990689E-2</v>
      </c>
      <c r="P35" s="16">
        <v>2.9345829644194601E-2</v>
      </c>
      <c r="Q35" s="16">
        <v>1.3609745184778801E-2</v>
      </c>
      <c r="R35" s="16">
        <v>2.3831835608015616E-2</v>
      </c>
      <c r="S35" s="16">
        <v>1.1872714472544205E-2</v>
      </c>
      <c r="T35" s="16">
        <v>-2.3435313269530477E-2</v>
      </c>
      <c r="U35" s="16">
        <v>1.5969661666265067E-2</v>
      </c>
      <c r="V35" s="16">
        <v>-2.6910581868703033E-2</v>
      </c>
      <c r="W35" s="16">
        <v>5.5029077254989932E-4</v>
      </c>
      <c r="X35" s="16">
        <v>-2.6261134721214767E-2</v>
      </c>
      <c r="Y35" s="16">
        <v>-6.9861977888900613E-3</v>
      </c>
      <c r="Z35" s="17" t="s">
        <v>113</v>
      </c>
      <c r="AA35" s="16">
        <v>4.5350570275558361E-2</v>
      </c>
      <c r="AB35" s="16">
        <v>9.576954420110988E-3</v>
      </c>
      <c r="AC35" s="16">
        <v>-3.6039590555015315E-2</v>
      </c>
      <c r="AD35" s="16">
        <v>-4.3705336590874125E-2</v>
      </c>
      <c r="AE35" s="16">
        <v>-1.127857734017092E-3</v>
      </c>
      <c r="AF35" s="16">
        <v>-3.3319039751798167E-2</v>
      </c>
      <c r="AG35" s="16">
        <v>1.6976826117309468E-2</v>
      </c>
      <c r="AH35" s="16">
        <v>-3.3050752355319402E-2</v>
      </c>
      <c r="AI35" s="16">
        <v>-2.5236927414827214E-2</v>
      </c>
      <c r="AJ35" s="16">
        <v>-3.7640798136379376E-2</v>
      </c>
      <c r="AK35" s="16">
        <v>-3.1393622007866891E-2</v>
      </c>
      <c r="AL35" s="16">
        <v>-5.87577452351821E-3</v>
      </c>
      <c r="AM35" s="18">
        <v>1.0051468992841832E-2</v>
      </c>
    </row>
    <row r="36" spans="1:39" ht="24">
      <c r="A36" s="13" t="s">
        <v>71</v>
      </c>
      <c r="B36" s="14" t="s">
        <v>40</v>
      </c>
      <c r="C36" s="20" t="s">
        <v>103</v>
      </c>
      <c r="D36" s="16">
        <v>1.1951593111402216E-2</v>
      </c>
      <c r="E36" s="16">
        <v>-7.0844362155697404E-3</v>
      </c>
      <c r="F36" s="16">
        <v>2.999594781936421E-2</v>
      </c>
      <c r="G36" s="16">
        <v>2.1738130308085208E-2</v>
      </c>
      <c r="H36" s="16">
        <v>-1.8883584206599126E-3</v>
      </c>
      <c r="I36" s="16">
        <v>1.5910380728538068E-2</v>
      </c>
      <c r="J36" s="17" t="s">
        <v>113</v>
      </c>
      <c r="K36" s="16">
        <v>3.4139497472100634E-2</v>
      </c>
      <c r="L36" s="16">
        <v>2.1074632499043032E-2</v>
      </c>
      <c r="M36" s="16">
        <v>-2.4549595387607691E-3</v>
      </c>
      <c r="N36" s="16">
        <v>-4.6752770030382675E-2</v>
      </c>
      <c r="O36" s="16">
        <v>-8.5360531002935062E-3</v>
      </c>
      <c r="P36" s="16">
        <v>-2.6441565561634597E-2</v>
      </c>
      <c r="Q36" s="16">
        <v>-1.8665822383967821E-2</v>
      </c>
      <c r="R36" s="16">
        <v>-1.0235147377112839E-2</v>
      </c>
      <c r="S36" s="16">
        <v>5.4562939932152671E-3</v>
      </c>
      <c r="T36" s="16">
        <v>-3.0102229772494809E-2</v>
      </c>
      <c r="U36" s="16">
        <v>-4.4327009818373848E-2</v>
      </c>
      <c r="V36" s="17" t="s">
        <v>165</v>
      </c>
      <c r="W36" s="16">
        <v>-2.8208863059911639E-2</v>
      </c>
      <c r="X36" s="16">
        <v>4.9211060876162734E-2</v>
      </c>
      <c r="Y36" s="16">
        <v>4.5963304754970409E-2</v>
      </c>
      <c r="Z36" s="17" t="s">
        <v>125</v>
      </c>
      <c r="AA36" s="17" t="s">
        <v>176</v>
      </c>
      <c r="AB36" s="16">
        <v>1.7280328114772682E-2</v>
      </c>
      <c r="AC36" s="16">
        <v>1.1567389893398634E-2</v>
      </c>
      <c r="AD36" s="16">
        <v>3.0569740107983218E-2</v>
      </c>
      <c r="AE36" s="16">
        <v>1.8643742360545439E-2</v>
      </c>
      <c r="AF36" s="16">
        <v>6.6224318255888436E-3</v>
      </c>
      <c r="AG36" s="16">
        <v>4.5860714836742485E-2</v>
      </c>
      <c r="AH36" s="16">
        <v>8.857308010188451E-5</v>
      </c>
      <c r="AI36" s="16">
        <v>-8.3754839956056446E-4</v>
      </c>
      <c r="AJ36" s="16">
        <v>-1.4680748230004511E-4</v>
      </c>
      <c r="AK36" s="16">
        <v>-1.0622413814683481E-2</v>
      </c>
      <c r="AL36" s="16">
        <v>2.6844690102125635E-2</v>
      </c>
      <c r="AM36" s="18">
        <v>4.656537347476053E-2</v>
      </c>
    </row>
    <row r="37" spans="1:39" ht="24">
      <c r="A37" s="13" t="s">
        <v>72</v>
      </c>
      <c r="B37" s="14" t="s">
        <v>40</v>
      </c>
      <c r="C37" s="20" t="s">
        <v>177</v>
      </c>
      <c r="D37" s="16">
        <v>-2.9568861944100949E-2</v>
      </c>
      <c r="E37" s="16">
        <v>6.5244710194973131E-3</v>
      </c>
      <c r="F37" s="16">
        <v>-1.0294462040291289E-3</v>
      </c>
      <c r="G37" s="16">
        <v>-2.189806533737456E-2</v>
      </c>
      <c r="H37" s="16">
        <v>-6.6062695615151283E-3</v>
      </c>
      <c r="I37" s="16">
        <v>-2.771853033125685E-2</v>
      </c>
      <c r="J37" s="16">
        <v>3.4183445516796966E-2</v>
      </c>
      <c r="K37" s="17" t="s">
        <v>113</v>
      </c>
      <c r="L37" s="16">
        <v>-1.9344211389103652E-2</v>
      </c>
      <c r="M37" s="16">
        <v>-3.979892638981055E-2</v>
      </c>
      <c r="N37" s="17" t="s">
        <v>173</v>
      </c>
      <c r="O37" s="16">
        <v>-5.3025401189793521E-2</v>
      </c>
      <c r="P37" s="16">
        <v>2.4273636857190271E-2</v>
      </c>
      <c r="Q37" s="16">
        <v>-4.7386502772178403E-3</v>
      </c>
      <c r="R37" s="16">
        <v>-2.6522442932657399E-2</v>
      </c>
      <c r="S37" s="16">
        <v>-3.4956340315415418E-2</v>
      </c>
      <c r="T37" s="16">
        <v>-3.995756560971743E-2</v>
      </c>
      <c r="U37" s="16">
        <v>-1.6704906390182898E-2</v>
      </c>
      <c r="V37" s="16">
        <v>-2.8886249277316523E-2</v>
      </c>
      <c r="W37" s="16">
        <v>-3.0900955001674738E-2</v>
      </c>
      <c r="X37" s="16">
        <v>3.0496187858186849E-3</v>
      </c>
      <c r="Y37" s="16">
        <v>3.191788451965176E-2</v>
      </c>
      <c r="Z37" s="16">
        <v>4.8175800645575972E-2</v>
      </c>
      <c r="AA37" s="16">
        <v>-2.1329290483986687E-3</v>
      </c>
      <c r="AB37" s="16">
        <v>-1.9161353340314503E-3</v>
      </c>
      <c r="AC37" s="16">
        <v>4.0446694617889425E-2</v>
      </c>
      <c r="AD37" s="16">
        <v>2.7568334570563718E-2</v>
      </c>
      <c r="AE37" s="16">
        <v>9.5755533185426459E-3</v>
      </c>
      <c r="AF37" s="16">
        <v>3.1709333749432911E-2</v>
      </c>
      <c r="AG37" s="16">
        <v>3.6542848947569026E-2</v>
      </c>
      <c r="AH37" s="16">
        <v>-4.6651016133920269E-3</v>
      </c>
      <c r="AI37" s="16">
        <v>-1.380877144570474E-2</v>
      </c>
      <c r="AJ37" s="16">
        <v>5.1434177024384582E-2</v>
      </c>
      <c r="AK37" s="16">
        <v>-1.5243111308000726E-2</v>
      </c>
      <c r="AL37" s="17" t="s">
        <v>112</v>
      </c>
      <c r="AM37" s="19" t="s">
        <v>162</v>
      </c>
    </row>
    <row r="38" spans="1:39" ht="24">
      <c r="A38" s="13" t="s">
        <v>73</v>
      </c>
      <c r="B38" s="14" t="s">
        <v>40</v>
      </c>
      <c r="C38" s="15">
        <v>2.697824477145614E-2</v>
      </c>
      <c r="D38" s="16">
        <v>-3.654907201330785E-2</v>
      </c>
      <c r="E38" s="16">
        <v>2.7961912520224497E-3</v>
      </c>
      <c r="F38" s="16">
        <v>1.0372442312773992E-4</v>
      </c>
      <c r="G38" s="16">
        <v>-4.3458900353439578E-2</v>
      </c>
      <c r="H38" s="16">
        <v>1.5157131992226824E-2</v>
      </c>
      <c r="I38" s="16">
        <v>-8.9214194384652223E-3</v>
      </c>
      <c r="J38" s="16">
        <v>2.9810408484089588E-2</v>
      </c>
      <c r="K38" s="16">
        <v>2.6817481048962928E-2</v>
      </c>
      <c r="L38" s="16">
        <v>-3.1894376569327801E-3</v>
      </c>
      <c r="M38" s="16">
        <v>2.1766349624237725E-2</v>
      </c>
      <c r="N38" s="16">
        <v>3.671134677341259E-2</v>
      </c>
      <c r="O38" s="16">
        <v>-2.1741501496123659E-2</v>
      </c>
      <c r="P38" s="16">
        <v>1.9519035397177278E-2</v>
      </c>
      <c r="Q38" s="16">
        <v>3.1935498798539319E-3</v>
      </c>
      <c r="R38" s="16">
        <v>2.550354461359668E-2</v>
      </c>
      <c r="S38" s="16">
        <v>-3.322515635731689E-2</v>
      </c>
      <c r="T38" s="17" t="s">
        <v>175</v>
      </c>
      <c r="U38" s="17" t="s">
        <v>112</v>
      </c>
      <c r="V38" s="16">
        <v>4.8787947807024612E-2</v>
      </c>
      <c r="W38" s="17" t="s">
        <v>112</v>
      </c>
      <c r="X38" s="16">
        <v>-4.3033852371722706E-2</v>
      </c>
      <c r="Y38" s="17" t="s">
        <v>163</v>
      </c>
      <c r="Z38" s="16">
        <v>-4.2585711268376687E-2</v>
      </c>
      <c r="AA38" s="17" t="s">
        <v>178</v>
      </c>
      <c r="AB38" s="16">
        <v>-3.1060185128132405E-2</v>
      </c>
      <c r="AC38" s="16">
        <v>-2.3353762405870647E-3</v>
      </c>
      <c r="AD38" s="17" t="s">
        <v>179</v>
      </c>
      <c r="AE38" s="16">
        <v>-3.2064985901383514E-2</v>
      </c>
      <c r="AF38" s="16">
        <v>1.746689881121858E-2</v>
      </c>
      <c r="AG38" s="16">
        <v>-1.2469692545976895E-2</v>
      </c>
      <c r="AH38" s="16">
        <v>2.8459272304522097E-3</v>
      </c>
      <c r="AI38" s="16">
        <v>-2.9372190612827496E-2</v>
      </c>
      <c r="AJ38" s="17" t="s">
        <v>149</v>
      </c>
      <c r="AK38" s="16">
        <v>-5.9572530278963242E-3</v>
      </c>
      <c r="AL38" s="16">
        <v>-5.8151322476316325E-2</v>
      </c>
      <c r="AM38" s="18">
        <v>-2.8555452400435159E-2</v>
      </c>
    </row>
    <row r="39" spans="1:39" ht="24">
      <c r="A39" s="13" t="s">
        <v>74</v>
      </c>
      <c r="B39" s="14" t="s">
        <v>40</v>
      </c>
      <c r="C39" s="15">
        <v>1.372940460027342E-2</v>
      </c>
      <c r="D39" s="17" t="s">
        <v>162</v>
      </c>
      <c r="E39" s="16">
        <v>3.2505926512463819E-2</v>
      </c>
      <c r="F39" s="16">
        <v>3.7430520888941721E-2</v>
      </c>
      <c r="G39" s="17" t="s">
        <v>180</v>
      </c>
      <c r="H39" s="16">
        <v>-1.586340141782433E-2</v>
      </c>
      <c r="I39" s="16">
        <v>2.663480207146254E-2</v>
      </c>
      <c r="J39" s="17" t="s">
        <v>86</v>
      </c>
      <c r="K39" s="16">
        <v>-2.1552423260158648E-3</v>
      </c>
      <c r="L39" s="17" t="s">
        <v>105</v>
      </c>
      <c r="M39" s="16">
        <v>5.0130848521244428E-2</v>
      </c>
      <c r="N39" s="16">
        <v>2.9174112267704253E-3</v>
      </c>
      <c r="O39" s="17" t="s">
        <v>161</v>
      </c>
      <c r="P39" s="16">
        <v>-1.0423557717627494E-2</v>
      </c>
      <c r="Q39" s="16">
        <v>2.1034943807512505E-2</v>
      </c>
      <c r="R39" s="16">
        <v>-9.8940864941756412E-3</v>
      </c>
      <c r="S39" s="16">
        <v>4.5946555139114401E-2</v>
      </c>
      <c r="T39" s="16">
        <v>7.4158751218109152E-3</v>
      </c>
      <c r="U39" s="16">
        <v>1.5922960651622235E-2</v>
      </c>
      <c r="V39" s="16">
        <v>-2.0743806096702656E-2</v>
      </c>
      <c r="W39" s="16">
        <v>-2.295711591745991E-2</v>
      </c>
      <c r="X39" s="16">
        <v>-7.2009463299795634E-3</v>
      </c>
      <c r="Y39" s="16">
        <v>3.9307809869462583E-3</v>
      </c>
      <c r="Z39" s="16">
        <v>4.3757733941901203E-2</v>
      </c>
      <c r="AA39" s="17" t="s">
        <v>181</v>
      </c>
      <c r="AB39" s="16">
        <v>2.0392280158525906E-2</v>
      </c>
      <c r="AC39" s="16">
        <v>-4.2203570752599312E-2</v>
      </c>
      <c r="AD39" s="17" t="s">
        <v>182</v>
      </c>
      <c r="AE39" s="16">
        <v>3.6074622872216314E-2</v>
      </c>
      <c r="AF39" s="16">
        <v>1.9509843403637539E-2</v>
      </c>
      <c r="AG39" s="16">
        <v>1.1010599457034986E-2</v>
      </c>
      <c r="AH39" s="16">
        <v>-2.8455571253713993E-2</v>
      </c>
      <c r="AI39" s="16">
        <v>7.551990007523309E-3</v>
      </c>
      <c r="AJ39" s="17" t="s">
        <v>183</v>
      </c>
      <c r="AK39" s="16">
        <v>-1.8625498690086662E-2</v>
      </c>
      <c r="AL39" s="16">
        <v>-1.4441367706224634E-2</v>
      </c>
      <c r="AM39" s="18">
        <v>-3.1798451126021769E-3</v>
      </c>
    </row>
    <row r="40" spans="1:39" ht="24">
      <c r="A40" s="13" t="s">
        <v>75</v>
      </c>
      <c r="B40" s="14" t="s">
        <v>40</v>
      </c>
      <c r="C40" s="15">
        <v>-3.3787628965289737E-2</v>
      </c>
      <c r="D40" s="16">
        <v>-4.942047646772578E-2</v>
      </c>
      <c r="E40" s="16">
        <v>-1.3421829484004052E-2</v>
      </c>
      <c r="F40" s="16">
        <v>2.7831115060939837E-2</v>
      </c>
      <c r="G40" s="16">
        <v>-4.1749730357641263E-2</v>
      </c>
      <c r="H40" s="16">
        <v>1.2902231989933396E-2</v>
      </c>
      <c r="I40" s="16">
        <v>2.2158516793783604E-3</v>
      </c>
      <c r="J40" s="16">
        <v>-1.7909686473080536E-4</v>
      </c>
      <c r="K40" s="16">
        <v>4.9340676337164435E-2</v>
      </c>
      <c r="L40" s="16">
        <v>2.1282797000977682E-2</v>
      </c>
      <c r="M40" s="16">
        <v>2.2124135955292764E-3</v>
      </c>
      <c r="N40" s="16">
        <v>2.5667606648906462E-2</v>
      </c>
      <c r="O40" s="16">
        <v>-4.2825120228327136E-2</v>
      </c>
      <c r="P40" s="16">
        <v>2.926609461377631E-2</v>
      </c>
      <c r="Q40" s="16">
        <v>2.2674185461657084E-2</v>
      </c>
      <c r="R40" s="16">
        <v>2.5663528022717954E-2</v>
      </c>
      <c r="S40" s="16">
        <v>-1.5259183811700539E-4</v>
      </c>
      <c r="T40" s="16">
        <v>2.8579556663245926E-2</v>
      </c>
      <c r="U40" s="17" t="s">
        <v>107</v>
      </c>
      <c r="V40" s="17" t="s">
        <v>127</v>
      </c>
      <c r="W40" s="17" t="s">
        <v>175</v>
      </c>
      <c r="X40" s="16">
        <v>-3.3731325512589352E-2</v>
      </c>
      <c r="Y40" s="17" t="s">
        <v>184</v>
      </c>
      <c r="Z40" s="16">
        <v>-3.6230132161707292E-2</v>
      </c>
      <c r="AA40" s="17" t="s">
        <v>183</v>
      </c>
      <c r="AB40" s="16">
        <v>-3.7107471442316194E-2</v>
      </c>
      <c r="AC40" s="16">
        <v>1.9043289680763784E-3</v>
      </c>
      <c r="AD40" s="17" t="s">
        <v>102</v>
      </c>
      <c r="AE40" s="17" t="s">
        <v>185</v>
      </c>
      <c r="AF40" s="16">
        <v>-1.5370493226909242E-2</v>
      </c>
      <c r="AG40" s="16">
        <v>-1.4132417093610523E-2</v>
      </c>
      <c r="AH40" s="16">
        <v>-1.9244808868636668E-3</v>
      </c>
      <c r="AI40" s="16">
        <v>-2.7236739082187041E-2</v>
      </c>
      <c r="AJ40" s="17" t="s">
        <v>138</v>
      </c>
      <c r="AK40" s="16">
        <v>2.0576803214293362E-2</v>
      </c>
      <c r="AL40" s="16">
        <v>1.2566498535772162E-2</v>
      </c>
      <c r="AM40" s="18">
        <v>-4.3524104356667488E-2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4.2814988118532006E-6</v>
      </c>
      <c r="E47" s="10">
        <f t="shared" ref="E47:AM47" si="0">$C5^2*E5^2</f>
        <v>1.1000925302742723E-6</v>
      </c>
      <c r="F47" s="10">
        <f t="shared" si="0"/>
        <v>1.781765662290213E-6</v>
      </c>
      <c r="G47" s="10">
        <f t="shared" si="0"/>
        <v>4.3905941394863637E-6</v>
      </c>
      <c r="H47" s="10">
        <f t="shared" si="0"/>
        <v>8.0635911809179683E-8</v>
      </c>
      <c r="I47" s="10">
        <f t="shared" si="0"/>
        <v>5.7693267959564188E-9</v>
      </c>
      <c r="J47" s="10">
        <f t="shared" si="0"/>
        <v>1.3739435397890975E-6</v>
      </c>
      <c r="K47" s="10">
        <f t="shared" si="0"/>
        <v>1.6412188667473332E-6</v>
      </c>
      <c r="L47" s="10">
        <f t="shared" si="0"/>
        <v>7.8758211876734946E-8</v>
      </c>
      <c r="M47" s="10">
        <f t="shared" si="0"/>
        <v>3.5353269184502599E-7</v>
      </c>
      <c r="N47" s="10">
        <f t="shared" si="0"/>
        <v>5.6355067294796672E-9</v>
      </c>
      <c r="O47" s="10">
        <f t="shared" si="0"/>
        <v>3.3526694598534975E-6</v>
      </c>
      <c r="P47" s="10">
        <f t="shared" si="0"/>
        <v>1.6881453422815004E-7</v>
      </c>
      <c r="Q47" s="10">
        <f t="shared" si="0"/>
        <v>2.1750512989968123E-8</v>
      </c>
      <c r="R47" s="10">
        <f t="shared" si="0"/>
        <v>2.4329755982616306E-7</v>
      </c>
      <c r="S47" s="10">
        <f t="shared" si="0"/>
        <v>2.6699272844379757E-6</v>
      </c>
      <c r="T47" s="10">
        <f t="shared" si="0"/>
        <v>7.2920046686377523E-7</v>
      </c>
      <c r="U47" s="10">
        <f t="shared" si="0"/>
        <v>9.5745032793193162E-8</v>
      </c>
      <c r="V47" s="10">
        <f t="shared" si="0"/>
        <v>2.7527663966279345E-6</v>
      </c>
      <c r="W47" s="11">
        <f t="shared" si="0"/>
        <v>1.6073102023557923E-3</v>
      </c>
      <c r="X47" s="10">
        <f t="shared" si="0"/>
        <v>8.9902933818775513E-7</v>
      </c>
      <c r="Y47" s="10">
        <f t="shared" si="0"/>
        <v>1.161272446597541E-7</v>
      </c>
      <c r="Z47" s="10">
        <f t="shared" si="0"/>
        <v>5.5071478167727438E-10</v>
      </c>
      <c r="AA47" s="10">
        <f t="shared" si="0"/>
        <v>9.714729202364312E-7</v>
      </c>
      <c r="AB47" s="10">
        <f t="shared" si="0"/>
        <v>4.5205923818088105E-7</v>
      </c>
      <c r="AC47" s="10">
        <f t="shared" si="0"/>
        <v>1.2224428490170693E-7</v>
      </c>
      <c r="AD47" s="11">
        <f t="shared" si="0"/>
        <v>9.0533500118292169E-6</v>
      </c>
      <c r="AE47" s="10">
        <f t="shared" si="0"/>
        <v>8.8032816207714153E-11</v>
      </c>
      <c r="AF47" s="10">
        <f t="shared" si="0"/>
        <v>1.322370366005207E-7</v>
      </c>
      <c r="AG47" s="10">
        <f t="shared" si="0"/>
        <v>5.2525905717652967E-9</v>
      </c>
      <c r="AH47" s="10">
        <f t="shared" si="0"/>
        <v>1.9605592489819639E-7</v>
      </c>
      <c r="AI47" s="10">
        <f t="shared" si="0"/>
        <v>4.0622529235675585E-7</v>
      </c>
      <c r="AJ47" s="11">
        <f t="shared" si="0"/>
        <v>8.3341741069450495E-6</v>
      </c>
      <c r="AK47" s="10">
        <f t="shared" si="0"/>
        <v>2.6708726764216637E-8</v>
      </c>
      <c r="AL47" s="10">
        <f t="shared" si="0"/>
        <v>1.7901000639767755E-6</v>
      </c>
      <c r="AM47" s="12">
        <f t="shared" si="0"/>
        <v>2.7169888747976123E-7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1.1677589980296567E-6</v>
      </c>
      <c r="E48" s="16">
        <f t="shared" si="1"/>
        <v>2.8729176703123659E-7</v>
      </c>
      <c r="F48" s="16">
        <f t="shared" si="1"/>
        <v>2.7772407755188272E-9</v>
      </c>
      <c r="G48" s="16">
        <f t="shared" si="1"/>
        <v>2.4366330405117876E-7</v>
      </c>
      <c r="H48" s="16">
        <f t="shared" si="1"/>
        <v>2.2471508240236632E-7</v>
      </c>
      <c r="I48" s="16">
        <f t="shared" si="1"/>
        <v>3.8920859463610841E-7</v>
      </c>
      <c r="J48" s="16">
        <f t="shared" si="1"/>
        <v>5.5266862810131481E-7</v>
      </c>
      <c r="K48" s="16">
        <f t="shared" si="1"/>
        <v>1.4523075449302529E-7</v>
      </c>
      <c r="L48" s="16">
        <f t="shared" si="1"/>
        <v>3.0217313082994526E-9</v>
      </c>
      <c r="M48" s="16">
        <f t="shared" si="1"/>
        <v>5.3731485586554583E-7</v>
      </c>
      <c r="N48" s="16">
        <f t="shared" si="1"/>
        <v>3.4094843409775781E-8</v>
      </c>
      <c r="O48" s="16">
        <f t="shared" si="1"/>
        <v>4.8683747354385066E-7</v>
      </c>
      <c r="P48" s="16">
        <f t="shared" si="1"/>
        <v>3.0611354912986607E-7</v>
      </c>
      <c r="Q48" s="16">
        <f t="shared" si="1"/>
        <v>6.4914162812174085E-7</v>
      </c>
      <c r="R48" s="16">
        <f t="shared" si="1"/>
        <v>1.2742329950640911E-6</v>
      </c>
      <c r="S48" s="16">
        <f t="shared" si="1"/>
        <v>1.6772055899857901E-6</v>
      </c>
      <c r="T48" s="16">
        <f t="shared" si="1"/>
        <v>1.2186885219662914E-6</v>
      </c>
      <c r="U48" s="16">
        <f t="shared" si="1"/>
        <v>1.43078359665163E-6</v>
      </c>
      <c r="V48" s="16">
        <f t="shared" si="1"/>
        <v>3.3797509682807657E-7</v>
      </c>
      <c r="W48" s="16">
        <f t="shared" si="1"/>
        <v>9.1094943395537434E-11</v>
      </c>
      <c r="X48" s="16">
        <f t="shared" si="1"/>
        <v>2.824427054159801E-7</v>
      </c>
      <c r="Y48" s="16">
        <f t="shared" si="1"/>
        <v>7.27303990334851E-8</v>
      </c>
      <c r="Z48" s="16">
        <f t="shared" si="1"/>
        <v>2.0797927417496914E-9</v>
      </c>
      <c r="AA48" s="16">
        <f t="shared" si="1"/>
        <v>2.2163715174015991E-6</v>
      </c>
      <c r="AB48" s="16">
        <f t="shared" si="1"/>
        <v>1.5081424963105168E-8</v>
      </c>
      <c r="AC48" s="16">
        <f t="shared" si="1"/>
        <v>1.0303147706931337E-6</v>
      </c>
      <c r="AD48" s="16">
        <f t="shared" si="1"/>
        <v>1.7188152873141423E-6</v>
      </c>
      <c r="AE48" s="17">
        <f t="shared" si="1"/>
        <v>1.4543669965128075E-3</v>
      </c>
      <c r="AF48" s="16">
        <f t="shared" si="1"/>
        <v>1.440727878195904E-6</v>
      </c>
      <c r="AG48" s="16">
        <f t="shared" si="1"/>
        <v>1.7143215249882918E-8</v>
      </c>
      <c r="AH48" s="16">
        <f t="shared" si="1"/>
        <v>1.8785333429969371E-7</v>
      </c>
      <c r="AI48" s="16">
        <f t="shared" si="1"/>
        <v>9.6136056775680718E-8</v>
      </c>
      <c r="AJ48" s="17">
        <f t="shared" si="1"/>
        <v>7.9076846489304673E-6</v>
      </c>
      <c r="AK48" s="16">
        <f t="shared" si="1"/>
        <v>8.9213917712457306E-7</v>
      </c>
      <c r="AL48" s="16">
        <f t="shared" si="1"/>
        <v>4.1536720584545829E-6</v>
      </c>
      <c r="AM48" s="18">
        <f t="shared" si="1"/>
        <v>9.8926765815904262E-9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8.089047421646644E-9</v>
      </c>
      <c r="E49" s="16">
        <f t="shared" si="2"/>
        <v>2.4268102857940793E-7</v>
      </c>
      <c r="F49" s="16">
        <f t="shared" si="2"/>
        <v>3.9298257881568199E-8</v>
      </c>
      <c r="G49" s="16">
        <f t="shared" si="2"/>
        <v>9.113122251498221E-8</v>
      </c>
      <c r="H49" s="16">
        <f t="shared" si="2"/>
        <v>2.7998855258807025E-7</v>
      </c>
      <c r="I49" s="16">
        <f t="shared" si="2"/>
        <v>1.9892480301779012E-7</v>
      </c>
      <c r="J49" s="16">
        <f t="shared" si="2"/>
        <v>1.6875232879350123E-7</v>
      </c>
      <c r="K49" s="16">
        <f t="shared" si="2"/>
        <v>1.4141886294145741E-7</v>
      </c>
      <c r="L49" s="17">
        <f t="shared" si="2"/>
        <v>3.4805988244237911E-4</v>
      </c>
      <c r="M49" s="16">
        <f t="shared" si="2"/>
        <v>2.7522913655921943E-9</v>
      </c>
      <c r="N49" s="16">
        <f t="shared" si="2"/>
        <v>1.55083564443928E-7</v>
      </c>
      <c r="O49" s="16">
        <f t="shared" si="2"/>
        <v>6.0032348129954239E-8</v>
      </c>
      <c r="P49" s="16">
        <f t="shared" si="2"/>
        <v>1.5602159275753589E-7</v>
      </c>
      <c r="Q49" s="16">
        <f t="shared" si="2"/>
        <v>6.016048209440635E-9</v>
      </c>
      <c r="R49" s="16">
        <f t="shared" si="2"/>
        <v>3.8939215843184584E-7</v>
      </c>
      <c r="S49" s="16">
        <f t="shared" si="2"/>
        <v>2.0528570556153085E-7</v>
      </c>
      <c r="T49" s="16">
        <f t="shared" si="2"/>
        <v>7.541078753126385E-8</v>
      </c>
      <c r="U49" s="16">
        <f t="shared" si="2"/>
        <v>4.2856805463033616E-8</v>
      </c>
      <c r="V49" s="16">
        <f t="shared" si="2"/>
        <v>8.6275186876074858E-8</v>
      </c>
      <c r="W49" s="16">
        <f t="shared" si="2"/>
        <v>1.7430066128243742E-8</v>
      </c>
      <c r="X49" s="16">
        <f t="shared" si="2"/>
        <v>2.1937877436605126E-8</v>
      </c>
      <c r="Y49" s="16">
        <f t="shared" si="2"/>
        <v>4.1805589026100801E-7</v>
      </c>
      <c r="Z49" s="16">
        <f t="shared" si="2"/>
        <v>9.3395857100232207E-7</v>
      </c>
      <c r="AA49" s="17">
        <f t="shared" si="2"/>
        <v>2.3878733287853866E-6</v>
      </c>
      <c r="AB49" s="16">
        <f t="shared" si="2"/>
        <v>3.9064705060211008E-8</v>
      </c>
      <c r="AC49" s="16">
        <f t="shared" si="2"/>
        <v>4.5378493858324656E-7</v>
      </c>
      <c r="AD49" s="16">
        <f t="shared" si="2"/>
        <v>4.1723784178625541E-9</v>
      </c>
      <c r="AE49" s="16">
        <f t="shared" si="2"/>
        <v>7.4273083385126469E-10</v>
      </c>
      <c r="AF49" s="16">
        <f t="shared" si="2"/>
        <v>1.5205143082720151E-7</v>
      </c>
      <c r="AG49" s="16">
        <f t="shared" si="2"/>
        <v>3.107910575390719E-7</v>
      </c>
      <c r="AH49" s="16">
        <f t="shared" si="2"/>
        <v>1.8219948106341681E-8</v>
      </c>
      <c r="AI49" s="16">
        <f t="shared" si="2"/>
        <v>1.6189412427588327E-10</v>
      </c>
      <c r="AJ49" s="16">
        <f t="shared" si="2"/>
        <v>1.8660151805753484E-7</v>
      </c>
      <c r="AK49" s="16">
        <f t="shared" si="2"/>
        <v>1.1055102551743705E-14</v>
      </c>
      <c r="AL49" s="16">
        <f t="shared" si="2"/>
        <v>1.9653986852299963E-7</v>
      </c>
      <c r="AM49" s="18">
        <f t="shared" si="2"/>
        <v>2.5915734361997646E-10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1.8990983491906973E-7</v>
      </c>
      <c r="E50" s="16">
        <f t="shared" si="3"/>
        <v>1.8858722330170605E-8</v>
      </c>
      <c r="F50" s="16">
        <f t="shared" si="3"/>
        <v>1.3192121420409195E-8</v>
      </c>
      <c r="G50" s="16">
        <f t="shared" si="3"/>
        <v>1.1449901584547446E-8</v>
      </c>
      <c r="H50" s="16">
        <f t="shared" si="3"/>
        <v>1.8004236035628998E-8</v>
      </c>
      <c r="I50" s="16">
        <f t="shared" si="3"/>
        <v>9.3190026319565326E-8</v>
      </c>
      <c r="J50" s="16">
        <f t="shared" si="3"/>
        <v>1.3136498726554802E-7</v>
      </c>
      <c r="K50" s="16">
        <f t="shared" si="3"/>
        <v>1.8498930100250988E-8</v>
      </c>
      <c r="L50" s="16">
        <f t="shared" si="3"/>
        <v>7.5395555812219734E-9</v>
      </c>
      <c r="M50" s="16">
        <f t="shared" si="3"/>
        <v>1.2744430604207305E-8</v>
      </c>
      <c r="N50" s="16">
        <f t="shared" si="3"/>
        <v>3.215945037560716E-9</v>
      </c>
      <c r="O50" s="16">
        <f t="shared" si="3"/>
        <v>9.2122661501641636E-9</v>
      </c>
      <c r="P50" s="16">
        <f t="shared" si="3"/>
        <v>2.5859963785011818E-8</v>
      </c>
      <c r="Q50" s="16">
        <f t="shared" si="3"/>
        <v>1.4493590639684141E-8</v>
      </c>
      <c r="R50" s="16">
        <f t="shared" si="3"/>
        <v>3.455038798779352E-8</v>
      </c>
      <c r="S50" s="16">
        <f t="shared" si="3"/>
        <v>1.2957578215562968E-7</v>
      </c>
      <c r="T50" s="16">
        <f t="shared" si="3"/>
        <v>1.3870977742181874E-8</v>
      </c>
      <c r="U50" s="17">
        <f t="shared" si="3"/>
        <v>6.2219893695345479E-5</v>
      </c>
      <c r="V50" s="16">
        <f t="shared" si="3"/>
        <v>5.0893768043637004E-8</v>
      </c>
      <c r="W50" s="16">
        <f t="shared" si="3"/>
        <v>3.7009391716374392E-9</v>
      </c>
      <c r="X50" s="16">
        <f t="shared" si="3"/>
        <v>1.5591126736930929E-9</v>
      </c>
      <c r="Y50" s="16">
        <f t="shared" si="3"/>
        <v>1.4965315942766857E-10</v>
      </c>
      <c r="Z50" s="16">
        <f t="shared" si="3"/>
        <v>1.7046026680150169E-8</v>
      </c>
      <c r="AA50" s="16">
        <f t="shared" si="3"/>
        <v>1.8325078120943747E-8</v>
      </c>
      <c r="AB50" s="16">
        <f t="shared" si="3"/>
        <v>3.2600021154737234E-8</v>
      </c>
      <c r="AC50" s="16">
        <f t="shared" si="3"/>
        <v>6.4635780564923363E-8</v>
      </c>
      <c r="AD50" s="17">
        <f t="shared" si="3"/>
        <v>3.5999623742158815E-7</v>
      </c>
      <c r="AE50" s="16">
        <f t="shared" si="3"/>
        <v>6.0203882760304353E-8</v>
      </c>
      <c r="AF50" s="16">
        <f t="shared" si="3"/>
        <v>4.0231665299626935E-8</v>
      </c>
      <c r="AG50" s="16">
        <f t="shared" si="3"/>
        <v>3.7683044649945723E-10</v>
      </c>
      <c r="AH50" s="16">
        <f t="shared" si="3"/>
        <v>4.1157026570062012E-8</v>
      </c>
      <c r="AI50" s="16">
        <f t="shared" si="3"/>
        <v>3.9511190387301638E-9</v>
      </c>
      <c r="AJ50" s="17">
        <f t="shared" si="3"/>
        <v>3.317725324077356E-7</v>
      </c>
      <c r="AK50" s="16">
        <f t="shared" si="3"/>
        <v>4.9702689498992061E-10</v>
      </c>
      <c r="AL50" s="16">
        <f t="shared" si="3"/>
        <v>9.2722989936868417E-8</v>
      </c>
      <c r="AM50" s="18">
        <f t="shared" si="3"/>
        <v>1.2887916036277575E-10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5.2365045126788412E-7</v>
      </c>
      <c r="E51" s="16">
        <f t="shared" si="4"/>
        <v>6.9080460068934762E-9</v>
      </c>
      <c r="F51" s="16">
        <f t="shared" si="4"/>
        <v>1.0827730384671401E-7</v>
      </c>
      <c r="G51" s="16">
        <f t="shared" si="4"/>
        <v>1.1700738153859648E-6</v>
      </c>
      <c r="H51" s="16">
        <f t="shared" si="4"/>
        <v>6.5704523138740331E-7</v>
      </c>
      <c r="I51" s="16">
        <f t="shared" si="4"/>
        <v>1.9751574018929364E-7</v>
      </c>
      <c r="J51" s="16">
        <f t="shared" si="4"/>
        <v>1.2708649884175489E-6</v>
      </c>
      <c r="K51" s="17">
        <f t="shared" si="4"/>
        <v>2.0088178659852086E-6</v>
      </c>
      <c r="L51" s="16">
        <f t="shared" si="4"/>
        <v>2.3680697632989962E-7</v>
      </c>
      <c r="M51" s="16">
        <f t="shared" si="4"/>
        <v>1.1845487066791758E-7</v>
      </c>
      <c r="N51" s="17">
        <f t="shared" si="4"/>
        <v>5.3018593352448804E-4</v>
      </c>
      <c r="O51" s="16">
        <f t="shared" si="4"/>
        <v>4.0114753623086012E-7</v>
      </c>
      <c r="P51" s="16">
        <f t="shared" si="4"/>
        <v>4.3359570773930835E-8</v>
      </c>
      <c r="Q51" s="16">
        <f t="shared" si="4"/>
        <v>5.9738559185005249E-8</v>
      </c>
      <c r="R51" s="16">
        <f t="shared" si="4"/>
        <v>6.668770507178326E-8</v>
      </c>
      <c r="S51" s="16">
        <f t="shared" si="4"/>
        <v>9.3669098845906699E-8</v>
      </c>
      <c r="T51" s="16">
        <f t="shared" si="4"/>
        <v>2.2087284588113626E-7</v>
      </c>
      <c r="U51" s="16">
        <f t="shared" si="4"/>
        <v>2.7810610333138414E-8</v>
      </c>
      <c r="V51" s="16">
        <f t="shared" si="4"/>
        <v>4.5911986919087429E-8</v>
      </c>
      <c r="W51" s="16">
        <f t="shared" si="4"/>
        <v>1.8576510435552706E-9</v>
      </c>
      <c r="X51" s="16">
        <f t="shared" si="4"/>
        <v>1.1710195413736458E-7</v>
      </c>
      <c r="Y51" s="16">
        <f t="shared" si="4"/>
        <v>1.5756218699995967E-8</v>
      </c>
      <c r="Z51" s="16">
        <f t="shared" si="4"/>
        <v>7.3209534258718108E-10</v>
      </c>
      <c r="AA51" s="16">
        <f t="shared" si="4"/>
        <v>5.6805503274049026E-9</v>
      </c>
      <c r="AB51" s="16">
        <f t="shared" si="4"/>
        <v>1.4074675730127909E-7</v>
      </c>
      <c r="AC51" s="16">
        <f t="shared" si="4"/>
        <v>8.9888310439200616E-8</v>
      </c>
      <c r="AD51" s="16">
        <f t="shared" si="4"/>
        <v>8.2283018272562326E-7</v>
      </c>
      <c r="AE51" s="16">
        <f t="shared" si="4"/>
        <v>1.2460220881582544E-8</v>
      </c>
      <c r="AF51" s="16">
        <f t="shared" si="4"/>
        <v>3.4628432586097164E-7</v>
      </c>
      <c r="AG51" s="16">
        <f t="shared" si="4"/>
        <v>5.4574290883128319E-8</v>
      </c>
      <c r="AH51" s="16">
        <f t="shared" si="4"/>
        <v>3.3439627690531914E-10</v>
      </c>
      <c r="AI51" s="16">
        <f t="shared" si="4"/>
        <v>9.4975405096297034E-8</v>
      </c>
      <c r="AJ51" s="16">
        <f t="shared" si="4"/>
        <v>4.1279115455655685E-7</v>
      </c>
      <c r="AK51" s="16">
        <f t="shared" si="4"/>
        <v>3.0814097419845314E-7</v>
      </c>
      <c r="AL51" s="16">
        <f t="shared" si="4"/>
        <v>7.4645065074236222E-7</v>
      </c>
      <c r="AM51" s="18">
        <f t="shared" si="4"/>
        <v>4.7284359776550775E-9</v>
      </c>
    </row>
    <row r="52" spans="1:39" ht="24">
      <c r="A52" s="13" t="s">
        <v>45</v>
      </c>
      <c r="B52" s="14" t="s">
        <v>40</v>
      </c>
      <c r="C52" s="20"/>
      <c r="D52" s="16">
        <f t="shared" ref="D52:AM52" si="5">$C10^2*D10^2</f>
        <v>1.4929204947839257E-5</v>
      </c>
      <c r="E52" s="16">
        <f t="shared" si="5"/>
        <v>9.7128266037640521E-6</v>
      </c>
      <c r="F52" s="16">
        <f t="shared" si="5"/>
        <v>1.9774464216650548E-6</v>
      </c>
      <c r="G52" s="16">
        <f t="shared" si="5"/>
        <v>1.3419915265913008E-6</v>
      </c>
      <c r="H52" s="16">
        <f t="shared" si="5"/>
        <v>3.3237704689295901E-7</v>
      </c>
      <c r="I52" s="16">
        <f t="shared" si="5"/>
        <v>9.4961076638722425E-7</v>
      </c>
      <c r="J52" s="17">
        <f t="shared" si="5"/>
        <v>2.9811600000000004E-5</v>
      </c>
      <c r="K52" s="16">
        <f t="shared" si="5"/>
        <v>5.1453458989992117E-6</v>
      </c>
      <c r="L52" s="16">
        <f t="shared" si="5"/>
        <v>1.4023927849821885E-6</v>
      </c>
      <c r="M52" s="16">
        <f t="shared" si="5"/>
        <v>9.0467677816397947E-7</v>
      </c>
      <c r="N52" s="16">
        <f t="shared" si="5"/>
        <v>4.8614802904948593E-7</v>
      </c>
      <c r="O52" s="16">
        <f t="shared" si="5"/>
        <v>4.7057328449198971E-6</v>
      </c>
      <c r="P52" s="16">
        <f t="shared" si="5"/>
        <v>3.4487689408727686E-7</v>
      </c>
      <c r="Q52" s="16">
        <f t="shared" si="5"/>
        <v>7.364013812355127E-8</v>
      </c>
      <c r="R52" s="16">
        <f t="shared" si="5"/>
        <v>4.1408448484416544E-9</v>
      </c>
      <c r="S52" s="16">
        <f t="shared" si="5"/>
        <v>7.718147030813115E-8</v>
      </c>
      <c r="T52" s="16">
        <f t="shared" si="5"/>
        <v>2.9052311217898736E-9</v>
      </c>
      <c r="U52" s="16">
        <f t="shared" si="5"/>
        <v>4.7406935398565779E-6</v>
      </c>
      <c r="V52" s="17">
        <f t="shared" si="5"/>
        <v>5.866947216E-3</v>
      </c>
      <c r="W52" s="16">
        <f t="shared" si="5"/>
        <v>9.9034940524661046E-6</v>
      </c>
      <c r="X52" s="16">
        <f t="shared" si="5"/>
        <v>1.8825912005936451E-8</v>
      </c>
      <c r="Y52" s="16">
        <f t="shared" si="5"/>
        <v>1.0746684784172168E-8</v>
      </c>
      <c r="Z52" s="16">
        <f t="shared" si="5"/>
        <v>4.4845030940148108E-6</v>
      </c>
      <c r="AA52" s="16">
        <f t="shared" si="5"/>
        <v>2.8651892492871772E-6</v>
      </c>
      <c r="AB52" s="16">
        <f t="shared" si="5"/>
        <v>8.3646668710265503E-9</v>
      </c>
      <c r="AC52" s="16">
        <f t="shared" si="5"/>
        <v>1.0809911932777865E-5</v>
      </c>
      <c r="AD52" s="16">
        <f t="shared" si="5"/>
        <v>1.5561802599239618E-5</v>
      </c>
      <c r="AE52" s="16">
        <f t="shared" si="5"/>
        <v>1.3088163114429214E-6</v>
      </c>
      <c r="AF52" s="16">
        <f t="shared" si="5"/>
        <v>8.9811140497395024E-7</v>
      </c>
      <c r="AG52" s="16">
        <f t="shared" si="5"/>
        <v>4.8598619610994148E-7</v>
      </c>
      <c r="AH52" s="16">
        <f t="shared" si="5"/>
        <v>1.6619159273658731E-6</v>
      </c>
      <c r="AI52" s="16">
        <f t="shared" si="5"/>
        <v>2.2466969871572904E-6</v>
      </c>
      <c r="AJ52" s="17">
        <f t="shared" si="5"/>
        <v>6.4545155999999986E-5</v>
      </c>
      <c r="AK52" s="17">
        <f t="shared" si="5"/>
        <v>2.6501904000000002E-5</v>
      </c>
      <c r="AL52" s="16">
        <f t="shared" si="5"/>
        <v>1.1686934586510421E-6</v>
      </c>
      <c r="AM52" s="18">
        <f t="shared" si="5"/>
        <v>1.4177468582430226E-6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2.318894248483867E-6</v>
      </c>
      <c r="E53" s="16">
        <f t="shared" si="6"/>
        <v>1.3593062201018256E-6</v>
      </c>
      <c r="F53" s="16">
        <f t="shared" si="6"/>
        <v>1.8209144630775442E-6</v>
      </c>
      <c r="G53" s="17">
        <f t="shared" si="6"/>
        <v>5.5850400894303782E-6</v>
      </c>
      <c r="H53" s="16">
        <f t="shared" si="6"/>
        <v>5.9156860071136176E-8</v>
      </c>
      <c r="I53" s="16">
        <f t="shared" si="6"/>
        <v>5.9894069958723503E-9</v>
      </c>
      <c r="J53" s="16">
        <f t="shared" si="6"/>
        <v>3.059929035657739E-6</v>
      </c>
      <c r="K53" s="16">
        <f t="shared" si="6"/>
        <v>1.4648623621676312E-6</v>
      </c>
      <c r="L53" s="16">
        <f t="shared" si="6"/>
        <v>1.5909256605983621E-6</v>
      </c>
      <c r="M53" s="16">
        <f t="shared" si="6"/>
        <v>6.634459524453193E-8</v>
      </c>
      <c r="N53" s="16">
        <f t="shared" si="6"/>
        <v>3.964986767568175E-8</v>
      </c>
      <c r="O53" s="17">
        <f t="shared" si="6"/>
        <v>9.2324132090583791E-6</v>
      </c>
      <c r="P53" s="16">
        <f t="shared" si="6"/>
        <v>8.389108087663059E-7</v>
      </c>
      <c r="Q53" s="16">
        <f t="shared" si="6"/>
        <v>5.1352412597429564E-8</v>
      </c>
      <c r="R53" s="16">
        <f t="shared" si="6"/>
        <v>9.4504240975319641E-8</v>
      </c>
      <c r="S53" s="16">
        <f t="shared" si="6"/>
        <v>4.2112359638509824E-6</v>
      </c>
      <c r="T53" s="16">
        <f t="shared" si="6"/>
        <v>6.9263619323952847E-7</v>
      </c>
      <c r="U53" s="16">
        <f t="shared" si="6"/>
        <v>3.2562598817369204E-9</v>
      </c>
      <c r="V53" s="16">
        <f t="shared" si="6"/>
        <v>2.3976576709751499E-9</v>
      </c>
      <c r="W53" s="16">
        <f t="shared" si="6"/>
        <v>9.6958998738937654E-8</v>
      </c>
      <c r="X53" s="16">
        <f t="shared" si="6"/>
        <v>3.9010199858118141E-7</v>
      </c>
      <c r="Y53" s="17">
        <f t="shared" si="6"/>
        <v>1.362496492021038E-3</v>
      </c>
      <c r="Z53" s="16">
        <f t="shared" si="6"/>
        <v>7.0663548409942974E-8</v>
      </c>
      <c r="AA53" s="16">
        <f t="shared" si="6"/>
        <v>2.295035896215058E-8</v>
      </c>
      <c r="AB53" s="16">
        <f t="shared" si="6"/>
        <v>1.4476419658730835E-7</v>
      </c>
      <c r="AC53" s="16">
        <f t="shared" si="6"/>
        <v>6.4540407798914259E-7</v>
      </c>
      <c r="AD53" s="17">
        <f t="shared" si="6"/>
        <v>5.7637501149677062E-6</v>
      </c>
      <c r="AE53" s="16">
        <f t="shared" si="6"/>
        <v>6.6637585186646404E-8</v>
      </c>
      <c r="AF53" s="16">
        <f t="shared" si="6"/>
        <v>6.6991807673600552E-8</v>
      </c>
      <c r="AG53" s="16">
        <f t="shared" si="6"/>
        <v>9.9301249359208694E-9</v>
      </c>
      <c r="AH53" s="16">
        <f t="shared" si="6"/>
        <v>3.3588623995872603E-7</v>
      </c>
      <c r="AI53" s="16">
        <f t="shared" si="6"/>
        <v>3.6035838621038754E-8</v>
      </c>
      <c r="AJ53" s="17">
        <f t="shared" si="6"/>
        <v>5.5850400894303782E-6</v>
      </c>
      <c r="AK53" s="16">
        <f t="shared" si="6"/>
        <v>1.481969892876135E-7</v>
      </c>
      <c r="AL53" s="16">
        <f t="shared" si="6"/>
        <v>1.085485507257136E-6</v>
      </c>
      <c r="AM53" s="18">
        <f t="shared" si="6"/>
        <v>8.2396214374011938E-8</v>
      </c>
    </row>
    <row r="54" spans="1:39" ht="24">
      <c r="A54" s="13" t="s">
        <v>47</v>
      </c>
      <c r="B54" s="14" t="s">
        <v>40</v>
      </c>
      <c r="C54" s="20"/>
      <c r="D54" s="16">
        <f t="shared" ref="D54:AM54" si="7">$C12^2*D12^2</f>
        <v>1.3512147884834165E-6</v>
      </c>
      <c r="E54" s="16">
        <f t="shared" si="7"/>
        <v>1.0512924679363209E-6</v>
      </c>
      <c r="F54" s="16">
        <f t="shared" si="7"/>
        <v>3.4125079087909757E-6</v>
      </c>
      <c r="G54" s="16">
        <f t="shared" si="7"/>
        <v>6.5894039511563644E-6</v>
      </c>
      <c r="H54" s="16">
        <f t="shared" si="7"/>
        <v>3.6465168628798306E-6</v>
      </c>
      <c r="I54" s="16">
        <f t="shared" si="7"/>
        <v>1.7240759058623351E-6</v>
      </c>
      <c r="J54" s="16">
        <f t="shared" si="7"/>
        <v>3.8695704974763038E-6</v>
      </c>
      <c r="K54" s="16">
        <f t="shared" si="7"/>
        <v>3.2345694422254038E-6</v>
      </c>
      <c r="L54" s="16">
        <f t="shared" si="7"/>
        <v>2.2633353347809115E-6</v>
      </c>
      <c r="M54" s="16">
        <f t="shared" si="7"/>
        <v>3.7270886362168431E-6</v>
      </c>
      <c r="N54" s="16">
        <f t="shared" si="7"/>
        <v>4.121921866341188E-7</v>
      </c>
      <c r="O54" s="16">
        <f t="shared" si="7"/>
        <v>3.0680319898964281E-6</v>
      </c>
      <c r="P54" s="17">
        <f t="shared" si="7"/>
        <v>5.0705792639999994E-3</v>
      </c>
      <c r="Q54" s="16">
        <f t="shared" si="7"/>
        <v>1.2351401255504704E-6</v>
      </c>
      <c r="R54" s="16">
        <f t="shared" si="7"/>
        <v>7.3561288273869876E-6</v>
      </c>
      <c r="S54" s="16">
        <f t="shared" si="7"/>
        <v>6.8169094241259154E-8</v>
      </c>
      <c r="T54" s="16">
        <f t="shared" si="7"/>
        <v>1.96496046467507E-6</v>
      </c>
      <c r="U54" s="16">
        <f t="shared" si="7"/>
        <v>2.1404212880517253E-6</v>
      </c>
      <c r="V54" s="16">
        <f t="shared" si="7"/>
        <v>3.1090061741449073E-7</v>
      </c>
      <c r="W54" s="16">
        <f t="shared" si="7"/>
        <v>5.4161846012634362E-7</v>
      </c>
      <c r="X54" s="16">
        <f t="shared" si="7"/>
        <v>1.0594523853587035E-7</v>
      </c>
      <c r="Y54" s="16">
        <f t="shared" si="7"/>
        <v>3.2067257965241339E-6</v>
      </c>
      <c r="Z54" s="16">
        <f t="shared" si="7"/>
        <v>4.7565200481776923E-6</v>
      </c>
      <c r="AA54" s="16">
        <f t="shared" si="7"/>
        <v>6.3338158091377653E-7</v>
      </c>
      <c r="AB54" s="16">
        <f t="shared" si="7"/>
        <v>2.702489666910416E-6</v>
      </c>
      <c r="AC54" s="16">
        <f t="shared" si="7"/>
        <v>4.0327118459684585E-6</v>
      </c>
      <c r="AD54" s="16">
        <f t="shared" si="7"/>
        <v>2.2120714987628926E-6</v>
      </c>
      <c r="AE54" s="16">
        <f t="shared" si="7"/>
        <v>1.0638004663626094E-6</v>
      </c>
      <c r="AF54" s="16">
        <f t="shared" si="7"/>
        <v>1.6387411239612677E-6</v>
      </c>
      <c r="AG54" s="16">
        <f t="shared" si="7"/>
        <v>1.3246106282702074E-5</v>
      </c>
      <c r="AH54" s="16">
        <f t="shared" si="7"/>
        <v>5.2416286554266772E-8</v>
      </c>
      <c r="AI54" s="16">
        <f t="shared" si="7"/>
        <v>4.3549345931467321E-7</v>
      </c>
      <c r="AJ54" s="16">
        <f t="shared" si="7"/>
        <v>5.1071663517601871E-6</v>
      </c>
      <c r="AK54" s="16">
        <f t="shared" si="7"/>
        <v>1.3302069534968264E-6</v>
      </c>
      <c r="AL54" s="16">
        <f t="shared" si="7"/>
        <v>1.3309446637746015E-5</v>
      </c>
      <c r="AM54" s="18">
        <f t="shared" si="7"/>
        <v>1.3883076796666871E-5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3.4195473903620812E-7</v>
      </c>
      <c r="E55" s="16">
        <f t="shared" si="8"/>
        <v>5.5863238572786408E-7</v>
      </c>
      <c r="F55" s="16">
        <f t="shared" si="8"/>
        <v>2.839748206769906E-8</v>
      </c>
      <c r="G55" s="16">
        <f t="shared" si="8"/>
        <v>1.9951951617045984E-7</v>
      </c>
      <c r="H55" s="16">
        <f t="shared" si="8"/>
        <v>4.4111445240775372E-8</v>
      </c>
      <c r="I55" s="16">
        <f t="shared" si="8"/>
        <v>1.6926743908796036E-9</v>
      </c>
      <c r="J55" s="16">
        <f t="shared" si="8"/>
        <v>1.5697366951903895E-7</v>
      </c>
      <c r="K55" s="16">
        <f t="shared" si="8"/>
        <v>1.8950496123536391E-9</v>
      </c>
      <c r="L55" s="16">
        <f t="shared" si="8"/>
        <v>5.3993228050263424E-8</v>
      </c>
      <c r="M55" s="16">
        <f t="shared" si="8"/>
        <v>1.6206475990398514E-6</v>
      </c>
      <c r="N55" s="16">
        <f t="shared" si="8"/>
        <v>1.2779594982875804E-7</v>
      </c>
      <c r="O55" s="16">
        <f t="shared" si="8"/>
        <v>7.1167926621381776E-7</v>
      </c>
      <c r="P55" s="16">
        <f t="shared" si="8"/>
        <v>2.5784667988649528E-7</v>
      </c>
      <c r="Q55" s="16">
        <f t="shared" si="8"/>
        <v>3.0406180722182943E-8</v>
      </c>
      <c r="R55" s="16">
        <f t="shared" si="8"/>
        <v>2.8102701523224573E-9</v>
      </c>
      <c r="S55" s="16">
        <f t="shared" si="8"/>
        <v>5.6861512749891032E-7</v>
      </c>
      <c r="T55" s="17">
        <f t="shared" si="8"/>
        <v>2.0244095364587432E-6</v>
      </c>
      <c r="U55" s="16">
        <f t="shared" si="8"/>
        <v>2.574976231683122E-7</v>
      </c>
      <c r="V55" s="16">
        <f t="shared" si="8"/>
        <v>7.6320822912765933E-10</v>
      </c>
      <c r="W55" s="16">
        <f t="shared" si="8"/>
        <v>1.3804825783517009E-7</v>
      </c>
      <c r="X55" s="16">
        <f t="shared" si="8"/>
        <v>1.6151930414525728E-7</v>
      </c>
      <c r="Y55" s="16">
        <f t="shared" si="8"/>
        <v>5.2273319142038849E-8</v>
      </c>
      <c r="Z55" s="16">
        <f t="shared" si="8"/>
        <v>4.7842792169035907E-8</v>
      </c>
      <c r="AA55" s="16">
        <f t="shared" si="8"/>
        <v>2.3341653314876392E-7</v>
      </c>
      <c r="AB55" s="17">
        <f t="shared" si="8"/>
        <v>4.8342711919203182E-4</v>
      </c>
      <c r="AC55" s="16">
        <f t="shared" si="8"/>
        <v>4.3333767024910705E-7</v>
      </c>
      <c r="AD55" s="16">
        <f t="shared" si="8"/>
        <v>5.344220179270666E-7</v>
      </c>
      <c r="AE55" s="16">
        <f t="shared" si="8"/>
        <v>4.9819082503461305E-9</v>
      </c>
      <c r="AF55" s="16">
        <f t="shared" si="8"/>
        <v>3.2956626901296778E-8</v>
      </c>
      <c r="AG55" s="16">
        <f t="shared" si="8"/>
        <v>3.5999250397304012E-7</v>
      </c>
      <c r="AH55" s="16">
        <f t="shared" si="8"/>
        <v>4.5924241621476166E-7</v>
      </c>
      <c r="AI55" s="16">
        <f t="shared" si="8"/>
        <v>4.3768311256301168E-9</v>
      </c>
      <c r="AJ55" s="16">
        <f t="shared" si="8"/>
        <v>7.8198686096111629E-7</v>
      </c>
      <c r="AK55" s="16">
        <f t="shared" si="8"/>
        <v>7.3945817276809286E-8</v>
      </c>
      <c r="AL55" s="16">
        <f t="shared" si="8"/>
        <v>3.5293055432619675E-7</v>
      </c>
      <c r="AM55" s="18">
        <f t="shared" si="8"/>
        <v>2.8159661353768045E-7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2.4365095918743349E-7</v>
      </c>
      <c r="E56" s="16">
        <f t="shared" si="9"/>
        <v>1.9427506493571712E-7</v>
      </c>
      <c r="F56" s="16">
        <f t="shared" si="9"/>
        <v>2.3480591540363439E-7</v>
      </c>
      <c r="G56" s="16">
        <f t="shared" si="9"/>
        <v>8.1295138170436977E-8</v>
      </c>
      <c r="H56" s="16">
        <f t="shared" si="9"/>
        <v>1.7809518434732331E-7</v>
      </c>
      <c r="I56" s="16">
        <f t="shared" si="9"/>
        <v>5.3643931313843708E-8</v>
      </c>
      <c r="J56" s="16">
        <f t="shared" si="9"/>
        <v>1.1770146581891804E-7</v>
      </c>
      <c r="K56" s="16">
        <f t="shared" si="9"/>
        <v>7.8418571830310737E-7</v>
      </c>
      <c r="L56" s="16">
        <f t="shared" si="9"/>
        <v>1.1442731309381364E-6</v>
      </c>
      <c r="M56" s="16">
        <f t="shared" si="9"/>
        <v>2.2180400955483008E-7</v>
      </c>
      <c r="N56" s="16">
        <f t="shared" si="9"/>
        <v>1.2848965763410547E-7</v>
      </c>
      <c r="O56" s="16">
        <f t="shared" si="9"/>
        <v>4.9471084295576831E-7</v>
      </c>
      <c r="P56" s="16">
        <f t="shared" si="9"/>
        <v>1.4900966897199535E-6</v>
      </c>
      <c r="Q56" s="16">
        <f t="shared" si="9"/>
        <v>5.4364469067422489E-8</v>
      </c>
      <c r="R56" s="17">
        <f t="shared" si="9"/>
        <v>1.0180948330492238E-3</v>
      </c>
      <c r="S56" s="16">
        <f t="shared" si="9"/>
        <v>3.359148558760303E-7</v>
      </c>
      <c r="T56" s="16">
        <f t="shared" si="9"/>
        <v>1.051359645182591E-8</v>
      </c>
      <c r="U56" s="16">
        <f t="shared" si="9"/>
        <v>5.7920681511123951E-7</v>
      </c>
      <c r="V56" s="16">
        <f t="shared" si="9"/>
        <v>6.699181613522858E-10</v>
      </c>
      <c r="W56" s="16">
        <f t="shared" si="9"/>
        <v>1.567350389968504E-7</v>
      </c>
      <c r="X56" s="16">
        <f t="shared" si="9"/>
        <v>5.5412716791223025E-9</v>
      </c>
      <c r="Y56" s="16">
        <f t="shared" si="9"/>
        <v>7.2400732639872215E-8</v>
      </c>
      <c r="Z56" s="16">
        <f t="shared" si="9"/>
        <v>6.3463512306488999E-7</v>
      </c>
      <c r="AA56" s="16">
        <f t="shared" si="9"/>
        <v>1.1603130993119173E-7</v>
      </c>
      <c r="AB56" s="16">
        <f t="shared" si="9"/>
        <v>6.0071951800938727E-9</v>
      </c>
      <c r="AC56" s="16">
        <f t="shared" si="9"/>
        <v>1.6480106470082713E-7</v>
      </c>
      <c r="AD56" s="16">
        <f t="shared" si="9"/>
        <v>7.6482561110289811E-7</v>
      </c>
      <c r="AE56" s="16">
        <f t="shared" si="9"/>
        <v>8.9632345493404298E-7</v>
      </c>
      <c r="AF56" s="16">
        <f t="shared" si="9"/>
        <v>2.130157005972405E-6</v>
      </c>
      <c r="AG56" s="16">
        <f t="shared" si="9"/>
        <v>7.7277313458844913E-7</v>
      </c>
      <c r="AH56" s="16">
        <f t="shared" si="9"/>
        <v>9.186845212929229E-7</v>
      </c>
      <c r="AI56" s="16">
        <f t="shared" si="9"/>
        <v>3.823068221242493E-7</v>
      </c>
      <c r="AJ56" s="16">
        <f t="shared" si="9"/>
        <v>7.9457719089050494E-7</v>
      </c>
      <c r="AK56" s="16">
        <f t="shared" si="9"/>
        <v>3.1916651176322011E-6</v>
      </c>
      <c r="AL56" s="16">
        <f t="shared" si="9"/>
        <v>1.319161823831602E-6</v>
      </c>
      <c r="AM56" s="18">
        <f t="shared" si="9"/>
        <v>6.2342701456478753E-8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5.6580965402586862E-7</v>
      </c>
      <c r="E57" s="16">
        <f t="shared" si="10"/>
        <v>3.2912978129673906E-8</v>
      </c>
      <c r="F57" s="16">
        <f t="shared" si="10"/>
        <v>1.0132081741419834E-7</v>
      </c>
      <c r="G57" s="16">
        <f t="shared" si="10"/>
        <v>2.4327032514573871E-9</v>
      </c>
      <c r="H57" s="16">
        <f t="shared" si="10"/>
        <v>6.4478486483697732E-9</v>
      </c>
      <c r="I57" s="17">
        <f t="shared" si="10"/>
        <v>6.1047906145525596E-4</v>
      </c>
      <c r="J57" s="16">
        <f t="shared" si="10"/>
        <v>1.693414449385416E-7</v>
      </c>
      <c r="K57" s="16">
        <f t="shared" si="10"/>
        <v>5.1146671905829426E-7</v>
      </c>
      <c r="L57" s="16">
        <f t="shared" si="10"/>
        <v>3.4907515401654959E-7</v>
      </c>
      <c r="M57" s="16">
        <f t="shared" si="10"/>
        <v>6.9738549908993013E-7</v>
      </c>
      <c r="N57" s="16">
        <f t="shared" si="10"/>
        <v>2.2723296180367031E-7</v>
      </c>
      <c r="O57" s="16">
        <f t="shared" si="10"/>
        <v>1.570538464387467E-8</v>
      </c>
      <c r="P57" s="16">
        <f t="shared" si="10"/>
        <v>2.0859648136363243E-7</v>
      </c>
      <c r="Q57" s="16">
        <f t="shared" si="10"/>
        <v>4.4104720349856234E-7</v>
      </c>
      <c r="R57" s="16">
        <f t="shared" si="10"/>
        <v>3.2025249833523983E-8</v>
      </c>
      <c r="S57" s="16">
        <f t="shared" si="10"/>
        <v>7.3450467747234691E-8</v>
      </c>
      <c r="T57" s="16">
        <f t="shared" si="10"/>
        <v>2.0149344065795062E-8</v>
      </c>
      <c r="U57" s="16">
        <f t="shared" si="10"/>
        <v>9.3137507041596409E-7</v>
      </c>
      <c r="V57" s="16">
        <f t="shared" si="10"/>
        <v>1.0222241975478076E-7</v>
      </c>
      <c r="W57" s="16">
        <f t="shared" si="10"/>
        <v>2.242956871846245E-9</v>
      </c>
      <c r="X57" s="16">
        <f t="shared" si="10"/>
        <v>1.1633382591017756E-6</v>
      </c>
      <c r="Y57" s="16">
        <f t="shared" si="10"/>
        <v>2.7410432307225737E-9</v>
      </c>
      <c r="Z57" s="16">
        <f t="shared" si="10"/>
        <v>4.6588061902623153E-8</v>
      </c>
      <c r="AA57" s="16">
        <f t="shared" si="10"/>
        <v>5.0884819250215863E-7</v>
      </c>
      <c r="AB57" s="16">
        <f t="shared" si="10"/>
        <v>2.1474513235680214E-9</v>
      </c>
      <c r="AC57" s="16">
        <f t="shared" si="10"/>
        <v>1.7263422578468375E-9</v>
      </c>
      <c r="AD57" s="16">
        <f t="shared" si="10"/>
        <v>5.5846235935262329E-8</v>
      </c>
      <c r="AE57" s="16">
        <f t="shared" si="10"/>
        <v>1.6344286786000683E-7</v>
      </c>
      <c r="AF57" s="16">
        <f t="shared" si="10"/>
        <v>3.0866147014436436E-8</v>
      </c>
      <c r="AG57" s="16">
        <f t="shared" si="10"/>
        <v>4.4770107101507653E-9</v>
      </c>
      <c r="AH57" s="16">
        <f t="shared" si="10"/>
        <v>1.0139116525865515E-6</v>
      </c>
      <c r="AI57" s="16">
        <f t="shared" si="10"/>
        <v>9.5112575513959413E-7</v>
      </c>
      <c r="AJ57" s="16">
        <f t="shared" si="10"/>
        <v>3.6913288781890749E-9</v>
      </c>
      <c r="AK57" s="16">
        <f t="shared" si="10"/>
        <v>4.1250532127207355E-7</v>
      </c>
      <c r="AL57" s="16">
        <f t="shared" si="10"/>
        <v>1.9422607639154216E-6</v>
      </c>
      <c r="AM57" s="18">
        <f t="shared" si="10"/>
        <v>1.1588621005735527E-6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2.6214084368218354E-10</v>
      </c>
      <c r="E58" s="16">
        <f t="shared" si="11"/>
        <v>5.8243522350732648E-9</v>
      </c>
      <c r="F58" s="16">
        <f t="shared" si="11"/>
        <v>1.1163153059049792E-9</v>
      </c>
      <c r="G58" s="16">
        <f t="shared" si="11"/>
        <v>6.2598950503192701E-9</v>
      </c>
      <c r="H58" s="16">
        <f t="shared" si="11"/>
        <v>5.8091545070592997E-9</v>
      </c>
      <c r="I58" s="16">
        <f t="shared" si="11"/>
        <v>9.1598679697785042E-10</v>
      </c>
      <c r="J58" s="16">
        <f t="shared" si="11"/>
        <v>2.4683361926469807E-10</v>
      </c>
      <c r="K58" s="16">
        <f t="shared" si="11"/>
        <v>1.0133096214664201E-8</v>
      </c>
      <c r="L58" s="16">
        <f t="shared" si="11"/>
        <v>4.504828127682889E-9</v>
      </c>
      <c r="M58" s="16">
        <f t="shared" si="11"/>
        <v>4.7841579829847872E-10</v>
      </c>
      <c r="N58" s="16">
        <f t="shared" si="11"/>
        <v>1.342615891971118E-9</v>
      </c>
      <c r="O58" s="16">
        <f t="shared" si="11"/>
        <v>4.0537168144137828E-9</v>
      </c>
      <c r="P58" s="16">
        <f t="shared" si="11"/>
        <v>1.0287608737427486E-10</v>
      </c>
      <c r="Q58" s="16">
        <f t="shared" si="11"/>
        <v>1.2061728215224569E-12</v>
      </c>
      <c r="R58" s="16">
        <f t="shared" si="11"/>
        <v>2.5048697607779865E-9</v>
      </c>
      <c r="S58" s="17">
        <f t="shared" si="11"/>
        <v>7.711329850435656E-6</v>
      </c>
      <c r="T58" s="16">
        <f t="shared" si="11"/>
        <v>1.9709536147335985E-13</v>
      </c>
      <c r="U58" s="16">
        <f t="shared" si="11"/>
        <v>1.6147996811787267E-8</v>
      </c>
      <c r="V58" s="16">
        <f t="shared" si="11"/>
        <v>1.0414749067852007E-10</v>
      </c>
      <c r="W58" s="16">
        <f t="shared" si="11"/>
        <v>1.2860591279130384E-8</v>
      </c>
      <c r="X58" s="16">
        <f t="shared" si="11"/>
        <v>7.7289386218441289E-9</v>
      </c>
      <c r="Y58" s="16">
        <f t="shared" si="11"/>
        <v>2.4221672922325257E-8</v>
      </c>
      <c r="Z58" s="16">
        <f t="shared" si="11"/>
        <v>1.1687614517074384E-9</v>
      </c>
      <c r="AA58" s="16">
        <f t="shared" si="11"/>
        <v>1.888762825079117E-8</v>
      </c>
      <c r="AB58" s="16">
        <f t="shared" si="11"/>
        <v>8.99634662914013E-9</v>
      </c>
      <c r="AC58" s="16">
        <f t="shared" si="11"/>
        <v>3.8680569159709587E-9</v>
      </c>
      <c r="AD58" s="16">
        <f t="shared" si="11"/>
        <v>9.6732399121233133E-9</v>
      </c>
      <c r="AE58" s="16">
        <f t="shared" si="11"/>
        <v>8.7879145217843026E-9</v>
      </c>
      <c r="AF58" s="16">
        <f t="shared" si="11"/>
        <v>1.2508325628821277E-8</v>
      </c>
      <c r="AG58" s="16">
        <f t="shared" si="11"/>
        <v>7.744880781500176E-9</v>
      </c>
      <c r="AH58" s="16">
        <f t="shared" si="11"/>
        <v>6.7849750521604522E-9</v>
      </c>
      <c r="AI58" s="16">
        <f t="shared" si="11"/>
        <v>1.5407991926126301E-9</v>
      </c>
      <c r="AJ58" s="16">
        <f t="shared" si="11"/>
        <v>4.636594919376524E-14</v>
      </c>
      <c r="AK58" s="16">
        <f t="shared" si="11"/>
        <v>2.7395093186753778E-9</v>
      </c>
      <c r="AL58" s="16">
        <f t="shared" si="11"/>
        <v>7.5783327867773255E-10</v>
      </c>
      <c r="AM58" s="18">
        <f t="shared" si="11"/>
        <v>1.1935544345174335E-8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3.2906875233089631E-8</v>
      </c>
      <c r="E59" s="16">
        <f t="shared" si="12"/>
        <v>7.3236741183300042E-9</v>
      </c>
      <c r="F59" s="16">
        <f t="shared" si="12"/>
        <v>1.2937062009630119E-7</v>
      </c>
      <c r="G59" s="16">
        <f t="shared" si="12"/>
        <v>2.5086396757880074E-8</v>
      </c>
      <c r="H59" s="16">
        <f t="shared" si="12"/>
        <v>1.0099554022883794E-7</v>
      </c>
      <c r="I59" s="16">
        <f t="shared" si="12"/>
        <v>1.1940620258496484E-7</v>
      </c>
      <c r="J59" s="16">
        <f t="shared" si="12"/>
        <v>6.9845898773141171E-10</v>
      </c>
      <c r="K59" s="16">
        <f t="shared" si="12"/>
        <v>1.8046031863011795E-7</v>
      </c>
      <c r="L59" s="16">
        <f t="shared" si="12"/>
        <v>8.4274638544025523E-10</v>
      </c>
      <c r="M59" s="17">
        <f t="shared" si="12"/>
        <v>1.054151035579293E-4</v>
      </c>
      <c r="N59" s="16">
        <f t="shared" si="12"/>
        <v>2.3303927022644213E-8</v>
      </c>
      <c r="O59" s="16">
        <f t="shared" si="12"/>
        <v>6.1447883537809218E-8</v>
      </c>
      <c r="P59" s="16">
        <f t="shared" si="12"/>
        <v>7.7305498293953794E-8</v>
      </c>
      <c r="Q59" s="16">
        <f t="shared" si="12"/>
        <v>4.620686440218324E-12</v>
      </c>
      <c r="R59" s="16">
        <f t="shared" si="12"/>
        <v>2.270359006233344E-8</v>
      </c>
      <c r="S59" s="16">
        <f t="shared" si="12"/>
        <v>6.5795431837423863E-9</v>
      </c>
      <c r="T59" s="16">
        <f t="shared" si="12"/>
        <v>1.3309173669731091E-7</v>
      </c>
      <c r="U59" s="16">
        <f t="shared" si="12"/>
        <v>2.1778436313061857E-8</v>
      </c>
      <c r="V59" s="16">
        <f t="shared" si="12"/>
        <v>1.6714599175744182E-8</v>
      </c>
      <c r="W59" s="16">
        <f t="shared" si="12"/>
        <v>2.3436790964528596E-8</v>
      </c>
      <c r="X59" s="16">
        <f t="shared" si="12"/>
        <v>1.7736139125568431E-8</v>
      </c>
      <c r="Y59" s="16">
        <f t="shared" si="12"/>
        <v>5.2531615926100621E-9</v>
      </c>
      <c r="Z59" s="16">
        <f t="shared" si="12"/>
        <v>7.3685986413913626E-9</v>
      </c>
      <c r="AA59" s="16">
        <f t="shared" si="12"/>
        <v>3.0955861934504818E-7</v>
      </c>
      <c r="AB59" s="16">
        <f t="shared" si="12"/>
        <v>3.5196754961366203E-7</v>
      </c>
      <c r="AC59" s="16">
        <f t="shared" si="12"/>
        <v>7.3372108953833239E-8</v>
      </c>
      <c r="AD59" s="16">
        <f t="shared" si="12"/>
        <v>5.7028386237835744E-8</v>
      </c>
      <c r="AE59" s="16">
        <f t="shared" si="12"/>
        <v>3.8656225401519611E-8</v>
      </c>
      <c r="AF59" s="16">
        <f t="shared" si="12"/>
        <v>7.8521931038278499E-8</v>
      </c>
      <c r="AG59" s="16">
        <f t="shared" si="12"/>
        <v>5.5055770399994648E-9</v>
      </c>
      <c r="AH59" s="16">
        <f t="shared" si="12"/>
        <v>1.9878498776048658E-7</v>
      </c>
      <c r="AI59" s="16">
        <f t="shared" si="12"/>
        <v>1.3090025883490858E-8</v>
      </c>
      <c r="AJ59" s="16">
        <f t="shared" si="12"/>
        <v>6.2226828380719167E-10</v>
      </c>
      <c r="AK59" s="16">
        <f t="shared" si="12"/>
        <v>2.5160796011342764E-7</v>
      </c>
      <c r="AL59" s="16">
        <f t="shared" si="12"/>
        <v>4.7374569438378253E-8</v>
      </c>
      <c r="AM59" s="18">
        <f t="shared" si="12"/>
        <v>7.1629349437882795E-8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1.097800095047578E-7</v>
      </c>
      <c r="E60" s="16">
        <f t="shared" si="13"/>
        <v>4.3005533802900167E-7</v>
      </c>
      <c r="F60" s="16">
        <f t="shared" si="13"/>
        <v>1.6085304385385402E-8</v>
      </c>
      <c r="G60" s="16">
        <f t="shared" si="13"/>
        <v>7.1384733216369628E-8</v>
      </c>
      <c r="H60" s="16">
        <f t="shared" si="13"/>
        <v>3.166636972242103E-7</v>
      </c>
      <c r="I60" s="16">
        <f t="shared" si="13"/>
        <v>1.3487790792122461E-6</v>
      </c>
      <c r="J60" s="16">
        <f t="shared" si="13"/>
        <v>1.4204674974687175E-11</v>
      </c>
      <c r="K60" s="16">
        <f t="shared" si="13"/>
        <v>1.933229034243088E-8</v>
      </c>
      <c r="L60" s="16">
        <f t="shared" si="13"/>
        <v>4.2899812216368167E-8</v>
      </c>
      <c r="M60" s="16">
        <f t="shared" si="13"/>
        <v>1.5447065789287072E-6</v>
      </c>
      <c r="N60" s="16">
        <f t="shared" si="13"/>
        <v>5.2315651698933563E-10</v>
      </c>
      <c r="O60" s="16">
        <f t="shared" si="13"/>
        <v>1.5129298403220064E-8</v>
      </c>
      <c r="P60" s="16">
        <f t="shared" si="13"/>
        <v>8.4380555540313139E-9</v>
      </c>
      <c r="Q60" s="16">
        <f t="shared" si="13"/>
        <v>3.1212758999594364E-9</v>
      </c>
      <c r="R60" s="16">
        <f t="shared" si="13"/>
        <v>7.2989780675896638E-7</v>
      </c>
      <c r="S60" s="16">
        <f t="shared" si="13"/>
        <v>7.2343309183493679E-7</v>
      </c>
      <c r="T60" s="16">
        <f t="shared" si="13"/>
        <v>2.5208626329726986E-6</v>
      </c>
      <c r="U60" s="16">
        <f t="shared" si="13"/>
        <v>5.4730656909597978E-7</v>
      </c>
      <c r="V60" s="16">
        <f t="shared" si="13"/>
        <v>2.3805032893613826E-7</v>
      </c>
      <c r="W60" s="16">
        <f t="shared" si="13"/>
        <v>1.007781444382524E-7</v>
      </c>
      <c r="X60" s="16">
        <f t="shared" si="13"/>
        <v>2.6023405852143449E-7</v>
      </c>
      <c r="Y60" s="16">
        <f t="shared" si="13"/>
        <v>2.0584404739318826E-7</v>
      </c>
      <c r="Z60" s="16">
        <f t="shared" si="13"/>
        <v>9.6839488380751874E-7</v>
      </c>
      <c r="AA60" s="16">
        <f t="shared" si="13"/>
        <v>7.7469421715075848E-7</v>
      </c>
      <c r="AB60" s="16">
        <f t="shared" si="13"/>
        <v>7.7524120118415149E-7</v>
      </c>
      <c r="AC60" s="16">
        <f t="shared" si="13"/>
        <v>6.4613595002900517E-8</v>
      </c>
      <c r="AD60" s="16">
        <f t="shared" si="13"/>
        <v>7.5321692873289234E-9</v>
      </c>
      <c r="AE60" s="16">
        <f t="shared" si="13"/>
        <v>1.0479262728189709E-7</v>
      </c>
      <c r="AF60" s="16">
        <f t="shared" si="13"/>
        <v>8.6936742201707351E-7</v>
      </c>
      <c r="AG60" s="16">
        <f t="shared" si="13"/>
        <v>6.6560441839380703E-11</v>
      </c>
      <c r="AH60" s="17">
        <f t="shared" si="13"/>
        <v>8.0843709992326244E-4</v>
      </c>
      <c r="AI60" s="16">
        <f t="shared" si="13"/>
        <v>4.0784841917689862E-7</v>
      </c>
      <c r="AJ60" s="16">
        <f t="shared" si="13"/>
        <v>3.742305390734675E-9</v>
      </c>
      <c r="AK60" s="16">
        <f t="shared" si="13"/>
        <v>1.5419987683680724E-7</v>
      </c>
      <c r="AL60" s="16">
        <f t="shared" si="13"/>
        <v>3.5398865815907535E-8</v>
      </c>
      <c r="AM60" s="18">
        <f t="shared" si="13"/>
        <v>6.9600868824088998E-7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1.308315745372964E-9</v>
      </c>
      <c r="E61" s="16">
        <f t="shared" si="14"/>
        <v>1.3693670011837075E-6</v>
      </c>
      <c r="F61" s="16">
        <f t="shared" si="14"/>
        <v>3.449617071680807E-7</v>
      </c>
      <c r="G61" s="16">
        <f t="shared" si="14"/>
        <v>6.857436648138778E-7</v>
      </c>
      <c r="H61" s="16">
        <f t="shared" si="14"/>
        <v>1.775441775762376E-7</v>
      </c>
      <c r="I61" s="16">
        <f t="shared" si="14"/>
        <v>1.2822210982889311E-6</v>
      </c>
      <c r="J61" s="16">
        <f t="shared" si="14"/>
        <v>6.7868537183685398E-7</v>
      </c>
      <c r="K61" s="16">
        <f t="shared" si="14"/>
        <v>4.3638058892270742E-8</v>
      </c>
      <c r="L61" s="16">
        <f t="shared" si="14"/>
        <v>3.1128125268136402E-8</v>
      </c>
      <c r="M61" s="16">
        <f t="shared" si="14"/>
        <v>7.6690012582950098E-11</v>
      </c>
      <c r="N61" s="16">
        <f t="shared" si="14"/>
        <v>1.996761570637079E-7</v>
      </c>
      <c r="O61" s="16">
        <f t="shared" si="14"/>
        <v>7.2465240781733895E-9</v>
      </c>
      <c r="P61" s="16">
        <f t="shared" si="14"/>
        <v>4.3462498563989071E-7</v>
      </c>
      <c r="Q61" s="17">
        <f t="shared" si="14"/>
        <v>1.769262698717085E-3</v>
      </c>
      <c r="R61" s="16">
        <f t="shared" si="14"/>
        <v>9.4596670195785291E-8</v>
      </c>
      <c r="S61" s="16">
        <f t="shared" si="14"/>
        <v>2.8811009249166615E-10</v>
      </c>
      <c r="T61" s="16">
        <f t="shared" si="14"/>
        <v>3.2383954576827253E-8</v>
      </c>
      <c r="U61" s="16">
        <f t="shared" si="14"/>
        <v>4.2223284298778005E-7</v>
      </c>
      <c r="V61" s="16">
        <f t="shared" si="14"/>
        <v>2.3413480313890058E-8</v>
      </c>
      <c r="W61" s="16">
        <f t="shared" si="14"/>
        <v>2.4711269682275578E-8</v>
      </c>
      <c r="X61" s="16">
        <f t="shared" si="14"/>
        <v>1.2754829214450299E-6</v>
      </c>
      <c r="Y61" s="16">
        <f t="shared" si="14"/>
        <v>6.8277098582662167E-8</v>
      </c>
      <c r="Z61" s="16">
        <f t="shared" si="14"/>
        <v>3.5909817406627982E-7</v>
      </c>
      <c r="AA61" s="16">
        <f t="shared" si="14"/>
        <v>9.2715903279818671E-7</v>
      </c>
      <c r="AB61" s="16">
        <f t="shared" si="14"/>
        <v>1.1222985428336535E-7</v>
      </c>
      <c r="AC61" s="16">
        <f t="shared" si="14"/>
        <v>1.4778533733230251E-6</v>
      </c>
      <c r="AD61" s="16">
        <f t="shared" si="14"/>
        <v>2.0632794485376061E-8</v>
      </c>
      <c r="AE61" s="16">
        <f t="shared" si="14"/>
        <v>7.9220774112150384E-7</v>
      </c>
      <c r="AF61" s="16">
        <f t="shared" si="14"/>
        <v>1.5713703533455831E-9</v>
      </c>
      <c r="AG61" s="16">
        <f t="shared" si="14"/>
        <v>4.439300409998511E-7</v>
      </c>
      <c r="AH61" s="16">
        <f t="shared" si="14"/>
        <v>6.7716448619709763E-9</v>
      </c>
      <c r="AI61" s="17">
        <f t="shared" si="14"/>
        <v>7.150330422040658E-6</v>
      </c>
      <c r="AJ61" s="16">
        <f t="shared" si="14"/>
        <v>1.0814806406992753E-6</v>
      </c>
      <c r="AK61" s="17">
        <f t="shared" si="14"/>
        <v>9.6004310453652451E-6</v>
      </c>
      <c r="AL61" s="16">
        <f t="shared" si="14"/>
        <v>4.5176627749683371E-7</v>
      </c>
      <c r="AM61" s="18">
        <f t="shared" si="14"/>
        <v>3.5576362290725777E-6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1.0389005171477396E-8</v>
      </c>
      <c r="E62" s="16">
        <f t="shared" si="15"/>
        <v>7.1308160937102936E-9</v>
      </c>
      <c r="F62" s="16">
        <f t="shared" si="15"/>
        <v>3.8486600081117291E-10</v>
      </c>
      <c r="G62" s="16">
        <f t="shared" si="15"/>
        <v>2.6449899908808453E-9</v>
      </c>
      <c r="H62" s="16">
        <f t="shared" si="15"/>
        <v>6.9606128066828857E-9</v>
      </c>
      <c r="I62" s="16">
        <f t="shared" si="15"/>
        <v>1.4309081872471888E-8</v>
      </c>
      <c r="J62" s="16">
        <f t="shared" si="15"/>
        <v>6.7146482311904105E-12</v>
      </c>
      <c r="K62" s="16">
        <f t="shared" si="15"/>
        <v>1.9028304508734335E-9</v>
      </c>
      <c r="L62" s="16">
        <f t="shared" si="15"/>
        <v>4.1496295809093816E-12</v>
      </c>
      <c r="M62" s="16">
        <f t="shared" si="15"/>
        <v>1.1489156643666634E-9</v>
      </c>
      <c r="N62" s="16">
        <f t="shared" si="15"/>
        <v>1.645021414735612E-9</v>
      </c>
      <c r="O62" s="16">
        <f t="shared" si="15"/>
        <v>1.0306866525178175E-9</v>
      </c>
      <c r="P62" s="16">
        <f t="shared" si="15"/>
        <v>7.926540056626333E-10</v>
      </c>
      <c r="Q62" s="17">
        <f t="shared" si="15"/>
        <v>3.6194953519727415E-8</v>
      </c>
      <c r="R62" s="16">
        <f t="shared" si="15"/>
        <v>3.4361846547543015E-9</v>
      </c>
      <c r="S62" s="16">
        <f t="shared" si="15"/>
        <v>1.8568361061929736E-9</v>
      </c>
      <c r="T62" s="17">
        <f t="shared" si="15"/>
        <v>3.5036790334782967E-8</v>
      </c>
      <c r="U62" s="16">
        <f t="shared" si="15"/>
        <v>5.9040628282895584E-10</v>
      </c>
      <c r="V62" s="16">
        <f t="shared" si="15"/>
        <v>3.6499355842907811E-9</v>
      </c>
      <c r="W62" s="16">
        <f t="shared" si="15"/>
        <v>2.3550844577575817E-9</v>
      </c>
      <c r="X62" s="16">
        <f t="shared" si="15"/>
        <v>8.6405390081311818E-9</v>
      </c>
      <c r="Y62" s="16">
        <f t="shared" si="15"/>
        <v>2.4820119626705761E-10</v>
      </c>
      <c r="Z62" s="16">
        <f t="shared" si="15"/>
        <v>6.3833007232446891E-9</v>
      </c>
      <c r="AA62" s="16">
        <f t="shared" si="15"/>
        <v>6.1112024883033046E-10</v>
      </c>
      <c r="AB62" s="16">
        <f t="shared" si="15"/>
        <v>8.3567531782565377E-11</v>
      </c>
      <c r="AC62" s="16">
        <f t="shared" si="15"/>
        <v>1.3095983571408263E-9</v>
      </c>
      <c r="AD62" s="16">
        <f t="shared" si="15"/>
        <v>9.110196027626618E-9</v>
      </c>
      <c r="AE62" s="16">
        <f t="shared" si="15"/>
        <v>6.0775687032465112E-10</v>
      </c>
      <c r="AF62" s="16">
        <f t="shared" si="15"/>
        <v>6.2445007243103836E-9</v>
      </c>
      <c r="AG62" s="16">
        <f t="shared" si="15"/>
        <v>8.1445433719933841E-10</v>
      </c>
      <c r="AH62" s="16">
        <f t="shared" si="15"/>
        <v>4.6115617665439542E-9</v>
      </c>
      <c r="AI62" s="17">
        <f t="shared" si="15"/>
        <v>9.2099490456996099E-6</v>
      </c>
      <c r="AJ62" s="16">
        <f t="shared" si="15"/>
        <v>8.0396447008303376E-9</v>
      </c>
      <c r="AK62" s="16">
        <f t="shared" si="15"/>
        <v>1.9900503729703139E-11</v>
      </c>
      <c r="AL62" s="16">
        <f t="shared" si="15"/>
        <v>8.5241997420327939E-9</v>
      </c>
      <c r="AM62" s="18">
        <f t="shared" si="15"/>
        <v>1.6057473533446644E-8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1.9897029837952888E-8</v>
      </c>
      <c r="E63" s="17">
        <f t="shared" si="16"/>
        <v>1.2207707019036524E-4</v>
      </c>
      <c r="F63" s="16">
        <f t="shared" si="16"/>
        <v>3.1353656452805139E-8</v>
      </c>
      <c r="G63" s="16">
        <f t="shared" si="16"/>
        <v>1.2257358113477222E-9</v>
      </c>
      <c r="H63" s="16">
        <f t="shared" si="16"/>
        <v>3.7940668496166419E-8</v>
      </c>
      <c r="I63" s="16">
        <f t="shared" si="16"/>
        <v>6.5158877016495437E-9</v>
      </c>
      <c r="J63" s="16">
        <f t="shared" si="16"/>
        <v>6.770109525428512E-9</v>
      </c>
      <c r="K63" s="16">
        <f t="shared" si="16"/>
        <v>5.6019244687057062E-9</v>
      </c>
      <c r="L63" s="16">
        <f t="shared" si="16"/>
        <v>8.4724142995421099E-8</v>
      </c>
      <c r="M63" s="16">
        <f t="shared" si="16"/>
        <v>8.5035846241895896E-9</v>
      </c>
      <c r="N63" s="16">
        <f t="shared" si="16"/>
        <v>1.5790906560488134E-9</v>
      </c>
      <c r="O63" s="16">
        <f t="shared" si="16"/>
        <v>5.4524857885684838E-8</v>
      </c>
      <c r="P63" s="16">
        <f t="shared" si="16"/>
        <v>2.5242678632231556E-8</v>
      </c>
      <c r="Q63" s="16">
        <f t="shared" si="16"/>
        <v>9.3568934382576335E-8</v>
      </c>
      <c r="R63" s="16">
        <f t="shared" si="16"/>
        <v>2.3006941216262516E-8</v>
      </c>
      <c r="S63" s="16">
        <f t="shared" si="16"/>
        <v>9.2662419312890209E-8</v>
      </c>
      <c r="T63" s="16">
        <f t="shared" si="16"/>
        <v>5.7552723182530528E-10</v>
      </c>
      <c r="U63" s="16">
        <f t="shared" si="16"/>
        <v>3.7394153591258514E-8</v>
      </c>
      <c r="V63" s="16">
        <f t="shared" si="16"/>
        <v>2.0729042286673016E-7</v>
      </c>
      <c r="W63" s="16">
        <f t="shared" si="16"/>
        <v>8.4326912617233871E-8</v>
      </c>
      <c r="X63" s="16">
        <f t="shared" si="16"/>
        <v>1.7995301100892154E-7</v>
      </c>
      <c r="Y63" s="16">
        <f t="shared" si="16"/>
        <v>1.2457069470728753E-7</v>
      </c>
      <c r="Z63" s="16">
        <f t="shared" si="16"/>
        <v>2.1609389310409192E-7</v>
      </c>
      <c r="AA63" s="16">
        <f t="shared" si="16"/>
        <v>1.5076321836702778E-7</v>
      </c>
      <c r="AB63" s="16">
        <f t="shared" si="16"/>
        <v>1.4056562645301806E-7</v>
      </c>
      <c r="AC63" s="16">
        <f t="shared" si="16"/>
        <v>2.3871641153820406E-7</v>
      </c>
      <c r="AD63" s="16">
        <f t="shared" si="16"/>
        <v>1.1220841707958303E-9</v>
      </c>
      <c r="AE63" s="16">
        <f t="shared" si="16"/>
        <v>2.390293803911877E-8</v>
      </c>
      <c r="AF63" s="16">
        <f t="shared" si="16"/>
        <v>2.8596002680780419E-7</v>
      </c>
      <c r="AG63" s="16">
        <f t="shared" si="16"/>
        <v>2.0673951784289403E-7</v>
      </c>
      <c r="AH63" s="16">
        <f t="shared" si="16"/>
        <v>6.4178009071839525E-8</v>
      </c>
      <c r="AI63" s="16">
        <f t="shared" si="16"/>
        <v>9.4067629798405021E-8</v>
      </c>
      <c r="AJ63" s="16">
        <f t="shared" si="16"/>
        <v>2.5447341695833108E-8</v>
      </c>
      <c r="AK63" s="16">
        <f t="shared" si="16"/>
        <v>1.0866871129623346E-7</v>
      </c>
      <c r="AL63" s="16">
        <f t="shared" si="16"/>
        <v>1.025113373939228E-10</v>
      </c>
      <c r="AM63" s="18">
        <f t="shared" si="16"/>
        <v>2.0234363117418366E-7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1.7739762844721036E-6</v>
      </c>
      <c r="E64" s="16">
        <f t="shared" si="17"/>
        <v>2.2564751901858432E-6</v>
      </c>
      <c r="F64" s="16">
        <f t="shared" si="17"/>
        <v>7.2332081167361301E-8</v>
      </c>
      <c r="G64" s="16">
        <f t="shared" si="17"/>
        <v>7.96457635841538E-7</v>
      </c>
      <c r="H64" s="17">
        <f t="shared" si="17"/>
        <v>7.9514509442622261E-6</v>
      </c>
      <c r="I64" s="16">
        <f t="shared" si="17"/>
        <v>2.894232891568505E-6</v>
      </c>
      <c r="J64" s="16">
        <f t="shared" si="17"/>
        <v>4.032430506278014E-6</v>
      </c>
      <c r="K64" s="16">
        <f t="shared" si="17"/>
        <v>1.5485140201333151E-8</v>
      </c>
      <c r="L64" s="16">
        <f t="shared" si="17"/>
        <v>9.5748037502338719E-8</v>
      </c>
      <c r="M64" s="16">
        <f t="shared" si="17"/>
        <v>2.5709060281902479E-7</v>
      </c>
      <c r="N64" s="16">
        <f t="shared" si="17"/>
        <v>3.347311599981116E-7</v>
      </c>
      <c r="O64" s="16">
        <f t="shared" si="17"/>
        <v>8.8010864283178462E-7</v>
      </c>
      <c r="P64" s="16">
        <f t="shared" si="17"/>
        <v>3.1717359548505248E-8</v>
      </c>
      <c r="Q64" s="16">
        <f t="shared" si="17"/>
        <v>1.0911462314650098E-6</v>
      </c>
      <c r="R64" s="16">
        <f t="shared" si="17"/>
        <v>8.2041332750833063E-9</v>
      </c>
      <c r="S64" s="16">
        <f t="shared" si="17"/>
        <v>1.540875754288937E-6</v>
      </c>
      <c r="T64" s="16">
        <f t="shared" si="17"/>
        <v>1.9175798461655404E-8</v>
      </c>
      <c r="U64" s="16">
        <f t="shared" si="17"/>
        <v>3.8438734878228488E-8</v>
      </c>
      <c r="V64" s="16">
        <f t="shared" si="17"/>
        <v>4.7438839918868938E-9</v>
      </c>
      <c r="W64" s="16">
        <f t="shared" si="17"/>
        <v>8.6638885556447725E-7</v>
      </c>
      <c r="X64" s="17">
        <f t="shared" si="17"/>
        <v>1.5366111912162247E-3</v>
      </c>
      <c r="Y64" s="16">
        <f t="shared" si="17"/>
        <v>4.4964012224041989E-7</v>
      </c>
      <c r="Z64" s="16">
        <f t="shared" si="17"/>
        <v>1.1471757704083755E-6</v>
      </c>
      <c r="AA64" s="16">
        <f t="shared" si="17"/>
        <v>9.4668098372799115E-8</v>
      </c>
      <c r="AB64" s="16">
        <f t="shared" si="17"/>
        <v>5.0988412822116825E-7</v>
      </c>
      <c r="AC64" s="16">
        <f t="shared" si="17"/>
        <v>8.7876873745577641E-7</v>
      </c>
      <c r="AD64" s="16">
        <f t="shared" si="17"/>
        <v>3.2404075040069008E-6</v>
      </c>
      <c r="AE64" s="16">
        <f t="shared" si="17"/>
        <v>2.9502176696465899E-7</v>
      </c>
      <c r="AF64" s="16">
        <f t="shared" si="17"/>
        <v>2.4950891748878895E-6</v>
      </c>
      <c r="AG64" s="16">
        <f t="shared" si="17"/>
        <v>2.8457191782671843E-7</v>
      </c>
      <c r="AH64" s="16">
        <f t="shared" si="17"/>
        <v>4.8643916347668726E-7</v>
      </c>
      <c r="AI64" s="16">
        <f t="shared" si="17"/>
        <v>1.4300945821795777E-6</v>
      </c>
      <c r="AJ64" s="16">
        <f t="shared" si="17"/>
        <v>2.0389405953683323E-6</v>
      </c>
      <c r="AK64" s="16">
        <f t="shared" si="17"/>
        <v>6.2731774842378384E-7</v>
      </c>
      <c r="AL64" s="16">
        <f t="shared" si="17"/>
        <v>1.2279387843962268E-6</v>
      </c>
      <c r="AM64" s="18">
        <f t="shared" si="17"/>
        <v>2.3941724372598115E-7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3.6771987191081545E-7</v>
      </c>
      <c r="E65" s="16">
        <f t="shared" si="18"/>
        <v>1.6701928826279399E-7</v>
      </c>
      <c r="F65" s="16">
        <f t="shared" si="18"/>
        <v>2.2101776010671784E-7</v>
      </c>
      <c r="G65" s="17">
        <f t="shared" si="18"/>
        <v>1.9097002040618063E-6</v>
      </c>
      <c r="H65" s="17">
        <f t="shared" si="18"/>
        <v>5.3660381307013452E-4</v>
      </c>
      <c r="I65" s="16">
        <f t="shared" si="18"/>
        <v>5.6386421747796306E-9</v>
      </c>
      <c r="J65" s="16">
        <f t="shared" si="18"/>
        <v>2.1087496865197421E-9</v>
      </c>
      <c r="K65" s="16">
        <f t="shared" si="18"/>
        <v>2.5342761277771624E-8</v>
      </c>
      <c r="L65" s="16">
        <f t="shared" si="18"/>
        <v>4.3051517193572394E-7</v>
      </c>
      <c r="M65" s="16">
        <f t="shared" si="18"/>
        <v>5.1588444618663272E-7</v>
      </c>
      <c r="N65" s="16">
        <f t="shared" si="18"/>
        <v>6.611526518920663E-7</v>
      </c>
      <c r="O65" s="16">
        <f t="shared" si="18"/>
        <v>5.0066233006838559E-7</v>
      </c>
      <c r="P65" s="16">
        <f t="shared" si="18"/>
        <v>3.8592011619671562E-7</v>
      </c>
      <c r="Q65" s="16">
        <f t="shared" si="18"/>
        <v>5.3437933670335072E-8</v>
      </c>
      <c r="R65" s="16">
        <f t="shared" si="18"/>
        <v>9.3084749985719484E-8</v>
      </c>
      <c r="S65" s="16">
        <f t="shared" si="18"/>
        <v>4.072644039177666E-7</v>
      </c>
      <c r="T65" s="16">
        <f t="shared" si="18"/>
        <v>6.6125995474547955E-7</v>
      </c>
      <c r="U65" s="16">
        <f t="shared" si="18"/>
        <v>1.5791931127136137E-7</v>
      </c>
      <c r="V65" s="16">
        <f t="shared" si="18"/>
        <v>3.1467376506140085E-8</v>
      </c>
      <c r="W65" s="16">
        <f t="shared" si="18"/>
        <v>2.7173713264101439E-8</v>
      </c>
      <c r="X65" s="17">
        <f t="shared" si="18"/>
        <v>2.7655267821532795E-6</v>
      </c>
      <c r="Y65" s="16">
        <f t="shared" si="18"/>
        <v>2.3621470035836162E-8</v>
      </c>
      <c r="Z65" s="16">
        <f t="shared" si="18"/>
        <v>1.5135837567625812E-7</v>
      </c>
      <c r="AA65" s="16">
        <f t="shared" si="18"/>
        <v>1.5579682531400904E-7</v>
      </c>
      <c r="AB65" s="16">
        <f t="shared" si="18"/>
        <v>4.9092853991562389E-8</v>
      </c>
      <c r="AC65" s="16">
        <f t="shared" si="18"/>
        <v>1.1418465149349846E-6</v>
      </c>
      <c r="AD65" s="16">
        <f t="shared" si="18"/>
        <v>1.4090326251075245E-7</v>
      </c>
      <c r="AE65" s="16">
        <f t="shared" si="18"/>
        <v>8.2637790016473885E-8</v>
      </c>
      <c r="AF65" s="16">
        <f t="shared" si="18"/>
        <v>1.7295045552282735E-8</v>
      </c>
      <c r="AG65" s="16">
        <f t="shared" si="18"/>
        <v>2.13646396749468E-7</v>
      </c>
      <c r="AH65" s="16">
        <f t="shared" si="18"/>
        <v>2.0844285011010925E-7</v>
      </c>
      <c r="AI65" s="16">
        <f t="shared" si="18"/>
        <v>4.0548322051730683E-7</v>
      </c>
      <c r="AJ65" s="16">
        <f t="shared" si="18"/>
        <v>1.0522765014965912E-7</v>
      </c>
      <c r="AK65" s="16">
        <f t="shared" si="18"/>
        <v>1.3523044666730126E-8</v>
      </c>
      <c r="AL65" s="16">
        <f t="shared" si="18"/>
        <v>2.5634069521355597E-9</v>
      </c>
      <c r="AM65" s="18">
        <f t="shared" si="18"/>
        <v>3.554661634741852E-9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1.1157721989349593E-8</v>
      </c>
      <c r="E66" s="16">
        <f t="shared" si="19"/>
        <v>1.0918260004171105E-7</v>
      </c>
      <c r="F66" s="16">
        <f t="shared" si="19"/>
        <v>1.2269138060812818E-7</v>
      </c>
      <c r="G66" s="16">
        <f t="shared" si="19"/>
        <v>2.8695173887715483E-9</v>
      </c>
      <c r="H66" s="16">
        <f t="shared" si="19"/>
        <v>1.1845747414635025E-7</v>
      </c>
      <c r="I66" s="16">
        <f t="shared" si="19"/>
        <v>1.5683560838771444E-10</v>
      </c>
      <c r="J66" s="16">
        <f t="shared" si="19"/>
        <v>8.2012334453300502E-9</v>
      </c>
      <c r="K66" s="16">
        <f t="shared" si="19"/>
        <v>9.8780482200995059E-8</v>
      </c>
      <c r="L66" s="16">
        <f t="shared" si="19"/>
        <v>7.2385824316192549E-8</v>
      </c>
      <c r="M66" s="16">
        <f t="shared" si="19"/>
        <v>3.8893357023049203E-8</v>
      </c>
      <c r="N66" s="16">
        <f t="shared" si="19"/>
        <v>9.386139003849295E-9</v>
      </c>
      <c r="O66" s="16">
        <f t="shared" si="19"/>
        <v>2.2400159307786984E-8</v>
      </c>
      <c r="P66" s="16">
        <f t="shared" si="19"/>
        <v>4.4291311309380636E-8</v>
      </c>
      <c r="Q66" s="16">
        <f t="shared" si="19"/>
        <v>4.6160852585853658E-8</v>
      </c>
      <c r="R66" s="16">
        <f t="shared" si="19"/>
        <v>8.9358030446941184E-9</v>
      </c>
      <c r="S66" s="16">
        <f t="shared" si="19"/>
        <v>2.8142894496837871E-8</v>
      </c>
      <c r="T66" s="16">
        <f t="shared" si="19"/>
        <v>1.0420359134535075E-8</v>
      </c>
      <c r="U66" s="16">
        <f t="shared" si="19"/>
        <v>5.863143922756294E-8</v>
      </c>
      <c r="V66" s="16">
        <f t="shared" si="19"/>
        <v>1.0560569395127266E-7</v>
      </c>
      <c r="W66" s="16">
        <f t="shared" si="19"/>
        <v>4.286981427292881E-9</v>
      </c>
      <c r="X66" s="16">
        <f t="shared" si="19"/>
        <v>3.2083665163674089E-8</v>
      </c>
      <c r="Y66" s="16">
        <f t="shared" si="19"/>
        <v>2.7007089442645687E-8</v>
      </c>
      <c r="Z66" s="16">
        <f t="shared" si="19"/>
        <v>7.8592489144006659E-8</v>
      </c>
      <c r="AA66" s="16">
        <f t="shared" si="19"/>
        <v>1.1612594051165337E-7</v>
      </c>
      <c r="AB66" s="16">
        <f t="shared" si="19"/>
        <v>4.9882189074783917E-8</v>
      </c>
      <c r="AC66" s="17">
        <f t="shared" si="19"/>
        <v>5.6017349857715677E-5</v>
      </c>
      <c r="AD66" s="16">
        <f t="shared" si="19"/>
        <v>3.5465959178296059E-10</v>
      </c>
      <c r="AE66" s="16">
        <f t="shared" si="19"/>
        <v>3.9252221942536766E-8</v>
      </c>
      <c r="AF66" s="16">
        <f t="shared" si="19"/>
        <v>5.2848852399432544E-9</v>
      </c>
      <c r="AG66" s="16">
        <f t="shared" si="19"/>
        <v>1.4592787565233679E-8</v>
      </c>
      <c r="AH66" s="16">
        <f t="shared" si="19"/>
        <v>4.4033031034452722E-9</v>
      </c>
      <c r="AI66" s="16">
        <f t="shared" si="19"/>
        <v>7.9022329645210424E-9</v>
      </c>
      <c r="AJ66" s="16">
        <f t="shared" si="19"/>
        <v>2.1755563498224104E-10</v>
      </c>
      <c r="AK66" s="16">
        <f t="shared" si="19"/>
        <v>7.924087637430705E-8</v>
      </c>
      <c r="AL66" s="16">
        <f t="shared" si="19"/>
        <v>3.2495790362590142E-9</v>
      </c>
      <c r="AM66" s="18">
        <f t="shared" si="19"/>
        <v>4.035404977850839E-8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6.0655082336132375E-8</v>
      </c>
      <c r="E67" s="16">
        <f t="shared" si="20"/>
        <v>5.3437260100976479E-8</v>
      </c>
      <c r="F67" s="16">
        <f t="shared" si="20"/>
        <v>6.9603707257158013E-8</v>
      </c>
      <c r="G67" s="16">
        <f t="shared" si="20"/>
        <v>1.3982895763596733E-8</v>
      </c>
      <c r="H67" s="16">
        <f t="shared" si="20"/>
        <v>1.1176778215828402E-7</v>
      </c>
      <c r="I67" s="16">
        <f t="shared" si="20"/>
        <v>3.078118574101739E-9</v>
      </c>
      <c r="J67" s="16">
        <f t="shared" si="20"/>
        <v>9.5540132327301091E-9</v>
      </c>
      <c r="K67" s="16">
        <f t="shared" si="20"/>
        <v>3.6482589082658709E-7</v>
      </c>
      <c r="L67" s="16">
        <f t="shared" si="20"/>
        <v>2.0633850297287594E-8</v>
      </c>
      <c r="M67" s="16">
        <f t="shared" si="20"/>
        <v>7.0215000885921445E-8</v>
      </c>
      <c r="N67" s="16">
        <f t="shared" si="20"/>
        <v>9.0108923622944851E-8</v>
      </c>
      <c r="O67" s="17">
        <f t="shared" si="20"/>
        <v>1.2322873346616648E-4</v>
      </c>
      <c r="P67" s="16">
        <f t="shared" si="20"/>
        <v>7.2474460480769355E-8</v>
      </c>
      <c r="Q67" s="16">
        <f t="shared" si="20"/>
        <v>4.8196947520832945E-10</v>
      </c>
      <c r="R67" s="16">
        <f t="shared" si="20"/>
        <v>5.7743790119917396E-8</v>
      </c>
      <c r="S67" s="16">
        <f t="shared" si="20"/>
        <v>6.3685030543996131E-8</v>
      </c>
      <c r="T67" s="16">
        <f t="shared" si="20"/>
        <v>3.6517010236230781E-10</v>
      </c>
      <c r="U67" s="16">
        <f t="shared" si="20"/>
        <v>1.7859507046473337E-8</v>
      </c>
      <c r="V67" s="16">
        <f t="shared" si="20"/>
        <v>9.8677018806364768E-8</v>
      </c>
      <c r="W67" s="16">
        <f t="shared" si="20"/>
        <v>2.5274060202313579E-7</v>
      </c>
      <c r="X67" s="16">
        <f t="shared" si="20"/>
        <v>6.9014499400819665E-8</v>
      </c>
      <c r="Y67" s="17">
        <f t="shared" si="20"/>
        <v>8.3671005286360336E-7</v>
      </c>
      <c r="Z67" s="16">
        <f t="shared" si="20"/>
        <v>4.0254503868099545E-7</v>
      </c>
      <c r="AA67" s="17">
        <f t="shared" si="20"/>
        <v>7.758792808447131E-7</v>
      </c>
      <c r="AB67" s="16">
        <f t="shared" si="20"/>
        <v>1.7635634116461923E-7</v>
      </c>
      <c r="AC67" s="16">
        <f t="shared" si="20"/>
        <v>4.8371269331456876E-8</v>
      </c>
      <c r="AD67" s="16">
        <f t="shared" si="20"/>
        <v>6.4947802827969032E-8</v>
      </c>
      <c r="AE67" s="16">
        <f t="shared" si="20"/>
        <v>3.9926559309925364E-8</v>
      </c>
      <c r="AF67" s="16">
        <f t="shared" si="20"/>
        <v>1.4302645548216408E-8</v>
      </c>
      <c r="AG67" s="16">
        <f t="shared" si="20"/>
        <v>1.7073808711094702E-7</v>
      </c>
      <c r="AH67" s="16">
        <f t="shared" si="20"/>
        <v>2.2043753138692393E-9</v>
      </c>
      <c r="AI67" s="16">
        <f t="shared" si="20"/>
        <v>1.3386868676962637E-8</v>
      </c>
      <c r="AJ67" s="16">
        <f t="shared" si="20"/>
        <v>2.5773329170054457E-7</v>
      </c>
      <c r="AK67" s="16">
        <f t="shared" si="20"/>
        <v>3.4556757743633122E-8</v>
      </c>
      <c r="AL67" s="16">
        <f t="shared" si="20"/>
        <v>4.7510023857335562E-9</v>
      </c>
      <c r="AM67" s="18">
        <f t="shared" si="20"/>
        <v>1.4179215018851805E-7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1.6450381423114862E-8</v>
      </c>
      <c r="E68" s="16">
        <f t="shared" si="21"/>
        <v>5.9750734580098225E-10</v>
      </c>
      <c r="F68" s="16">
        <f t="shared" si="21"/>
        <v>1.9463197566599539E-7</v>
      </c>
      <c r="G68" s="16">
        <f t="shared" si="21"/>
        <v>3.3785288117418651E-11</v>
      </c>
      <c r="H68" s="16">
        <f t="shared" si="21"/>
        <v>1.5797872376111809E-7</v>
      </c>
      <c r="I68" s="16">
        <f t="shared" si="21"/>
        <v>4.2118662778682644E-9</v>
      </c>
      <c r="J68" s="16">
        <f t="shared" si="21"/>
        <v>1.2640362852616387E-7</v>
      </c>
      <c r="K68" s="16">
        <f t="shared" si="21"/>
        <v>2.2213320005857337E-7</v>
      </c>
      <c r="L68" s="16">
        <f t="shared" si="21"/>
        <v>2.7703883117585097E-8</v>
      </c>
      <c r="M68" s="16">
        <f t="shared" si="21"/>
        <v>1.6265921135106861E-7</v>
      </c>
      <c r="N68" s="16">
        <f t="shared" si="21"/>
        <v>5.3178630404498715E-8</v>
      </c>
      <c r="O68" s="16">
        <f t="shared" si="21"/>
        <v>3.9670757340591478E-10</v>
      </c>
      <c r="P68" s="16">
        <f t="shared" si="21"/>
        <v>4.9749566398706779E-8</v>
      </c>
      <c r="Q68" s="16">
        <f t="shared" si="21"/>
        <v>2.3343409797147421E-9</v>
      </c>
      <c r="R68" s="16">
        <f t="shared" si="21"/>
        <v>1.3013787015772251E-9</v>
      </c>
      <c r="S68" s="16">
        <f t="shared" si="21"/>
        <v>3.3972504145661575E-12</v>
      </c>
      <c r="T68" s="17">
        <f t="shared" si="21"/>
        <v>1.2964001653447375E-4</v>
      </c>
      <c r="U68" s="16">
        <f t="shared" si="21"/>
        <v>2.9034876120723469E-8</v>
      </c>
      <c r="V68" s="16">
        <f t="shared" si="21"/>
        <v>6.0703828584513228E-11</v>
      </c>
      <c r="W68" s="16">
        <f t="shared" si="21"/>
        <v>5.9007299271560079E-8</v>
      </c>
      <c r="X68" s="16">
        <f t="shared" si="21"/>
        <v>1.6245144652950424E-9</v>
      </c>
      <c r="Y68" s="16">
        <f t="shared" si="21"/>
        <v>6.6918972391415033E-8</v>
      </c>
      <c r="Z68" s="16">
        <f t="shared" si="21"/>
        <v>7.6467057368354579E-8</v>
      </c>
      <c r="AA68" s="16">
        <f t="shared" si="21"/>
        <v>8.3118496190398468E-9</v>
      </c>
      <c r="AB68" s="17">
        <f t="shared" si="21"/>
        <v>5.2925667830903069E-7</v>
      </c>
      <c r="AC68" s="16">
        <f t="shared" si="21"/>
        <v>2.4046923073903713E-8</v>
      </c>
      <c r="AD68" s="17">
        <f t="shared" si="21"/>
        <v>6.5340330655435891E-7</v>
      </c>
      <c r="AE68" s="16">
        <f t="shared" si="21"/>
        <v>1.0706448299984836E-7</v>
      </c>
      <c r="AF68" s="16">
        <f t="shared" si="21"/>
        <v>1.5615230135195341E-8</v>
      </c>
      <c r="AG68" s="16">
        <f t="shared" si="21"/>
        <v>6.6680896137730842E-11</v>
      </c>
      <c r="AH68" s="16">
        <f t="shared" si="21"/>
        <v>3.9623375540595336E-7</v>
      </c>
      <c r="AI68" s="17">
        <f t="shared" si="21"/>
        <v>4.8005140889707998E-7</v>
      </c>
      <c r="AJ68" s="16">
        <f t="shared" si="21"/>
        <v>1.2322395754868901E-7</v>
      </c>
      <c r="AK68" s="16">
        <f t="shared" si="21"/>
        <v>4.7331468216456488E-9</v>
      </c>
      <c r="AL68" s="16">
        <f t="shared" si="21"/>
        <v>2.8164518885054264E-8</v>
      </c>
      <c r="AM68" s="18">
        <f t="shared" si="21"/>
        <v>6.1237743645330943E-9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1.5159053790697739E-8</v>
      </c>
      <c r="E69" s="16">
        <f t="shared" si="22"/>
        <v>2.0365017350649683E-8</v>
      </c>
      <c r="F69" s="16">
        <f t="shared" si="22"/>
        <v>1.6978548191218218E-8</v>
      </c>
      <c r="G69" s="16">
        <f t="shared" si="22"/>
        <v>1.4287391177107449E-8</v>
      </c>
      <c r="H69" s="16">
        <f t="shared" si="22"/>
        <v>2.8104288695202948E-10</v>
      </c>
      <c r="I69" s="16">
        <f t="shared" si="22"/>
        <v>4.3736831485581751E-10</v>
      </c>
      <c r="J69" s="16">
        <f t="shared" si="22"/>
        <v>4.1925435170811506E-10</v>
      </c>
      <c r="K69" s="16">
        <f t="shared" si="22"/>
        <v>9.4582375477232084E-9</v>
      </c>
      <c r="L69" s="16">
        <f t="shared" si="22"/>
        <v>3.7765076029684318E-9</v>
      </c>
      <c r="M69" s="16">
        <f t="shared" si="22"/>
        <v>6.4802451626791075E-9</v>
      </c>
      <c r="N69" s="16">
        <f t="shared" si="22"/>
        <v>5.6335966084370369E-9</v>
      </c>
      <c r="O69" s="16">
        <f t="shared" si="22"/>
        <v>1.0309502661470889E-9</v>
      </c>
      <c r="P69" s="16">
        <f t="shared" si="22"/>
        <v>2.8039174174958526E-9</v>
      </c>
      <c r="Q69" s="16">
        <f t="shared" si="22"/>
        <v>7.9719129709852977E-12</v>
      </c>
      <c r="R69" s="16">
        <f t="shared" si="22"/>
        <v>1.7977803981464587E-8</v>
      </c>
      <c r="S69" s="16">
        <f t="shared" si="22"/>
        <v>1.4169623578818766E-8</v>
      </c>
      <c r="T69" s="16">
        <f t="shared" si="22"/>
        <v>1.0539858835725274E-9</v>
      </c>
      <c r="U69" s="16">
        <f t="shared" si="22"/>
        <v>5.6870493709859468E-9</v>
      </c>
      <c r="V69" s="16">
        <f t="shared" si="22"/>
        <v>1.3589002820109496E-9</v>
      </c>
      <c r="W69" s="16">
        <f t="shared" si="22"/>
        <v>7.2280464369189403E-10</v>
      </c>
      <c r="X69" s="16">
        <f t="shared" si="22"/>
        <v>1.4168958618665054E-8</v>
      </c>
      <c r="Y69" s="16">
        <f t="shared" si="22"/>
        <v>4.3855830761353591E-10</v>
      </c>
      <c r="Z69" s="16">
        <f t="shared" si="22"/>
        <v>1.0452097813760895E-8</v>
      </c>
      <c r="AA69" s="16">
        <f t="shared" si="22"/>
        <v>3.8295830323179429E-9</v>
      </c>
      <c r="AB69" s="16">
        <f t="shared" si="22"/>
        <v>5.9096146087616933E-10</v>
      </c>
      <c r="AC69" s="16">
        <f t="shared" si="22"/>
        <v>8.219356538962794E-10</v>
      </c>
      <c r="AD69" s="16">
        <f t="shared" si="22"/>
        <v>3.0319187468370727E-9</v>
      </c>
      <c r="AE69" s="16">
        <f t="shared" si="22"/>
        <v>8.5514155437447271E-9</v>
      </c>
      <c r="AF69" s="17">
        <f t="shared" si="22"/>
        <v>8.705435690985357E-6</v>
      </c>
      <c r="AG69" s="16">
        <f t="shared" si="22"/>
        <v>6.471183002093008E-10</v>
      </c>
      <c r="AH69" s="16">
        <f t="shared" si="22"/>
        <v>9.2253181605070628E-9</v>
      </c>
      <c r="AI69" s="16">
        <f t="shared" si="22"/>
        <v>5.8682947732817317E-9</v>
      </c>
      <c r="AJ69" s="16">
        <f t="shared" si="22"/>
        <v>2.4182207267341182E-9</v>
      </c>
      <c r="AK69" s="16">
        <f t="shared" si="22"/>
        <v>4.813058869918038E-9</v>
      </c>
      <c r="AL69" s="16">
        <f t="shared" si="22"/>
        <v>4.240421443275143E-9</v>
      </c>
      <c r="AM69" s="18">
        <f t="shared" si="22"/>
        <v>8.1588103417287915E-9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5.3435298199770733E-8</v>
      </c>
      <c r="E70" s="16">
        <f t="shared" si="23"/>
        <v>3.2621364673398385E-7</v>
      </c>
      <c r="F70" s="17">
        <f t="shared" si="23"/>
        <v>1.2842592641314184E-3</v>
      </c>
      <c r="G70" s="16">
        <f t="shared" si="23"/>
        <v>4.0386411124516064E-8</v>
      </c>
      <c r="H70" s="16">
        <f t="shared" si="23"/>
        <v>5.2210640975156609E-7</v>
      </c>
      <c r="I70" s="16">
        <f t="shared" si="23"/>
        <v>2.0965455772025039E-7</v>
      </c>
      <c r="J70" s="16">
        <f t="shared" si="23"/>
        <v>1.2415869423199338E-6</v>
      </c>
      <c r="K70" s="16">
        <f t="shared" si="23"/>
        <v>1.4626915696024934E-9</v>
      </c>
      <c r="L70" s="16">
        <f t="shared" si="23"/>
        <v>1.4317133502559689E-7</v>
      </c>
      <c r="M70" s="16">
        <f t="shared" si="23"/>
        <v>1.5624700283066187E-6</v>
      </c>
      <c r="N70" s="16">
        <f t="shared" si="23"/>
        <v>2.5754051465889309E-7</v>
      </c>
      <c r="O70" s="16">
        <f t="shared" si="23"/>
        <v>7.3546711239371723E-7</v>
      </c>
      <c r="P70" s="16">
        <f t="shared" si="23"/>
        <v>8.5502884256554154E-7</v>
      </c>
      <c r="Q70" s="16">
        <f t="shared" si="23"/>
        <v>2.4510904672977451E-7</v>
      </c>
      <c r="R70" s="16">
        <f t="shared" si="23"/>
        <v>2.8962609256533567E-7</v>
      </c>
      <c r="S70" s="16">
        <f t="shared" si="23"/>
        <v>1.8487028800057754E-7</v>
      </c>
      <c r="T70" s="16">
        <f t="shared" si="23"/>
        <v>1.9244975938789555E-6</v>
      </c>
      <c r="U70" s="16">
        <f t="shared" si="23"/>
        <v>2.7313048476130032E-7</v>
      </c>
      <c r="V70" s="16">
        <f t="shared" si="23"/>
        <v>4.4147184694817728E-7</v>
      </c>
      <c r="W70" s="16">
        <f t="shared" si="23"/>
        <v>1.4250061221598255E-6</v>
      </c>
      <c r="X70" s="16">
        <f t="shared" si="23"/>
        <v>6.0224942945104896E-8</v>
      </c>
      <c r="Y70" s="16">
        <f t="shared" si="23"/>
        <v>1.7377377548054441E-6</v>
      </c>
      <c r="Z70" s="16">
        <f t="shared" si="23"/>
        <v>1.6515946638509888E-6</v>
      </c>
      <c r="AA70" s="16">
        <f t="shared" si="23"/>
        <v>2.0831368967509146E-6</v>
      </c>
      <c r="AB70" s="16">
        <f t="shared" si="23"/>
        <v>7.4421506492595251E-8</v>
      </c>
      <c r="AC70" s="16">
        <f t="shared" si="23"/>
        <v>2.7962772683468815E-6</v>
      </c>
      <c r="AD70" s="16">
        <f t="shared" si="23"/>
        <v>2.1336179074754824E-11</v>
      </c>
      <c r="AE70" s="16">
        <f t="shared" si="23"/>
        <v>2.439369330050105E-9</v>
      </c>
      <c r="AF70" s="16">
        <f t="shared" si="23"/>
        <v>2.4861743132185158E-6</v>
      </c>
      <c r="AG70" s="17">
        <f t="shared" si="23"/>
        <v>8.6494489477351851E-6</v>
      </c>
      <c r="AH70" s="16">
        <f t="shared" si="23"/>
        <v>2.4892691407927372E-8</v>
      </c>
      <c r="AI70" s="16">
        <f t="shared" si="23"/>
        <v>5.2879133053570823E-8</v>
      </c>
      <c r="AJ70" s="16">
        <f t="shared" si="23"/>
        <v>1.1604298614705922E-6</v>
      </c>
      <c r="AK70" s="16">
        <f t="shared" si="23"/>
        <v>4.6367239480657995E-9</v>
      </c>
      <c r="AL70" s="16">
        <f t="shared" si="23"/>
        <v>2.1377871718205914E-6</v>
      </c>
      <c r="AM70" s="18">
        <f t="shared" si="23"/>
        <v>2.2319879490600421E-6</v>
      </c>
    </row>
    <row r="71" spans="1:39" ht="24">
      <c r="A71" s="13" t="s">
        <v>64</v>
      </c>
      <c r="B71" s="14" t="s">
        <v>40</v>
      </c>
      <c r="C71" s="20"/>
      <c r="D71" s="16">
        <f t="shared" ref="D71:AM71" si="24">$C29^2*D29^2</f>
        <v>1.369495498649622E-5</v>
      </c>
      <c r="E71" s="16">
        <f t="shared" si="24"/>
        <v>1.0752247549663509E-5</v>
      </c>
      <c r="F71" s="17">
        <f t="shared" si="24"/>
        <v>4.3046721E-5</v>
      </c>
      <c r="G71" s="16">
        <f t="shared" si="24"/>
        <v>1.2160349080311002E-5</v>
      </c>
      <c r="H71" s="16">
        <f t="shared" si="24"/>
        <v>2.5205347204196434E-6</v>
      </c>
      <c r="I71" s="16">
        <f t="shared" si="24"/>
        <v>4.6115039101620662E-8</v>
      </c>
      <c r="J71" s="16">
        <f t="shared" si="24"/>
        <v>1.4508612640021857E-5</v>
      </c>
      <c r="K71" s="16">
        <f t="shared" si="24"/>
        <v>9.1766449975429007E-6</v>
      </c>
      <c r="L71" s="16">
        <f t="shared" si="24"/>
        <v>5.6299713624750885E-6</v>
      </c>
      <c r="M71" s="16">
        <f t="shared" si="24"/>
        <v>3.3033106114543133E-7</v>
      </c>
      <c r="N71" s="16">
        <f t="shared" si="24"/>
        <v>6.482669976085066E-7</v>
      </c>
      <c r="O71" s="16">
        <f t="shared" si="24"/>
        <v>9.0298798056329268E-6</v>
      </c>
      <c r="P71" s="16">
        <f t="shared" si="24"/>
        <v>1.6552459909219551E-5</v>
      </c>
      <c r="Q71" s="16">
        <f t="shared" si="24"/>
        <v>1.5743970766600556E-6</v>
      </c>
      <c r="R71" s="16">
        <f t="shared" si="24"/>
        <v>4.7602149684642857E-6</v>
      </c>
      <c r="S71" s="16">
        <f t="shared" si="24"/>
        <v>6.4070600390364864E-6</v>
      </c>
      <c r="T71" s="16">
        <f t="shared" si="24"/>
        <v>3.2089895499394404E-9</v>
      </c>
      <c r="U71" s="16">
        <f t="shared" si="24"/>
        <v>3.9066094433155077E-8</v>
      </c>
      <c r="V71" s="16">
        <f t="shared" si="24"/>
        <v>5.378521351513005E-7</v>
      </c>
      <c r="W71" s="16">
        <f t="shared" si="24"/>
        <v>2.0992972533647104E-8</v>
      </c>
      <c r="X71" s="16">
        <f t="shared" si="24"/>
        <v>1.1823144547585754E-6</v>
      </c>
      <c r="Y71" s="16">
        <f t="shared" si="24"/>
        <v>4.6667409658913486E-8</v>
      </c>
      <c r="Z71" s="16">
        <f t="shared" si="24"/>
        <v>1.9749012445444192E-6</v>
      </c>
      <c r="AA71" s="16">
        <f t="shared" si="24"/>
        <v>8.8431266258786218E-7</v>
      </c>
      <c r="AB71" s="16">
        <f t="shared" si="24"/>
        <v>4.7126173530817736E-6</v>
      </c>
      <c r="AC71" s="16">
        <f t="shared" si="24"/>
        <v>1.6557554423588261E-6</v>
      </c>
      <c r="AD71" s="16">
        <f t="shared" si="24"/>
        <v>1.1258805237285251E-6</v>
      </c>
      <c r="AE71" s="16">
        <f t="shared" si="24"/>
        <v>7.4368935031016426E-8</v>
      </c>
      <c r="AF71" s="16">
        <f t="shared" si="24"/>
        <v>4.7507965668960887E-7</v>
      </c>
      <c r="AG71" s="17">
        <f t="shared" si="24"/>
        <v>6.391522809E-3</v>
      </c>
      <c r="AH71" s="16">
        <f t="shared" si="24"/>
        <v>5.262189520420601E-10</v>
      </c>
      <c r="AI71" s="16">
        <f t="shared" si="24"/>
        <v>5.5983498860578864E-7</v>
      </c>
      <c r="AJ71" s="16">
        <f t="shared" si="24"/>
        <v>1.4805585461124231E-6</v>
      </c>
      <c r="AK71" s="16">
        <f t="shared" si="24"/>
        <v>3.6848301957807714E-7</v>
      </c>
      <c r="AL71" s="16">
        <f t="shared" si="24"/>
        <v>5.9237108275558791E-6</v>
      </c>
      <c r="AM71" s="18">
        <f t="shared" si="24"/>
        <v>4.0987661594343892E-7</v>
      </c>
    </row>
    <row r="72" spans="1:39" ht="24">
      <c r="A72" s="13" t="s">
        <v>65</v>
      </c>
      <c r="B72" s="14" t="s">
        <v>40</v>
      </c>
      <c r="C72" s="20"/>
      <c r="D72" s="16">
        <f t="shared" ref="D72:AM72" si="25">$C30^2*D30^2</f>
        <v>5.9735797859978903E-7</v>
      </c>
      <c r="E72" s="16">
        <f t="shared" si="25"/>
        <v>3.4241948611466189E-6</v>
      </c>
      <c r="F72" s="16">
        <f t="shared" si="25"/>
        <v>1.427253437776943E-8</v>
      </c>
      <c r="G72" s="16">
        <f t="shared" si="25"/>
        <v>1.8377989720877651E-7</v>
      </c>
      <c r="H72" s="16">
        <f t="shared" si="25"/>
        <v>9.6489105310699939E-8</v>
      </c>
      <c r="I72" s="16">
        <f t="shared" si="25"/>
        <v>2.5819025296514678E-6</v>
      </c>
      <c r="J72" s="16">
        <f t="shared" si="25"/>
        <v>4.6913543198078668E-7</v>
      </c>
      <c r="K72" s="16">
        <f t="shared" si="25"/>
        <v>9.668444543561097E-7</v>
      </c>
      <c r="L72" s="16">
        <f t="shared" si="25"/>
        <v>6.9147304597115281E-14</v>
      </c>
      <c r="M72" s="16">
        <f t="shared" si="25"/>
        <v>9.1888019746721458E-6</v>
      </c>
      <c r="N72" s="16">
        <f t="shared" si="25"/>
        <v>2.2160397042177231E-6</v>
      </c>
      <c r="O72" s="16">
        <f t="shared" si="25"/>
        <v>1.1067477861003633E-6</v>
      </c>
      <c r="P72" s="16">
        <f t="shared" si="25"/>
        <v>1.0052112395594322E-6</v>
      </c>
      <c r="Q72" s="17">
        <f t="shared" si="25"/>
        <v>2.0575295999999998E-5</v>
      </c>
      <c r="R72" s="16">
        <f t="shared" si="25"/>
        <v>1.192716092130974E-5</v>
      </c>
      <c r="S72" s="16">
        <f t="shared" si="25"/>
        <v>1.3733920092576659E-6</v>
      </c>
      <c r="T72" s="16">
        <f t="shared" si="25"/>
        <v>1.4172313243519098E-7</v>
      </c>
      <c r="U72" s="16">
        <f t="shared" si="25"/>
        <v>3.1222444754842148E-8</v>
      </c>
      <c r="V72" s="17">
        <f t="shared" si="25"/>
        <v>1.7816841000000004E-5</v>
      </c>
      <c r="W72" s="16">
        <f t="shared" si="25"/>
        <v>6.4527644798044346E-8</v>
      </c>
      <c r="X72" s="16">
        <f t="shared" si="25"/>
        <v>1.5762250872412571E-6</v>
      </c>
      <c r="Y72" s="16">
        <f t="shared" si="25"/>
        <v>4.2715213372952408E-7</v>
      </c>
      <c r="Z72" s="16">
        <f t="shared" si="25"/>
        <v>4.1057145596071417E-6</v>
      </c>
      <c r="AA72" s="16">
        <f t="shared" si="25"/>
        <v>1.5553133205666784E-6</v>
      </c>
      <c r="AB72" s="16">
        <f t="shared" si="25"/>
        <v>5.8680625096026638E-7</v>
      </c>
      <c r="AC72" s="16">
        <f t="shared" si="25"/>
        <v>5.4572668261714064E-6</v>
      </c>
      <c r="AD72" s="16">
        <f t="shared" si="25"/>
        <v>1.566283363660565E-7</v>
      </c>
      <c r="AE72" s="16">
        <f t="shared" si="25"/>
        <v>2.3395747474868072E-6</v>
      </c>
      <c r="AF72" s="16">
        <f t="shared" si="25"/>
        <v>2.1312275111344906E-6</v>
      </c>
      <c r="AG72" s="16">
        <f t="shared" si="25"/>
        <v>2.2383701642509865E-7</v>
      </c>
      <c r="AH72" s="16">
        <f t="shared" si="25"/>
        <v>7.2421887729433247E-7</v>
      </c>
      <c r="AI72" s="16">
        <f t="shared" si="25"/>
        <v>8.1139968621033966E-9</v>
      </c>
      <c r="AJ72" s="16">
        <f t="shared" si="25"/>
        <v>1.9036051199828434E-6</v>
      </c>
      <c r="AK72" s="17">
        <f t="shared" si="25"/>
        <v>3.8664767610000002E-3</v>
      </c>
      <c r="AL72" s="16">
        <f t="shared" si="25"/>
        <v>5.7523008247871803E-6</v>
      </c>
      <c r="AM72" s="18">
        <f t="shared" si="25"/>
        <v>3.0054607092313135E-8</v>
      </c>
    </row>
    <row r="73" spans="1:39" ht="24">
      <c r="A73" s="13" t="s">
        <v>66</v>
      </c>
      <c r="B73" s="14" t="s">
        <v>40</v>
      </c>
      <c r="C73" s="20"/>
      <c r="D73" s="17">
        <f t="shared" ref="D73:AM73" si="26">$C31^2*D31^2</f>
        <v>3.5809452810000001E-3</v>
      </c>
      <c r="E73" s="16">
        <f t="shared" si="26"/>
        <v>5.6904006911673708E-7</v>
      </c>
      <c r="F73" s="16">
        <f t="shared" si="26"/>
        <v>1.4605350923049173E-7</v>
      </c>
      <c r="G73" s="16">
        <f t="shared" si="26"/>
        <v>4.8208501047844035E-6</v>
      </c>
      <c r="H73" s="16">
        <f t="shared" si="26"/>
        <v>2.374923512542877E-6</v>
      </c>
      <c r="I73" s="16">
        <f t="shared" si="26"/>
        <v>3.1920073666550063E-6</v>
      </c>
      <c r="J73" s="16">
        <f t="shared" si="26"/>
        <v>5.3817399988612458E-7</v>
      </c>
      <c r="K73" s="16">
        <f t="shared" si="26"/>
        <v>3.2839304851943512E-6</v>
      </c>
      <c r="L73" s="16">
        <f t="shared" si="26"/>
        <v>7.9816643646511815E-8</v>
      </c>
      <c r="M73" s="16">
        <f t="shared" si="26"/>
        <v>1.0832330320489388E-6</v>
      </c>
      <c r="N73" s="16">
        <f t="shared" si="26"/>
        <v>3.4019287943230237E-6</v>
      </c>
      <c r="O73" s="16">
        <f t="shared" si="26"/>
        <v>1.7512515071219467E-6</v>
      </c>
      <c r="P73" s="16">
        <f t="shared" si="26"/>
        <v>9.2408646226272208E-7</v>
      </c>
      <c r="Q73" s="16">
        <f t="shared" si="26"/>
        <v>2.436384683438012E-9</v>
      </c>
      <c r="R73" s="16">
        <f t="shared" si="26"/>
        <v>8.2280061626450054E-7</v>
      </c>
      <c r="S73" s="16">
        <f t="shared" si="26"/>
        <v>1.1773952785648471E-7</v>
      </c>
      <c r="T73" s="16">
        <f t="shared" si="26"/>
        <v>4.4387627229331428E-7</v>
      </c>
      <c r="U73" s="16">
        <f t="shared" si="26"/>
        <v>1.0706933207065499E-5</v>
      </c>
      <c r="V73" s="16">
        <f t="shared" si="26"/>
        <v>9.0570915552397722E-6</v>
      </c>
      <c r="W73" s="16">
        <f t="shared" si="26"/>
        <v>9.3371419146435961E-6</v>
      </c>
      <c r="X73" s="16">
        <f t="shared" si="26"/>
        <v>4.0277366006983331E-6</v>
      </c>
      <c r="Y73" s="16">
        <f t="shared" si="26"/>
        <v>6.0333762369936301E-6</v>
      </c>
      <c r="Z73" s="16">
        <f t="shared" si="26"/>
        <v>1.3101942601876687E-6</v>
      </c>
      <c r="AA73" s="17">
        <f t="shared" si="26"/>
        <v>2.2638563999999999E-5</v>
      </c>
      <c r="AB73" s="16">
        <f t="shared" si="26"/>
        <v>2.4509640317341167E-6</v>
      </c>
      <c r="AC73" s="16">
        <f t="shared" si="26"/>
        <v>6.9166690457041527E-7</v>
      </c>
      <c r="AD73" s="16">
        <f t="shared" si="26"/>
        <v>5.2971390741955627E-6</v>
      </c>
      <c r="AE73" s="16">
        <f t="shared" si="26"/>
        <v>2.7709520381007077E-6</v>
      </c>
      <c r="AF73" s="16">
        <f t="shared" si="26"/>
        <v>6.0560240845720317E-6</v>
      </c>
      <c r="AG73" s="16">
        <f t="shared" si="26"/>
        <v>7.4913431198110679E-6</v>
      </c>
      <c r="AH73" s="16">
        <f t="shared" si="26"/>
        <v>4.6485331408834531E-7</v>
      </c>
      <c r="AI73" s="16">
        <f t="shared" si="26"/>
        <v>3.9016942931004833E-6</v>
      </c>
      <c r="AJ73" s="16">
        <f t="shared" si="26"/>
        <v>9.9095262037988461E-6</v>
      </c>
      <c r="AK73" s="16">
        <f t="shared" si="26"/>
        <v>5.3895209753789824E-7</v>
      </c>
      <c r="AL73" s="16">
        <f t="shared" si="26"/>
        <v>2.190040979297502E-6</v>
      </c>
      <c r="AM73" s="18">
        <f t="shared" si="26"/>
        <v>1.1295275197376786E-5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2.9576708112957545E-7</v>
      </c>
      <c r="E74" s="16">
        <f t="shared" si="27"/>
        <v>1.5087776096032205E-7</v>
      </c>
      <c r="F74" s="16">
        <f t="shared" si="27"/>
        <v>1.5959684773923482E-7</v>
      </c>
      <c r="G74" s="16">
        <f t="shared" si="27"/>
        <v>2.3148507779381093E-7</v>
      </c>
      <c r="H74" s="16">
        <f t="shared" si="27"/>
        <v>5.9086907905120449E-10</v>
      </c>
      <c r="I74" s="16">
        <f t="shared" si="27"/>
        <v>1.7127753152685608E-7</v>
      </c>
      <c r="J74" s="16">
        <f t="shared" si="27"/>
        <v>2.1434631300454767E-7</v>
      </c>
      <c r="K74" s="17">
        <f t="shared" si="27"/>
        <v>5.4333725625539694E-7</v>
      </c>
      <c r="L74" s="16">
        <f t="shared" si="27"/>
        <v>6.524183869458188E-11</v>
      </c>
      <c r="M74" s="16">
        <f t="shared" si="27"/>
        <v>6.1797498451943681E-8</v>
      </c>
      <c r="N74" s="16">
        <f t="shared" si="27"/>
        <v>8.1213333358930761E-10</v>
      </c>
      <c r="O74" s="16">
        <f t="shared" si="27"/>
        <v>1.0736841841831722E-7</v>
      </c>
      <c r="P74" s="16">
        <f t="shared" si="27"/>
        <v>2.4843679769899451E-7</v>
      </c>
      <c r="Q74" s="16">
        <f t="shared" si="27"/>
        <v>1.8099928811045876E-7</v>
      </c>
      <c r="R74" s="16">
        <f t="shared" si="27"/>
        <v>5.5412574815094089E-9</v>
      </c>
      <c r="S74" s="16">
        <f t="shared" si="27"/>
        <v>1.4144792695189037E-7</v>
      </c>
      <c r="T74" s="16">
        <f t="shared" si="27"/>
        <v>4.3308990809649149E-9</v>
      </c>
      <c r="U74" s="16">
        <f t="shared" si="27"/>
        <v>1.9235904689144022E-10</v>
      </c>
      <c r="V74" s="16">
        <f t="shared" si="27"/>
        <v>2.2454786002823663E-8</v>
      </c>
      <c r="W74" s="16">
        <f t="shared" si="27"/>
        <v>1.5521272277412218E-8</v>
      </c>
      <c r="X74" s="16">
        <f t="shared" si="27"/>
        <v>1.4257249463914876E-8</v>
      </c>
      <c r="Y74" s="16">
        <f t="shared" si="27"/>
        <v>5.6492289665181078E-9</v>
      </c>
      <c r="Z74" s="16">
        <f t="shared" si="27"/>
        <v>9.9047106174674973E-9</v>
      </c>
      <c r="AA74" s="16">
        <f t="shared" si="27"/>
        <v>1.140236580406422E-9</v>
      </c>
      <c r="AB74" s="16">
        <f t="shared" si="27"/>
        <v>5.2826701948372136E-8</v>
      </c>
      <c r="AC74" s="16">
        <f t="shared" si="27"/>
        <v>6.568104916904755E-8</v>
      </c>
      <c r="AD74" s="16">
        <f t="shared" si="27"/>
        <v>8.4600004295028806E-8</v>
      </c>
      <c r="AE74" s="16">
        <f t="shared" si="27"/>
        <v>6.1018070440377741E-10</v>
      </c>
      <c r="AF74" s="16">
        <f t="shared" si="27"/>
        <v>8.5291001735463074E-8</v>
      </c>
      <c r="AG74" s="16">
        <f t="shared" si="27"/>
        <v>5.8814409789518266E-9</v>
      </c>
      <c r="AH74" s="16">
        <f t="shared" si="27"/>
        <v>7.7377300367411759E-8</v>
      </c>
      <c r="AI74" s="16">
        <f t="shared" si="27"/>
        <v>1.5796342930758976E-7</v>
      </c>
      <c r="AJ74" s="16">
        <f t="shared" si="27"/>
        <v>2.0173243969485091E-7</v>
      </c>
      <c r="AK74" s="16">
        <f t="shared" si="27"/>
        <v>7.1751759226608035E-10</v>
      </c>
      <c r="AL74" s="16">
        <f t="shared" si="27"/>
        <v>7.80492049758699E-10</v>
      </c>
      <c r="AM74" s="19">
        <f t="shared" si="27"/>
        <v>9.3337033601737106E-5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5.0672729148324862E-8</v>
      </c>
      <c r="E75" s="16">
        <f t="shared" si="28"/>
        <v>3.504022762363286E-10</v>
      </c>
      <c r="F75" s="16">
        <f t="shared" si="28"/>
        <v>1.1345797059728763E-9</v>
      </c>
      <c r="G75" s="17">
        <f t="shared" si="28"/>
        <v>3.7910789190854154E-5</v>
      </c>
      <c r="H75" s="16">
        <f t="shared" si="28"/>
        <v>1.277039777236304E-7</v>
      </c>
      <c r="I75" s="16">
        <f t="shared" si="28"/>
        <v>1.4791084908087663E-10</v>
      </c>
      <c r="J75" s="16">
        <f t="shared" si="28"/>
        <v>1.8717849783833745E-8</v>
      </c>
      <c r="K75" s="16">
        <f t="shared" si="28"/>
        <v>1.8830880242083952E-8</v>
      </c>
      <c r="L75" s="16">
        <f t="shared" si="28"/>
        <v>9.4082376994967585E-9</v>
      </c>
      <c r="M75" s="16">
        <f t="shared" si="28"/>
        <v>8.6041177179371386E-9</v>
      </c>
      <c r="N75" s="16">
        <f t="shared" si="28"/>
        <v>7.9588636675361248E-8</v>
      </c>
      <c r="O75" s="16">
        <f t="shared" si="28"/>
        <v>4.2115056645709274E-9</v>
      </c>
      <c r="P75" s="16">
        <f t="shared" si="28"/>
        <v>4.7173388932999135E-8</v>
      </c>
      <c r="Q75" s="16">
        <f t="shared" si="28"/>
        <v>1.3893457432004894E-8</v>
      </c>
      <c r="R75" s="16">
        <f t="shared" si="28"/>
        <v>2.8808662165362365E-9</v>
      </c>
      <c r="S75" s="16">
        <f t="shared" si="28"/>
        <v>2.9826179750382477E-8</v>
      </c>
      <c r="T75" s="16">
        <f t="shared" si="28"/>
        <v>1.0310647907747602E-11</v>
      </c>
      <c r="U75" s="16">
        <f t="shared" si="28"/>
        <v>6.7110570688987217E-9</v>
      </c>
      <c r="V75" s="16">
        <f t="shared" si="28"/>
        <v>8.5180010373157313E-9</v>
      </c>
      <c r="W75" s="16">
        <f t="shared" si="28"/>
        <v>1.0037789471204778E-7</v>
      </c>
      <c r="X75" s="16">
        <f t="shared" si="28"/>
        <v>1.8919845417074361E-8</v>
      </c>
      <c r="Y75" s="17">
        <f t="shared" si="28"/>
        <v>1.520480380635254E-7</v>
      </c>
      <c r="Z75" s="17">
        <f t="shared" si="28"/>
        <v>1.4718281728261657E-7</v>
      </c>
      <c r="AA75" s="17">
        <f t="shared" si="28"/>
        <v>3.9554640495193925E-7</v>
      </c>
      <c r="AB75" s="16">
        <f t="shared" si="28"/>
        <v>1.5012718724973802E-8</v>
      </c>
      <c r="AC75" s="16">
        <f t="shared" si="28"/>
        <v>1.9020987421099087E-9</v>
      </c>
      <c r="AD75" s="16">
        <f t="shared" si="28"/>
        <v>7.8776405918023986E-8</v>
      </c>
      <c r="AE75" s="16">
        <f t="shared" si="28"/>
        <v>6.0723463859680606E-9</v>
      </c>
      <c r="AF75" s="16">
        <f t="shared" si="28"/>
        <v>5.9802607371863094E-8</v>
      </c>
      <c r="AG75" s="16">
        <f t="shared" si="28"/>
        <v>6.9748860041747349E-8</v>
      </c>
      <c r="AH75" s="16">
        <f t="shared" si="28"/>
        <v>3.1446712228919691E-9</v>
      </c>
      <c r="AI75" s="16">
        <f t="shared" si="28"/>
        <v>1.0411313712122554E-8</v>
      </c>
      <c r="AJ75" s="16">
        <f t="shared" si="28"/>
        <v>7.435111139625282E-8</v>
      </c>
      <c r="AK75" s="16">
        <f t="shared" si="28"/>
        <v>1.7457359036769398E-9</v>
      </c>
      <c r="AL75" s="16">
        <f t="shared" si="28"/>
        <v>7.0625123898265207E-11</v>
      </c>
      <c r="AM75" s="18">
        <f t="shared" si="28"/>
        <v>9.2614333756454819E-8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1.6903707100612074E-6</v>
      </c>
      <c r="E76" s="16">
        <f t="shared" si="29"/>
        <v>2.2824541098027683E-9</v>
      </c>
      <c r="F76" s="16">
        <f t="shared" si="29"/>
        <v>4.501052251593065E-6</v>
      </c>
      <c r="G76" s="16">
        <f t="shared" si="29"/>
        <v>4.8367925023878212E-9</v>
      </c>
      <c r="H76" s="16">
        <f t="shared" si="29"/>
        <v>1.2844632226092635E-8</v>
      </c>
      <c r="I76" s="16">
        <f t="shared" si="29"/>
        <v>8.4451033796607377E-6</v>
      </c>
      <c r="J76" s="16">
        <f t="shared" si="29"/>
        <v>2.1011498433072406E-6</v>
      </c>
      <c r="K76" s="17">
        <f t="shared" si="29"/>
        <v>1.4258212693874442E-5</v>
      </c>
      <c r="L76" s="16">
        <f t="shared" si="29"/>
        <v>1.5051791702500232E-6</v>
      </c>
      <c r="M76" s="16">
        <f t="shared" si="29"/>
        <v>1.2030886317377616E-6</v>
      </c>
      <c r="N76" s="16">
        <f t="shared" si="29"/>
        <v>3.7354682350364043E-6</v>
      </c>
      <c r="O76" s="16">
        <f t="shared" si="29"/>
        <v>1.0708011866684691E-7</v>
      </c>
      <c r="P76" s="16">
        <f t="shared" si="29"/>
        <v>7.0068750254563078E-6</v>
      </c>
      <c r="Q76" s="16">
        <f t="shared" si="29"/>
        <v>6.7838168143948757E-7</v>
      </c>
      <c r="R76" s="16">
        <f t="shared" si="29"/>
        <v>3.4252392200195451E-6</v>
      </c>
      <c r="S76" s="16">
        <f t="shared" si="29"/>
        <v>2.6388528718047998E-7</v>
      </c>
      <c r="T76" s="16">
        <f t="shared" si="29"/>
        <v>5.8566551610200745E-7</v>
      </c>
      <c r="U76" s="16">
        <f t="shared" si="29"/>
        <v>4.0345530124758086E-6</v>
      </c>
      <c r="V76" s="16">
        <f t="shared" si="29"/>
        <v>5.4607316229728157E-7</v>
      </c>
      <c r="W76" s="16">
        <f t="shared" si="29"/>
        <v>3.0089990793634771E-6</v>
      </c>
      <c r="X76" s="16">
        <f t="shared" si="29"/>
        <v>2.1470503927404531E-6</v>
      </c>
      <c r="Y76" s="16">
        <f t="shared" si="29"/>
        <v>2.1798765262293128E-6</v>
      </c>
      <c r="Z76" s="16">
        <f t="shared" si="29"/>
        <v>1.0013341973453854E-7</v>
      </c>
      <c r="AA76" s="16">
        <f t="shared" si="29"/>
        <v>6.5633089548050063E-7</v>
      </c>
      <c r="AB76" s="16">
        <f t="shared" si="29"/>
        <v>1.9480472483630105E-6</v>
      </c>
      <c r="AC76" s="16">
        <f t="shared" si="29"/>
        <v>1.5617832111909186E-7</v>
      </c>
      <c r="AD76" s="17">
        <f t="shared" si="29"/>
        <v>1.0524659677426464E-5</v>
      </c>
      <c r="AE76" s="16">
        <f t="shared" si="29"/>
        <v>7.5830275054168184E-6</v>
      </c>
      <c r="AF76" s="16">
        <f t="shared" si="29"/>
        <v>1.3049401207873155E-6</v>
      </c>
      <c r="AG76" s="16">
        <f t="shared" si="29"/>
        <v>2.4974187795203709E-6</v>
      </c>
      <c r="AH76" s="16">
        <f t="shared" si="29"/>
        <v>1.1640722772912892E-7</v>
      </c>
      <c r="AI76" s="16">
        <f t="shared" si="29"/>
        <v>2.4673430698800561E-6</v>
      </c>
      <c r="AJ76" s="16">
        <f t="shared" si="29"/>
        <v>4.9179465744701972E-7</v>
      </c>
      <c r="AK76" s="16">
        <f t="shared" si="29"/>
        <v>4.0028017855750549E-6</v>
      </c>
      <c r="AL76" s="17">
        <f t="shared" si="29"/>
        <v>2.7330994020534102E-3</v>
      </c>
      <c r="AM76" s="18">
        <f t="shared" si="29"/>
        <v>2.2828653503411874E-8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8.6408431678470589E-8</v>
      </c>
      <c r="E77" s="16">
        <f t="shared" si="30"/>
        <v>4.0516513822192513E-7</v>
      </c>
      <c r="F77" s="16">
        <f t="shared" si="30"/>
        <v>2.9761320317663183E-7</v>
      </c>
      <c r="G77" s="17">
        <f t="shared" si="30"/>
        <v>9.2268443779819997E-7</v>
      </c>
      <c r="H77" s="16">
        <f t="shared" si="30"/>
        <v>6.4422242026187477E-8</v>
      </c>
      <c r="I77" s="16">
        <f t="shared" si="30"/>
        <v>1.7220367513973057E-8</v>
      </c>
      <c r="J77" s="17">
        <f t="shared" si="30"/>
        <v>2.5798465172944023E-6</v>
      </c>
      <c r="K77" s="16">
        <f t="shared" si="30"/>
        <v>5.754108400178298E-7</v>
      </c>
      <c r="L77" s="16">
        <f t="shared" si="30"/>
        <v>6.1011720616711784E-7</v>
      </c>
      <c r="M77" s="16">
        <f t="shared" si="30"/>
        <v>1.6004735773538785E-8</v>
      </c>
      <c r="N77" s="16">
        <f t="shared" si="30"/>
        <v>2.8848330702820639E-10</v>
      </c>
      <c r="O77" s="16">
        <f t="shared" si="30"/>
        <v>7.6643684680806924E-7</v>
      </c>
      <c r="P77" s="16">
        <f t="shared" si="30"/>
        <v>2.1354347705494338E-7</v>
      </c>
      <c r="Q77" s="16">
        <f t="shared" si="30"/>
        <v>4.5929689950670762E-8</v>
      </c>
      <c r="R77" s="16">
        <f t="shared" si="30"/>
        <v>1.4083432436671867E-7</v>
      </c>
      <c r="S77" s="16">
        <f t="shared" si="30"/>
        <v>3.495373367482751E-8</v>
      </c>
      <c r="T77" s="16">
        <f t="shared" si="30"/>
        <v>1.3618681160220136E-7</v>
      </c>
      <c r="U77" s="16">
        <f t="shared" si="30"/>
        <v>6.3238994533587352E-8</v>
      </c>
      <c r="V77" s="16">
        <f t="shared" si="30"/>
        <v>1.7957244767255001E-7</v>
      </c>
      <c r="W77" s="16">
        <f t="shared" si="30"/>
        <v>7.5089288063183815E-11</v>
      </c>
      <c r="X77" s="16">
        <f t="shared" si="30"/>
        <v>1.7100960389700724E-7</v>
      </c>
      <c r="Y77" s="16">
        <f t="shared" si="30"/>
        <v>1.2102505248285979E-8</v>
      </c>
      <c r="Z77" s="17">
        <f t="shared" si="30"/>
        <v>2.3766154131893161E-4</v>
      </c>
      <c r="AA77" s="16">
        <f t="shared" si="30"/>
        <v>5.0998691222768949E-7</v>
      </c>
      <c r="AB77" s="16">
        <f t="shared" si="30"/>
        <v>2.2743032223569543E-8</v>
      </c>
      <c r="AC77" s="16">
        <f t="shared" si="30"/>
        <v>3.2207218705211303E-7</v>
      </c>
      <c r="AD77" s="16">
        <f t="shared" si="30"/>
        <v>4.7365536870878536E-7</v>
      </c>
      <c r="AE77" s="16">
        <f t="shared" si="30"/>
        <v>3.1542939986818549E-10</v>
      </c>
      <c r="AF77" s="16">
        <f t="shared" si="30"/>
        <v>2.7528242095702738E-7</v>
      </c>
      <c r="AG77" s="16">
        <f t="shared" si="30"/>
        <v>7.1467160408623224E-8</v>
      </c>
      <c r="AH77" s="16">
        <f t="shared" si="30"/>
        <v>2.7086707991694745E-7</v>
      </c>
      <c r="AI77" s="16">
        <f t="shared" si="30"/>
        <v>1.5793067188203792E-7</v>
      </c>
      <c r="AJ77" s="16">
        <f t="shared" si="30"/>
        <v>3.5132671345187635E-7</v>
      </c>
      <c r="AK77" s="16">
        <f t="shared" si="30"/>
        <v>2.4438602949008789E-7</v>
      </c>
      <c r="AL77" s="16">
        <f t="shared" si="30"/>
        <v>8.5609856574170631E-9</v>
      </c>
      <c r="AM77" s="18">
        <f t="shared" si="30"/>
        <v>2.5052588228482039E-8</v>
      </c>
    </row>
    <row r="78" spans="1:39" ht="24">
      <c r="A78" s="13" t="s">
        <v>71</v>
      </c>
      <c r="B78" s="14" t="s">
        <v>40</v>
      </c>
      <c r="C78" s="20"/>
      <c r="D78" s="16">
        <f t="shared" ref="D78:AM78" si="31">$C36^2*D36^2</f>
        <v>5.8507500708051714E-7</v>
      </c>
      <c r="E78" s="16">
        <f t="shared" si="31"/>
        <v>2.055751126731821E-7</v>
      </c>
      <c r="F78" s="16">
        <f t="shared" si="31"/>
        <v>3.6854042033439559E-6</v>
      </c>
      <c r="G78" s="16">
        <f t="shared" si="31"/>
        <v>1.9355496828571346E-6</v>
      </c>
      <c r="H78" s="16">
        <f t="shared" si="31"/>
        <v>1.4605916261897009E-8</v>
      </c>
      <c r="I78" s="16">
        <f t="shared" si="31"/>
        <v>1.0368623203411375E-6</v>
      </c>
      <c r="J78" s="17">
        <f t="shared" si="31"/>
        <v>3.9257743359999995E-3</v>
      </c>
      <c r="K78" s="16">
        <f t="shared" si="31"/>
        <v>4.7739096582044283E-6</v>
      </c>
      <c r="L78" s="16">
        <f t="shared" si="31"/>
        <v>1.8191979928359762E-6</v>
      </c>
      <c r="M78" s="16">
        <f t="shared" si="31"/>
        <v>2.4685880676157389E-8</v>
      </c>
      <c r="N78" s="16">
        <f t="shared" si="31"/>
        <v>8.9531248865847218E-6</v>
      </c>
      <c r="O78" s="16">
        <f t="shared" si="31"/>
        <v>2.9845177356710042E-7</v>
      </c>
      <c r="P78" s="16">
        <f t="shared" si="31"/>
        <v>2.8637445707785041E-6</v>
      </c>
      <c r="Q78" s="16">
        <f t="shared" si="31"/>
        <v>1.4270993419052405E-6</v>
      </c>
      <c r="R78" s="16">
        <f t="shared" si="31"/>
        <v>4.2908975854067644E-7</v>
      </c>
      <c r="S78" s="16">
        <f t="shared" si="31"/>
        <v>1.2194260639906612E-7</v>
      </c>
      <c r="T78" s="16">
        <f t="shared" si="31"/>
        <v>3.7115667958827944E-6</v>
      </c>
      <c r="U78" s="16">
        <f t="shared" si="31"/>
        <v>8.0481640424989144E-6</v>
      </c>
      <c r="V78" s="17">
        <f t="shared" si="31"/>
        <v>2.0070400000000004E-5</v>
      </c>
      <c r="W78" s="16">
        <f t="shared" si="31"/>
        <v>3.2593508562241428E-6</v>
      </c>
      <c r="X78" s="16">
        <f t="shared" si="31"/>
        <v>9.9193999874350864E-6</v>
      </c>
      <c r="Y78" s="16">
        <f t="shared" si="31"/>
        <v>8.6533135728569758E-6</v>
      </c>
      <c r="Z78" s="17">
        <f t="shared" si="31"/>
        <v>4.2614783999999993E-5</v>
      </c>
      <c r="AA78" s="17">
        <f t="shared" si="31"/>
        <v>1.7305600000000002E-5</v>
      </c>
      <c r="AB78" s="16">
        <f t="shared" si="31"/>
        <v>1.2231054940332162E-6</v>
      </c>
      <c r="AC78" s="16">
        <f t="shared" si="31"/>
        <v>5.4806326864240995E-7</v>
      </c>
      <c r="AD78" s="16">
        <f t="shared" si="31"/>
        <v>3.8277489060644363E-6</v>
      </c>
      <c r="AE78" s="16">
        <f t="shared" si="31"/>
        <v>1.4237250732293994E-6</v>
      </c>
      <c r="AF78" s="16">
        <f t="shared" si="31"/>
        <v>1.7963664705360683E-7</v>
      </c>
      <c r="AG78" s="16">
        <f t="shared" si="31"/>
        <v>8.6147283572204015E-6</v>
      </c>
      <c r="AH78" s="16">
        <f t="shared" si="31"/>
        <v>3.2133900364737942E-11</v>
      </c>
      <c r="AI78" s="16">
        <f t="shared" si="31"/>
        <v>2.8732920693000721E-9</v>
      </c>
      <c r="AJ78" s="16">
        <f t="shared" si="31"/>
        <v>8.8278781375602921E-11</v>
      </c>
      <c r="AK78" s="16">
        <f t="shared" si="31"/>
        <v>4.6217492582555017E-7</v>
      </c>
      <c r="AL78" s="16">
        <f t="shared" si="31"/>
        <v>2.951730735837848E-6</v>
      </c>
      <c r="AM78" s="18">
        <f t="shared" si="31"/>
        <v>8.881496092032744E-6</v>
      </c>
    </row>
    <row r="79" spans="1:39" ht="24">
      <c r="A79" s="13" t="s">
        <v>72</v>
      </c>
      <c r="B79" s="14" t="s">
        <v>40</v>
      </c>
      <c r="C79" s="20"/>
      <c r="D79" s="16">
        <f t="shared" ref="D79:AM79" si="32">$C37^2*D37^2</f>
        <v>9.8238325161762689E-6</v>
      </c>
      <c r="E79" s="16">
        <f t="shared" si="32"/>
        <v>4.7830216133874885E-7</v>
      </c>
      <c r="F79" s="16">
        <f t="shared" si="32"/>
        <v>1.1907457595819446E-8</v>
      </c>
      <c r="G79" s="16">
        <f t="shared" si="32"/>
        <v>5.3879458833818799E-6</v>
      </c>
      <c r="H79" s="16">
        <f t="shared" si="32"/>
        <v>4.9037047292799281E-7</v>
      </c>
      <c r="I79" s="16">
        <f t="shared" si="32"/>
        <v>8.6328089549719193E-6</v>
      </c>
      <c r="J79" s="16">
        <f t="shared" si="32"/>
        <v>1.3129355296984451E-5</v>
      </c>
      <c r="K79" s="17">
        <f t="shared" si="32"/>
        <v>1.0769043075999999E-2</v>
      </c>
      <c r="L79" s="16">
        <f t="shared" si="32"/>
        <v>4.2044945062964551E-6</v>
      </c>
      <c r="M79" s="16">
        <f t="shared" si="32"/>
        <v>1.7797313231457593E-5</v>
      </c>
      <c r="N79" s="17">
        <f t="shared" si="32"/>
        <v>3.9112515999999992E-5</v>
      </c>
      <c r="O79" s="16">
        <f t="shared" si="32"/>
        <v>3.1592184473160019E-5</v>
      </c>
      <c r="P79" s="16">
        <f t="shared" si="32"/>
        <v>6.620357338343046E-6</v>
      </c>
      <c r="Q79" s="16">
        <f t="shared" si="32"/>
        <v>2.5230220526969117E-7</v>
      </c>
      <c r="R79" s="16">
        <f t="shared" si="32"/>
        <v>7.9038516053481453E-6</v>
      </c>
      <c r="S79" s="16">
        <f t="shared" si="32"/>
        <v>1.3729782202584835E-5</v>
      </c>
      <c r="T79" s="16">
        <f t="shared" si="32"/>
        <v>1.7939476807674952E-5</v>
      </c>
      <c r="U79" s="16">
        <f t="shared" si="32"/>
        <v>3.1354495923636342E-6</v>
      </c>
      <c r="V79" s="16">
        <f t="shared" si="32"/>
        <v>9.375491404189422E-6</v>
      </c>
      <c r="W79" s="16">
        <f t="shared" si="32"/>
        <v>1.0728908308894461E-5</v>
      </c>
      <c r="X79" s="16">
        <f t="shared" si="32"/>
        <v>1.0449676336536163E-7</v>
      </c>
      <c r="Y79" s="16">
        <f t="shared" si="32"/>
        <v>1.1446690193429597E-5</v>
      </c>
      <c r="Z79" s="16">
        <f t="shared" si="32"/>
        <v>2.6077719679475835E-5</v>
      </c>
      <c r="AA79" s="16">
        <f t="shared" si="32"/>
        <v>5.1116904753350028E-8</v>
      </c>
      <c r="AB79" s="16">
        <f t="shared" si="32"/>
        <v>4.1253812411486408E-8</v>
      </c>
      <c r="AC79" s="16">
        <f t="shared" si="32"/>
        <v>1.8381366845541881E-5</v>
      </c>
      <c r="AD79" s="16">
        <f t="shared" si="32"/>
        <v>8.5395068656946347E-6</v>
      </c>
      <c r="AE79" s="16">
        <f t="shared" si="32"/>
        <v>1.0302425631588596E-6</v>
      </c>
      <c r="AF79" s="16">
        <f t="shared" si="32"/>
        <v>1.1297594031014745E-5</v>
      </c>
      <c r="AG79" s="16">
        <f t="shared" si="32"/>
        <v>1.5004327536225656E-5</v>
      </c>
      <c r="AH79" s="16">
        <f t="shared" si="32"/>
        <v>2.4453101253893419E-7</v>
      </c>
      <c r="AI79" s="16">
        <f t="shared" si="32"/>
        <v>2.142504849082988E-6</v>
      </c>
      <c r="AJ79" s="16">
        <f t="shared" si="32"/>
        <v>2.972455222555051E-5</v>
      </c>
      <c r="AK79" s="16">
        <f t="shared" si="32"/>
        <v>2.6107120422232471E-6</v>
      </c>
      <c r="AL79" s="17">
        <f t="shared" si="32"/>
        <v>5.6640675999999989E-5</v>
      </c>
      <c r="AM79" s="19">
        <f t="shared" si="32"/>
        <v>6.320249999999999E-5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9.7225478807143674E-7</v>
      </c>
      <c r="E80" s="16">
        <f t="shared" si="33"/>
        <v>5.690640189365832E-9</v>
      </c>
      <c r="F80" s="16">
        <f t="shared" si="33"/>
        <v>7.8304989853723699E-12</v>
      </c>
      <c r="G80" s="16">
        <f t="shared" si="33"/>
        <v>1.374626929183744E-6</v>
      </c>
      <c r="H80" s="16">
        <f t="shared" si="33"/>
        <v>1.672096918410928E-7</v>
      </c>
      <c r="I80" s="16">
        <f t="shared" si="33"/>
        <v>5.792890209418568E-8</v>
      </c>
      <c r="J80" s="16">
        <f t="shared" si="33"/>
        <v>6.467899089427173E-7</v>
      </c>
      <c r="K80" s="16">
        <f t="shared" si="33"/>
        <v>5.234357078715866E-7</v>
      </c>
      <c r="L80" s="16">
        <f t="shared" si="33"/>
        <v>7.4038159880955249E-9</v>
      </c>
      <c r="M80" s="16">
        <f t="shared" si="33"/>
        <v>3.4482487140986704E-7</v>
      </c>
      <c r="N80" s="16">
        <f t="shared" si="33"/>
        <v>9.8090741052159547E-7</v>
      </c>
      <c r="O80" s="16">
        <f t="shared" si="33"/>
        <v>3.4403802730994015E-7</v>
      </c>
      <c r="P80" s="16">
        <f t="shared" si="33"/>
        <v>2.7729630630120308E-7</v>
      </c>
      <c r="Q80" s="16">
        <f t="shared" si="33"/>
        <v>7.4229201516371467E-9</v>
      </c>
      <c r="R80" s="16">
        <f t="shared" si="33"/>
        <v>4.7340023758678499E-7</v>
      </c>
      <c r="S80" s="16">
        <f t="shared" si="33"/>
        <v>8.0345479721496833E-7</v>
      </c>
      <c r="T80" s="17">
        <f t="shared" si="33"/>
        <v>3.2672095266682686E-6</v>
      </c>
      <c r="U80" s="17">
        <f t="shared" si="33"/>
        <v>3.6689693080718953E-6</v>
      </c>
      <c r="V80" s="16">
        <f t="shared" si="33"/>
        <v>1.7324171821548704E-6</v>
      </c>
      <c r="W80" s="17">
        <f t="shared" si="33"/>
        <v>3.6689693080718953E-6</v>
      </c>
      <c r="X80" s="16">
        <f t="shared" si="33"/>
        <v>1.3478694584620654E-6</v>
      </c>
      <c r="Y80" s="17">
        <f t="shared" si="33"/>
        <v>2.708239396019743E-6</v>
      </c>
      <c r="Z80" s="16">
        <f t="shared" si="33"/>
        <v>1.3199430445561427E-6</v>
      </c>
      <c r="AA80" s="17">
        <f t="shared" si="33"/>
        <v>4.658084422071044E-6</v>
      </c>
      <c r="AB80" s="16">
        <f t="shared" si="33"/>
        <v>7.0215899088096172E-7</v>
      </c>
      <c r="AC80" s="16">
        <f t="shared" si="33"/>
        <v>3.9695483522907263E-9</v>
      </c>
      <c r="AD80" s="17">
        <f t="shared" si="33"/>
        <v>6.8481119261353831E-4</v>
      </c>
      <c r="AE80" s="16">
        <f t="shared" si="33"/>
        <v>7.4832367940997032E-7</v>
      </c>
      <c r="AF80" s="16">
        <f t="shared" si="33"/>
        <v>2.2205419897753115E-7</v>
      </c>
      <c r="AG80" s="16">
        <f t="shared" si="33"/>
        <v>1.1317196915738532E-7</v>
      </c>
      <c r="AH80" s="16">
        <f t="shared" si="33"/>
        <v>5.8948799295354571E-9</v>
      </c>
      <c r="AI80" s="16">
        <f t="shared" si="33"/>
        <v>6.2791384237877458E-7</v>
      </c>
      <c r="AJ80" s="17">
        <f t="shared" si="33"/>
        <v>5.1355380753333265E-6</v>
      </c>
      <c r="AK80" s="16">
        <f t="shared" si="33"/>
        <v>2.5829706698584536E-8</v>
      </c>
      <c r="AL80" s="16">
        <f t="shared" si="33"/>
        <v>2.4611981112239308E-6</v>
      </c>
      <c r="AM80" s="18">
        <f t="shared" si="33"/>
        <v>5.934791573689341E-7</v>
      </c>
    </row>
    <row r="81" spans="1:39" ht="24">
      <c r="A81" s="13" t="s">
        <v>74</v>
      </c>
      <c r="B81" s="14" t="s">
        <v>40</v>
      </c>
      <c r="C81" s="15"/>
      <c r="D81" s="17">
        <f t="shared" ref="D81:AM81" si="34">$C39^2*D39^2</f>
        <v>1.0602930975638005E-6</v>
      </c>
      <c r="E81" s="16">
        <f t="shared" si="34"/>
        <v>1.991721015395187E-7</v>
      </c>
      <c r="F81" s="16">
        <f t="shared" si="34"/>
        <v>2.6409194137078516E-7</v>
      </c>
      <c r="G81" s="17">
        <f t="shared" si="34"/>
        <v>1.7735640453293865E-6</v>
      </c>
      <c r="H81" s="16">
        <f t="shared" si="34"/>
        <v>4.7434686593089929E-8</v>
      </c>
      <c r="I81" s="16">
        <f t="shared" si="34"/>
        <v>1.3372184344849558E-7</v>
      </c>
      <c r="J81" s="17">
        <f t="shared" si="34"/>
        <v>7.2458074080626645E-7</v>
      </c>
      <c r="K81" s="16">
        <f t="shared" si="34"/>
        <v>8.7557957536545642E-10</v>
      </c>
      <c r="L81" s="17">
        <f t="shared" si="34"/>
        <v>1.0887560767161797E-6</v>
      </c>
      <c r="M81" s="16">
        <f t="shared" si="34"/>
        <v>4.7371105349929869E-7</v>
      </c>
      <c r="N81" s="16">
        <f t="shared" si="34"/>
        <v>1.604348479983445E-9</v>
      </c>
      <c r="O81" s="17">
        <f t="shared" si="34"/>
        <v>1.0322071115127769E-6</v>
      </c>
      <c r="P81" s="16">
        <f t="shared" si="34"/>
        <v>2.0480254939625752E-8</v>
      </c>
      <c r="Q81" s="16">
        <f t="shared" si="34"/>
        <v>8.3403854078139289E-8</v>
      </c>
      <c r="R81" s="16">
        <f t="shared" si="34"/>
        <v>1.8452482949675371E-8</v>
      </c>
      <c r="S81" s="16">
        <f t="shared" si="34"/>
        <v>3.9793241582997131E-7</v>
      </c>
      <c r="T81" s="16">
        <f t="shared" si="34"/>
        <v>1.0366406224336483E-8</v>
      </c>
      <c r="U81" s="16">
        <f t="shared" si="34"/>
        <v>4.7791542866192186E-8</v>
      </c>
      <c r="V81" s="16">
        <f t="shared" si="34"/>
        <v>8.111110086248301E-8</v>
      </c>
      <c r="W81" s="16">
        <f t="shared" si="34"/>
        <v>9.9343180886879491E-8</v>
      </c>
      <c r="X81" s="16">
        <f t="shared" si="34"/>
        <v>9.7742300270463585E-9</v>
      </c>
      <c r="Y81" s="16">
        <f t="shared" si="34"/>
        <v>2.9124675874340665E-9</v>
      </c>
      <c r="Z81" s="16">
        <f t="shared" si="34"/>
        <v>3.6092174967684039E-7</v>
      </c>
      <c r="AA81" s="17">
        <f t="shared" si="34"/>
        <v>1.7626105107694873E-4</v>
      </c>
      <c r="AB81" s="16">
        <f t="shared" si="34"/>
        <v>7.8385365093414047E-8</v>
      </c>
      <c r="AC81" s="16">
        <f t="shared" si="34"/>
        <v>3.3573900720468425E-7</v>
      </c>
      <c r="AD81" s="17">
        <f t="shared" si="34"/>
        <v>1.1764069727814539E-6</v>
      </c>
      <c r="AE81" s="16">
        <f t="shared" si="34"/>
        <v>2.4530534242455436E-7</v>
      </c>
      <c r="AF81" s="16">
        <f t="shared" si="34"/>
        <v>7.174819411690458E-8</v>
      </c>
      <c r="AG81" s="16">
        <f t="shared" si="34"/>
        <v>2.2852058953325216E-8</v>
      </c>
      <c r="AH81" s="16">
        <f t="shared" si="34"/>
        <v>1.5262933943482415E-7</v>
      </c>
      <c r="AI81" s="16">
        <f t="shared" si="34"/>
        <v>1.0750439530758942E-8</v>
      </c>
      <c r="AJ81" s="17">
        <f t="shared" si="34"/>
        <v>1.0602930975638005E-6</v>
      </c>
      <c r="AK81" s="16">
        <f t="shared" si="34"/>
        <v>6.5391187872620697E-8</v>
      </c>
      <c r="AL81" s="16">
        <f t="shared" si="34"/>
        <v>3.9311540214375735E-8</v>
      </c>
      <c r="AM81" s="18">
        <f t="shared" si="34"/>
        <v>1.9059668386904674E-9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2.7882344517906836E-6</v>
      </c>
      <c r="E82" s="16">
        <f t="shared" si="35"/>
        <v>2.0565480780663791E-7</v>
      </c>
      <c r="F82" s="16">
        <f t="shared" si="35"/>
        <v>8.8425321269369981E-7</v>
      </c>
      <c r="G82" s="16">
        <f t="shared" si="35"/>
        <v>1.9898611942779185E-6</v>
      </c>
      <c r="H82" s="16">
        <f t="shared" si="35"/>
        <v>1.9004004552370179E-7</v>
      </c>
      <c r="I82" s="16">
        <f t="shared" si="35"/>
        <v>5.6052734830450663E-9</v>
      </c>
      <c r="J82" s="16">
        <f t="shared" si="35"/>
        <v>3.6617728397497487E-11</v>
      </c>
      <c r="K82" s="16">
        <f t="shared" si="35"/>
        <v>2.7792372971447928E-6</v>
      </c>
      <c r="L82" s="16">
        <f t="shared" si="35"/>
        <v>5.1709797628960063E-7</v>
      </c>
      <c r="M82" s="16">
        <f t="shared" si="35"/>
        <v>5.5878928525668174E-9</v>
      </c>
      <c r="N82" s="16">
        <f t="shared" si="35"/>
        <v>7.5211834746320857E-7</v>
      </c>
      <c r="O82" s="16">
        <f t="shared" si="35"/>
        <v>2.0936911367617638E-6</v>
      </c>
      <c r="P82" s="16">
        <f t="shared" si="35"/>
        <v>9.7778861757518565E-7</v>
      </c>
      <c r="Q82" s="16">
        <f t="shared" si="35"/>
        <v>5.8691988253956238E-7</v>
      </c>
      <c r="R82" s="16">
        <f t="shared" si="35"/>
        <v>7.5187934069435798E-7</v>
      </c>
      <c r="S82" s="16">
        <f t="shared" si="35"/>
        <v>2.6581411694454782E-11</v>
      </c>
      <c r="T82" s="16">
        <f t="shared" si="35"/>
        <v>9.3245183490834061E-7</v>
      </c>
      <c r="U82" s="17">
        <f t="shared" si="35"/>
        <v>5.2787762999483024E-6</v>
      </c>
      <c r="V82" s="17">
        <f t="shared" si="35"/>
        <v>1.0963963578006812E-5</v>
      </c>
      <c r="W82" s="17">
        <f t="shared" si="35"/>
        <v>5.1246597773503315E-6</v>
      </c>
      <c r="X82" s="16">
        <f t="shared" si="35"/>
        <v>1.2989195340087868E-6</v>
      </c>
      <c r="Y82" s="17">
        <f t="shared" si="35"/>
        <v>4.1097739359459097E-6</v>
      </c>
      <c r="Z82" s="16">
        <f t="shared" si="35"/>
        <v>1.4984949004085046E-6</v>
      </c>
      <c r="AA82" s="17">
        <f t="shared" si="35"/>
        <v>6.4215217749154841E-6</v>
      </c>
      <c r="AB82" s="16">
        <f t="shared" si="35"/>
        <v>1.5719479314608254E-6</v>
      </c>
      <c r="AC82" s="16">
        <f t="shared" si="35"/>
        <v>4.1399908417856198E-9</v>
      </c>
      <c r="AD82" s="17">
        <f t="shared" si="35"/>
        <v>7.8645090679809385E-6</v>
      </c>
      <c r="AE82" s="17">
        <f t="shared" si="35"/>
        <v>5.2787762999483024E-6</v>
      </c>
      <c r="AF82" s="16">
        <f t="shared" si="35"/>
        <v>2.6970626857754191E-7</v>
      </c>
      <c r="AG82" s="16">
        <f t="shared" si="35"/>
        <v>2.2800707621100583E-7</v>
      </c>
      <c r="AH82" s="16">
        <f t="shared" si="35"/>
        <v>4.2280745594390709E-9</v>
      </c>
      <c r="AI82" s="16">
        <f t="shared" si="35"/>
        <v>8.4688736531057311E-7</v>
      </c>
      <c r="AJ82" s="17">
        <f t="shared" si="35"/>
        <v>1.0652945019365393E-3</v>
      </c>
      <c r="AK82" s="16">
        <f t="shared" si="35"/>
        <v>4.8336059356213298E-7</v>
      </c>
      <c r="AL82" s="16">
        <f t="shared" si="35"/>
        <v>1.8027852774065929E-7</v>
      </c>
      <c r="AM82" s="18">
        <f t="shared" si="35"/>
        <v>2.1625946219149859E-6</v>
      </c>
    </row>
    <row r="83" spans="1:39">
      <c r="A83" t="s">
        <v>114</v>
      </c>
      <c r="D83" s="21">
        <f>SUM($D$47:$D$82)</f>
        <v>3.6409852363288014E-3</v>
      </c>
      <c r="E83" s="21">
        <f>SUM($E$47:$E$82)</f>
        <v>1.5779369275590688E-4</v>
      </c>
      <c r="F83" s="21">
        <f>SUM($F$47:$F$82)</f>
        <v>1.3480126042197844E-3</v>
      </c>
      <c r="G83" s="21">
        <f>SUM($G$47:$G$82)</f>
        <v>9.1972980880362359E-5</v>
      </c>
      <c r="H83" s="21">
        <f>SUM($H$47:$H$82)</f>
        <v>5.5774603343271918E-4</v>
      </c>
      <c r="I83" s="21">
        <f>SUM($I$47:$I$82)</f>
        <v>6.4430894166715811E-4</v>
      </c>
      <c r="J83" s="21">
        <f>SUM($J$47:$J$82)</f>
        <v>4.0074949177666512E-3</v>
      </c>
      <c r="K83" s="21">
        <f>SUM($K$47:$K$82)</f>
        <v>1.0822039813243594E-2</v>
      </c>
      <c r="L83" s="21">
        <f>SUM($L$47:$L$82)</f>
        <v>3.7161955092461252E-4</v>
      </c>
      <c r="M83" s="21">
        <f>SUM($M$47:$M$82)</f>
        <v>1.4838444087379387E-4</v>
      </c>
      <c r="N83" s="21">
        <f>SUM($N$47:$N$82)</f>
        <v>5.9332793759904088E-4</v>
      </c>
      <c r="O83" s="21">
        <f>SUM($O$47:$O$82)</f>
        <v>1.9628395346830066E-4</v>
      </c>
      <c r="P83" s="21">
        <f>SUM($P$47:$P$82)</f>
        <v>5.1131657064747513E-3</v>
      </c>
      <c r="Q83" s="21">
        <f>SUM($Q$47:$Q$82)</f>
        <v>1.7988998407054912E-3</v>
      </c>
      <c r="R83" s="21">
        <f>SUM($R$47:$R$82)</f>
        <v>1.0596069687023675E-3</v>
      </c>
      <c r="S83" s="21">
        <f>SUM($S$47:$S$82)</f>
        <v>4.4306834990701397E-5</v>
      </c>
      <c r="T83" s="21">
        <f>SUM($T$47:$T$82)</f>
        <v>1.6912843150465676E-4</v>
      </c>
      <c r="U83" s="21">
        <f>SUM($U$47:$U$82)</f>
        <v>1.0915676009995896E-4</v>
      </c>
      <c r="V83" s="21">
        <f>SUM($V$47:$V$82)</f>
        <v>5.9422023869478242E-3</v>
      </c>
      <c r="W83">
        <f>SUM($W$47:$W$82)</f>
        <v>1.6564850423429519E-3</v>
      </c>
      <c r="X83" s="21">
        <f>SUM($X$47:$X$82)</f>
        <v>1.5662889263661185E-3</v>
      </c>
      <c r="Y83" s="21">
        <f>SUM($Y$47:$Y$82)</f>
        <v>1.4058124895443831E-3</v>
      </c>
      <c r="Z83" s="21">
        <f>SUM($Z$47:$Z$82)</f>
        <v>3.3325324867804722E-4</v>
      </c>
      <c r="AA83" s="21">
        <f>SUM($AA$47:$AA$82)</f>
        <v>2.4673753154130676E-4</v>
      </c>
      <c r="AB83" s="21">
        <f>SUM($AB$47:$AB$82)</f>
        <v>5.0315488225088998E-4</v>
      </c>
      <c r="AC83" s="21">
        <f>SUM($AC$47:$AC$82)</f>
        <v>1.0823977815949519E-4</v>
      </c>
      <c r="AD83">
        <f>SUM($AD$47:$AD$82)</f>
        <v>7.6502075465288081E-4</v>
      </c>
      <c r="AE83" s="21">
        <f>SUM($AE$47:$AE$82)</f>
        <v>1.4809896369241762E-3</v>
      </c>
      <c r="AF83" s="21">
        <f>SUM($AF$47:$AF$82)</f>
        <v>4.4331113758406347E-5</v>
      </c>
      <c r="AG83" s="21">
        <f>SUM($AG$47:$AG$82)</f>
        <v>6.4511315085802913E-3</v>
      </c>
      <c r="AH83" s="21">
        <f>SUM($AH$47:$AH$82)</f>
        <v>8.1680046036281245E-4</v>
      </c>
      <c r="AI83" s="21">
        <f>SUM($AI$47:$AI$82)</f>
        <v>3.4824199095450769E-5</v>
      </c>
      <c r="AJ83">
        <f>SUM($AJ$47:$AJ$82)</f>
        <v>1.2144260335682059E-3</v>
      </c>
      <c r="AK83" s="21">
        <f>SUM($AK$47:$AK$82)</f>
        <v>3.9190537141171435E-3</v>
      </c>
      <c r="AL83" s="21">
        <f>SUM($AL$47:$AL$82)</f>
        <v>2.8393581452222883E-3</v>
      </c>
      <c r="AM83" s="21">
        <f>SUM($AM$47:$AM$82)</f>
        <v>2.0445444031208621E-4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115</v>
      </c>
      <c r="C85">
        <f>SUM($D$83:$AM$83)</f>
        <v>6.0406798938063409E-2</v>
      </c>
      <c r="D85" s="22">
        <f>$D$83/$C$85</f>
        <v>6.0274427719005506E-2</v>
      </c>
      <c r="E85" s="22">
        <f>$E$83/$C$85</f>
        <v>2.6121843158366438E-3</v>
      </c>
      <c r="F85" s="22">
        <f>$F$83/$C$85</f>
        <v>2.2315577516397372E-2</v>
      </c>
      <c r="G85" s="22">
        <f>$G$83/$C$85</f>
        <v>1.5225600842492008E-3</v>
      </c>
      <c r="H85" s="22">
        <f>$H$83/$C$85</f>
        <v>9.2331665183018555E-3</v>
      </c>
      <c r="I85" s="22">
        <f>$I$83/$C$85</f>
        <v>1.0666165944793467E-2</v>
      </c>
      <c r="J85" s="22">
        <f>$J$83/$C$85</f>
        <v>6.634178582903616E-2</v>
      </c>
      <c r="K85" s="22">
        <f>$K$83/$C$85</f>
        <v>0.17915267823311909</v>
      </c>
      <c r="L85" s="22">
        <f>$L$83/$C$85</f>
        <v>6.1519490762230802E-3</v>
      </c>
      <c r="M85" s="22">
        <f>$M$83/$C$85</f>
        <v>2.456419533601443E-3</v>
      </c>
      <c r="N85" s="22">
        <f>$N$83/$C$85</f>
        <v>9.8222045867286355E-3</v>
      </c>
      <c r="O85" s="22">
        <f>$O$83/$C$85</f>
        <v>3.2493685631240859E-3</v>
      </c>
      <c r="P85" s="22">
        <f>$P$83/$C$85</f>
        <v>8.4645533224122785E-2</v>
      </c>
      <c r="Q85" s="22">
        <f>$Q$83/$C$85</f>
        <v>2.9779757781072756E-2</v>
      </c>
      <c r="R85" s="22">
        <f>$R$83/$C$85</f>
        <v>1.7541187206241617E-2</v>
      </c>
      <c r="S85" s="22">
        <f>$S$83/$C$85</f>
        <v>7.3347430702511314E-4</v>
      </c>
      <c r="T85" s="22">
        <f>$T$83/$C$85</f>
        <v>2.7998244316516149E-3</v>
      </c>
      <c r="U85" s="22">
        <f>$U$83/$C$85</f>
        <v>1.8070277190466607E-3</v>
      </c>
      <c r="V85" s="22">
        <f>$V$83/$C$85</f>
        <v>9.8369761209173026E-2</v>
      </c>
      <c r="W85" s="22">
        <f>$W$83/$C$85</f>
        <v>2.7422162264240938E-2</v>
      </c>
      <c r="X85" s="22">
        <f>$X$83/$C$85</f>
        <v>2.5929017161993195E-2</v>
      </c>
      <c r="Y85" s="22">
        <f>$Y$83/$C$85</f>
        <v>2.3272421552842048E-2</v>
      </c>
      <c r="Z85" s="22">
        <f>$Z$83/$C$85</f>
        <v>5.516816890425531E-3</v>
      </c>
      <c r="AA85" s="22">
        <f>$AA$83/$C$85</f>
        <v>4.0845986855600949E-3</v>
      </c>
      <c r="AB85" s="22">
        <f>$AB$83/$C$85</f>
        <v>8.3294412399966301E-3</v>
      </c>
      <c r="AC85" s="22">
        <f>$AC$83/$C$85</f>
        <v>1.7918476075925844E-3</v>
      </c>
      <c r="AD85" s="22">
        <f>$AD$83/$C$85</f>
        <v>1.2664480954160071E-2</v>
      </c>
      <c r="AE85" s="22">
        <f>$AE$83/$C$85</f>
        <v>2.4516936221743377E-2</v>
      </c>
      <c r="AF85" s="22">
        <f>$AF$83/$C$85</f>
        <v>7.3387622813551401E-4</v>
      </c>
      <c r="AG85" s="22">
        <f>$AG$83/$C$85</f>
        <v>0.10679479167891012</v>
      </c>
      <c r="AH85" s="22">
        <f>$AH$83/$C$85</f>
        <v>1.3521664360998473E-2</v>
      </c>
      <c r="AI85" s="22">
        <f>$AI$83/$C$85</f>
        <v>5.7649469443260657E-4</v>
      </c>
      <c r="AJ85" s="22">
        <f>$AJ$83/$C$85</f>
        <v>2.010412825902904E-2</v>
      </c>
      <c r="AK85" s="22">
        <f>$AK$83/$C$85</f>
        <v>6.487769229644906E-2</v>
      </c>
      <c r="AL85" s="22">
        <f>$AL$83/$C$85</f>
        <v>4.7003949805940762E-2</v>
      </c>
      <c r="AM85" s="22">
        <f>$AM$83/$C$85</f>
        <v>3.3846262987998819E-3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E0895-C889-4934-A62C-D14219AA7955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1.7475823983971645E-2</v>
      </c>
      <c r="D5" s="10">
        <v>3.665674159684449E-2</v>
      </c>
      <c r="E5" s="10">
        <v>3.2784382488634467E-2</v>
      </c>
      <c r="F5" s="10">
        <v>-6.9897806862145445E-3</v>
      </c>
      <c r="G5" s="10">
        <v>3.4970887296378934E-2</v>
      </c>
      <c r="H5" s="10">
        <v>-6.5404559589775152E-3</v>
      </c>
      <c r="I5" s="10">
        <v>3.4845766678113073E-2</v>
      </c>
      <c r="J5" s="10">
        <v>2.9804456926714076E-3</v>
      </c>
      <c r="K5" s="10">
        <v>3.8309501383049539E-3</v>
      </c>
      <c r="L5" s="10">
        <v>4.7562705831726846E-3</v>
      </c>
      <c r="M5" s="10">
        <v>4.0914454865617164E-2</v>
      </c>
      <c r="N5" s="10">
        <v>8.9873473638123133E-3</v>
      </c>
      <c r="O5" s="10">
        <v>5.8890431598682715E-3</v>
      </c>
      <c r="P5" s="10">
        <v>2.9850983123555625E-2</v>
      </c>
      <c r="Q5" s="10">
        <v>1.1380178449520389E-2</v>
      </c>
      <c r="R5" s="10">
        <v>1.9507911493777338E-2</v>
      </c>
      <c r="S5" s="10">
        <v>1.4574059701591552E-3</v>
      </c>
      <c r="T5" s="10">
        <v>1.305536614539079E-2</v>
      </c>
      <c r="U5" s="10">
        <v>3.2123113652975453E-2</v>
      </c>
      <c r="V5" s="10">
        <v>9.0436815877647635E-3</v>
      </c>
      <c r="W5" s="10">
        <v>5.6090674056191551E-3</v>
      </c>
      <c r="X5" s="11" t="s">
        <v>188</v>
      </c>
      <c r="Y5" s="10">
        <v>2.4860037883688953E-2</v>
      </c>
      <c r="Z5" s="10">
        <v>-2.6075492641979402E-3</v>
      </c>
      <c r="AA5" s="10">
        <v>2.2855570363796882E-4</v>
      </c>
      <c r="AB5" s="10">
        <v>-3.4098594302792856E-2</v>
      </c>
      <c r="AC5" s="10">
        <v>-2.2021214768248965E-2</v>
      </c>
      <c r="AD5" s="10">
        <v>1.7484166447655835E-2</v>
      </c>
      <c r="AE5" s="10">
        <v>-1.6556680091923879E-2</v>
      </c>
      <c r="AF5" s="10">
        <v>-1.6855462523557258E-2</v>
      </c>
      <c r="AG5" s="10">
        <v>1.5974887054607378E-2</v>
      </c>
      <c r="AH5" s="11" t="s">
        <v>85</v>
      </c>
      <c r="AI5" s="10">
        <v>-8.9791080484770934E-3</v>
      </c>
      <c r="AJ5" s="10">
        <v>-2.0191860421123059E-2</v>
      </c>
      <c r="AK5" s="10">
        <v>1.0109370251943665E-2</v>
      </c>
      <c r="AL5" s="11" t="s">
        <v>185</v>
      </c>
      <c r="AM5" s="12">
        <v>-1.8833370608376331E-2</v>
      </c>
    </row>
    <row r="6" spans="1:39" ht="24">
      <c r="A6" s="13" t="s">
        <v>41</v>
      </c>
      <c r="B6" s="14" t="s">
        <v>40</v>
      </c>
      <c r="C6" s="15">
        <v>-7.6955481923938562E-4</v>
      </c>
      <c r="D6" s="16">
        <v>-1.5200023585059527E-2</v>
      </c>
      <c r="E6" s="16">
        <v>-2.9088849222459662E-2</v>
      </c>
      <c r="F6" s="16">
        <v>4.5763552995367208E-3</v>
      </c>
      <c r="G6" s="16">
        <v>-3.2516154066386527E-2</v>
      </c>
      <c r="H6" s="16">
        <v>-2.406710072635344E-2</v>
      </c>
      <c r="I6" s="16">
        <v>-3.8545998302059716E-2</v>
      </c>
      <c r="J6" s="16">
        <v>-3.5266291091362326E-2</v>
      </c>
      <c r="K6" s="16">
        <v>2.2530446488844983E-3</v>
      </c>
      <c r="L6" s="16">
        <v>6.3245806512758681E-3</v>
      </c>
      <c r="M6" s="16">
        <v>-1.3113403328004172E-2</v>
      </c>
      <c r="N6" s="16">
        <v>-1.5925398862996924E-2</v>
      </c>
      <c r="O6" s="16">
        <v>-6.1941112434635535E-3</v>
      </c>
      <c r="P6" s="16">
        <v>1.7024491182999367E-3</v>
      </c>
      <c r="Q6" s="16">
        <v>-7.87318866479534E-3</v>
      </c>
      <c r="R6" s="16">
        <v>2.7272702978912128E-2</v>
      </c>
      <c r="S6" s="16">
        <v>-2.0931178420822569E-2</v>
      </c>
      <c r="T6" s="16">
        <v>4.5440932897506036E-3</v>
      </c>
      <c r="U6" s="16">
        <v>-7.3357251632411666E-3</v>
      </c>
      <c r="V6" s="16">
        <v>1.2847689120054479E-2</v>
      </c>
      <c r="W6" s="17" t="s">
        <v>88</v>
      </c>
      <c r="X6" s="16">
        <v>3.0934524450160379E-2</v>
      </c>
      <c r="Y6" s="16">
        <v>-1.4344998166317024E-2</v>
      </c>
      <c r="Z6" s="16">
        <v>1.2421869695530961E-2</v>
      </c>
      <c r="AA6" s="16">
        <v>6.5191254999987652E-3</v>
      </c>
      <c r="AB6" s="16">
        <v>-6.7447377365223004E-3</v>
      </c>
      <c r="AC6" s="16">
        <v>2.4105149539087746E-2</v>
      </c>
      <c r="AD6" s="16">
        <v>1.1333819115235972E-2</v>
      </c>
      <c r="AE6" s="16">
        <v>-1.6457752652470802E-2</v>
      </c>
      <c r="AF6" s="16">
        <v>3.3203737282812118E-2</v>
      </c>
      <c r="AG6" s="16">
        <v>1.18577626809288E-2</v>
      </c>
      <c r="AH6" s="16">
        <v>5.6826337542816201E-3</v>
      </c>
      <c r="AI6" s="16">
        <v>5.1512710900001356E-3</v>
      </c>
      <c r="AJ6" s="16">
        <v>4.6838437051648217E-2</v>
      </c>
      <c r="AK6" s="16">
        <v>1.8826808392400748E-2</v>
      </c>
      <c r="AL6" s="16">
        <v>2.8235515716007686E-2</v>
      </c>
      <c r="AM6" s="18">
        <v>6.7498980815411756E-3</v>
      </c>
    </row>
    <row r="7" spans="1:39" ht="24">
      <c r="A7" s="13" t="s">
        <v>42</v>
      </c>
      <c r="B7" s="14" t="s">
        <v>40</v>
      </c>
      <c r="C7" s="15">
        <v>1.8420937454920638E-2</v>
      </c>
      <c r="D7" s="16">
        <v>1.5755239576058972E-2</v>
      </c>
      <c r="E7" s="16">
        <v>3.9401556433492767E-2</v>
      </c>
      <c r="F7" s="16">
        <v>1.4383289940937202E-2</v>
      </c>
      <c r="G7" s="16">
        <v>2.0663710149221897E-2</v>
      </c>
      <c r="H7" s="16">
        <v>1.8684387531057535E-2</v>
      </c>
      <c r="I7" s="16">
        <v>3.7801920092189904E-2</v>
      </c>
      <c r="J7" s="16">
        <v>1.8506533208368495E-2</v>
      </c>
      <c r="K7" s="16">
        <v>-1.5018043872917594E-2</v>
      </c>
      <c r="L7" s="16">
        <v>8.4734846819051659E-3</v>
      </c>
      <c r="M7" s="16">
        <v>2.0731146865895195E-2</v>
      </c>
      <c r="N7" s="16">
        <v>1.3256536234560017E-2</v>
      </c>
      <c r="O7" s="16">
        <v>3.7640981586491533E-3</v>
      </c>
      <c r="P7" s="16">
        <v>1.9092926405352338E-2</v>
      </c>
      <c r="Q7" s="16">
        <v>3.8797788218516038E-2</v>
      </c>
      <c r="R7" s="16">
        <v>-2.4440570055557373E-2</v>
      </c>
      <c r="S7" s="16">
        <v>-2.3044816719501409E-2</v>
      </c>
      <c r="T7" s="16">
        <v>2.3324974067953603E-2</v>
      </c>
      <c r="U7" s="16">
        <v>1.8497954123059455E-2</v>
      </c>
      <c r="V7" s="16">
        <v>1.7374190858631854E-2</v>
      </c>
      <c r="W7" s="16">
        <v>5.1319726320998649E-3</v>
      </c>
      <c r="X7" s="16">
        <v>1.5709990896451673E-2</v>
      </c>
      <c r="Y7" s="16">
        <v>-9.3099564544993751E-3</v>
      </c>
      <c r="Z7" s="16">
        <v>-9.2827658393031462E-3</v>
      </c>
      <c r="AA7" s="16">
        <v>8.8110082565238234E-3</v>
      </c>
      <c r="AB7" s="16">
        <v>-1.2369442691930861E-2</v>
      </c>
      <c r="AC7" s="16">
        <v>3.8926689223977742E-3</v>
      </c>
      <c r="AD7" s="16">
        <v>-2.0787060746529407E-2</v>
      </c>
      <c r="AE7" s="16">
        <v>3.6552942975949729E-2</v>
      </c>
      <c r="AF7" s="16">
        <v>-1.867933483209732E-2</v>
      </c>
      <c r="AG7" s="16">
        <v>-1.2546217062876971E-2</v>
      </c>
      <c r="AH7" s="16">
        <v>-9.0515189705406753E-3</v>
      </c>
      <c r="AI7" s="17" t="s">
        <v>84</v>
      </c>
      <c r="AJ7" s="16">
        <v>-2.2881947465813551E-2</v>
      </c>
      <c r="AK7" s="16">
        <v>1.8532617694836526E-2</v>
      </c>
      <c r="AL7" s="17" t="s">
        <v>189</v>
      </c>
      <c r="AM7" s="18">
        <v>-1.4519690600926366E-2</v>
      </c>
    </row>
    <row r="8" spans="1:39" ht="24">
      <c r="A8" s="13" t="s">
        <v>43</v>
      </c>
      <c r="B8" s="14" t="s">
        <v>40</v>
      </c>
      <c r="C8" s="15">
        <v>1.6282561949679409E-2</v>
      </c>
      <c r="D8" s="16">
        <v>3.9306309913763535E-3</v>
      </c>
      <c r="E8" s="16">
        <v>-3.2493826341880923E-2</v>
      </c>
      <c r="F8" s="16">
        <v>1.7570507125994844E-3</v>
      </c>
      <c r="G8" s="16">
        <v>-6.4170283063594161E-3</v>
      </c>
      <c r="H8" s="16">
        <v>-2.7572945605275297E-2</v>
      </c>
      <c r="I8" s="16">
        <v>-6.4384523935287858E-3</v>
      </c>
      <c r="J8" s="16">
        <v>2.0202883165270476E-2</v>
      </c>
      <c r="K8" s="16">
        <v>-4.4886403705745051E-2</v>
      </c>
      <c r="L8" s="17" t="s">
        <v>83</v>
      </c>
      <c r="M8" s="16">
        <v>-1.9149857358980969E-2</v>
      </c>
      <c r="N8" s="16">
        <v>1.7000787562948961E-3</v>
      </c>
      <c r="O8" s="16">
        <v>-9.64902094242376E-3</v>
      </c>
      <c r="P8" s="16">
        <v>-2.782749920313117E-2</v>
      </c>
      <c r="Q8" s="16">
        <v>-1.131287254851168E-2</v>
      </c>
      <c r="R8" s="16">
        <v>-1.800085713310145E-3</v>
      </c>
      <c r="S8" s="16">
        <v>1.7316771100733142E-2</v>
      </c>
      <c r="T8" s="16">
        <v>-2.2322361290529245E-2</v>
      </c>
      <c r="U8" s="16">
        <v>-1.1409233734442357E-2</v>
      </c>
      <c r="V8" s="16">
        <v>4.9593943300620721E-3</v>
      </c>
      <c r="W8" s="16">
        <v>6.3471617746554141E-3</v>
      </c>
      <c r="X8" s="16">
        <v>-5.4793778871742313E-3</v>
      </c>
      <c r="Y8" s="16">
        <v>2.6196957184069808E-2</v>
      </c>
      <c r="Z8" s="16">
        <v>2.9868139193091031E-2</v>
      </c>
      <c r="AA8" s="16">
        <v>2.7611316207427988E-2</v>
      </c>
      <c r="AB8" s="16">
        <v>2.3853209549342082E-2</v>
      </c>
      <c r="AC8" s="16">
        <v>1.2494660318842388E-2</v>
      </c>
      <c r="AD8" s="16">
        <v>1.5648785798331573E-2</v>
      </c>
      <c r="AE8" s="16">
        <v>5.4416833818282107E-3</v>
      </c>
      <c r="AF8" s="16">
        <v>1.5227351840027823E-2</v>
      </c>
      <c r="AG8" s="16">
        <v>2.0907224102930784E-2</v>
      </c>
      <c r="AH8" s="16">
        <v>4.8344692852263947E-3</v>
      </c>
      <c r="AI8" s="16">
        <v>8.5403296006224816E-3</v>
      </c>
      <c r="AJ8" s="16">
        <v>6.2241234522648192E-3</v>
      </c>
      <c r="AK8" s="16">
        <v>8.4544663776579838E-3</v>
      </c>
      <c r="AL8" s="16">
        <v>1.0567374067229747E-2</v>
      </c>
      <c r="AM8" s="18">
        <v>2.6535274094742958E-2</v>
      </c>
    </row>
    <row r="9" spans="1:39" ht="24">
      <c r="A9" s="13" t="s">
        <v>44</v>
      </c>
      <c r="B9" s="14" t="s">
        <v>40</v>
      </c>
      <c r="C9" s="15">
        <v>3.4643210116095023E-2</v>
      </c>
      <c r="D9" s="17" t="s">
        <v>162</v>
      </c>
      <c r="E9" s="16">
        <v>7.2125436863940354E-3</v>
      </c>
      <c r="F9" s="16">
        <v>1.022928699930963E-2</v>
      </c>
      <c r="G9" s="16">
        <v>2.672012099953737E-2</v>
      </c>
      <c r="H9" s="16">
        <v>3.4589518585831702E-2</v>
      </c>
      <c r="I9" s="16">
        <v>-5.0453230509595621E-3</v>
      </c>
      <c r="J9" s="16">
        <v>3.5314241803524174E-2</v>
      </c>
      <c r="K9" s="16">
        <v>-2.0407817689233193E-3</v>
      </c>
      <c r="L9" s="16">
        <v>2.7240139550273452E-2</v>
      </c>
      <c r="M9" s="16">
        <v>1.7401117625286122E-2</v>
      </c>
      <c r="N9" s="16">
        <v>3.4521416456518232E-2</v>
      </c>
      <c r="O9" s="16">
        <v>3.0454731881723807E-2</v>
      </c>
      <c r="P9" s="16">
        <v>1.8767578337004615E-2</v>
      </c>
      <c r="Q9" s="16">
        <v>3.265138062407069E-3</v>
      </c>
      <c r="R9" s="16">
        <v>1.2171393470841146E-2</v>
      </c>
      <c r="S9" s="16">
        <v>1.3642740288689366E-2</v>
      </c>
      <c r="T9" s="16">
        <v>2.9099392154443467E-3</v>
      </c>
      <c r="U9" s="16">
        <v>8.2949534355881167E-3</v>
      </c>
      <c r="V9" s="16">
        <v>-6.7394851710450886E-3</v>
      </c>
      <c r="W9" s="16">
        <v>6.4503180680400831E-3</v>
      </c>
      <c r="X9" s="16">
        <v>-1.4022093923830895E-2</v>
      </c>
      <c r="Y9" s="16">
        <v>2.3340495258294585E-3</v>
      </c>
      <c r="Z9" s="16">
        <v>-1.8673281688719279E-2</v>
      </c>
      <c r="AA9" s="17" t="s">
        <v>76</v>
      </c>
      <c r="AB9" s="16">
        <v>-2.2469858090443237E-3</v>
      </c>
      <c r="AC9" s="16">
        <v>-2.3837103626980698E-2</v>
      </c>
      <c r="AD9" s="16">
        <v>-2.5999862817319766E-2</v>
      </c>
      <c r="AE9" s="16">
        <v>-6.3692106145237072E-3</v>
      </c>
      <c r="AF9" s="16">
        <v>-3.2094054487311216E-2</v>
      </c>
      <c r="AG9" s="16">
        <v>-1.5478043594651995E-2</v>
      </c>
      <c r="AH9" s="16">
        <v>2.2950526138660292E-4</v>
      </c>
      <c r="AI9" s="16">
        <v>8.7661527009762936E-3</v>
      </c>
      <c r="AJ9" s="16">
        <v>-4.574015570871072E-2</v>
      </c>
      <c r="AK9" s="16">
        <v>-1.8788118930562148E-2</v>
      </c>
      <c r="AL9" s="16">
        <v>-4.3319918387851437E-2</v>
      </c>
      <c r="AM9" s="18">
        <v>1.4259381227377677E-2</v>
      </c>
    </row>
    <row r="10" spans="1:39" ht="24">
      <c r="A10" s="13" t="s">
        <v>45</v>
      </c>
      <c r="B10" s="14" t="s">
        <v>40</v>
      </c>
      <c r="C10" s="20" t="s">
        <v>167</v>
      </c>
      <c r="D10" s="16">
        <v>-2.7154647429547828E-2</v>
      </c>
      <c r="E10" s="16">
        <v>-1.8490488892775877E-2</v>
      </c>
      <c r="F10" s="16">
        <v>-2.8634452167289982E-2</v>
      </c>
      <c r="G10" s="16">
        <v>-1.1116298453023567E-2</v>
      </c>
      <c r="H10" s="16">
        <v>-4.3215546678518117E-2</v>
      </c>
      <c r="I10" s="16">
        <v>-1.1423177277967876E-2</v>
      </c>
      <c r="J10" s="16">
        <v>-3.3992487723028285E-2</v>
      </c>
      <c r="K10" s="16">
        <v>-3.6966262510618894E-2</v>
      </c>
      <c r="L10" s="16">
        <v>1.6891445584087739E-3</v>
      </c>
      <c r="M10" s="16">
        <v>4.1695170293501622E-2</v>
      </c>
      <c r="N10" s="17" t="s">
        <v>84</v>
      </c>
      <c r="O10" s="16">
        <v>4.1638634652925384E-4</v>
      </c>
      <c r="P10" s="16">
        <v>-1.3506679053268847E-2</v>
      </c>
      <c r="Q10" s="16">
        <v>-2.4319726300992682E-2</v>
      </c>
      <c r="R10" s="16">
        <v>-1.5773498154377587E-2</v>
      </c>
      <c r="S10" s="16">
        <v>-8.9959087283818396E-3</v>
      </c>
      <c r="T10" s="16">
        <v>1.8248487867991846E-3</v>
      </c>
      <c r="U10" s="16">
        <v>1.2614535448429668E-2</v>
      </c>
      <c r="V10" s="16">
        <v>1.1504616801948477E-2</v>
      </c>
      <c r="W10" s="16">
        <v>-1.5903839319588081E-2</v>
      </c>
      <c r="X10" s="16">
        <v>-1.0120265203399233E-2</v>
      </c>
      <c r="Y10" s="16">
        <v>1.216325151151105E-2</v>
      </c>
      <c r="Z10" s="16">
        <v>8.8114209311432393E-3</v>
      </c>
      <c r="AA10" s="16">
        <v>3.4806641472292364E-2</v>
      </c>
      <c r="AB10" s="16">
        <v>2.6927997761096757E-2</v>
      </c>
      <c r="AC10" s="16">
        <v>-1.2658940976524433E-2</v>
      </c>
      <c r="AD10" s="16">
        <v>2.7880004997126884E-2</v>
      </c>
      <c r="AE10" s="16">
        <v>1.8824783173111394E-2</v>
      </c>
      <c r="AF10" s="16">
        <v>-3.4934180985467754E-4</v>
      </c>
      <c r="AG10" s="16">
        <v>2.3007000459975904E-3</v>
      </c>
      <c r="AH10" s="16">
        <v>9.079011033949121E-3</v>
      </c>
      <c r="AI10" s="16">
        <v>1.3283564579215845E-2</v>
      </c>
      <c r="AJ10" s="16">
        <v>2.7894780150311216E-2</v>
      </c>
      <c r="AK10" s="16">
        <v>2.4965349442233296E-2</v>
      </c>
      <c r="AL10" s="16">
        <v>1.5848000291294708E-2</v>
      </c>
      <c r="AM10" s="18">
        <v>8.8726965280738219E-3</v>
      </c>
    </row>
    <row r="11" spans="1:39" ht="24">
      <c r="A11" s="13" t="s">
        <v>46</v>
      </c>
      <c r="B11" s="14" t="s">
        <v>40</v>
      </c>
      <c r="C11" s="15">
        <v>-4.9418203940418702E-2</v>
      </c>
      <c r="D11" s="16">
        <v>-1.2739496287348474E-2</v>
      </c>
      <c r="E11" s="16">
        <v>-2.8782489405978596E-2</v>
      </c>
      <c r="F11" s="16">
        <v>-3.1486712229653359E-2</v>
      </c>
      <c r="G11" s="16">
        <v>-1.8744325774184431E-2</v>
      </c>
      <c r="H11" s="16">
        <v>-4.1450168450029259E-2</v>
      </c>
      <c r="I11" s="16">
        <v>-7.0085211772914907E-3</v>
      </c>
      <c r="J11" s="16">
        <v>-4.7795401652307709E-2</v>
      </c>
      <c r="K11" s="16">
        <v>-3.9370660202529807E-2</v>
      </c>
      <c r="L11" s="16">
        <v>4.908190909767021E-3</v>
      </c>
      <c r="M11" s="16">
        <v>1.5651801371456057E-2</v>
      </c>
      <c r="N11" s="16">
        <v>1.1455459095426765E-2</v>
      </c>
      <c r="O11" s="16">
        <v>-1.7114867555440574E-2</v>
      </c>
      <c r="P11" s="16">
        <v>-1.5192803481374173E-2</v>
      </c>
      <c r="Q11" s="16">
        <v>-1.3175795453730895E-2</v>
      </c>
      <c r="R11" s="16">
        <v>1.1316905288381831E-2</v>
      </c>
      <c r="S11" s="16">
        <v>-1.3111839255719463E-2</v>
      </c>
      <c r="T11" s="16">
        <v>9.5327313207924907E-3</v>
      </c>
      <c r="U11" s="16">
        <v>2.7583768133446688E-3</v>
      </c>
      <c r="V11" s="17" t="s">
        <v>78</v>
      </c>
      <c r="W11" s="16">
        <v>1.2766581964966297E-2</v>
      </c>
      <c r="X11" s="16">
        <v>3.1171165247421157E-3</v>
      </c>
      <c r="Y11" s="16">
        <v>-8.6038682415038158E-3</v>
      </c>
      <c r="Z11" s="16">
        <v>8.9336866435528357E-3</v>
      </c>
      <c r="AA11" s="16">
        <v>-6.7586846237668472E-3</v>
      </c>
      <c r="AB11" s="16">
        <v>1.4165421395839373E-2</v>
      </c>
      <c r="AC11" s="16">
        <v>1.7759759718420552E-2</v>
      </c>
      <c r="AD11" s="16">
        <v>4.4688241729424004E-2</v>
      </c>
      <c r="AE11" s="16">
        <v>-1.0527567293607654E-2</v>
      </c>
      <c r="AF11" s="16">
        <v>1.5996228109038432E-2</v>
      </c>
      <c r="AG11" s="16">
        <v>3.6335841605655032E-3</v>
      </c>
      <c r="AH11" s="16">
        <v>9.0932455090691425E-3</v>
      </c>
      <c r="AI11" s="16">
        <v>1.7323788321236155E-2</v>
      </c>
      <c r="AJ11" s="16">
        <v>4.0553409943202071E-2</v>
      </c>
      <c r="AK11" s="17" t="s">
        <v>190</v>
      </c>
      <c r="AL11" s="16">
        <v>2.1177377451524867E-2</v>
      </c>
      <c r="AM11" s="18">
        <v>2.1222863461664965E-2</v>
      </c>
    </row>
    <row r="12" spans="1:39" ht="24">
      <c r="A12" s="13" t="s">
        <v>47</v>
      </c>
      <c r="B12" s="14" t="s">
        <v>40</v>
      </c>
      <c r="C12" s="20" t="s">
        <v>190</v>
      </c>
      <c r="D12" s="16">
        <v>-1.8301142449576761E-2</v>
      </c>
      <c r="E12" s="16">
        <v>2.031831400462418E-2</v>
      </c>
      <c r="F12" s="16">
        <v>2.1417340236345665E-2</v>
      </c>
      <c r="G12" s="16">
        <v>-1.7358657553242372E-2</v>
      </c>
      <c r="H12" s="16">
        <v>-1.3287574543042991E-2</v>
      </c>
      <c r="I12" s="17" t="s">
        <v>76</v>
      </c>
      <c r="J12" s="16">
        <v>3.7700554838537875E-4</v>
      </c>
      <c r="K12" s="16">
        <v>-2.9675648420584851E-2</v>
      </c>
      <c r="L12" s="16">
        <v>-6.3443780239483783E-3</v>
      </c>
      <c r="M12" s="16">
        <v>-9.479031869758122E-3</v>
      </c>
      <c r="N12" s="16">
        <v>-1.1322378009270761E-2</v>
      </c>
      <c r="O12" s="16">
        <v>5.511069399790707E-3</v>
      </c>
      <c r="P12" s="16">
        <v>-2.1682285358116837E-2</v>
      </c>
      <c r="Q12" s="16">
        <v>-2.4921329066566782E-2</v>
      </c>
      <c r="R12" s="16">
        <v>-2.7234366062224159E-2</v>
      </c>
      <c r="S12" s="16">
        <v>2.1379658798037285E-2</v>
      </c>
      <c r="T12" s="16">
        <v>-1.2668080865872207E-2</v>
      </c>
      <c r="U12" s="16">
        <v>-2.4480192722222065E-2</v>
      </c>
      <c r="V12" s="16">
        <v>-6.9830808843394038E-3</v>
      </c>
      <c r="W12" s="16">
        <v>-3.8148920790639029E-2</v>
      </c>
      <c r="X12" s="17" t="s">
        <v>191</v>
      </c>
      <c r="Y12" s="16">
        <v>1.6305184071607751E-2</v>
      </c>
      <c r="Z12" s="16">
        <v>2.2210961869571177E-2</v>
      </c>
      <c r="AA12" s="16">
        <v>-5.0396141129049471E-3</v>
      </c>
      <c r="AB12" s="16">
        <v>-7.9192761687248451E-4</v>
      </c>
      <c r="AC12" s="16">
        <v>2.0090717171184845E-2</v>
      </c>
      <c r="AD12" s="16">
        <v>4.3414026889400885E-4</v>
      </c>
      <c r="AE12" s="16">
        <v>1.4360050424755194E-2</v>
      </c>
      <c r="AF12" s="16">
        <v>2.4608554378081619E-2</v>
      </c>
      <c r="AG12" s="16">
        <v>4.8809868315489661E-2</v>
      </c>
      <c r="AH12" s="16">
        <v>3.4882410406632133E-2</v>
      </c>
      <c r="AI12" s="16">
        <v>3.7554235446013683E-2</v>
      </c>
      <c r="AJ12" s="16">
        <v>-1.7471664809340107E-2</v>
      </c>
      <c r="AK12" s="16">
        <v>2.264188698775494E-2</v>
      </c>
      <c r="AL12" s="16">
        <v>4.18058337924542E-2</v>
      </c>
      <c r="AM12" s="18">
        <v>2.9157191786623838E-2</v>
      </c>
    </row>
    <row r="13" spans="1:39" ht="24">
      <c r="A13" s="13" t="s">
        <v>48</v>
      </c>
      <c r="B13" s="14" t="s">
        <v>40</v>
      </c>
      <c r="C13" s="15">
        <v>3.6709238314997172E-2</v>
      </c>
      <c r="D13" s="16">
        <v>3.2257939168491005E-2</v>
      </c>
      <c r="E13" s="16">
        <v>2.4859681094242803E-2</v>
      </c>
      <c r="F13" s="16">
        <v>1.0736973624934625E-3</v>
      </c>
      <c r="G13" s="16">
        <v>3.9372912279404058E-2</v>
      </c>
      <c r="H13" s="16">
        <v>-2.3819256869636561E-2</v>
      </c>
      <c r="I13" s="16">
        <v>1.6275397607456055E-2</v>
      </c>
      <c r="J13" s="16">
        <v>4.6596230903476386E-2</v>
      </c>
      <c r="K13" s="16">
        <v>1.2108266542321443E-3</v>
      </c>
      <c r="L13" s="16">
        <v>2.5770749212607566E-2</v>
      </c>
      <c r="M13" s="16">
        <v>2.1341257648132855E-2</v>
      </c>
      <c r="N13" s="16">
        <v>1.202384916951578E-2</v>
      </c>
      <c r="O13" s="16">
        <v>4.974150563598996E-2</v>
      </c>
      <c r="P13" s="16">
        <v>-3.8239150394397308E-4</v>
      </c>
      <c r="Q13" s="16">
        <v>-4.8676161569000589E-3</v>
      </c>
      <c r="R13" s="16">
        <v>6.232392820424492E-3</v>
      </c>
      <c r="S13" s="16">
        <v>4.790893225319974E-2</v>
      </c>
      <c r="T13" s="16">
        <v>2.6475523755092711E-2</v>
      </c>
      <c r="U13" s="16">
        <v>4.9193986281877511E-3</v>
      </c>
      <c r="V13" s="16">
        <v>-8.5631525348254973E-3</v>
      </c>
      <c r="W13" s="16">
        <v>-1.4176094766623987E-2</v>
      </c>
      <c r="X13" s="16">
        <v>-2.8539847086761799E-2</v>
      </c>
      <c r="Y13" s="17" t="s">
        <v>85</v>
      </c>
      <c r="Z13" s="16">
        <v>-1.2908346672431943E-3</v>
      </c>
      <c r="AA13" s="16">
        <v>2.3269023806329263E-3</v>
      </c>
      <c r="AB13" s="16">
        <v>-1.7470661269288754E-3</v>
      </c>
      <c r="AC13" s="16">
        <v>-3.5306334987137832E-2</v>
      </c>
      <c r="AD13" s="16">
        <v>-3.9515813950479154E-3</v>
      </c>
      <c r="AE13" s="16">
        <v>-1.58460470435112E-2</v>
      </c>
      <c r="AF13" s="16">
        <v>-2.1702846817029366E-2</v>
      </c>
      <c r="AG13" s="16">
        <v>-7.1917097954516855E-3</v>
      </c>
      <c r="AH13" s="16">
        <v>2.4811679547635603E-2</v>
      </c>
      <c r="AI13" s="16">
        <v>-9.2250754575798413E-3</v>
      </c>
      <c r="AJ13" s="17" t="s">
        <v>189</v>
      </c>
      <c r="AK13" s="16">
        <v>-6.9820048610210557E-3</v>
      </c>
      <c r="AL13" s="16">
        <v>-5.122320097172841E-2</v>
      </c>
      <c r="AM13" s="18">
        <v>-4.9323881138145544E-3</v>
      </c>
    </row>
    <row r="14" spans="1:39" ht="24">
      <c r="A14" s="13" t="s">
        <v>49</v>
      </c>
      <c r="B14" s="14" t="s">
        <v>40</v>
      </c>
      <c r="C14" s="15">
        <v>-6.6095800876474989E-3</v>
      </c>
      <c r="D14" s="16">
        <v>-2.3877882736400846E-2</v>
      </c>
      <c r="E14" s="16">
        <v>-7.0555792911754902E-3</v>
      </c>
      <c r="F14" s="16">
        <v>-2.6192960586938284E-2</v>
      </c>
      <c r="G14" s="16">
        <v>-2.6224455714507285E-3</v>
      </c>
      <c r="H14" s="16">
        <v>-1.7002478756271505E-2</v>
      </c>
      <c r="I14" s="16">
        <v>-1.2766713813800363E-2</v>
      </c>
      <c r="J14" s="16">
        <v>-8.9750987774148642E-3</v>
      </c>
      <c r="K14" s="16">
        <v>-5.2924648330870017E-2</v>
      </c>
      <c r="L14" s="16">
        <v>-2.2169400508526203E-2</v>
      </c>
      <c r="M14" s="16">
        <v>6.4043482005159188E-3</v>
      </c>
      <c r="N14" s="16">
        <v>1.8264411900074543E-3</v>
      </c>
      <c r="O14" s="16">
        <v>1.0884505045045028E-2</v>
      </c>
      <c r="P14" s="16">
        <v>-1.681506140148541E-2</v>
      </c>
      <c r="Q14" s="16">
        <v>-2.0251891714335443E-2</v>
      </c>
      <c r="R14" s="16">
        <v>-1.2068249867532644E-2</v>
      </c>
      <c r="S14" s="16">
        <v>-6.8061762108123803E-3</v>
      </c>
      <c r="T14" s="17" t="s">
        <v>84</v>
      </c>
      <c r="U14" s="16">
        <v>-6.5482099178393758E-3</v>
      </c>
      <c r="V14" s="16">
        <v>9.5674030114108223E-3</v>
      </c>
      <c r="W14" s="16">
        <v>4.5310510938819173E-3</v>
      </c>
      <c r="X14" s="16">
        <v>2.1095811907465623E-2</v>
      </c>
      <c r="Y14" s="16">
        <v>2.6736658812025769E-2</v>
      </c>
      <c r="Z14" s="16">
        <v>5.1062025664848562E-2</v>
      </c>
      <c r="AA14" s="16">
        <v>2.9366474912559935E-3</v>
      </c>
      <c r="AB14" s="16">
        <v>9.4839586256857296E-3</v>
      </c>
      <c r="AC14" s="16">
        <v>1.6790335338945511E-2</v>
      </c>
      <c r="AD14" s="16">
        <v>1.2940625511632366E-2</v>
      </c>
      <c r="AE14" s="16">
        <v>2.8568437774333166E-2</v>
      </c>
      <c r="AF14" s="16">
        <v>-2.5054071930112071E-2</v>
      </c>
      <c r="AG14" s="16">
        <v>4.0462726400528538E-2</v>
      </c>
      <c r="AH14" s="16">
        <v>1.3173234709677547E-2</v>
      </c>
      <c r="AI14" s="16">
        <v>2.3347570074059919E-2</v>
      </c>
      <c r="AJ14" s="16">
        <v>3.7648889823403259E-3</v>
      </c>
      <c r="AK14" s="16">
        <v>3.4047621488556432E-2</v>
      </c>
      <c r="AL14" s="16">
        <v>4.5758601563637025E-3</v>
      </c>
      <c r="AM14" s="18">
        <v>1.9928197301088607E-2</v>
      </c>
    </row>
    <row r="15" spans="1:39" ht="24">
      <c r="A15" s="13" t="s">
        <v>50</v>
      </c>
      <c r="B15" s="14" t="s">
        <v>40</v>
      </c>
      <c r="C15" s="20" t="s">
        <v>192</v>
      </c>
      <c r="D15" s="16">
        <v>-1.3624771283258778E-2</v>
      </c>
      <c r="E15" s="16">
        <v>1.4697066049423528E-2</v>
      </c>
      <c r="F15" s="16">
        <v>5.9575038614196095E-3</v>
      </c>
      <c r="G15" s="16">
        <v>2.1917380740740333E-3</v>
      </c>
      <c r="H15" s="16">
        <v>-2.0183151411506565E-2</v>
      </c>
      <c r="I15" s="16">
        <v>2.2803612004160818E-2</v>
      </c>
      <c r="J15" s="16">
        <v>-1.3320477968515921E-2</v>
      </c>
      <c r="K15" s="16">
        <v>-6.3362352048069639E-3</v>
      </c>
      <c r="L15" s="16">
        <v>8.3954028054390173E-3</v>
      </c>
      <c r="M15" s="16">
        <v>3.9132651881489268E-2</v>
      </c>
      <c r="N15" s="16">
        <v>2.4923505647948815E-2</v>
      </c>
      <c r="O15" s="16">
        <v>1.4807232387993632E-2</v>
      </c>
      <c r="P15" s="16">
        <v>7.1804664154822432E-3</v>
      </c>
      <c r="Q15" s="16">
        <v>-3.3467430901292414E-3</v>
      </c>
      <c r="R15" s="16">
        <v>9.9275390001101436E-3</v>
      </c>
      <c r="S15" s="17" t="s">
        <v>80</v>
      </c>
      <c r="T15" s="16">
        <v>3.4026775475539756E-2</v>
      </c>
      <c r="U15" s="16">
        <v>3.1549093375448659E-2</v>
      </c>
      <c r="V15" s="17" t="s">
        <v>190</v>
      </c>
      <c r="W15" s="16">
        <v>1.8765331089315045E-2</v>
      </c>
      <c r="X15" s="16">
        <v>-1.359624835414038E-2</v>
      </c>
      <c r="Y15" s="16">
        <v>-7.0467467546912761E-3</v>
      </c>
      <c r="Z15" s="16">
        <v>-6.1386709497091895E-3</v>
      </c>
      <c r="AA15" s="16">
        <v>-1.8898812436214586E-2</v>
      </c>
      <c r="AB15" s="16">
        <v>9.1551727665039849E-3</v>
      </c>
      <c r="AC15" s="16">
        <v>-4.4146644747749724E-3</v>
      </c>
      <c r="AD15" s="16">
        <v>6.707928092213958E-3</v>
      </c>
      <c r="AE15" s="16">
        <v>6.1458716275980202E-3</v>
      </c>
      <c r="AF15" s="16">
        <v>-1.3543515883800965E-3</v>
      </c>
      <c r="AG15" s="16">
        <v>-1.4386904334714947E-2</v>
      </c>
      <c r="AH15" s="16">
        <v>1.0176170603325731E-2</v>
      </c>
      <c r="AI15" s="16">
        <v>1.8533473962591519E-2</v>
      </c>
      <c r="AJ15" s="16">
        <v>-7.2552935223986603E-3</v>
      </c>
      <c r="AK15" s="17" t="s">
        <v>84</v>
      </c>
      <c r="AL15" s="16">
        <v>-4.1930064251655567E-2</v>
      </c>
      <c r="AM15" s="18">
        <v>6.7733976235917369E-3</v>
      </c>
    </row>
    <row r="16" spans="1:39" ht="24">
      <c r="A16" s="13" t="s">
        <v>51</v>
      </c>
      <c r="B16" s="14" t="s">
        <v>40</v>
      </c>
      <c r="C16" s="15">
        <v>1.4992249887435192E-2</v>
      </c>
      <c r="D16" s="16">
        <v>-1.314896194447528E-2</v>
      </c>
      <c r="E16" s="17" t="s">
        <v>76</v>
      </c>
      <c r="F16" s="16">
        <v>-4.6916330267539753E-2</v>
      </c>
      <c r="G16" s="16">
        <v>-8.1177790786110364E-3</v>
      </c>
      <c r="H16" s="16">
        <v>1.6447859788940502E-2</v>
      </c>
      <c r="I16" s="16">
        <v>2.0323486760972384E-2</v>
      </c>
      <c r="J16" s="16">
        <v>-1.1218331472149148E-2</v>
      </c>
      <c r="K16" s="16">
        <v>-2.3309165837637182E-2</v>
      </c>
      <c r="L16" s="16">
        <v>-3.2047056808331226E-2</v>
      </c>
      <c r="M16" s="16">
        <v>-5.6796334841867106E-3</v>
      </c>
      <c r="N16" s="16">
        <v>-1.8337315022283092E-2</v>
      </c>
      <c r="O16" s="16">
        <v>-2.89636000408586E-2</v>
      </c>
      <c r="P16" s="16">
        <v>-3.004115222393771E-2</v>
      </c>
      <c r="Q16" s="16">
        <v>-1.7303861599685555E-2</v>
      </c>
      <c r="R16" s="16">
        <v>-1.9669522343745225E-2</v>
      </c>
      <c r="S16" s="16">
        <v>-8.3219075009516967E-3</v>
      </c>
      <c r="T16" s="16">
        <v>-7.0005504878089464E-3</v>
      </c>
      <c r="U16" s="16">
        <v>-9.459126356791964E-3</v>
      </c>
      <c r="V16" s="16">
        <v>-2.8685187040168574E-2</v>
      </c>
      <c r="W16" s="16">
        <v>-2.8797249538154254E-2</v>
      </c>
      <c r="X16" s="17" t="s">
        <v>174</v>
      </c>
      <c r="Y16" s="16">
        <v>2.4917669813431926E-2</v>
      </c>
      <c r="Z16" s="16">
        <v>2.6291963576737708E-2</v>
      </c>
      <c r="AA16" s="16">
        <v>7.2089914393566401E-3</v>
      </c>
      <c r="AB16" s="16">
        <v>3.1797533975667833E-3</v>
      </c>
      <c r="AC16" s="16">
        <v>2.2722803786636214E-2</v>
      </c>
      <c r="AD16" s="16">
        <v>-1.4970772633215362E-2</v>
      </c>
      <c r="AE16" s="16">
        <v>1.7354831549794818E-2</v>
      </c>
      <c r="AF16" s="16">
        <v>1.545369928142331E-2</v>
      </c>
      <c r="AG16" s="16">
        <v>1.2516183444055147E-2</v>
      </c>
      <c r="AH16" s="16">
        <v>3.2812025685202389E-2</v>
      </c>
      <c r="AI16" s="16">
        <v>3.9150699350174525E-2</v>
      </c>
      <c r="AJ16" s="16">
        <v>-2.687825265117922E-3</v>
      </c>
      <c r="AK16" s="16">
        <v>1.4599989597895827E-2</v>
      </c>
      <c r="AL16" s="16">
        <v>-7.1797545202402831E-3</v>
      </c>
      <c r="AM16" s="18">
        <v>2.5953499158192738E-2</v>
      </c>
    </row>
    <row r="17" spans="1:39" ht="24">
      <c r="A17" s="13" t="s">
        <v>52</v>
      </c>
      <c r="B17" s="14" t="s">
        <v>40</v>
      </c>
      <c r="C17" s="20" t="s">
        <v>81</v>
      </c>
      <c r="D17" s="16">
        <v>-1.3934621955432946E-2</v>
      </c>
      <c r="E17" s="16">
        <v>-3.0005248355769332E-2</v>
      </c>
      <c r="F17" s="16">
        <v>2.23715638873897E-2</v>
      </c>
      <c r="G17" s="16">
        <v>-4.608100003155411E-2</v>
      </c>
      <c r="H17" s="16">
        <v>7.7375944702106261E-3</v>
      </c>
      <c r="I17" s="16">
        <v>-2.1667926350017436E-2</v>
      </c>
      <c r="J17" s="16">
        <v>-1.4772533907282991E-3</v>
      </c>
      <c r="K17" s="16">
        <v>-7.4501443616933902E-3</v>
      </c>
      <c r="L17" s="16">
        <v>-2.7405075591449547E-2</v>
      </c>
      <c r="M17" s="16">
        <v>-1.1331896454270038E-2</v>
      </c>
      <c r="N17" s="16">
        <v>-1.337232292421766E-2</v>
      </c>
      <c r="O17" s="16">
        <v>-4.1187161078973161E-2</v>
      </c>
      <c r="P17" s="17" t="s">
        <v>85</v>
      </c>
      <c r="Q17" s="16">
        <v>-1.3404710219106709E-2</v>
      </c>
      <c r="R17" s="16">
        <v>-8.2012494866388723E-3</v>
      </c>
      <c r="S17" s="16">
        <v>-5.1353951195351306E-2</v>
      </c>
      <c r="T17" s="16">
        <v>-1.667123939688421E-2</v>
      </c>
      <c r="U17" s="16">
        <v>-2.7949121845725761E-2</v>
      </c>
      <c r="V17" s="16">
        <v>-1.5117939453948986E-2</v>
      </c>
      <c r="W17" s="16">
        <v>1.6896812657078292E-3</v>
      </c>
      <c r="X17" s="16">
        <v>2.9848970337902941E-2</v>
      </c>
      <c r="Y17" s="16">
        <v>-3.8176041374480489E-4</v>
      </c>
      <c r="Z17" s="16">
        <v>4.4659658214897487E-2</v>
      </c>
      <c r="AA17" s="16">
        <v>1.8736108959203673E-2</v>
      </c>
      <c r="AB17" s="16">
        <v>2.3041962794832276E-2</v>
      </c>
      <c r="AC17" s="16">
        <v>2.2913138213805299E-2</v>
      </c>
      <c r="AD17" s="16">
        <v>1.1361740274184866E-2</v>
      </c>
      <c r="AE17" s="16">
        <v>-2.9802613725197413E-3</v>
      </c>
      <c r="AF17" s="16">
        <v>1.2513991639882482E-2</v>
      </c>
      <c r="AG17" s="16">
        <v>4.0555919519999664E-2</v>
      </c>
      <c r="AH17" s="16">
        <v>2.9857542540353173E-2</v>
      </c>
      <c r="AI17" s="16">
        <v>1.8950156852028548E-2</v>
      </c>
      <c r="AJ17" s="16">
        <v>1.4029530078255711E-2</v>
      </c>
      <c r="AK17" s="16">
        <v>7.1248298845010436E-3</v>
      </c>
      <c r="AL17" s="16">
        <v>4.9767815151059561E-2</v>
      </c>
      <c r="AM17" s="18">
        <v>1.0371917510847217E-2</v>
      </c>
    </row>
    <row r="18" spans="1:39" ht="24">
      <c r="A18" s="13" t="s">
        <v>53</v>
      </c>
      <c r="B18" s="14" t="s">
        <v>40</v>
      </c>
      <c r="C18" s="15">
        <v>9.1569929328430694E-3</v>
      </c>
      <c r="D18" s="16">
        <v>-1.3087268982770034E-3</v>
      </c>
      <c r="E18" s="16">
        <v>-1.7508801799444279E-2</v>
      </c>
      <c r="F18" s="16">
        <v>-3.4814021937890426E-2</v>
      </c>
      <c r="G18" s="16">
        <v>-1.5780853389730485E-2</v>
      </c>
      <c r="H18" s="16">
        <v>-1.0729158627252459E-2</v>
      </c>
      <c r="I18" s="16">
        <v>-2.5218745148375282E-2</v>
      </c>
      <c r="J18" s="16">
        <v>-5.4459898833327143E-3</v>
      </c>
      <c r="K18" s="16">
        <v>-1.5818840419735383E-2</v>
      </c>
      <c r="L18" s="16">
        <v>-1.1285003167810307E-2</v>
      </c>
      <c r="M18" s="16">
        <v>-2.4473757802572649E-2</v>
      </c>
      <c r="N18" s="16">
        <v>-2.4392855059843468E-2</v>
      </c>
      <c r="O18" s="16">
        <v>1.336202769728994E-2</v>
      </c>
      <c r="P18" s="16">
        <v>-1.358208423401969E-2</v>
      </c>
      <c r="Q18" s="17" t="s">
        <v>88</v>
      </c>
      <c r="R18" s="16">
        <v>-5.0988597028836617E-3</v>
      </c>
      <c r="S18" s="16">
        <v>-2.3779004408755786E-2</v>
      </c>
      <c r="T18" s="16">
        <v>-2.0332967693681907E-2</v>
      </c>
      <c r="U18" s="16">
        <v>-2.1521566124734166E-2</v>
      </c>
      <c r="V18" s="16">
        <v>-1.3286194221089162E-2</v>
      </c>
      <c r="W18" s="16">
        <v>-7.8932874563166638E-3</v>
      </c>
      <c r="X18" s="16">
        <v>1.8743487484042247E-2</v>
      </c>
      <c r="Y18" s="16">
        <v>-4.9366121782174095E-3</v>
      </c>
      <c r="Z18" s="16">
        <v>5.3741304523220144E-3</v>
      </c>
      <c r="AA18" s="16">
        <v>3.3020534940729415E-3</v>
      </c>
      <c r="AB18" s="16">
        <v>3.3312183508451602E-2</v>
      </c>
      <c r="AC18" s="16">
        <v>8.425188423602065E-3</v>
      </c>
      <c r="AD18" s="16">
        <v>9.2950332805752985E-3</v>
      </c>
      <c r="AE18" s="17" t="s">
        <v>87</v>
      </c>
      <c r="AF18" s="16">
        <v>4.9733753396140517E-3</v>
      </c>
      <c r="AG18" s="16">
        <v>1.0339437379846462E-2</v>
      </c>
      <c r="AH18" s="16">
        <v>1.1526803038305795E-2</v>
      </c>
      <c r="AI18" s="16">
        <v>3.8997881662420776E-2</v>
      </c>
      <c r="AJ18" s="16">
        <v>6.0309500552369003E-3</v>
      </c>
      <c r="AK18" s="16">
        <v>-3.3528998872594446E-3</v>
      </c>
      <c r="AL18" s="16">
        <v>-8.1799258778207366E-5</v>
      </c>
      <c r="AM18" s="18">
        <v>1.0159765363991376E-2</v>
      </c>
    </row>
    <row r="19" spans="1:39" ht="24">
      <c r="A19" s="13" t="s">
        <v>54</v>
      </c>
      <c r="B19" s="14" t="s">
        <v>40</v>
      </c>
      <c r="C19" s="15">
        <v>-2.934317958652214E-2</v>
      </c>
      <c r="D19" s="16">
        <v>7.5113287145558592E-3</v>
      </c>
      <c r="E19" s="16">
        <v>3.182512552345587E-3</v>
      </c>
      <c r="F19" s="16">
        <v>-4.765552395731263E-3</v>
      </c>
      <c r="G19" s="16">
        <v>1.7548990960548443E-2</v>
      </c>
      <c r="H19" s="16">
        <v>-2.0756698727655225E-2</v>
      </c>
      <c r="I19" s="16">
        <v>-7.8492760199285827E-4</v>
      </c>
      <c r="J19" s="16">
        <v>-7.5903014038085645E-3</v>
      </c>
      <c r="K19" s="16">
        <v>-3.6508550650592067E-2</v>
      </c>
      <c r="L19" s="16">
        <v>2.3505234132222542E-2</v>
      </c>
      <c r="M19" s="16">
        <v>3.7649858133876973E-2</v>
      </c>
      <c r="N19" s="16">
        <v>2.6684605731468684E-2</v>
      </c>
      <c r="O19" s="16">
        <v>4.1079615821842282E-2</v>
      </c>
      <c r="P19" s="16">
        <v>2.305787599427964E-2</v>
      </c>
      <c r="Q19" s="16">
        <v>3.2908106113997727E-2</v>
      </c>
      <c r="R19" s="16">
        <v>-1.19961185624698E-2</v>
      </c>
      <c r="S19" s="16">
        <v>4.7226125264062786E-2</v>
      </c>
      <c r="T19" s="16">
        <v>9.4042460526737332E-3</v>
      </c>
      <c r="U19" s="16">
        <v>1.2346243702325186E-2</v>
      </c>
      <c r="V19" s="16">
        <v>1.4101678020622196E-2</v>
      </c>
      <c r="W19" s="16">
        <v>-6.6794755408712287E-3</v>
      </c>
      <c r="X19" s="16">
        <v>-4.4381690850592036E-2</v>
      </c>
      <c r="Y19" s="16">
        <v>-1.7560990146784933E-3</v>
      </c>
      <c r="Z19" s="16">
        <v>-3.4261455253068333E-2</v>
      </c>
      <c r="AA19" s="16">
        <v>-2.2445137121292684E-3</v>
      </c>
      <c r="AB19" s="17" t="s">
        <v>76</v>
      </c>
      <c r="AC19" s="16">
        <v>-1.5292528421423949E-2</v>
      </c>
      <c r="AD19" s="16">
        <v>1.0482509364402462E-2</v>
      </c>
      <c r="AE19" s="16">
        <v>1.6017776253380884E-3</v>
      </c>
      <c r="AF19" s="16">
        <v>-2.0155379983181562E-2</v>
      </c>
      <c r="AG19" s="16">
        <v>-4.3765134332724678E-2</v>
      </c>
      <c r="AH19" s="16">
        <v>-3.4121796596186457E-2</v>
      </c>
      <c r="AI19" s="16">
        <v>-1.2286004268589893E-2</v>
      </c>
      <c r="AJ19" s="16">
        <v>-3.4689693858009345E-2</v>
      </c>
      <c r="AK19" s="16">
        <v>9.085865451153247E-3</v>
      </c>
      <c r="AL19" s="16">
        <v>-3.0658260131565609E-2</v>
      </c>
      <c r="AM19" s="18">
        <v>-2.6567118693636725E-2</v>
      </c>
    </row>
    <row r="20" spans="1:39" ht="24">
      <c r="A20" s="13" t="s">
        <v>55</v>
      </c>
      <c r="B20" s="14" t="s">
        <v>40</v>
      </c>
      <c r="C20" s="15">
        <v>-1.6315915271563231E-2</v>
      </c>
      <c r="D20" s="16">
        <v>2.8641136789581225E-3</v>
      </c>
      <c r="E20" s="16">
        <v>-5.7180963214632707E-3</v>
      </c>
      <c r="F20" s="16">
        <v>-2.4680136162308828E-2</v>
      </c>
      <c r="G20" s="16">
        <v>-2.16997258194256E-2</v>
      </c>
      <c r="H20" s="16">
        <v>-2.8671004054810368E-2</v>
      </c>
      <c r="I20" s="16">
        <v>-9.5514590744588176E-3</v>
      </c>
      <c r="J20" s="16">
        <v>-2.8596227349607876E-2</v>
      </c>
      <c r="K20" s="16">
        <v>-2.3498048882461934E-2</v>
      </c>
      <c r="L20" s="16">
        <v>-1.9023783457744439E-2</v>
      </c>
      <c r="M20" s="17" t="s">
        <v>84</v>
      </c>
      <c r="N20" s="16">
        <v>4.1654847705450158E-2</v>
      </c>
      <c r="O20" s="16">
        <v>3.2451430355312103E-2</v>
      </c>
      <c r="P20" s="16">
        <v>-1.1429804244885652E-2</v>
      </c>
      <c r="Q20" s="16">
        <v>-2.4374377404137733E-2</v>
      </c>
      <c r="R20" s="16">
        <v>-1.7503320561992669E-3</v>
      </c>
      <c r="S20" s="16">
        <v>1.3302964320808431E-2</v>
      </c>
      <c r="T20" s="16">
        <v>6.4011869770103456E-3</v>
      </c>
      <c r="U20" s="16">
        <v>-9.1888384993497278E-3</v>
      </c>
      <c r="V20" s="16">
        <v>1.5706618375166851E-2</v>
      </c>
      <c r="W20" s="16">
        <v>-1.3081985380198304E-2</v>
      </c>
      <c r="X20" s="16">
        <v>-1.5362435015351485E-2</v>
      </c>
      <c r="Y20" s="16">
        <v>2.1552682480032458E-2</v>
      </c>
      <c r="Z20" s="16">
        <v>2.063472177430991E-2</v>
      </c>
      <c r="AA20" s="16">
        <v>1.7523176287006781E-2</v>
      </c>
      <c r="AB20" s="16">
        <v>3.7948744967221656E-2</v>
      </c>
      <c r="AC20" s="16">
        <v>-2.1302181512210486E-4</v>
      </c>
      <c r="AD20" s="16">
        <v>7.7721831869622575E-3</v>
      </c>
      <c r="AE20" s="16">
        <v>8.6415405960878159E-3</v>
      </c>
      <c r="AF20" s="16">
        <v>1.8901783093188726E-2</v>
      </c>
      <c r="AG20" s="16">
        <v>1.5640073189018427E-2</v>
      </c>
      <c r="AH20" s="16">
        <v>4.1255731657540741E-2</v>
      </c>
      <c r="AI20" s="16">
        <v>2.0751517433227739E-2</v>
      </c>
      <c r="AJ20" s="16">
        <v>6.943475417566688E-3</v>
      </c>
      <c r="AK20" s="16">
        <v>3.9155804103826422E-2</v>
      </c>
      <c r="AL20" s="16">
        <v>9.3251869388593731E-3</v>
      </c>
      <c r="AM20" s="18">
        <v>2.3376290370712087E-2</v>
      </c>
    </row>
    <row r="21" spans="1:39" ht="24">
      <c r="A21" s="13" t="s">
        <v>56</v>
      </c>
      <c r="B21" s="14" t="s">
        <v>40</v>
      </c>
      <c r="C21" s="15">
        <v>1.9552509853038306E-2</v>
      </c>
      <c r="D21" s="16">
        <v>-4.555499836785748E-2</v>
      </c>
      <c r="E21" s="16">
        <v>-9.4494129936077715E-3</v>
      </c>
      <c r="F21" s="16">
        <v>-3.0602281401067178E-2</v>
      </c>
      <c r="G21" s="16">
        <v>-5.0396093796051249E-2</v>
      </c>
      <c r="H21" s="16">
        <v>-1.0610064206546189E-2</v>
      </c>
      <c r="I21" s="16">
        <v>-2.446250311866429E-2</v>
      </c>
      <c r="J21" s="16">
        <v>-4.5505460480121745E-2</v>
      </c>
      <c r="K21" s="16">
        <v>1.0894565325562213E-2</v>
      </c>
      <c r="L21" s="16">
        <v>-1.1235389146915012E-2</v>
      </c>
      <c r="M21" s="16">
        <v>-9.1082116838350231E-3</v>
      </c>
      <c r="N21" s="16">
        <v>1.2507324663441436E-2</v>
      </c>
      <c r="O21" s="16">
        <v>-2.4202056618242051E-2</v>
      </c>
      <c r="P21" s="16">
        <v>-2.7951327436157525E-2</v>
      </c>
      <c r="Q21" s="16">
        <v>-2.1246343312588945E-2</v>
      </c>
      <c r="R21" s="16">
        <v>-1.1334961531194452E-3</v>
      </c>
      <c r="S21" s="16">
        <v>9.9219451182795855E-3</v>
      </c>
      <c r="T21" s="16">
        <v>-6.4888309334814364E-3</v>
      </c>
      <c r="U21" s="17" t="s">
        <v>85</v>
      </c>
      <c r="V21" s="16">
        <v>2.7490082087545656E-3</v>
      </c>
      <c r="W21" s="16">
        <v>-7.2503463264413136E-3</v>
      </c>
      <c r="X21" s="16">
        <v>9.0930400889314717E-3</v>
      </c>
      <c r="Y21" s="16">
        <v>4.9257758380724563E-3</v>
      </c>
      <c r="Z21" s="16">
        <v>1.9135721454522768E-2</v>
      </c>
      <c r="AA21" s="16">
        <v>8.2900515020180414E-3</v>
      </c>
      <c r="AB21" s="16">
        <v>1.233895451478904E-2</v>
      </c>
      <c r="AC21" s="16">
        <v>2.792232184689054E-2</v>
      </c>
      <c r="AD21" s="16">
        <v>2.2393819189358725E-2</v>
      </c>
      <c r="AE21" s="16">
        <v>-9.5483405000875952E-3</v>
      </c>
      <c r="AF21" s="16">
        <v>3.1755028246490048E-2</v>
      </c>
      <c r="AG21" s="16">
        <v>1.5556833267268836E-2</v>
      </c>
      <c r="AH21" s="16">
        <v>3.212127409682218E-2</v>
      </c>
      <c r="AI21" s="16">
        <v>1.8354591091573346E-2</v>
      </c>
      <c r="AJ21" s="16">
        <v>5.1904718415162435E-2</v>
      </c>
      <c r="AK21" s="16">
        <v>3.1303387831147139E-2</v>
      </c>
      <c r="AL21" s="16">
        <v>2.421248009666933E-2</v>
      </c>
      <c r="AM21" s="18">
        <v>3.976538507270342E-2</v>
      </c>
    </row>
    <row r="22" spans="1:39" ht="24">
      <c r="A22" s="13" t="s">
        <v>57</v>
      </c>
      <c r="B22" s="14" t="s">
        <v>40</v>
      </c>
      <c r="C22" s="15">
        <v>-3.8526078675983786E-3</v>
      </c>
      <c r="D22" s="16">
        <v>4.0877158546088449E-2</v>
      </c>
      <c r="E22" s="16">
        <v>1.5457286699325841E-2</v>
      </c>
      <c r="F22" s="16">
        <v>2.9297818428484484E-2</v>
      </c>
      <c r="G22" s="16">
        <v>5.0767726175346223E-2</v>
      </c>
      <c r="H22" s="16">
        <v>5.2970823638510828E-3</v>
      </c>
      <c r="I22" s="16">
        <v>2.4613760816436236E-2</v>
      </c>
      <c r="J22" s="16">
        <v>1.2490494130083601E-2</v>
      </c>
      <c r="K22" s="16">
        <v>2.1972015675128222E-2</v>
      </c>
      <c r="L22" s="16">
        <v>1.5014764023643443E-2</v>
      </c>
      <c r="M22" s="16">
        <v>1.8759559156113204E-2</v>
      </c>
      <c r="N22" s="16">
        <v>-3.4999935363358848E-4</v>
      </c>
      <c r="O22" s="16">
        <v>3.4686109507512587E-2</v>
      </c>
      <c r="P22" s="16">
        <v>1.2533898676967437E-2</v>
      </c>
      <c r="Q22" s="16">
        <v>4.9196083928906859E-3</v>
      </c>
      <c r="R22" s="16">
        <v>-6.1466211817208178E-3</v>
      </c>
      <c r="S22" s="16">
        <v>2.5269775618247767E-2</v>
      </c>
      <c r="T22" s="16">
        <v>-2.4861509811469815E-2</v>
      </c>
      <c r="U22" s="16">
        <v>3.1783492084026727E-2</v>
      </c>
      <c r="V22" s="16">
        <v>1.5937102113914279E-2</v>
      </c>
      <c r="W22" s="16">
        <v>3.2866577506590444E-2</v>
      </c>
      <c r="X22" s="16">
        <v>-2.9570956732710117E-2</v>
      </c>
      <c r="Y22" s="16">
        <v>-2.1751975964932019E-2</v>
      </c>
      <c r="Z22" s="16">
        <v>-2.0333883602223744E-2</v>
      </c>
      <c r="AA22" s="16">
        <v>-3.2083140328187584E-2</v>
      </c>
      <c r="AB22" s="16">
        <v>-2.0166503050617159E-2</v>
      </c>
      <c r="AC22" s="16">
        <v>2.7724927008902809E-2</v>
      </c>
      <c r="AD22" s="16">
        <v>3.7312369361521998E-2</v>
      </c>
      <c r="AE22" s="16">
        <v>-3.7373427252285055E-2</v>
      </c>
      <c r="AF22" s="17" t="s">
        <v>76</v>
      </c>
      <c r="AG22" s="16">
        <v>-1.0270932914663227E-2</v>
      </c>
      <c r="AH22" s="16">
        <v>-1.6877188906883101E-2</v>
      </c>
      <c r="AI22" s="16">
        <v>-1.8557318986276234E-2</v>
      </c>
      <c r="AJ22" s="16">
        <v>2.2836808025886307E-2</v>
      </c>
      <c r="AK22" s="16">
        <v>-1.3515914792334217E-3</v>
      </c>
      <c r="AL22" s="16">
        <v>-2.456467542452288E-2</v>
      </c>
      <c r="AM22" s="18">
        <v>2.1487168204590043E-3</v>
      </c>
    </row>
    <row r="23" spans="1:39" ht="24">
      <c r="A23" s="13" t="s">
        <v>58</v>
      </c>
      <c r="B23" s="14" t="s">
        <v>40</v>
      </c>
      <c r="C23" s="15">
        <v>-2.2469228145040356E-2</v>
      </c>
      <c r="D23" s="16">
        <v>2.0018682509153483E-2</v>
      </c>
      <c r="E23" s="16">
        <v>-1.475951106615549E-2</v>
      </c>
      <c r="F23" s="16">
        <v>2.0335213717582418E-2</v>
      </c>
      <c r="G23" s="16">
        <v>1.1684125438238178E-2</v>
      </c>
      <c r="H23" s="16">
        <v>-1.7894274438168482E-2</v>
      </c>
      <c r="I23" s="16">
        <v>4.0170073498692148E-4</v>
      </c>
      <c r="J23" s="16">
        <v>2.3019538246517875E-2</v>
      </c>
      <c r="K23" s="16">
        <v>2.7251305570399405E-2</v>
      </c>
      <c r="L23" s="16">
        <v>1.5215253358905901E-2</v>
      </c>
      <c r="M23" s="16">
        <v>7.606656291514414E-3</v>
      </c>
      <c r="N23" s="16">
        <v>2.7262582295578881E-2</v>
      </c>
      <c r="O23" s="16">
        <v>2.1349290324754151E-5</v>
      </c>
      <c r="P23" s="16">
        <v>1.1197210595683295E-2</v>
      </c>
      <c r="Q23" s="16">
        <v>9.0528677856860588E-3</v>
      </c>
      <c r="R23" s="16">
        <v>3.874475522496458E-2</v>
      </c>
      <c r="S23" s="16">
        <v>2.2652788944232428E-2</v>
      </c>
      <c r="T23" s="16">
        <v>1.2662001043956024E-2</v>
      </c>
      <c r="U23" s="16">
        <v>2.2095956468522894E-2</v>
      </c>
      <c r="V23" s="16">
        <v>4.3903424639695321E-2</v>
      </c>
      <c r="W23" s="16">
        <v>1.1047176201616975E-2</v>
      </c>
      <c r="X23" s="17" t="s">
        <v>91</v>
      </c>
      <c r="Y23" s="16">
        <v>-3.8874680015420541E-3</v>
      </c>
      <c r="Z23" s="16">
        <v>-3.7834608911594417E-2</v>
      </c>
      <c r="AA23" s="16">
        <v>-2.5616807341086751E-2</v>
      </c>
      <c r="AB23" s="16">
        <v>1.0361862141213861E-2</v>
      </c>
      <c r="AC23" s="16">
        <v>2.4907384516335888E-3</v>
      </c>
      <c r="AD23" s="17" t="s">
        <v>100</v>
      </c>
      <c r="AE23" s="16">
        <v>7.3621592750523273E-3</v>
      </c>
      <c r="AF23" s="16">
        <v>3.6818176657636044E-2</v>
      </c>
      <c r="AG23" s="16">
        <v>-1.2202249980669443E-2</v>
      </c>
      <c r="AH23" s="16">
        <v>1.7270854883844285E-2</v>
      </c>
      <c r="AI23" s="16">
        <v>-2.0358125733135397E-2</v>
      </c>
      <c r="AJ23" s="16">
        <v>5.3491016153007172E-2</v>
      </c>
      <c r="AK23" s="16">
        <v>6.5805425178800236E-3</v>
      </c>
      <c r="AL23" s="17" t="s">
        <v>164</v>
      </c>
      <c r="AM23" s="18">
        <v>-4.7846827982624081E-2</v>
      </c>
    </row>
    <row r="24" spans="1:39" ht="24">
      <c r="A24" s="13" t="s">
        <v>59</v>
      </c>
      <c r="B24" s="14" t="s">
        <v>40</v>
      </c>
      <c r="C24" s="15">
        <v>-5.0143508461169481E-2</v>
      </c>
      <c r="D24" s="16">
        <v>3.2723744755032175E-2</v>
      </c>
      <c r="E24" s="16">
        <v>1.7382956120077651E-2</v>
      </c>
      <c r="F24" s="16">
        <v>1.9905988817183612E-2</v>
      </c>
      <c r="G24" s="16">
        <v>1.8029927675278855E-2</v>
      </c>
      <c r="H24" s="16">
        <v>6.2484001347758158E-3</v>
      </c>
      <c r="I24" s="16">
        <v>1.4383826471840116E-2</v>
      </c>
      <c r="J24" s="16">
        <v>-1.6445898003843849E-2</v>
      </c>
      <c r="K24" s="16">
        <v>7.6713294305613654E-3</v>
      </c>
      <c r="L24" s="16">
        <v>5.3727029916948825E-3</v>
      </c>
      <c r="M24" s="16">
        <v>8.5874781836744966E-3</v>
      </c>
      <c r="N24" s="16">
        <v>1.869755617211262E-2</v>
      </c>
      <c r="O24" s="16">
        <v>3.2145327371849497E-2</v>
      </c>
      <c r="P24" s="16">
        <v>-2.9843241095399964E-3</v>
      </c>
      <c r="Q24" s="17" t="s">
        <v>80</v>
      </c>
      <c r="R24" s="16">
        <v>4.5705717920785276E-3</v>
      </c>
      <c r="S24" s="16">
        <v>1.8155002939370078E-2</v>
      </c>
      <c r="T24" s="16">
        <v>2.8409802686515179E-2</v>
      </c>
      <c r="U24" s="16">
        <v>-9.5749270325712777E-3</v>
      </c>
      <c r="V24" s="16">
        <v>-1.0517504574894461E-2</v>
      </c>
      <c r="W24" s="16">
        <v>-1.6325267834175566E-2</v>
      </c>
      <c r="X24" s="16">
        <v>-7.3688458751862054E-3</v>
      </c>
      <c r="Y24" s="16">
        <v>-1.5921762513681881E-2</v>
      </c>
      <c r="Z24" s="16">
        <v>-4.1213728194286189E-2</v>
      </c>
      <c r="AA24" s="16">
        <v>-6.3876380075972451E-3</v>
      </c>
      <c r="AB24" s="16">
        <v>1.6085167996511829E-3</v>
      </c>
      <c r="AC24" s="16">
        <v>-3.6655784421178041E-2</v>
      </c>
      <c r="AD24" s="16">
        <v>7.4648676275769444E-3</v>
      </c>
      <c r="AE24" s="17" t="s">
        <v>76</v>
      </c>
      <c r="AF24" s="16">
        <v>-3.7450164924928593E-2</v>
      </c>
      <c r="AG24" s="16">
        <v>-9.9467211722617434E-3</v>
      </c>
      <c r="AH24" s="16">
        <v>-1.6607005538435731E-2</v>
      </c>
      <c r="AI24" s="16">
        <v>3.6383645968553549E-2</v>
      </c>
      <c r="AJ24" s="16">
        <v>-3.820641579345576E-2</v>
      </c>
      <c r="AK24" s="16">
        <v>6.1136266691137675E-3</v>
      </c>
      <c r="AL24" s="16">
        <v>-3.9718452633104494E-2</v>
      </c>
      <c r="AM24" s="18">
        <v>-2.6811814174750703E-2</v>
      </c>
    </row>
    <row r="25" spans="1:39" ht="24">
      <c r="A25" s="13" t="s">
        <v>60</v>
      </c>
      <c r="B25" s="14" t="s">
        <v>40</v>
      </c>
      <c r="C25" s="15">
        <v>-4.7701814162999241E-2</v>
      </c>
      <c r="D25" s="16">
        <v>-1.5118623200145264E-2</v>
      </c>
      <c r="E25" s="16">
        <v>-1.9556598516725327E-2</v>
      </c>
      <c r="F25" s="16">
        <v>1.7343042329213065E-3</v>
      </c>
      <c r="G25" s="16">
        <v>-4.4750061734345717E-2</v>
      </c>
      <c r="H25" s="16">
        <v>-9.5131227207414359E-3</v>
      </c>
      <c r="I25" s="16">
        <v>-2.708900883361131E-2</v>
      </c>
      <c r="J25" s="16">
        <v>-2.6321568580439655E-2</v>
      </c>
      <c r="K25" s="16">
        <v>8.6015925669247675E-3</v>
      </c>
      <c r="L25" s="16">
        <v>-1.7539950093778517E-3</v>
      </c>
      <c r="M25" s="16">
        <v>-1.7211164591273938E-3</v>
      </c>
      <c r="N25" s="16">
        <v>-1.5545236810207029E-2</v>
      </c>
      <c r="O25" s="16">
        <v>-2.3578881878536215E-2</v>
      </c>
      <c r="P25" s="16">
        <v>-8.1612372310348631E-3</v>
      </c>
      <c r="Q25" s="16">
        <v>-5.0020305758849042E-3</v>
      </c>
      <c r="R25" s="17" t="s">
        <v>79</v>
      </c>
      <c r="S25" s="16">
        <v>-2.456579753137917E-2</v>
      </c>
      <c r="T25" s="16">
        <v>-1.1903649417107667E-2</v>
      </c>
      <c r="U25" s="16">
        <v>-1.1188713103181876E-3</v>
      </c>
      <c r="V25" s="16">
        <v>1.1225263145836351E-2</v>
      </c>
      <c r="W25" s="16">
        <v>2.6864105495616342E-2</v>
      </c>
      <c r="X25" s="16">
        <v>3.7816087600494826E-2</v>
      </c>
      <c r="Y25" s="16">
        <v>6.2079061013233872E-3</v>
      </c>
      <c r="Z25" s="16">
        <v>4.4467608604153275E-2</v>
      </c>
      <c r="AA25" s="16">
        <v>1.209012392681766E-2</v>
      </c>
      <c r="AB25" s="16">
        <v>-1.1940228457634747E-2</v>
      </c>
      <c r="AC25" s="17" t="s">
        <v>191</v>
      </c>
      <c r="AD25" s="16">
        <v>3.9099897834167834E-2</v>
      </c>
      <c r="AE25" s="16">
        <v>4.5246473590312584E-3</v>
      </c>
      <c r="AF25" s="16">
        <v>-6.1047411887363567E-3</v>
      </c>
      <c r="AG25" s="16">
        <v>4.1517965686895399E-2</v>
      </c>
      <c r="AH25" s="16">
        <v>1.9420976532483106E-2</v>
      </c>
      <c r="AI25" s="16">
        <v>-2.4149888278162029E-2</v>
      </c>
      <c r="AJ25" s="17" t="s">
        <v>176</v>
      </c>
      <c r="AK25" s="16">
        <v>9.8034610828687443E-3</v>
      </c>
      <c r="AL25" s="16">
        <v>3.1452523785313165E-2</v>
      </c>
      <c r="AM25" s="18">
        <v>3.4635304011394134E-2</v>
      </c>
    </row>
    <row r="26" spans="1:39" ht="24">
      <c r="A26" s="13" t="s">
        <v>61</v>
      </c>
      <c r="B26" s="14" t="s">
        <v>40</v>
      </c>
      <c r="C26" s="15">
        <v>5.3174826664727963E-3</v>
      </c>
      <c r="D26" s="16">
        <v>-1.6268068847041246E-2</v>
      </c>
      <c r="E26" s="16">
        <v>-2.8932177633506036E-2</v>
      </c>
      <c r="F26" s="16">
        <v>-2.8951828658965482E-2</v>
      </c>
      <c r="G26" s="16">
        <v>3.4404764952008643E-2</v>
      </c>
      <c r="H26" s="16">
        <v>-4.0059634230890789E-2</v>
      </c>
      <c r="I26" s="16">
        <v>5.5097844107626966E-3</v>
      </c>
      <c r="J26" s="16">
        <v>-2.4110457348045174E-2</v>
      </c>
      <c r="K26" s="16">
        <v>-4.7707975353636779E-2</v>
      </c>
      <c r="L26" s="16">
        <v>-9.4998837099372537E-3</v>
      </c>
      <c r="M26" s="16">
        <v>3.2190882619730556E-2</v>
      </c>
      <c r="N26" s="16">
        <v>4.1627339809248811E-4</v>
      </c>
      <c r="O26" s="17" t="s">
        <v>85</v>
      </c>
      <c r="P26" s="16">
        <v>-4.1191633860484723E-2</v>
      </c>
      <c r="Q26" s="16">
        <v>1.3196469349552634E-2</v>
      </c>
      <c r="R26" s="16">
        <v>-2.3690792308286784E-2</v>
      </c>
      <c r="S26" s="16">
        <v>2.3772934478133841E-2</v>
      </c>
      <c r="T26" s="16">
        <v>1.0796278611144357E-2</v>
      </c>
      <c r="U26" s="16">
        <v>-2.4205258715850147E-2</v>
      </c>
      <c r="V26" s="16">
        <v>-1.7044263050051259E-2</v>
      </c>
      <c r="W26" s="16">
        <v>-6.1301515041804885E-3</v>
      </c>
      <c r="X26" s="16">
        <v>4.7098604734645555E-3</v>
      </c>
      <c r="Y26" s="16">
        <v>4.9814625769387236E-2</v>
      </c>
      <c r="Z26" s="16">
        <v>1.5615111778805528E-2</v>
      </c>
      <c r="AA26" s="16">
        <v>3.0419052779848001E-2</v>
      </c>
      <c r="AB26" s="16">
        <v>4.1065553644614165E-2</v>
      </c>
      <c r="AC26" s="16">
        <v>-1.0471298588992381E-2</v>
      </c>
      <c r="AD26" s="16">
        <v>1.5306051294860902E-5</v>
      </c>
      <c r="AE26" s="16">
        <v>3.205469352047894E-2</v>
      </c>
      <c r="AF26" s="16">
        <v>3.4654527303188874E-2</v>
      </c>
      <c r="AG26" s="16">
        <v>1.2248980588259512E-2</v>
      </c>
      <c r="AH26" s="16">
        <v>5.8846554384583754E-3</v>
      </c>
      <c r="AI26" s="16">
        <v>3.7306852072856453E-3</v>
      </c>
      <c r="AJ26" s="16">
        <v>5.1166363084698728E-3</v>
      </c>
      <c r="AK26" s="16">
        <v>1.4691874468055009E-2</v>
      </c>
      <c r="AL26" s="16">
        <v>-1.760208088479575E-2</v>
      </c>
      <c r="AM26" s="18">
        <v>-3.8549987663146763E-3</v>
      </c>
    </row>
    <row r="27" spans="1:39" ht="24">
      <c r="A27" s="13" t="s">
        <v>62</v>
      </c>
      <c r="B27" s="14" t="s">
        <v>40</v>
      </c>
      <c r="C27" s="15">
        <v>2.297881627868344E-2</v>
      </c>
      <c r="D27" s="16">
        <v>-2.8454784379543244E-2</v>
      </c>
      <c r="E27" s="16">
        <v>-4.6556489350287437E-2</v>
      </c>
      <c r="F27" s="17" t="s">
        <v>94</v>
      </c>
      <c r="G27" s="16">
        <v>-2.0019211893504477E-2</v>
      </c>
      <c r="H27" s="16">
        <v>8.2788024603935896E-3</v>
      </c>
      <c r="I27" s="16">
        <v>2.1257690632537442E-2</v>
      </c>
      <c r="J27" s="16">
        <v>1.5538105330020603E-2</v>
      </c>
      <c r="K27" s="16">
        <v>-2.9617797788549931E-2</v>
      </c>
      <c r="L27" s="16">
        <v>1.726103777150664E-3</v>
      </c>
      <c r="M27" s="16">
        <v>-2.4301378128857777E-2</v>
      </c>
      <c r="N27" s="16">
        <v>-2.8171930004085837E-2</v>
      </c>
      <c r="O27" s="16">
        <v>-2.8759731928026912E-2</v>
      </c>
      <c r="P27" s="16">
        <v>2.2229090508216309E-2</v>
      </c>
      <c r="Q27" s="16">
        <v>-3.4150144638458439E-2</v>
      </c>
      <c r="R27" s="16">
        <v>1.7296304924643161E-3</v>
      </c>
      <c r="S27" s="16">
        <v>1.3946336666590799E-3</v>
      </c>
      <c r="T27" s="16">
        <v>-2.580297628050756E-2</v>
      </c>
      <c r="U27" s="16">
        <v>-3.0393571166347132E-2</v>
      </c>
      <c r="V27" s="16">
        <v>-3.1124476797755464E-2</v>
      </c>
      <c r="W27" s="16">
        <v>4.5046767231914451E-3</v>
      </c>
      <c r="X27" s="16">
        <v>1.2945775925576719E-2</v>
      </c>
      <c r="Y27" s="16">
        <v>1.0574490412565455E-3</v>
      </c>
      <c r="Z27" s="16">
        <v>1.7277677754981957E-2</v>
      </c>
      <c r="AA27" s="16">
        <v>1.0142181690832986E-2</v>
      </c>
      <c r="AB27" s="16">
        <v>-4.7419374489963686E-3</v>
      </c>
      <c r="AC27" s="16">
        <v>3.7945215883167155E-2</v>
      </c>
      <c r="AD27" s="16">
        <v>2.0473335861883251E-2</v>
      </c>
      <c r="AE27" s="16">
        <v>1.97054119010899E-2</v>
      </c>
      <c r="AF27" s="16">
        <v>2.9073055079156258E-2</v>
      </c>
      <c r="AG27" s="16">
        <v>5.32823141737504E-2</v>
      </c>
      <c r="AH27" s="16">
        <v>-6.9375068859893283E-3</v>
      </c>
      <c r="AI27" s="16">
        <v>1.4163476188618473E-2</v>
      </c>
      <c r="AJ27" s="16">
        <v>-3.79308495532384E-3</v>
      </c>
      <c r="AK27" s="16">
        <v>5.8641162975422963E-3</v>
      </c>
      <c r="AL27" s="17" t="s">
        <v>90</v>
      </c>
      <c r="AM27" s="18">
        <v>4.6417671048096097E-2</v>
      </c>
    </row>
    <row r="28" spans="1:39" ht="24">
      <c r="A28" s="13" t="s">
        <v>63</v>
      </c>
      <c r="B28" s="14" t="s">
        <v>40</v>
      </c>
      <c r="C28" s="15">
        <v>9.5215869436839438E-3</v>
      </c>
      <c r="D28" s="16">
        <v>1.2518123202287334E-3</v>
      </c>
      <c r="E28" s="16">
        <v>2.582252642590871E-2</v>
      </c>
      <c r="F28" s="16">
        <v>4.6532147257488846E-2</v>
      </c>
      <c r="G28" s="16">
        <v>2.4061259700491101E-2</v>
      </c>
      <c r="H28" s="16">
        <v>2.6784544200990877E-2</v>
      </c>
      <c r="I28" s="16">
        <v>2.9016595048669942E-2</v>
      </c>
      <c r="J28" s="16">
        <v>5.076395870827554E-2</v>
      </c>
      <c r="K28" s="16">
        <v>1.0437095665246374E-2</v>
      </c>
      <c r="L28" s="16">
        <v>2.6033908028909886E-2</v>
      </c>
      <c r="M28" s="16">
        <v>2.3084747558972399E-2</v>
      </c>
      <c r="N28" s="16">
        <v>8.7520572513433252E-3</v>
      </c>
      <c r="O28" s="16">
        <v>-3.8392113954432284E-3</v>
      </c>
      <c r="P28" s="16">
        <v>1.032842031522422E-2</v>
      </c>
      <c r="Q28" s="16">
        <v>9.9920886689616028E-3</v>
      </c>
      <c r="R28" s="16">
        <v>3.4660354749344459E-2</v>
      </c>
      <c r="S28" s="16">
        <v>2.0179495919692203E-2</v>
      </c>
      <c r="T28" s="16">
        <v>1.9673783107990988E-2</v>
      </c>
      <c r="U28" s="16">
        <v>3.9604699812474727E-2</v>
      </c>
      <c r="V28" s="16">
        <v>2.1040274535507823E-2</v>
      </c>
      <c r="W28" s="16">
        <v>6.6468516756803516E-3</v>
      </c>
      <c r="X28" s="16">
        <v>-1.4681023692925158E-2</v>
      </c>
      <c r="Y28" s="16">
        <v>-4.913871878581123E-3</v>
      </c>
      <c r="Z28" s="16">
        <v>1.5941848389539336E-2</v>
      </c>
      <c r="AA28" s="16">
        <v>1.4192369137403153E-2</v>
      </c>
      <c r="AB28" s="16">
        <v>-2.6452598010692909E-2</v>
      </c>
      <c r="AC28" s="17" t="s">
        <v>193</v>
      </c>
      <c r="AD28" s="16">
        <v>-4.826968459281774E-2</v>
      </c>
      <c r="AE28" s="16">
        <v>-2.662560754027455E-2</v>
      </c>
      <c r="AF28" s="16">
        <v>2.1316990720638149E-3</v>
      </c>
      <c r="AG28" s="16">
        <v>-5.9955534505646783E-3</v>
      </c>
      <c r="AH28" s="16">
        <v>-1.8749911218147071E-2</v>
      </c>
      <c r="AI28" s="16">
        <v>-1.4346087656402712E-2</v>
      </c>
      <c r="AJ28" s="16">
        <v>-2.596084322867415E-2</v>
      </c>
      <c r="AK28" s="16">
        <v>6.688010845615446E-3</v>
      </c>
      <c r="AL28" s="16">
        <v>3.1994329567783364E-2</v>
      </c>
      <c r="AM28" s="19" t="s">
        <v>79</v>
      </c>
    </row>
    <row r="29" spans="1:39" ht="24">
      <c r="A29" s="13" t="s">
        <v>64</v>
      </c>
      <c r="B29" s="14" t="s">
        <v>40</v>
      </c>
      <c r="C29" s="15">
        <v>2.6916156738527205E-2</v>
      </c>
      <c r="D29" s="16">
        <v>4.085137365586429E-2</v>
      </c>
      <c r="E29" s="16">
        <v>2.265115234210725E-2</v>
      </c>
      <c r="F29" s="16">
        <v>3.8108564429859118E-2</v>
      </c>
      <c r="G29" s="16">
        <v>1.0270546699707471E-2</v>
      </c>
      <c r="H29" s="16">
        <v>2.1023094911577157E-2</v>
      </c>
      <c r="I29" s="16">
        <v>2.0030099797861703E-2</v>
      </c>
      <c r="J29" s="16">
        <v>3.164372972843825E-2</v>
      </c>
      <c r="K29" s="16">
        <v>3.2089363059208474E-2</v>
      </c>
      <c r="L29" s="16">
        <v>1.2279330935434894E-2</v>
      </c>
      <c r="M29" s="16">
        <v>-2.130439507961943E-4</v>
      </c>
      <c r="N29" s="16">
        <v>-1.2519938908991201E-2</v>
      </c>
      <c r="O29" s="16">
        <v>-1.0443095824289947E-2</v>
      </c>
      <c r="P29" s="16">
        <v>2.2869786469680558E-2</v>
      </c>
      <c r="Q29" s="16">
        <v>8.3029571163603325E-3</v>
      </c>
      <c r="R29" s="17" t="s">
        <v>191</v>
      </c>
      <c r="S29" s="16">
        <v>-1.480772644718628E-2</v>
      </c>
      <c r="T29" s="16">
        <v>1.6611338229635026E-2</v>
      </c>
      <c r="U29" s="16">
        <v>2.7864085236290626E-2</v>
      </c>
      <c r="V29" s="16">
        <v>1.7643989251823183E-2</v>
      </c>
      <c r="W29" s="16">
        <v>2.3799309111954447E-2</v>
      </c>
      <c r="X29" s="16">
        <v>-1.8584461327230937E-2</v>
      </c>
      <c r="Y29" s="16">
        <v>-3.5274195049944904E-2</v>
      </c>
      <c r="Z29" s="16">
        <v>-2.0645858149744876E-2</v>
      </c>
      <c r="AA29" s="16">
        <v>-2.3762038374188364E-2</v>
      </c>
      <c r="AB29" s="16">
        <v>-1.5250886683228397E-2</v>
      </c>
      <c r="AC29" s="17" t="s">
        <v>85</v>
      </c>
      <c r="AD29" s="16">
        <v>2.5166684468810544E-3</v>
      </c>
      <c r="AE29" s="16">
        <v>-3.6465864558056831E-2</v>
      </c>
      <c r="AF29" s="16">
        <v>2.7637306360101612E-2</v>
      </c>
      <c r="AG29" s="16">
        <v>1.4849088128046167E-2</v>
      </c>
      <c r="AH29" s="16">
        <v>-2.1977609906723778E-2</v>
      </c>
      <c r="AI29" s="16">
        <v>3.8543901506547964E-3</v>
      </c>
      <c r="AJ29" s="16">
        <v>1.1968281040626952E-2</v>
      </c>
      <c r="AK29" s="16">
        <v>-4.3722877745335327E-3</v>
      </c>
      <c r="AL29" s="16">
        <v>-6.6413212680035147E-3</v>
      </c>
      <c r="AM29" s="19" t="s">
        <v>193</v>
      </c>
    </row>
    <row r="30" spans="1:39" ht="24">
      <c r="A30" s="13" t="s">
        <v>65</v>
      </c>
      <c r="B30" s="14" t="s">
        <v>40</v>
      </c>
      <c r="C30" s="15">
        <v>4.2752061679141105E-2</v>
      </c>
      <c r="D30" s="16">
        <v>-2.2013174066087011E-2</v>
      </c>
      <c r="E30" s="16">
        <v>1.6222349246262664E-2</v>
      </c>
      <c r="F30" s="16">
        <v>8.2246893737973926E-3</v>
      </c>
      <c r="G30" s="16">
        <v>-3.6913570139152523E-2</v>
      </c>
      <c r="H30" s="17" t="s">
        <v>101</v>
      </c>
      <c r="I30" s="16">
        <v>-1.301960937351437E-2</v>
      </c>
      <c r="J30" s="16">
        <v>-8.0845664812862084E-3</v>
      </c>
      <c r="K30" s="16">
        <v>1.1029624742803487E-2</v>
      </c>
      <c r="L30" s="16">
        <v>-2.6738819364658672E-2</v>
      </c>
      <c r="M30" s="16">
        <v>-2.8002795246961774E-2</v>
      </c>
      <c r="N30" s="16">
        <v>-4.2147773643778738E-2</v>
      </c>
      <c r="O30" s="16">
        <v>-3.9424620390520401E-2</v>
      </c>
      <c r="P30" s="16">
        <v>7.6541068953192432E-3</v>
      </c>
      <c r="Q30" s="16">
        <v>-1.0407034563139031E-2</v>
      </c>
      <c r="R30" s="16">
        <v>-9.3702389998451888E-3</v>
      </c>
      <c r="S30" s="16">
        <v>-3.2419801185888983E-2</v>
      </c>
      <c r="T30" s="16">
        <v>-1.6573389220574258E-2</v>
      </c>
      <c r="U30" s="16">
        <v>-1.0434054406590449E-2</v>
      </c>
      <c r="V30" s="16">
        <v>-4.0608867136243509E-2</v>
      </c>
      <c r="W30" s="16">
        <v>-2.3394921030975051E-2</v>
      </c>
      <c r="X30" s="17" t="s">
        <v>137</v>
      </c>
      <c r="Y30" s="16">
        <v>-2.3513190921947192E-2</v>
      </c>
      <c r="Z30" s="16">
        <v>1.2875724126864274E-2</v>
      </c>
      <c r="AA30" s="16">
        <v>3.3984906330575514E-2</v>
      </c>
      <c r="AB30" s="16">
        <v>-2.0470684462697963E-2</v>
      </c>
      <c r="AC30" s="16">
        <v>2.0718941468109646E-2</v>
      </c>
      <c r="AD30" s="16">
        <v>-1.7884090274391265E-2</v>
      </c>
      <c r="AE30" s="16">
        <v>6.1190826181770665E-3</v>
      </c>
      <c r="AF30" s="16">
        <v>5.1745031097830425E-3</v>
      </c>
      <c r="AG30" s="16">
        <v>1.6955538015951368E-2</v>
      </c>
      <c r="AH30" s="16">
        <v>-6.4820956395492419E-3</v>
      </c>
      <c r="AI30" s="16">
        <v>1.826585041251377E-2</v>
      </c>
      <c r="AJ30" s="16">
        <v>1.0238859466892129E-2</v>
      </c>
      <c r="AK30" s="16">
        <v>-1.9734251065266266E-2</v>
      </c>
      <c r="AL30" s="17" t="s">
        <v>175</v>
      </c>
      <c r="AM30" s="18">
        <v>2.6464861807991399E-2</v>
      </c>
    </row>
    <row r="31" spans="1:39" ht="24">
      <c r="A31" s="13" t="s">
        <v>66</v>
      </c>
      <c r="B31" s="14" t="s">
        <v>40</v>
      </c>
      <c r="C31" s="15">
        <v>4.0812248498214909E-2</v>
      </c>
      <c r="D31" s="16">
        <v>1.0660014821932491E-2</v>
      </c>
      <c r="E31" s="16">
        <v>2.6227915627530286E-2</v>
      </c>
      <c r="F31" s="16">
        <v>1.7370283782500391E-2</v>
      </c>
      <c r="G31" s="16">
        <v>-1.7370853394417581E-3</v>
      </c>
      <c r="H31" s="16">
        <v>1.3069471309773739E-2</v>
      </c>
      <c r="I31" s="16">
        <v>2.2161661431464367E-2</v>
      </c>
      <c r="J31" s="17" t="s">
        <v>194</v>
      </c>
      <c r="K31" s="16">
        <v>2.8680459818841396E-2</v>
      </c>
      <c r="L31" s="16">
        <v>2.9386096272297834E-2</v>
      </c>
      <c r="M31" s="16">
        <v>2.0433621346315142E-2</v>
      </c>
      <c r="N31" s="16">
        <v>8.7114601872576684E-3</v>
      </c>
      <c r="O31" s="16">
        <v>1.5594732886698472E-2</v>
      </c>
      <c r="P31" s="16">
        <v>4.4610623409646583E-2</v>
      </c>
      <c r="Q31" s="16">
        <v>5.2997772744931603E-3</v>
      </c>
      <c r="R31" s="16">
        <v>4.4625880131329891E-2</v>
      </c>
      <c r="S31" s="16">
        <v>2.7282547268081873E-2</v>
      </c>
      <c r="T31" s="16">
        <v>5.0568257297525371E-2</v>
      </c>
      <c r="U31" s="16">
        <v>1.9112545074846606E-2</v>
      </c>
      <c r="V31" s="16">
        <v>8.8878386217269064E-3</v>
      </c>
      <c r="W31" s="16">
        <v>1.2275279525345503E-2</v>
      </c>
      <c r="X31" s="16">
        <v>-5.459441228531663E-3</v>
      </c>
      <c r="Y31" s="16">
        <v>-1.2913588948415323E-3</v>
      </c>
      <c r="Z31" s="17" t="s">
        <v>85</v>
      </c>
      <c r="AA31" s="16">
        <v>-1.8623338454253239E-2</v>
      </c>
      <c r="AB31" s="16">
        <v>-3.4207864228846196E-2</v>
      </c>
      <c r="AC31" s="16">
        <v>-2.0656159519046129E-2</v>
      </c>
      <c r="AD31" s="16">
        <v>-3.827722901329688E-2</v>
      </c>
      <c r="AE31" s="16">
        <v>-4.1052530602377034E-2</v>
      </c>
      <c r="AF31" s="16">
        <v>-2.0293913180112855E-2</v>
      </c>
      <c r="AG31" s="16">
        <v>1.0141447672641715E-2</v>
      </c>
      <c r="AH31" s="16">
        <v>-2.6019024382086162E-3</v>
      </c>
      <c r="AI31" s="16">
        <v>-9.198328556843648E-3</v>
      </c>
      <c r="AJ31" s="16">
        <v>-3.0489737867975986E-2</v>
      </c>
      <c r="AK31" s="16">
        <v>-6.089383519426424E-3</v>
      </c>
      <c r="AL31" s="16">
        <v>2.555016669209419E-3</v>
      </c>
      <c r="AM31" s="18">
        <v>1.5985513522125707E-2</v>
      </c>
    </row>
    <row r="32" spans="1:39" ht="24">
      <c r="A32" s="13" t="s">
        <v>67</v>
      </c>
      <c r="B32" s="14" t="s">
        <v>40</v>
      </c>
      <c r="C32" s="15">
        <v>3.8172145269647725E-2</v>
      </c>
      <c r="D32" s="17" t="s">
        <v>104</v>
      </c>
      <c r="E32" s="16">
        <v>1.2421844225978151E-2</v>
      </c>
      <c r="F32" s="16">
        <v>5.3286050751881642E-2</v>
      </c>
      <c r="G32" s="16">
        <v>3.9249471472725526E-2</v>
      </c>
      <c r="H32" s="16">
        <v>1.71380812563291E-2</v>
      </c>
      <c r="I32" s="16">
        <v>4.844515996778595E-2</v>
      </c>
      <c r="J32" s="16">
        <v>5.0028288563772061E-2</v>
      </c>
      <c r="K32" s="16">
        <v>1.6663691736658236E-2</v>
      </c>
      <c r="L32" s="16">
        <v>2.0461153859230644E-2</v>
      </c>
      <c r="M32" s="16">
        <v>1.5400474674255238E-2</v>
      </c>
      <c r="N32" s="16">
        <v>2.2499190753925541E-3</v>
      </c>
      <c r="O32" s="16">
        <v>1.2162871659720362E-2</v>
      </c>
      <c r="P32" s="16">
        <v>4.0290902841836271E-2</v>
      </c>
      <c r="Q32" s="16">
        <v>1.0135147348061813E-2</v>
      </c>
      <c r="R32" s="16">
        <v>4.1424208354874675E-2</v>
      </c>
      <c r="S32" s="16">
        <v>2.9708749783023198E-2</v>
      </c>
      <c r="T32" s="16">
        <v>3.9846715014076377E-2</v>
      </c>
      <c r="U32" s="16">
        <v>1.544304103820642E-2</v>
      </c>
      <c r="V32" s="16">
        <v>3.5891969094323131E-3</v>
      </c>
      <c r="W32" s="16">
        <v>1.1645783817616155E-2</v>
      </c>
      <c r="X32" s="16">
        <v>-3.2359357199920391E-2</v>
      </c>
      <c r="Y32" s="16">
        <v>-7.1449009539075719E-3</v>
      </c>
      <c r="Z32" s="16">
        <v>1.0088782802900138E-2</v>
      </c>
      <c r="AA32" s="16">
        <v>-1.5355288530864738E-2</v>
      </c>
      <c r="AB32" s="16">
        <v>-4.3457194093809187E-2</v>
      </c>
      <c r="AC32" s="16">
        <v>1.4795915443893731E-2</v>
      </c>
      <c r="AD32" s="16">
        <v>-1.2277642131543431E-2</v>
      </c>
      <c r="AE32" s="16">
        <v>-9.8439004012030058E-3</v>
      </c>
      <c r="AF32" s="16">
        <v>-1.0185785419440397E-2</v>
      </c>
      <c r="AG32" s="17" t="s">
        <v>94</v>
      </c>
      <c r="AH32" s="16">
        <v>1.5874940289535094E-2</v>
      </c>
      <c r="AI32" s="16">
        <v>-1.2358860759464416E-2</v>
      </c>
      <c r="AJ32" s="16">
        <v>9.3557013162607963E-3</v>
      </c>
      <c r="AK32" s="16">
        <v>-1.4187449024252348E-2</v>
      </c>
      <c r="AL32" s="16">
        <v>8.3519969649129607E-3</v>
      </c>
      <c r="AM32" s="18">
        <v>-5.9695166724671482E-3</v>
      </c>
    </row>
    <row r="33" spans="1:39" ht="24">
      <c r="A33" s="13" t="s">
        <v>68</v>
      </c>
      <c r="B33" s="14" t="s">
        <v>40</v>
      </c>
      <c r="C33" s="15">
        <v>2.9089372233474148E-2</v>
      </c>
      <c r="D33" s="16">
        <v>4.8757963347484626E-2</v>
      </c>
      <c r="E33" s="16">
        <v>-8.0621258666767025E-3</v>
      </c>
      <c r="F33" s="16">
        <v>-2.0054391140933669E-2</v>
      </c>
      <c r="G33" s="17" t="s">
        <v>79</v>
      </c>
      <c r="H33" s="16">
        <v>-3.7286954654149135E-2</v>
      </c>
      <c r="I33" s="16">
        <v>-1.7243721293127547E-2</v>
      </c>
      <c r="J33" s="16">
        <v>6.26785289952656E-3</v>
      </c>
      <c r="K33" s="16">
        <v>-2.2012174193751354E-2</v>
      </c>
      <c r="L33" s="16">
        <v>-6.2824139410760267E-3</v>
      </c>
      <c r="M33" s="16">
        <v>-2.1392989733572756E-2</v>
      </c>
      <c r="N33" s="16">
        <v>-1.0954914872960084E-2</v>
      </c>
      <c r="O33" s="16">
        <v>3.4208791549818235E-2</v>
      </c>
      <c r="P33" s="16">
        <v>-4.5826815076399262E-2</v>
      </c>
      <c r="Q33" s="16">
        <v>-1.5498743987877891E-2</v>
      </c>
      <c r="R33" s="16">
        <v>-4.4713521670148131E-2</v>
      </c>
      <c r="S33" s="16">
        <v>9.430690051548252E-3</v>
      </c>
      <c r="T33" s="16">
        <v>-2.5903559464204857E-3</v>
      </c>
      <c r="U33" s="16">
        <v>-5.0114987308707434E-2</v>
      </c>
      <c r="V33" s="16">
        <v>-1.856099064261622E-2</v>
      </c>
      <c r="W33" s="16">
        <v>-3.198361006111395E-2</v>
      </c>
      <c r="X33" s="16">
        <v>-5.5902323005891088E-3</v>
      </c>
      <c r="Y33" s="16">
        <v>3.9205125334895195E-2</v>
      </c>
      <c r="Z33" s="16">
        <v>-1.7304485955132981E-3</v>
      </c>
      <c r="AA33" s="16">
        <v>2.6514369570123979E-2</v>
      </c>
      <c r="AB33" s="16">
        <v>1.7439821295680377E-2</v>
      </c>
      <c r="AC33" s="16">
        <v>1.0247482318993193E-2</v>
      </c>
      <c r="AD33" s="16">
        <v>1.1775513652854053E-2</v>
      </c>
      <c r="AE33" s="16">
        <v>1.7881547515420291E-2</v>
      </c>
      <c r="AF33" s="16">
        <v>5.0438576621889712E-2</v>
      </c>
      <c r="AG33" s="16">
        <v>3.9285353873593852E-2</v>
      </c>
      <c r="AH33" s="16">
        <v>3.4770378757338877E-2</v>
      </c>
      <c r="AI33" s="16">
        <v>2.0392407070444981E-2</v>
      </c>
      <c r="AJ33" s="16">
        <v>-2.6882911558393824E-3</v>
      </c>
      <c r="AK33" s="16">
        <v>2.1604082391924084E-3</v>
      </c>
      <c r="AL33" s="16">
        <v>4.8694468949294261E-3</v>
      </c>
      <c r="AM33" s="18">
        <v>2.4023166046112553E-2</v>
      </c>
    </row>
    <row r="34" spans="1:39" ht="24">
      <c r="A34" s="13" t="s">
        <v>69</v>
      </c>
      <c r="B34" s="14" t="s">
        <v>40</v>
      </c>
      <c r="C34" s="15">
        <v>-1.8790209386416335E-2</v>
      </c>
      <c r="D34" s="16">
        <v>-1.8708448062702783E-2</v>
      </c>
      <c r="E34" s="16">
        <v>-8.222128366411308E-3</v>
      </c>
      <c r="F34" s="16">
        <v>1.3906861707973759E-3</v>
      </c>
      <c r="G34" s="16">
        <v>9.4092317064365626E-3</v>
      </c>
      <c r="H34" s="16">
        <v>-3.2635572771134186E-2</v>
      </c>
      <c r="I34" s="16">
        <v>2.1184626928664602E-2</v>
      </c>
      <c r="J34" s="16">
        <v>-4.160237106082227E-2</v>
      </c>
      <c r="K34" s="17" t="s">
        <v>170</v>
      </c>
      <c r="L34" s="16">
        <v>1.692293387526957E-2</v>
      </c>
      <c r="M34" s="16">
        <v>1.3092855273710081E-2</v>
      </c>
      <c r="N34" s="16">
        <v>-8.8223340653435563E-3</v>
      </c>
      <c r="O34" s="16">
        <v>2.3570998044908437E-2</v>
      </c>
      <c r="P34" s="16">
        <v>-5.0909493304252693E-2</v>
      </c>
      <c r="Q34" s="16">
        <v>-2.3274157232070655E-2</v>
      </c>
      <c r="R34" s="16">
        <v>-2.4474440393612715E-2</v>
      </c>
      <c r="S34" s="17" t="s">
        <v>93</v>
      </c>
      <c r="T34" s="16">
        <v>-6.6814807072714351E-3</v>
      </c>
      <c r="U34" s="16">
        <v>9.8347441772354011E-3</v>
      </c>
      <c r="V34" s="16">
        <v>-1.2935214974332273E-2</v>
      </c>
      <c r="W34" s="16">
        <v>-2.0525298086864801E-2</v>
      </c>
      <c r="X34" s="16">
        <v>-2.2893393215765459E-2</v>
      </c>
      <c r="Y34" s="16">
        <v>4.7555471761843257E-2</v>
      </c>
      <c r="Z34" s="16">
        <v>2.7074982702479246E-2</v>
      </c>
      <c r="AA34" s="16">
        <v>1.3506906580594771E-2</v>
      </c>
      <c r="AB34" s="16">
        <v>4.679829149810754E-2</v>
      </c>
      <c r="AC34" s="16">
        <v>-1.4713008158960128E-2</v>
      </c>
      <c r="AD34" s="16">
        <v>2.2737582718273742E-2</v>
      </c>
      <c r="AE34" s="16">
        <v>1.7951892822325677E-2</v>
      </c>
      <c r="AF34" s="16">
        <v>2.5017819324673816E-2</v>
      </c>
      <c r="AG34" s="16">
        <v>2.9639201503846697E-2</v>
      </c>
      <c r="AH34" s="16">
        <v>1.4445212539987327E-3</v>
      </c>
      <c r="AI34" s="16">
        <v>-2.2672608592137704E-2</v>
      </c>
      <c r="AJ34" s="16">
        <v>2.3327898659166214E-2</v>
      </c>
      <c r="AK34" s="17" t="s">
        <v>195</v>
      </c>
      <c r="AL34" s="16">
        <v>5.9671748677328192E-3</v>
      </c>
      <c r="AM34" s="18">
        <v>2.007850437923419E-2</v>
      </c>
    </row>
    <row r="35" spans="1:39" ht="24">
      <c r="A35" s="13" t="s">
        <v>70</v>
      </c>
      <c r="B35" s="14" t="s">
        <v>40</v>
      </c>
      <c r="C35" s="20" t="s">
        <v>82</v>
      </c>
      <c r="D35" s="16">
        <v>-9.0439184161323748E-3</v>
      </c>
      <c r="E35" s="16">
        <v>-2.2991874476733565E-2</v>
      </c>
      <c r="F35" s="16">
        <v>-2.9433881194271358E-2</v>
      </c>
      <c r="G35" s="16">
        <v>-2.1845331306315351E-2</v>
      </c>
      <c r="H35" s="16">
        <v>1.1022654166987623E-2</v>
      </c>
      <c r="I35" s="16">
        <v>-2.9274416235846583E-2</v>
      </c>
      <c r="J35" s="16">
        <v>2.0640211853368982E-2</v>
      </c>
      <c r="K35" s="17" t="s">
        <v>100</v>
      </c>
      <c r="L35" s="16">
        <v>-4.3638301854004274E-2</v>
      </c>
      <c r="M35" s="16">
        <v>-2.3002436780398698E-2</v>
      </c>
      <c r="N35" s="16">
        <v>-3.6139381003757944E-2</v>
      </c>
      <c r="O35" s="16">
        <v>-4.7088297540304531E-2</v>
      </c>
      <c r="P35" s="16">
        <v>-7.3506440870685415E-3</v>
      </c>
      <c r="Q35" s="16">
        <v>-1.5411743189008434E-2</v>
      </c>
      <c r="R35" s="16">
        <v>8.5183539959490153E-3</v>
      </c>
      <c r="S35" s="17" t="s">
        <v>171</v>
      </c>
      <c r="T35" s="16">
        <v>-5.1796362474991836E-2</v>
      </c>
      <c r="U35" s="16">
        <v>1.0748283661217323E-2</v>
      </c>
      <c r="V35" s="16">
        <v>-3.8676008839615035E-2</v>
      </c>
      <c r="W35" s="16">
        <v>2.2014851366319583E-3</v>
      </c>
      <c r="X35" s="16">
        <v>3.3698800220604591E-2</v>
      </c>
      <c r="Y35" s="16">
        <v>1.187165461199737E-3</v>
      </c>
      <c r="Z35" s="16">
        <v>2.8330981311559221E-2</v>
      </c>
      <c r="AA35" s="16">
        <v>-2.0203279968240193E-3</v>
      </c>
      <c r="AB35" s="16">
        <v>-3.6023670781635785E-2</v>
      </c>
      <c r="AC35" s="16">
        <v>3.1745667961111806E-2</v>
      </c>
      <c r="AD35" s="16">
        <v>2.7259727877970846E-2</v>
      </c>
      <c r="AE35" s="16">
        <v>7.5392361416213903E-3</v>
      </c>
      <c r="AF35" s="16">
        <v>2.166344331136481E-2</v>
      </c>
      <c r="AG35" s="16">
        <v>1.6554259538227447E-2</v>
      </c>
      <c r="AH35" s="16">
        <v>3.7933528726421485E-3</v>
      </c>
      <c r="AI35" s="16">
        <v>-1.4712858570353314E-2</v>
      </c>
      <c r="AJ35" s="16">
        <v>3.9336319814187788E-2</v>
      </c>
      <c r="AK35" s="16">
        <v>-6.2162113290278832E-3</v>
      </c>
      <c r="AL35" s="17" t="s">
        <v>104</v>
      </c>
      <c r="AM35" s="18">
        <v>1.0345554377871309E-2</v>
      </c>
    </row>
    <row r="36" spans="1:39" ht="24">
      <c r="A36" s="13" t="s">
        <v>71</v>
      </c>
      <c r="B36" s="14" t="s">
        <v>40</v>
      </c>
      <c r="C36" s="15">
        <v>2.4814395264039561E-2</v>
      </c>
      <c r="D36" s="17" t="s">
        <v>93</v>
      </c>
      <c r="E36" s="16">
        <v>-1.3006388165414865E-2</v>
      </c>
      <c r="F36" s="16">
        <v>-2.8360743898397364E-2</v>
      </c>
      <c r="G36" s="16">
        <v>4.8576704598923742E-2</v>
      </c>
      <c r="H36" s="16">
        <v>-2.2154253096370233E-2</v>
      </c>
      <c r="I36" s="16">
        <v>-1.8114304195138226E-2</v>
      </c>
      <c r="J36" s="16">
        <v>-3.4558310230625253E-3</v>
      </c>
      <c r="K36" s="16">
        <v>-9.0771340039750015E-3</v>
      </c>
      <c r="L36" s="16">
        <v>3.8537110865214368E-3</v>
      </c>
      <c r="M36" s="16">
        <v>2.8253053923183681E-3</v>
      </c>
      <c r="N36" s="16">
        <v>-2.6634717877973415E-2</v>
      </c>
      <c r="O36" s="16">
        <v>-1.6100784545562286E-2</v>
      </c>
      <c r="P36" s="16">
        <v>-1.3793797692480486E-2</v>
      </c>
      <c r="Q36" s="16">
        <v>-1.2783563175677701E-3</v>
      </c>
      <c r="R36" s="16">
        <v>-1.5049564758966938E-2</v>
      </c>
      <c r="S36" s="16">
        <v>-1.8680335451790542E-2</v>
      </c>
      <c r="T36" s="16">
        <v>-2.3445422442746222E-2</v>
      </c>
      <c r="U36" s="16">
        <v>-4.5116471564599102E-2</v>
      </c>
      <c r="V36" s="16">
        <v>-1.256669815838779E-2</v>
      </c>
      <c r="W36" s="16">
        <v>-1.4890358344652308E-2</v>
      </c>
      <c r="X36" s="16">
        <v>1.2258767497010867E-2</v>
      </c>
      <c r="Y36" s="16">
        <v>3.2000675211893911E-2</v>
      </c>
      <c r="Z36" s="16">
        <v>1.0569645447648601E-2</v>
      </c>
      <c r="AA36" s="17" t="s">
        <v>161</v>
      </c>
      <c r="AB36" s="16">
        <v>7.4350060560598105E-3</v>
      </c>
      <c r="AC36" s="16">
        <v>4.0540835102961331E-2</v>
      </c>
      <c r="AD36" s="16">
        <v>2.0083362458098466E-2</v>
      </c>
      <c r="AE36" s="16">
        <v>3.231760643310308E-2</v>
      </c>
      <c r="AF36" s="16">
        <v>4.043971215084266E-2</v>
      </c>
      <c r="AG36" s="17" t="s">
        <v>104</v>
      </c>
      <c r="AH36" s="16">
        <v>3.631239828101418E-2</v>
      </c>
      <c r="AI36" s="16">
        <v>1.5489338641316812E-2</v>
      </c>
      <c r="AJ36" s="16">
        <v>3.3382025795313068E-2</v>
      </c>
      <c r="AK36" s="16">
        <v>-1.3398866327008079E-2</v>
      </c>
      <c r="AL36" s="16">
        <v>7.9463451710013715E-3</v>
      </c>
      <c r="AM36" s="18">
        <v>1.2577567898296072E-3</v>
      </c>
    </row>
    <row r="37" spans="1:39" ht="24">
      <c r="A37" s="13" t="s">
        <v>72</v>
      </c>
      <c r="B37" s="14" t="s">
        <v>40</v>
      </c>
      <c r="C37" s="20" t="s">
        <v>98</v>
      </c>
      <c r="D37" s="16">
        <v>-3.4560524247454743E-3</v>
      </c>
      <c r="E37" s="16">
        <v>-1.1064167229017803E-2</v>
      </c>
      <c r="F37" s="16">
        <v>1.5449097963370257E-2</v>
      </c>
      <c r="G37" s="16">
        <v>6.2306536696658072E-3</v>
      </c>
      <c r="H37" s="16">
        <v>-8.1479656392125198E-3</v>
      </c>
      <c r="I37" s="16">
        <v>3.7571648861067515E-4</v>
      </c>
      <c r="J37" s="17" t="s">
        <v>100</v>
      </c>
      <c r="K37" s="16">
        <v>2.0651723703113255E-2</v>
      </c>
      <c r="L37" s="16">
        <v>1.9672573636578948E-2</v>
      </c>
      <c r="M37" s="16">
        <v>-2.8003037109404959E-2</v>
      </c>
      <c r="N37" s="16">
        <v>-3.3262308270933183E-2</v>
      </c>
      <c r="O37" s="16">
        <v>-2.3809004913147285E-2</v>
      </c>
      <c r="P37" s="16">
        <v>-1.4535645134725371E-3</v>
      </c>
      <c r="Q37" s="16">
        <v>-5.3014550229665992E-3</v>
      </c>
      <c r="R37" s="16">
        <v>-2.6125103669887399E-2</v>
      </c>
      <c r="S37" s="16">
        <v>-4.1441811939721428E-2</v>
      </c>
      <c r="T37" s="16">
        <v>-8.7808374269168904E-3</v>
      </c>
      <c r="U37" s="16">
        <v>-4.4947651937111824E-2</v>
      </c>
      <c r="V37" s="16">
        <v>-4.6999196578817966E-2</v>
      </c>
      <c r="W37" s="16">
        <v>-3.4453116851552931E-2</v>
      </c>
      <c r="X37" s="16">
        <v>3.3673670722072606E-2</v>
      </c>
      <c r="Y37" s="16">
        <v>4.6099569154765735E-2</v>
      </c>
      <c r="Z37" s="16">
        <v>5.3482733270140199E-2</v>
      </c>
      <c r="AA37" s="16">
        <v>3.4833458206380813E-2</v>
      </c>
      <c r="AB37" s="16">
        <v>-7.4999812603391862E-3</v>
      </c>
      <c r="AC37" s="16">
        <v>3.1326754414769946E-2</v>
      </c>
      <c r="AD37" s="16">
        <v>2.3050620259205217E-2</v>
      </c>
      <c r="AE37" s="16">
        <v>-1.620602432914612E-2</v>
      </c>
      <c r="AF37" s="16">
        <v>1.2315632761410365E-2</v>
      </c>
      <c r="AG37" s="16">
        <v>4.9742626031375706E-2</v>
      </c>
      <c r="AH37" s="16">
        <v>2.9546749847775651E-3</v>
      </c>
      <c r="AI37" s="16">
        <v>1.8142711738003216E-2</v>
      </c>
      <c r="AJ37" s="16">
        <v>2.4090666309052763E-2</v>
      </c>
      <c r="AK37" s="16">
        <v>-1.3056433929425817E-2</v>
      </c>
      <c r="AL37" s="16">
        <v>3.9421621994124002E-2</v>
      </c>
      <c r="AM37" s="18">
        <v>5.0349995793969239E-2</v>
      </c>
    </row>
    <row r="38" spans="1:39" ht="24">
      <c r="A38" s="13" t="s">
        <v>73</v>
      </c>
      <c r="B38" s="14" t="s">
        <v>40</v>
      </c>
      <c r="C38" s="20" t="s">
        <v>194</v>
      </c>
      <c r="D38" s="16">
        <v>3.3154874344288911E-2</v>
      </c>
      <c r="E38" s="16">
        <v>-2.6518239054939903E-3</v>
      </c>
      <c r="F38" s="16">
        <v>-3.7724859066885618E-3</v>
      </c>
      <c r="G38" s="16">
        <v>-2.6782485435757801E-3</v>
      </c>
      <c r="H38" s="16">
        <v>1.0266541415145814E-2</v>
      </c>
      <c r="I38" s="16">
        <v>-1.7186450873172408E-2</v>
      </c>
      <c r="J38" s="16">
        <v>2.3992483829869175E-2</v>
      </c>
      <c r="K38" s="16">
        <v>3.9215232398775529E-2</v>
      </c>
      <c r="L38" s="16">
        <v>6.027763014956446E-3</v>
      </c>
      <c r="M38" s="16">
        <v>6.7698858665141658E-3</v>
      </c>
      <c r="N38" s="16">
        <v>2.7182626979848131E-2</v>
      </c>
      <c r="O38" s="16">
        <v>5.0221279702987835E-3</v>
      </c>
      <c r="P38" s="16">
        <v>1.3798476395616526E-2</v>
      </c>
      <c r="Q38" s="16">
        <v>5.8569145656028297E-3</v>
      </c>
      <c r="R38" s="17" t="s">
        <v>103</v>
      </c>
      <c r="S38" s="16">
        <v>2.3154609498078901E-2</v>
      </c>
      <c r="T38" s="16">
        <v>3.6681813927587985E-3</v>
      </c>
      <c r="U38" s="16">
        <v>5.1068964214390555E-2</v>
      </c>
      <c r="V38" s="16">
        <v>3.97322340969695E-2</v>
      </c>
      <c r="W38" s="16">
        <v>4.5581604558257896E-2</v>
      </c>
      <c r="X38" s="16">
        <v>-4.233339157452988E-2</v>
      </c>
      <c r="Y38" s="16">
        <v>-5.2805718521916803E-2</v>
      </c>
      <c r="Z38" s="16">
        <v>-3.0027530906745283E-2</v>
      </c>
      <c r="AA38" s="16">
        <v>-4.4943226011533173E-2</v>
      </c>
      <c r="AB38" s="16">
        <v>-3.4116404584769097E-2</v>
      </c>
      <c r="AC38" s="16">
        <v>1.1819071969544929E-2</v>
      </c>
      <c r="AD38" s="16">
        <v>5.3321667611907118E-2</v>
      </c>
      <c r="AE38" s="16">
        <v>-3.7481143677831355E-2</v>
      </c>
      <c r="AF38" s="16">
        <v>2.2464976802068024E-2</v>
      </c>
      <c r="AG38" s="16">
        <v>9.2717032242716855E-3</v>
      </c>
      <c r="AH38" s="16">
        <v>-1.9856128365303757E-2</v>
      </c>
      <c r="AI38" s="16">
        <v>-2.2347874802883531E-2</v>
      </c>
      <c r="AJ38" s="17" t="s">
        <v>101</v>
      </c>
      <c r="AK38" s="16">
        <v>-7.079663758796745E-3</v>
      </c>
      <c r="AL38" s="16">
        <v>6.3725875305222458E-3</v>
      </c>
      <c r="AM38" s="18">
        <v>-2.5630797324270857E-2</v>
      </c>
    </row>
    <row r="39" spans="1:39" ht="24">
      <c r="A39" s="13" t="s">
        <v>74</v>
      </c>
      <c r="B39" s="14" t="s">
        <v>40</v>
      </c>
      <c r="C39" s="15">
        <v>4.1153208681472229E-2</v>
      </c>
      <c r="D39" s="16">
        <v>1.1924180388670439E-2</v>
      </c>
      <c r="E39" s="17" t="s">
        <v>107</v>
      </c>
      <c r="F39" s="16">
        <v>1.2581201995637784E-2</v>
      </c>
      <c r="G39" s="16">
        <v>-5.4745328247443907E-3</v>
      </c>
      <c r="H39" s="17" t="s">
        <v>125</v>
      </c>
      <c r="I39" s="17" t="s">
        <v>194</v>
      </c>
      <c r="J39" s="16">
        <v>3.2911066531004576E-2</v>
      </c>
      <c r="K39" s="16">
        <v>3.296130691834586E-2</v>
      </c>
      <c r="L39" s="16">
        <v>-5.25968531547771E-3</v>
      </c>
      <c r="M39" s="16">
        <v>-1.4757105023007026E-2</v>
      </c>
      <c r="N39" s="16">
        <v>-9.7455781374437833E-3</v>
      </c>
      <c r="O39" s="16">
        <v>4.5085918010357587E-3</v>
      </c>
      <c r="P39" s="16">
        <v>2.88170752146732E-2</v>
      </c>
      <c r="Q39" s="16">
        <v>1.7851919275477451E-2</v>
      </c>
      <c r="R39" s="16">
        <v>3.6674148285986877E-2</v>
      </c>
      <c r="S39" s="16">
        <v>-2.2339442447663903E-2</v>
      </c>
      <c r="T39" s="16">
        <v>2.0180279634850432E-2</v>
      </c>
      <c r="U39" s="16">
        <v>8.7580769087808822E-3</v>
      </c>
      <c r="V39" s="16">
        <v>2.9435035191669725E-3</v>
      </c>
      <c r="W39" s="16">
        <v>2.9515552810315638E-2</v>
      </c>
      <c r="X39" s="17" t="s">
        <v>122</v>
      </c>
      <c r="Y39" s="16">
        <v>-2.7622896038996706E-2</v>
      </c>
      <c r="Z39" s="16">
        <v>-5.2498451780893423E-3</v>
      </c>
      <c r="AA39" s="16">
        <v>-1.348487133786402E-2</v>
      </c>
      <c r="AB39" s="16">
        <v>-4.2865682102204303E-2</v>
      </c>
      <c r="AC39" s="16">
        <v>-1.7960789321477391E-2</v>
      </c>
      <c r="AD39" s="17" t="s">
        <v>196</v>
      </c>
      <c r="AE39" s="16">
        <v>-7.0897815315160359E-3</v>
      </c>
      <c r="AF39" s="16">
        <v>-2.8533279777441287E-2</v>
      </c>
      <c r="AG39" s="16">
        <v>-3.1445686197585525E-2</v>
      </c>
      <c r="AH39" s="17" t="s">
        <v>189</v>
      </c>
      <c r="AI39" s="16">
        <v>1.5108275823777211E-2</v>
      </c>
      <c r="AJ39" s="16">
        <v>-4.1571945897577851E-2</v>
      </c>
      <c r="AK39" s="16">
        <v>-1.3044769379743717E-2</v>
      </c>
      <c r="AL39" s="16">
        <v>2.8454169348045802E-2</v>
      </c>
      <c r="AM39" s="18">
        <v>-1.4191040237314469E-2</v>
      </c>
    </row>
    <row r="40" spans="1:39" ht="24">
      <c r="A40" s="13" t="s">
        <v>75</v>
      </c>
      <c r="B40" s="14" t="s">
        <v>40</v>
      </c>
      <c r="C40" s="20" t="s">
        <v>80</v>
      </c>
      <c r="D40" s="16">
        <v>7.6876554620494931E-3</v>
      </c>
      <c r="E40" s="16">
        <v>-6.8955578216106806E-3</v>
      </c>
      <c r="F40" s="17" t="s">
        <v>174</v>
      </c>
      <c r="G40" s="16">
        <v>4.6609616503497809E-3</v>
      </c>
      <c r="H40" s="17" t="s">
        <v>176</v>
      </c>
      <c r="I40" s="16">
        <v>4.0063647137797455E-2</v>
      </c>
      <c r="J40" s="16">
        <v>3.8280992044394092E-2</v>
      </c>
      <c r="K40" s="17" t="s">
        <v>80</v>
      </c>
      <c r="L40" s="16">
        <v>9.9667127227449203E-3</v>
      </c>
      <c r="M40" s="16">
        <v>8.8382188317631515E-3</v>
      </c>
      <c r="N40" s="16">
        <v>1.5025958872431395E-2</v>
      </c>
      <c r="O40" s="16">
        <v>-1.6908528988711747E-2</v>
      </c>
      <c r="P40" s="16">
        <v>4.7750221376322954E-2</v>
      </c>
      <c r="Q40" s="16">
        <v>-9.6790603056052388E-5</v>
      </c>
      <c r="R40" s="16">
        <v>3.0309789186898146E-2</v>
      </c>
      <c r="S40" s="16">
        <v>5.7718288419829318E-3</v>
      </c>
      <c r="T40" s="16">
        <v>4.3267958021757152E-3</v>
      </c>
      <c r="U40" s="16">
        <v>2.3210219330954927E-2</v>
      </c>
      <c r="V40" s="16">
        <v>2.0196167102420247E-2</v>
      </c>
      <c r="W40" s="16">
        <v>2.6795375880212503E-2</v>
      </c>
      <c r="X40" s="16">
        <v>2.8232299673077804E-2</v>
      </c>
      <c r="Y40" s="16">
        <v>-4.9213587844415124E-2</v>
      </c>
      <c r="Z40" s="16">
        <v>2.4760501343803229E-3</v>
      </c>
      <c r="AA40" s="16">
        <v>-4.1477330345641855E-2</v>
      </c>
      <c r="AB40" s="16">
        <v>-2.9409736195102489E-2</v>
      </c>
      <c r="AC40" s="16">
        <v>-6.3611482752309462E-3</v>
      </c>
      <c r="AD40" s="17" t="s">
        <v>197</v>
      </c>
      <c r="AE40" s="16">
        <v>-3.7987259021234697E-2</v>
      </c>
      <c r="AF40" s="16">
        <v>-2.3541388751930525E-2</v>
      </c>
      <c r="AG40" s="16">
        <v>8.0782092866858671E-3</v>
      </c>
      <c r="AH40" s="17" t="s">
        <v>198</v>
      </c>
      <c r="AI40" s="16">
        <v>-5.1697932618314096E-2</v>
      </c>
      <c r="AJ40" s="16">
        <v>6.1929541069569742E-3</v>
      </c>
      <c r="AK40" s="16">
        <v>-3.9930452179130424E-2</v>
      </c>
      <c r="AL40" s="17" t="s">
        <v>153</v>
      </c>
      <c r="AM40" s="18">
        <v>3.0852046274340562E-2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4.1037702604717233E-7</v>
      </c>
      <c r="E47" s="10">
        <f t="shared" ref="E47:AM47" si="0">$C5^2*E5^2</f>
        <v>3.2825348041568731E-7</v>
      </c>
      <c r="F47" s="10">
        <f t="shared" si="0"/>
        <v>1.4921154335786185E-8</v>
      </c>
      <c r="G47" s="10">
        <f t="shared" si="0"/>
        <v>3.7349829775238217E-7</v>
      </c>
      <c r="H47" s="10">
        <f t="shared" si="0"/>
        <v>1.3064457336282994E-8</v>
      </c>
      <c r="I47" s="10">
        <f t="shared" si="0"/>
        <v>3.7083043651834741E-7</v>
      </c>
      <c r="J47" s="10">
        <f t="shared" si="0"/>
        <v>2.7129247612550703E-9</v>
      </c>
      <c r="K47" s="10">
        <f t="shared" si="0"/>
        <v>4.4821699812728043E-9</v>
      </c>
      <c r="L47" s="10">
        <f t="shared" si="0"/>
        <v>6.908892429728229E-9</v>
      </c>
      <c r="M47" s="10">
        <f t="shared" si="0"/>
        <v>5.1124475082406045E-7</v>
      </c>
      <c r="N47" s="10">
        <f t="shared" si="0"/>
        <v>2.4668252150182939E-8</v>
      </c>
      <c r="O47" s="10">
        <f t="shared" si="0"/>
        <v>1.0591678705238331E-8</v>
      </c>
      <c r="P47" s="10">
        <f t="shared" si="0"/>
        <v>2.7214013854823908E-7</v>
      </c>
      <c r="Q47" s="10">
        <f t="shared" si="0"/>
        <v>3.9552457090122723E-8</v>
      </c>
      <c r="R47" s="10">
        <f t="shared" si="0"/>
        <v>1.1622428331367715E-7</v>
      </c>
      <c r="S47" s="10">
        <f t="shared" si="0"/>
        <v>6.4868881877640929E-10</v>
      </c>
      <c r="T47" s="10">
        <f t="shared" si="0"/>
        <v>5.2053919541241846E-8</v>
      </c>
      <c r="U47" s="10">
        <f t="shared" si="0"/>
        <v>3.1514512417183721E-7</v>
      </c>
      <c r="V47" s="10">
        <f t="shared" si="0"/>
        <v>2.4978470976480309E-8</v>
      </c>
      <c r="W47" s="10">
        <f t="shared" si="0"/>
        <v>9.6085231726287792E-9</v>
      </c>
      <c r="X47" s="11">
        <f t="shared" si="0"/>
        <v>9.5774827340922707E-7</v>
      </c>
      <c r="Y47" s="10">
        <f t="shared" si="0"/>
        <v>1.8874649516169304E-7</v>
      </c>
      <c r="Z47" s="10">
        <f t="shared" si="0"/>
        <v>2.076540320267007E-9</v>
      </c>
      <c r="AA47" s="10">
        <f t="shared" si="0"/>
        <v>1.5953627627211219E-11</v>
      </c>
      <c r="AB47" s="10">
        <f t="shared" si="0"/>
        <v>3.5509804010130586E-7</v>
      </c>
      <c r="AC47" s="10">
        <f t="shared" si="0"/>
        <v>1.4810095832827468E-7</v>
      </c>
      <c r="AD47" s="10">
        <f t="shared" si="0"/>
        <v>9.3360934097801306E-8</v>
      </c>
      <c r="AE47" s="10">
        <f t="shared" si="0"/>
        <v>8.3718577141273089E-8</v>
      </c>
      <c r="AF47" s="10">
        <f t="shared" si="0"/>
        <v>8.6767417660673261E-8</v>
      </c>
      <c r="AG47" s="10">
        <f t="shared" si="0"/>
        <v>7.7938297781707038E-8</v>
      </c>
      <c r="AH47" s="11">
        <f t="shared" si="0"/>
        <v>2.9872248052784008E-4</v>
      </c>
      <c r="AI47" s="10">
        <f t="shared" si="0"/>
        <v>2.4623042738850493E-8</v>
      </c>
      <c r="AJ47" s="10">
        <f t="shared" si="0"/>
        <v>1.2451681248841818E-7</v>
      </c>
      <c r="AK47" s="10">
        <f t="shared" si="0"/>
        <v>3.1212138770172132E-8</v>
      </c>
      <c r="AL47" s="11">
        <f t="shared" si="0"/>
        <v>1.41219005620034E-6</v>
      </c>
      <c r="AM47" s="12">
        <f t="shared" si="0"/>
        <v>1.0832568126910494E-7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1.3682569037176484E-10</v>
      </c>
      <c r="E48" s="16">
        <f t="shared" si="1"/>
        <v>5.0110900320840729E-10</v>
      </c>
      <c r="F48" s="16">
        <f t="shared" si="1"/>
        <v>1.2402767262686673E-11</v>
      </c>
      <c r="G48" s="16">
        <f t="shared" si="1"/>
        <v>6.2614868054825538E-10</v>
      </c>
      <c r="H48" s="16">
        <f t="shared" si="1"/>
        <v>3.4302571295898322E-10</v>
      </c>
      <c r="I48" s="16">
        <f t="shared" si="1"/>
        <v>8.7990892001017749E-10</v>
      </c>
      <c r="J48" s="16">
        <f t="shared" si="1"/>
        <v>7.3654400719155514E-10</v>
      </c>
      <c r="K48" s="16">
        <f t="shared" si="1"/>
        <v>3.0062058876909414E-12</v>
      </c>
      <c r="L48" s="16">
        <f t="shared" si="1"/>
        <v>2.3688774546729748E-11</v>
      </c>
      <c r="M48" s="16">
        <f t="shared" si="1"/>
        <v>1.0183802364337476E-10</v>
      </c>
      <c r="N48" s="16">
        <f t="shared" si="1"/>
        <v>1.5019648225449008E-10</v>
      </c>
      <c r="O48" s="16">
        <f t="shared" si="1"/>
        <v>2.2721506666520479E-11</v>
      </c>
      <c r="P48" s="16">
        <f t="shared" si="1"/>
        <v>1.7164351759280263E-12</v>
      </c>
      <c r="Q48" s="16">
        <f t="shared" si="1"/>
        <v>3.6709666712719388E-11</v>
      </c>
      <c r="R48" s="16">
        <f t="shared" si="1"/>
        <v>4.4048942833178938E-10</v>
      </c>
      <c r="S48" s="16">
        <f t="shared" si="1"/>
        <v>2.5945765220472892E-10</v>
      </c>
      <c r="T48" s="16">
        <f t="shared" si="1"/>
        <v>1.2228511663121916E-11</v>
      </c>
      <c r="U48" s="16">
        <f t="shared" si="1"/>
        <v>3.1868764599823022E-11</v>
      </c>
      <c r="V48" s="16">
        <f t="shared" si="1"/>
        <v>9.7752790324823519E-11</v>
      </c>
      <c r="W48" s="17">
        <f t="shared" si="1"/>
        <v>5.8395263365353055E-7</v>
      </c>
      <c r="X48" s="16">
        <f t="shared" si="1"/>
        <v>5.6671670266703985E-10</v>
      </c>
      <c r="Y48" s="16">
        <f t="shared" si="1"/>
        <v>1.2186531590074593E-10</v>
      </c>
      <c r="Z48" s="16">
        <f t="shared" si="1"/>
        <v>9.1380401714140673E-11</v>
      </c>
      <c r="AA48" s="16">
        <f t="shared" si="1"/>
        <v>2.5168527519479003E-11</v>
      </c>
      <c r="AB48" s="16">
        <f t="shared" si="1"/>
        <v>2.6940723758138054E-11</v>
      </c>
      <c r="AC48" s="16">
        <f t="shared" si="1"/>
        <v>3.4411118131715148E-10</v>
      </c>
      <c r="AD48" s="16">
        <f t="shared" si="1"/>
        <v>7.60731988823278E-11</v>
      </c>
      <c r="AE48" s="16">
        <f t="shared" si="1"/>
        <v>1.6040584385567272E-10</v>
      </c>
      <c r="AF48" s="16">
        <f t="shared" si="1"/>
        <v>6.529096121777429E-10</v>
      </c>
      <c r="AG48" s="16">
        <f t="shared" si="1"/>
        <v>8.3269246140598065E-11</v>
      </c>
      <c r="AH48" s="16">
        <f t="shared" si="1"/>
        <v>1.9123987793198723E-11</v>
      </c>
      <c r="AI48" s="16">
        <f t="shared" si="1"/>
        <v>1.5714766619091188E-11</v>
      </c>
      <c r="AJ48" s="16">
        <f t="shared" si="1"/>
        <v>1.2992236391403594E-9</v>
      </c>
      <c r="AK48" s="16">
        <f t="shared" si="1"/>
        <v>2.0990971054987274E-10</v>
      </c>
      <c r="AL48" s="16">
        <f t="shared" si="1"/>
        <v>4.7213975830143461E-10</v>
      </c>
      <c r="AM48" s="18">
        <f t="shared" si="1"/>
        <v>2.6981963793834447E-11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8.4231295238279824E-8</v>
      </c>
      <c r="E49" s="16">
        <f t="shared" si="2"/>
        <v>5.26805391653292E-7</v>
      </c>
      <c r="F49" s="16">
        <f t="shared" si="2"/>
        <v>7.0200454876071472E-8</v>
      </c>
      <c r="G49" s="16">
        <f t="shared" si="2"/>
        <v>1.4489054921832759E-7</v>
      </c>
      <c r="H49" s="16">
        <f t="shared" si="2"/>
        <v>1.1846258048781022E-7</v>
      </c>
      <c r="I49" s="16">
        <f t="shared" si="2"/>
        <v>4.8489887380042967E-7</v>
      </c>
      <c r="J49" s="16">
        <f t="shared" si="2"/>
        <v>1.1621805360483936E-7</v>
      </c>
      <c r="K49" s="16">
        <f t="shared" si="2"/>
        <v>7.6533256570370973E-8</v>
      </c>
      <c r="L49" s="16">
        <f t="shared" si="2"/>
        <v>2.4363941797250925E-8</v>
      </c>
      <c r="M49" s="16">
        <f t="shared" si="2"/>
        <v>1.4583780280898207E-7</v>
      </c>
      <c r="N49" s="16">
        <f t="shared" si="2"/>
        <v>5.9632577659380556E-8</v>
      </c>
      <c r="O49" s="16">
        <f t="shared" si="2"/>
        <v>4.8077883027159345E-9</v>
      </c>
      <c r="P49" s="16">
        <f t="shared" si="2"/>
        <v>1.2369964494399004E-7</v>
      </c>
      <c r="Q49" s="16">
        <f t="shared" si="2"/>
        <v>5.1078412622438989E-7</v>
      </c>
      <c r="R49" s="16">
        <f t="shared" si="2"/>
        <v>2.0269643873705806E-7</v>
      </c>
      <c r="S49" s="16">
        <f t="shared" si="2"/>
        <v>1.8020630125588863E-7</v>
      </c>
      <c r="T49" s="16">
        <f t="shared" si="2"/>
        <v>1.8461449435942647E-7</v>
      </c>
      <c r="U49" s="16">
        <f t="shared" si="2"/>
        <v>1.1611032802654699E-7</v>
      </c>
      <c r="V49" s="16">
        <f t="shared" si="2"/>
        <v>1.0243128759705627E-7</v>
      </c>
      <c r="W49" s="16">
        <f t="shared" si="2"/>
        <v>8.9370074374553369E-9</v>
      </c>
      <c r="X49" s="16">
        <f t="shared" si="2"/>
        <v>8.3748169378883708E-8</v>
      </c>
      <c r="Y49" s="16">
        <f t="shared" si="2"/>
        <v>2.9411607069347655E-8</v>
      </c>
      <c r="Z49" s="16">
        <f t="shared" si="2"/>
        <v>2.9240059143159544E-8</v>
      </c>
      <c r="AA49" s="16">
        <f t="shared" si="2"/>
        <v>2.634357263931563E-8</v>
      </c>
      <c r="AB49" s="16">
        <f t="shared" si="2"/>
        <v>5.1918689488450549E-8</v>
      </c>
      <c r="AC49" s="16">
        <f t="shared" si="2"/>
        <v>5.1418380255679148E-9</v>
      </c>
      <c r="AD49" s="16">
        <f t="shared" si="2"/>
        <v>1.466255406115305E-7</v>
      </c>
      <c r="AE49" s="16">
        <f t="shared" si="2"/>
        <v>4.5338605041566975E-7</v>
      </c>
      <c r="AF49" s="16">
        <f t="shared" si="2"/>
        <v>1.183985190007034E-7</v>
      </c>
      <c r="AG49" s="16">
        <f t="shared" si="2"/>
        <v>5.341325565977872E-8</v>
      </c>
      <c r="AH49" s="16">
        <f t="shared" si="2"/>
        <v>2.7801382177387729E-8</v>
      </c>
      <c r="AI49" s="17">
        <f t="shared" si="2"/>
        <v>3.3392335891055841E-4</v>
      </c>
      <c r="AJ49" s="16">
        <f t="shared" si="2"/>
        <v>1.7766808623347933E-7</v>
      </c>
      <c r="AK49" s="16">
        <f t="shared" si="2"/>
        <v>1.1654589724957999E-7</v>
      </c>
      <c r="AL49" s="17">
        <f t="shared" si="2"/>
        <v>9.8948901146997376E-7</v>
      </c>
      <c r="AM49" s="18">
        <f t="shared" si="2"/>
        <v>7.1538228281940801E-8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4.0960950557086369E-9</v>
      </c>
      <c r="E50" s="16">
        <f t="shared" si="3"/>
        <v>2.7992854618261402E-7</v>
      </c>
      <c r="F50" s="16">
        <f t="shared" si="3"/>
        <v>8.1849130703299731E-10</v>
      </c>
      <c r="G50" s="16">
        <f t="shared" si="3"/>
        <v>1.0917253340217896E-8</v>
      </c>
      <c r="H50" s="16">
        <f t="shared" si="3"/>
        <v>2.0156346081548795E-7</v>
      </c>
      <c r="I50" s="16">
        <f t="shared" si="3"/>
        <v>1.0990272381379771E-8</v>
      </c>
      <c r="J50" s="16">
        <f t="shared" si="3"/>
        <v>1.0821119248141779E-7</v>
      </c>
      <c r="K50" s="16">
        <f t="shared" si="3"/>
        <v>5.3416459694244074E-7</v>
      </c>
      <c r="L50" s="17">
        <f t="shared" si="3"/>
        <v>2.6194990614705722E-4</v>
      </c>
      <c r="M50" s="16">
        <f t="shared" si="3"/>
        <v>9.7224689576538358E-8</v>
      </c>
      <c r="N50" s="16">
        <f t="shared" si="3"/>
        <v>7.6627306402149919E-10</v>
      </c>
      <c r="O50" s="16">
        <f t="shared" si="3"/>
        <v>2.4683797584598505E-8</v>
      </c>
      <c r="P50" s="16">
        <f t="shared" si="3"/>
        <v>2.0530231019456618E-7</v>
      </c>
      <c r="Q50" s="16">
        <f t="shared" si="3"/>
        <v>3.39305787265214E-8</v>
      </c>
      <c r="R50" s="16">
        <f t="shared" si="3"/>
        <v>8.5907651864681482E-10</v>
      </c>
      <c r="S50" s="16">
        <f t="shared" si="3"/>
        <v>7.9502230083981206E-8</v>
      </c>
      <c r="T50" s="16">
        <f t="shared" si="3"/>
        <v>1.3210697383778699E-7</v>
      </c>
      <c r="U50" s="16">
        <f t="shared" si="3"/>
        <v>3.4511070676629638E-8</v>
      </c>
      <c r="V50" s="16">
        <f t="shared" si="3"/>
        <v>6.520828236765489E-9</v>
      </c>
      <c r="W50" s="16">
        <f t="shared" si="3"/>
        <v>1.0680820431039687E-8</v>
      </c>
      <c r="X50" s="16">
        <f t="shared" si="3"/>
        <v>7.9599068202736375E-9</v>
      </c>
      <c r="Y50" s="16">
        <f t="shared" si="3"/>
        <v>1.819479551116646E-7</v>
      </c>
      <c r="Z50" s="16">
        <f t="shared" si="3"/>
        <v>2.3651670037029792E-7</v>
      </c>
      <c r="AA50" s="16">
        <f t="shared" si="3"/>
        <v>2.0212484391047699E-7</v>
      </c>
      <c r="AB50" s="16">
        <f t="shared" si="3"/>
        <v>1.5084785022057772E-7</v>
      </c>
      <c r="AC50" s="16">
        <f t="shared" si="3"/>
        <v>4.1389900853604689E-8</v>
      </c>
      <c r="AD50" s="16">
        <f t="shared" si="3"/>
        <v>6.4924224417007024E-8</v>
      </c>
      <c r="AE50" s="16">
        <f t="shared" si="3"/>
        <v>7.8507657092313026E-9</v>
      </c>
      <c r="AF50" s="16">
        <f t="shared" si="3"/>
        <v>6.1474392197879646E-8</v>
      </c>
      <c r="AG50" s="16">
        <f t="shared" si="3"/>
        <v>1.1588793579747158E-7</v>
      </c>
      <c r="AH50" s="16">
        <f t="shared" si="3"/>
        <v>6.1964519900931728E-9</v>
      </c>
      <c r="AI50" s="16">
        <f t="shared" si="3"/>
        <v>1.9337251346313646E-8</v>
      </c>
      <c r="AJ50" s="16">
        <f t="shared" si="3"/>
        <v>1.0270743291512792E-8</v>
      </c>
      <c r="AK50" s="16">
        <f t="shared" si="3"/>
        <v>1.8950378169420306E-8</v>
      </c>
      <c r="AL50" s="16">
        <f t="shared" si="3"/>
        <v>2.9605993562052304E-8</v>
      </c>
      <c r="AM50" s="18">
        <f t="shared" si="3"/>
        <v>1.8667778294901318E-7</v>
      </c>
    </row>
    <row r="51" spans="1:39" ht="24">
      <c r="A51" s="13" t="s">
        <v>44</v>
      </c>
      <c r="B51" s="14" t="s">
        <v>40</v>
      </c>
      <c r="C51" s="15"/>
      <c r="D51" s="17">
        <f t="shared" ref="D51:AM51" si="4">$C9^2*D9^2</f>
        <v>6.7508550402069848E-6</v>
      </c>
      <c r="E51" s="16">
        <f t="shared" si="4"/>
        <v>6.2432851245147855E-8</v>
      </c>
      <c r="F51" s="16">
        <f t="shared" si="4"/>
        <v>1.2558188078854128E-7</v>
      </c>
      <c r="G51" s="16">
        <f t="shared" si="4"/>
        <v>8.5686636723892404E-7</v>
      </c>
      <c r="H51" s="16">
        <f t="shared" si="4"/>
        <v>1.4359036218405144E-6</v>
      </c>
      <c r="I51" s="16">
        <f t="shared" si="4"/>
        <v>3.0550211011477386E-8</v>
      </c>
      <c r="J51" s="16">
        <f t="shared" si="4"/>
        <v>1.4967043764459268E-6</v>
      </c>
      <c r="K51" s="16">
        <f t="shared" si="4"/>
        <v>4.9983813519280028E-9</v>
      </c>
      <c r="L51" s="16">
        <f t="shared" si="4"/>
        <v>8.9054303639678775E-7</v>
      </c>
      <c r="M51" s="16">
        <f t="shared" si="4"/>
        <v>3.6340470112721137E-7</v>
      </c>
      <c r="N51" s="16">
        <f t="shared" si="4"/>
        <v>1.4302549842011183E-6</v>
      </c>
      <c r="O51" s="16">
        <f t="shared" si="4"/>
        <v>1.113129818000326E-6</v>
      </c>
      <c r="P51" s="16">
        <f t="shared" si="4"/>
        <v>4.2271993622386514E-7</v>
      </c>
      <c r="Q51" s="16">
        <f t="shared" si="4"/>
        <v>1.2794972447338144E-8</v>
      </c>
      <c r="R51" s="16">
        <f t="shared" si="4"/>
        <v>1.7779390159384405E-7</v>
      </c>
      <c r="S51" s="16">
        <f t="shared" si="4"/>
        <v>2.2337752733506639E-7</v>
      </c>
      <c r="T51" s="16">
        <f t="shared" si="4"/>
        <v>1.016258264305182E-8</v>
      </c>
      <c r="U51" s="16">
        <f t="shared" si="4"/>
        <v>8.2577962040490697E-8</v>
      </c>
      <c r="V51" s="16">
        <f t="shared" si="4"/>
        <v>5.451169670992305E-8</v>
      </c>
      <c r="W51" s="16">
        <f t="shared" si="4"/>
        <v>4.9934248315744602E-8</v>
      </c>
      <c r="X51" s="16">
        <f t="shared" si="4"/>
        <v>2.3597282912183516E-7</v>
      </c>
      <c r="Y51" s="16">
        <f t="shared" si="4"/>
        <v>6.5381727294226796E-9</v>
      </c>
      <c r="Z51" s="16">
        <f t="shared" si="4"/>
        <v>4.1848274242417707E-7</v>
      </c>
      <c r="AA51" s="17">
        <f t="shared" si="4"/>
        <v>1.176268982205665E-3</v>
      </c>
      <c r="AB51" s="16">
        <f t="shared" si="4"/>
        <v>6.0595017470196461E-9</v>
      </c>
      <c r="AC51" s="16">
        <f t="shared" si="4"/>
        <v>6.819353827910121E-7</v>
      </c>
      <c r="AD51" s="16">
        <f t="shared" si="4"/>
        <v>8.1129419557098245E-7</v>
      </c>
      <c r="AE51" s="16">
        <f t="shared" si="4"/>
        <v>4.8686379072827365E-8</v>
      </c>
      <c r="AF51" s="16">
        <f t="shared" si="4"/>
        <v>1.2361905717906319E-6</v>
      </c>
      <c r="AG51" s="16">
        <f t="shared" si="4"/>
        <v>2.8752021654865512E-7</v>
      </c>
      <c r="AH51" s="16">
        <f t="shared" si="4"/>
        <v>6.3215204626539541E-11</v>
      </c>
      <c r="AI51" s="16">
        <f t="shared" si="4"/>
        <v>9.2226200867327756E-8</v>
      </c>
      <c r="AJ51" s="16">
        <f t="shared" si="4"/>
        <v>2.5109122366634304E-6</v>
      </c>
      <c r="AK51" s="16">
        <f t="shared" si="4"/>
        <v>4.2364575306067012E-7</v>
      </c>
      <c r="AL51" s="16">
        <f t="shared" si="4"/>
        <v>2.2522236539000334E-6</v>
      </c>
      <c r="AM51" s="18">
        <f t="shared" si="4"/>
        <v>2.4402685119146709E-7</v>
      </c>
    </row>
    <row r="52" spans="1:39" ht="24">
      <c r="A52" s="13" t="s">
        <v>45</v>
      </c>
      <c r="B52" s="14" t="s">
        <v>40</v>
      </c>
      <c r="C52" s="20"/>
      <c r="D52" s="16">
        <f t="shared" ref="D52:AM52" si="5">$C10^2*D10^2</f>
        <v>3.2120049643123999E-6</v>
      </c>
      <c r="E52" s="16">
        <f t="shared" si="5"/>
        <v>1.4893084698752893E-6</v>
      </c>
      <c r="F52" s="16">
        <f t="shared" si="5"/>
        <v>3.5716231426110836E-6</v>
      </c>
      <c r="G52" s="16">
        <f t="shared" si="5"/>
        <v>5.3828002968839974E-7</v>
      </c>
      <c r="H52" s="16">
        <f t="shared" si="5"/>
        <v>8.1351936158941651E-6</v>
      </c>
      <c r="I52" s="16">
        <f t="shared" si="5"/>
        <v>5.6840999306362813E-7</v>
      </c>
      <c r="J52" s="16">
        <f t="shared" si="5"/>
        <v>5.0333110492905962E-6</v>
      </c>
      <c r="K52" s="16">
        <f t="shared" si="5"/>
        <v>5.9524938808013719E-6</v>
      </c>
      <c r="L52" s="16">
        <f t="shared" si="5"/>
        <v>1.242857988156379E-8</v>
      </c>
      <c r="M52" s="16">
        <f t="shared" si="5"/>
        <v>7.5728503556026609E-6</v>
      </c>
      <c r="N52" s="17">
        <f t="shared" si="5"/>
        <v>4.2865827840000001E-3</v>
      </c>
      <c r="O52" s="16">
        <f t="shared" si="5"/>
        <v>7.5523278019296838E-10</v>
      </c>
      <c r="P52" s="16">
        <f t="shared" si="5"/>
        <v>7.9466673113313792E-7</v>
      </c>
      <c r="Q52" s="16">
        <f t="shared" si="5"/>
        <v>2.5763522245192307E-6</v>
      </c>
      <c r="R52" s="16">
        <f t="shared" si="5"/>
        <v>1.0837869309779232E-6</v>
      </c>
      <c r="S52" s="16">
        <f t="shared" si="5"/>
        <v>3.5251528448788434E-7</v>
      </c>
      <c r="T52" s="16">
        <f t="shared" si="5"/>
        <v>1.4505798400436779E-8</v>
      </c>
      <c r="U52" s="16">
        <f t="shared" si="5"/>
        <v>6.9315505394912402E-7</v>
      </c>
      <c r="V52" s="16">
        <f t="shared" si="5"/>
        <v>5.7654364100114521E-7</v>
      </c>
      <c r="W52" s="16">
        <f t="shared" si="5"/>
        <v>1.1017722498298699E-6</v>
      </c>
      <c r="X52" s="16">
        <f t="shared" si="5"/>
        <v>4.4614050848075281E-7</v>
      </c>
      <c r="Y52" s="16">
        <f t="shared" si="5"/>
        <v>6.4444705801939361E-7</v>
      </c>
      <c r="Z52" s="16">
        <f t="shared" si="5"/>
        <v>3.3820480072513775E-7</v>
      </c>
      <c r="AA52" s="16">
        <f t="shared" si="5"/>
        <v>5.2773039777695411E-6</v>
      </c>
      <c r="AB52" s="16">
        <f t="shared" si="5"/>
        <v>3.1586099282646289E-6</v>
      </c>
      <c r="AC52" s="16">
        <f t="shared" si="5"/>
        <v>6.9804371463489566E-7</v>
      </c>
      <c r="AD52" s="16">
        <f t="shared" si="5"/>
        <v>3.3858956201550564E-6</v>
      </c>
      <c r="AE52" s="16">
        <f t="shared" si="5"/>
        <v>1.5436464423578501E-6</v>
      </c>
      <c r="AF52" s="16">
        <f t="shared" si="5"/>
        <v>5.3160493369023164E-10</v>
      </c>
      <c r="AG52" s="16">
        <f t="shared" si="5"/>
        <v>2.3057269376401843E-8</v>
      </c>
      <c r="AH52" s="16">
        <f t="shared" si="5"/>
        <v>3.5905829054050647E-7</v>
      </c>
      <c r="AI52" s="16">
        <f t="shared" si="5"/>
        <v>7.6862965102394173E-7</v>
      </c>
      <c r="AJ52" s="16">
        <f t="shared" si="5"/>
        <v>3.3894853169665612E-6</v>
      </c>
      <c r="AK52" s="16">
        <f t="shared" si="5"/>
        <v>2.7149583385983967E-6</v>
      </c>
      <c r="AL52" s="16">
        <f t="shared" si="5"/>
        <v>1.0940490972424131E-6</v>
      </c>
      <c r="AM52" s="18">
        <f t="shared" si="5"/>
        <v>3.4292498346700142E-7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3.963496032358593E-7</v>
      </c>
      <c r="E53" s="16">
        <f t="shared" si="6"/>
        <v>2.0231618244268576E-6</v>
      </c>
      <c r="F53" s="16">
        <f t="shared" si="6"/>
        <v>2.4211881772503351E-6</v>
      </c>
      <c r="G53" s="16">
        <f t="shared" si="6"/>
        <v>8.580519090885227E-7</v>
      </c>
      <c r="H53" s="16">
        <f t="shared" si="6"/>
        <v>4.1959133819375199E-6</v>
      </c>
      <c r="I53" s="16">
        <f t="shared" si="6"/>
        <v>1.1995730344357925E-7</v>
      </c>
      <c r="J53" s="16">
        <f t="shared" si="6"/>
        <v>5.5788687705858225E-6</v>
      </c>
      <c r="K53" s="16">
        <f t="shared" si="6"/>
        <v>3.7854656494871539E-6</v>
      </c>
      <c r="L53" s="16">
        <f t="shared" si="6"/>
        <v>5.8832432902098307E-8</v>
      </c>
      <c r="M53" s="16">
        <f t="shared" si="6"/>
        <v>5.9827736244697621E-7</v>
      </c>
      <c r="N53" s="16">
        <f t="shared" si="6"/>
        <v>3.2047850974193062E-7</v>
      </c>
      <c r="O53" s="16">
        <f t="shared" si="6"/>
        <v>7.1535398362295123E-7</v>
      </c>
      <c r="P53" s="16">
        <f t="shared" si="6"/>
        <v>5.637022330023944E-7</v>
      </c>
      <c r="Q53" s="16">
        <f t="shared" si="6"/>
        <v>4.239626545586792E-7</v>
      </c>
      <c r="R53" s="16">
        <f t="shared" si="6"/>
        <v>3.1277301546121668E-7</v>
      </c>
      <c r="S53" s="16">
        <f t="shared" si="6"/>
        <v>4.198567574284462E-7</v>
      </c>
      <c r="T53" s="16">
        <f t="shared" si="6"/>
        <v>2.2192622199307782E-7</v>
      </c>
      <c r="U53" s="16">
        <f t="shared" si="6"/>
        <v>1.8581514204063824E-8</v>
      </c>
      <c r="V53" s="17">
        <f t="shared" si="6"/>
        <v>2.3983978357136082E-3</v>
      </c>
      <c r="W53" s="16">
        <f t="shared" si="6"/>
        <v>3.9803676726464375E-7</v>
      </c>
      <c r="X53" s="16">
        <f t="shared" si="6"/>
        <v>2.3729030228033201E-8</v>
      </c>
      <c r="Y53" s="16">
        <f t="shared" si="6"/>
        <v>1.8078459335694267E-7</v>
      </c>
      <c r="Z53" s="16">
        <f t="shared" si="6"/>
        <v>1.9491054909305721E-7</v>
      </c>
      <c r="AA53" s="16">
        <f t="shared" si="6"/>
        <v>1.115573728152199E-7</v>
      </c>
      <c r="AB53" s="16">
        <f t="shared" si="6"/>
        <v>4.900415576992916E-7</v>
      </c>
      <c r="AC53" s="16">
        <f t="shared" si="6"/>
        <v>7.7027904976730267E-7</v>
      </c>
      <c r="AD53" s="16">
        <f t="shared" si="6"/>
        <v>4.8770864040740329E-6</v>
      </c>
      <c r="AE53" s="16">
        <f t="shared" si="6"/>
        <v>2.7066367045824381E-7</v>
      </c>
      <c r="AF53" s="16">
        <f t="shared" si="6"/>
        <v>6.2489793837909116E-7</v>
      </c>
      <c r="AG53" s="16">
        <f t="shared" si="6"/>
        <v>3.2243662157700745E-8</v>
      </c>
      <c r="AH53" s="16">
        <f t="shared" si="6"/>
        <v>2.019350695012715E-7</v>
      </c>
      <c r="AI53" s="16">
        <f t="shared" si="6"/>
        <v>7.3292519553768606E-7</v>
      </c>
      <c r="AJ53" s="16">
        <f t="shared" si="6"/>
        <v>4.0163233515549646E-6</v>
      </c>
      <c r="AK53" s="17">
        <f t="shared" si="6"/>
        <v>7.3875306141078632E-6</v>
      </c>
      <c r="AL53" s="16">
        <f t="shared" si="6"/>
        <v>1.0952626280228225E-6</v>
      </c>
      <c r="AM53" s="18">
        <f t="shared" si="6"/>
        <v>1.0999726190815495E-6</v>
      </c>
    </row>
    <row r="54" spans="1:39" ht="24">
      <c r="A54" s="13" t="s">
        <v>47</v>
      </c>
      <c r="B54" s="14" t="s">
        <v>40</v>
      </c>
      <c r="C54" s="20"/>
      <c r="D54" s="16">
        <f t="shared" ref="D54:AM54" si="7">$C12^2*D12^2</f>
        <v>1.0131687402530939E-6</v>
      </c>
      <c r="E54" s="16">
        <f t="shared" si="7"/>
        <v>1.248822499071284E-6</v>
      </c>
      <c r="F54" s="16">
        <f t="shared" si="7"/>
        <v>1.3875749499681577E-6</v>
      </c>
      <c r="G54" s="16">
        <f t="shared" si="7"/>
        <v>9.1150205095348381E-7</v>
      </c>
      <c r="H54" s="16">
        <f t="shared" si="7"/>
        <v>5.3409290264169552E-7</v>
      </c>
      <c r="I54" s="17">
        <f t="shared" si="7"/>
        <v>2.9648024999999996E-3</v>
      </c>
      <c r="J54" s="16">
        <f t="shared" si="7"/>
        <v>4.2995288012791444E-10</v>
      </c>
      <c r="K54" s="16">
        <f t="shared" si="7"/>
        <v>2.6639484302760342E-6</v>
      </c>
      <c r="L54" s="16">
        <f t="shared" si="7"/>
        <v>1.2175967584504638E-7</v>
      </c>
      <c r="M54" s="16">
        <f t="shared" si="7"/>
        <v>2.7180243669336776E-7</v>
      </c>
      <c r="N54" s="16">
        <f t="shared" si="7"/>
        <v>3.8779363744907481E-7</v>
      </c>
      <c r="O54" s="16">
        <f t="shared" si="7"/>
        <v>9.1874954936161247E-8</v>
      </c>
      <c r="P54" s="16">
        <f t="shared" si="7"/>
        <v>1.4221175325111935E-6</v>
      </c>
      <c r="Q54" s="16">
        <f t="shared" si="7"/>
        <v>1.8787447433934217E-6</v>
      </c>
      <c r="R54" s="16">
        <f t="shared" si="7"/>
        <v>2.2436748518039615E-6</v>
      </c>
      <c r="S54" s="16">
        <f t="shared" si="7"/>
        <v>1.3826966762194916E-6</v>
      </c>
      <c r="T54" s="16">
        <f t="shared" si="7"/>
        <v>4.8545282529343956E-7</v>
      </c>
      <c r="U54" s="16">
        <f t="shared" si="7"/>
        <v>1.8128215030443307E-6</v>
      </c>
      <c r="V54" s="16">
        <f t="shared" si="7"/>
        <v>1.4750934137760982E-7</v>
      </c>
      <c r="W54" s="16">
        <f t="shared" si="7"/>
        <v>4.4024039764086134E-6</v>
      </c>
      <c r="X54" s="17">
        <f t="shared" si="7"/>
        <v>9.4864000000000012E-6</v>
      </c>
      <c r="Y54" s="16">
        <f t="shared" si="7"/>
        <v>8.0422355851725864E-7</v>
      </c>
      <c r="Z54" s="16">
        <f t="shared" si="7"/>
        <v>1.492313652193923E-6</v>
      </c>
      <c r="AA54" s="16">
        <f t="shared" si="7"/>
        <v>7.6828073981146921E-8</v>
      </c>
      <c r="AB54" s="16">
        <f t="shared" si="7"/>
        <v>1.897126784855131E-9</v>
      </c>
      <c r="AC54" s="16">
        <f t="shared" si="7"/>
        <v>1.2210016722689382E-6</v>
      </c>
      <c r="AD54" s="16">
        <f t="shared" si="7"/>
        <v>5.7014526355297102E-10</v>
      </c>
      <c r="AE54" s="16">
        <f t="shared" si="7"/>
        <v>6.2378842080957322E-7</v>
      </c>
      <c r="AF54" s="16">
        <f t="shared" si="7"/>
        <v>1.8318823694514752E-6</v>
      </c>
      <c r="AG54" s="16">
        <f t="shared" si="7"/>
        <v>7.2067698160507101E-6</v>
      </c>
      <c r="AH54" s="16">
        <f t="shared" si="7"/>
        <v>3.6807672312245715E-6</v>
      </c>
      <c r="AI54" s="16">
        <f t="shared" si="7"/>
        <v>4.2662198148022571E-6</v>
      </c>
      <c r="AJ54" s="16">
        <f t="shared" si="7"/>
        <v>9.2340869041004864E-7</v>
      </c>
      <c r="AK54" s="16">
        <f t="shared" si="7"/>
        <v>1.5507815152579561E-6</v>
      </c>
      <c r="AL54" s="16">
        <f t="shared" si="7"/>
        <v>5.2868764107239742E-6</v>
      </c>
      <c r="AM54" s="18">
        <f t="shared" si="7"/>
        <v>2.5716790444679426E-6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1.4022452705404146E-6</v>
      </c>
      <c r="E55" s="16">
        <f t="shared" si="8"/>
        <v>8.3280217923842205E-7</v>
      </c>
      <c r="F55" s="16">
        <f t="shared" si="8"/>
        <v>1.5535116673279712E-9</v>
      </c>
      <c r="G55" s="16">
        <f t="shared" si="8"/>
        <v>2.0890355240923117E-6</v>
      </c>
      <c r="H55" s="16">
        <f t="shared" si="8"/>
        <v>7.6455223564139231E-7</v>
      </c>
      <c r="I55" s="16">
        <f t="shared" si="8"/>
        <v>3.5695540389545961E-7</v>
      </c>
      <c r="J55" s="16">
        <f t="shared" si="8"/>
        <v>2.9258517975642325E-6</v>
      </c>
      <c r="K55" s="16">
        <f t="shared" si="8"/>
        <v>1.9756713043010286E-9</v>
      </c>
      <c r="L55" s="16">
        <f t="shared" si="8"/>
        <v>8.9496249537179824E-7</v>
      </c>
      <c r="M55" s="16">
        <f t="shared" si="8"/>
        <v>6.1374895357970327E-7</v>
      </c>
      <c r="N55" s="16">
        <f t="shared" si="8"/>
        <v>1.9482190522348109E-7</v>
      </c>
      <c r="O55" s="16">
        <f t="shared" si="8"/>
        <v>3.3341766098746644E-6</v>
      </c>
      <c r="P55" s="16">
        <f t="shared" si="8"/>
        <v>1.9704581509472048E-10</v>
      </c>
      <c r="Q55" s="16">
        <f t="shared" si="8"/>
        <v>3.1928858681419122E-8</v>
      </c>
      <c r="R55" s="16">
        <f t="shared" si="8"/>
        <v>5.2343213767293894E-8</v>
      </c>
      <c r="S55" s="16">
        <f t="shared" si="8"/>
        <v>3.0930271374094383E-6</v>
      </c>
      <c r="T55" s="16">
        <f t="shared" si="8"/>
        <v>9.4458243941329094E-7</v>
      </c>
      <c r="U55" s="16">
        <f t="shared" si="8"/>
        <v>3.2611800590381505E-8</v>
      </c>
      <c r="V55" s="16">
        <f t="shared" si="8"/>
        <v>9.8813915151933501E-8</v>
      </c>
      <c r="W55" s="16">
        <f t="shared" si="8"/>
        <v>2.7080954176390953E-7</v>
      </c>
      <c r="X55" s="16">
        <f t="shared" si="8"/>
        <v>1.0976251019332397E-6</v>
      </c>
      <c r="Y55" s="17">
        <f t="shared" si="8"/>
        <v>1.3180847335080746E-3</v>
      </c>
      <c r="Z55" s="16">
        <f t="shared" si="8"/>
        <v>2.2453910524865489E-9</v>
      </c>
      <c r="AA55" s="16">
        <f t="shared" si="8"/>
        <v>7.2963737896747201E-9</v>
      </c>
      <c r="AB55" s="16">
        <f t="shared" si="8"/>
        <v>4.1131015644910408E-9</v>
      </c>
      <c r="AC55" s="16">
        <f t="shared" si="8"/>
        <v>1.6797939845814261E-6</v>
      </c>
      <c r="AD55" s="16">
        <f t="shared" si="8"/>
        <v>2.1042271059444588E-8</v>
      </c>
      <c r="AE55" s="16">
        <f t="shared" si="8"/>
        <v>3.3837060552653808E-7</v>
      </c>
      <c r="AF55" s="16">
        <f t="shared" si="8"/>
        <v>6.3472288465650214E-7</v>
      </c>
      <c r="AG55" s="16">
        <f t="shared" si="8"/>
        <v>6.9697155677217464E-8</v>
      </c>
      <c r="AH55" s="16">
        <f t="shared" si="8"/>
        <v>8.2958916955818969E-7</v>
      </c>
      <c r="AI55" s="16">
        <f t="shared" si="8"/>
        <v>1.1468077023137287E-7</v>
      </c>
      <c r="AJ55" s="17">
        <f t="shared" si="8"/>
        <v>3.9295088060777197E-6</v>
      </c>
      <c r="AK55" s="16">
        <f t="shared" si="8"/>
        <v>6.5691781609026764E-8</v>
      </c>
      <c r="AL55" s="16">
        <f t="shared" si="8"/>
        <v>3.535771373897987E-6</v>
      </c>
      <c r="AM55" s="18">
        <f t="shared" si="8"/>
        <v>3.2784248408030306E-8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2.490802934076595E-8</v>
      </c>
      <c r="E56" s="16">
        <f t="shared" si="9"/>
        <v>2.1747687920145956E-9</v>
      </c>
      <c r="F56" s="16">
        <f t="shared" si="9"/>
        <v>2.9972082366222323E-8</v>
      </c>
      <c r="G56" s="16">
        <f t="shared" si="9"/>
        <v>3.0044204193369535E-10</v>
      </c>
      <c r="H56" s="16">
        <f t="shared" si="9"/>
        <v>1.2629094713086133E-8</v>
      </c>
      <c r="I56" s="16">
        <f t="shared" si="9"/>
        <v>7.1204261206905784E-9</v>
      </c>
      <c r="J56" s="16">
        <f t="shared" si="9"/>
        <v>3.5190562798721113E-9</v>
      </c>
      <c r="K56" s="16">
        <f t="shared" si="9"/>
        <v>1.2236682744084807E-7</v>
      </c>
      <c r="L56" s="16">
        <f t="shared" si="9"/>
        <v>2.1471166375650169E-8</v>
      </c>
      <c r="M56" s="16">
        <f t="shared" si="9"/>
        <v>1.7918333311487168E-9</v>
      </c>
      <c r="N56" s="16">
        <f t="shared" si="9"/>
        <v>1.4573340903985169E-10</v>
      </c>
      <c r="O56" s="16">
        <f t="shared" si="9"/>
        <v>5.1756524876806283E-9</v>
      </c>
      <c r="P56" s="16">
        <f t="shared" si="9"/>
        <v>1.2352209631474167E-8</v>
      </c>
      <c r="Q56" s="16">
        <f t="shared" si="9"/>
        <v>1.7917562649076075E-8</v>
      </c>
      <c r="R56" s="16">
        <f t="shared" si="9"/>
        <v>6.3626249687957835E-9</v>
      </c>
      <c r="S56" s="16">
        <f t="shared" si="9"/>
        <v>2.0237372049724422E-9</v>
      </c>
      <c r="T56" s="17">
        <f t="shared" si="9"/>
        <v>4.2990360091197738E-5</v>
      </c>
      <c r="U56" s="16">
        <f t="shared" si="9"/>
        <v>1.8732378527678958E-9</v>
      </c>
      <c r="V56" s="16">
        <f t="shared" si="9"/>
        <v>3.9988570107985731E-9</v>
      </c>
      <c r="W56" s="16">
        <f t="shared" si="9"/>
        <v>8.9690337340423647E-10</v>
      </c>
      <c r="X56" s="16">
        <f t="shared" si="9"/>
        <v>1.9441968165971655E-8</v>
      </c>
      <c r="Y56" s="16">
        <f t="shared" si="9"/>
        <v>3.122928251829163E-8</v>
      </c>
      <c r="Z56" s="16">
        <f t="shared" si="9"/>
        <v>1.1390526994890492E-7</v>
      </c>
      <c r="AA56" s="16">
        <f t="shared" si="9"/>
        <v>3.7674836330234809E-10</v>
      </c>
      <c r="AB56" s="16">
        <f t="shared" si="9"/>
        <v>3.9294072296621259E-9</v>
      </c>
      <c r="AC56" s="16">
        <f t="shared" si="9"/>
        <v>1.2315909204873273E-8</v>
      </c>
      <c r="AD56" s="16">
        <f t="shared" si="9"/>
        <v>7.3157402507345942E-9</v>
      </c>
      <c r="AE56" s="16">
        <f t="shared" si="9"/>
        <v>3.5655023168541724E-8</v>
      </c>
      <c r="AF56" s="16">
        <f t="shared" si="9"/>
        <v>2.7422331615013658E-8</v>
      </c>
      <c r="AG56" s="16">
        <f t="shared" si="9"/>
        <v>7.1525025836215422E-8</v>
      </c>
      <c r="AH56" s="16">
        <f t="shared" si="9"/>
        <v>7.5811065070749728E-9</v>
      </c>
      <c r="AI56" s="16">
        <f t="shared" si="9"/>
        <v>2.3813932242510895E-8</v>
      </c>
      <c r="AJ56" s="16">
        <f t="shared" si="9"/>
        <v>6.1923014082842401E-10</v>
      </c>
      <c r="AK56" s="16">
        <f t="shared" si="9"/>
        <v>5.0643218098847946E-8</v>
      </c>
      <c r="AL56" s="16">
        <f t="shared" si="9"/>
        <v>9.1473063758264051E-10</v>
      </c>
      <c r="AM56" s="18">
        <f t="shared" si="9"/>
        <v>1.7349372320800317E-8</v>
      </c>
    </row>
    <row r="57" spans="1:39" ht="24">
      <c r="A57" s="13" t="s">
        <v>50</v>
      </c>
      <c r="B57" s="14" t="s">
        <v>40</v>
      </c>
      <c r="C57" s="20"/>
      <c r="D57" s="16">
        <f t="shared" ref="D57:AM57" si="10">$C15^2*D15^2</f>
        <v>9.6232869082945E-7</v>
      </c>
      <c r="E57" s="16">
        <f t="shared" si="10"/>
        <v>1.1197634423904341E-6</v>
      </c>
      <c r="F57" s="16">
        <f t="shared" si="10"/>
        <v>1.839897621097724E-7</v>
      </c>
      <c r="G57" s="16">
        <f t="shared" si="10"/>
        <v>2.4902462631232377E-8</v>
      </c>
      <c r="H57" s="16">
        <f t="shared" si="10"/>
        <v>2.1117521710645601E-6</v>
      </c>
      <c r="I57" s="16">
        <f t="shared" si="10"/>
        <v>2.6957044707418173E-6</v>
      </c>
      <c r="J57" s="16">
        <f t="shared" si="10"/>
        <v>9.1982373107757823E-7</v>
      </c>
      <c r="K57" s="16">
        <f t="shared" si="10"/>
        <v>2.081265921421726E-7</v>
      </c>
      <c r="L57" s="16">
        <f t="shared" si="10"/>
        <v>3.6538277436873203E-7</v>
      </c>
      <c r="M57" s="16">
        <f t="shared" si="10"/>
        <v>7.9385932739522473E-6</v>
      </c>
      <c r="N57" s="16">
        <f t="shared" si="10"/>
        <v>3.2202029975328158E-6</v>
      </c>
      <c r="O57" s="16">
        <f t="shared" si="10"/>
        <v>1.1366134150627746E-6</v>
      </c>
      <c r="P57" s="16">
        <f t="shared" si="10"/>
        <v>2.6728236374101385E-7</v>
      </c>
      <c r="Q57" s="16">
        <f t="shared" si="10"/>
        <v>5.8064373389923424E-8</v>
      </c>
      <c r="R57" s="16">
        <f t="shared" si="10"/>
        <v>5.1091446262370181E-7</v>
      </c>
      <c r="S57" s="17">
        <f t="shared" si="10"/>
        <v>1.7438975999999998E-5</v>
      </c>
      <c r="T57" s="16">
        <f t="shared" si="10"/>
        <v>6.0021463929783216E-6</v>
      </c>
      <c r="U57" s="16">
        <f t="shared" si="10"/>
        <v>5.1598699979414431E-6</v>
      </c>
      <c r="V57" s="17">
        <f t="shared" si="10"/>
        <v>1.5681599999999999E-5</v>
      </c>
      <c r="W57" s="16">
        <f t="shared" si="10"/>
        <v>1.8254815822221255E-6</v>
      </c>
      <c r="X57" s="16">
        <f t="shared" si="10"/>
        <v>9.5830371288989844E-7</v>
      </c>
      <c r="Y57" s="16">
        <f t="shared" si="10"/>
        <v>2.574200208515145E-7</v>
      </c>
      <c r="Z57" s="16">
        <f t="shared" si="10"/>
        <v>1.9535012885331746E-7</v>
      </c>
      <c r="AA57" s="16">
        <f t="shared" si="10"/>
        <v>1.8515439380119515E-6</v>
      </c>
      <c r="AB57" s="16">
        <f t="shared" si="10"/>
        <v>4.3450830458543575E-7</v>
      </c>
      <c r="AC57" s="16">
        <f t="shared" si="10"/>
        <v>1.0103233641037149E-7</v>
      </c>
      <c r="AD57" s="16">
        <f t="shared" si="10"/>
        <v>2.3326081552098355E-7</v>
      </c>
      <c r="AE57" s="16">
        <f t="shared" si="10"/>
        <v>1.9580869011814793E-7</v>
      </c>
      <c r="AF57" s="16">
        <f t="shared" si="10"/>
        <v>9.5088464781288252E-9</v>
      </c>
      <c r="AG57" s="16">
        <f t="shared" si="10"/>
        <v>1.0729999566870667E-6</v>
      </c>
      <c r="AH57" s="16">
        <f t="shared" si="10"/>
        <v>5.368262591991842E-7</v>
      </c>
      <c r="AI57" s="16">
        <f t="shared" si="10"/>
        <v>1.7806503825207473E-6</v>
      </c>
      <c r="AJ57" s="16">
        <f t="shared" si="10"/>
        <v>2.7288204875449318E-7</v>
      </c>
      <c r="AK57" s="17">
        <f t="shared" si="10"/>
        <v>5.1013877759999993E-3</v>
      </c>
      <c r="AL57" s="16">
        <f t="shared" si="10"/>
        <v>9.1141474137590453E-6</v>
      </c>
      <c r="AM57" s="18">
        <f t="shared" si="10"/>
        <v>2.3783629726397009E-7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3.886123171579497E-8</v>
      </c>
      <c r="E58" s="17">
        <f t="shared" si="11"/>
        <v>2.2029468230922326E-4</v>
      </c>
      <c r="F58" s="16">
        <f t="shared" si="11"/>
        <v>4.9474531955005353E-7</v>
      </c>
      <c r="G58" s="16">
        <f t="shared" si="11"/>
        <v>1.4811808235262406E-8</v>
      </c>
      <c r="H58" s="16">
        <f t="shared" si="11"/>
        <v>6.0806837242673789E-8</v>
      </c>
      <c r="I58" s="16">
        <f t="shared" si="11"/>
        <v>9.2838916335591583E-8</v>
      </c>
      <c r="J58" s="16">
        <f t="shared" si="11"/>
        <v>2.8287213014992045E-8</v>
      </c>
      <c r="K58" s="16">
        <f t="shared" si="11"/>
        <v>1.2212008225784153E-7</v>
      </c>
      <c r="L58" s="16">
        <f t="shared" si="11"/>
        <v>2.3083939376569199E-7</v>
      </c>
      <c r="M58" s="16">
        <f t="shared" si="11"/>
        <v>7.2506050044490287E-9</v>
      </c>
      <c r="N58" s="16">
        <f t="shared" si="11"/>
        <v>7.5579691781541958E-8</v>
      </c>
      <c r="O58" s="16">
        <f t="shared" si="11"/>
        <v>1.8855528424834877E-7</v>
      </c>
      <c r="P58" s="16">
        <f t="shared" si="11"/>
        <v>2.028461627532755E-7</v>
      </c>
      <c r="Q58" s="16">
        <f t="shared" si="11"/>
        <v>6.730071688915267E-8</v>
      </c>
      <c r="R58" s="16">
        <f t="shared" si="11"/>
        <v>8.6960344558355512E-8</v>
      </c>
      <c r="S58" s="16">
        <f t="shared" si="11"/>
        <v>1.556608483948398E-8</v>
      </c>
      <c r="T58" s="16">
        <f t="shared" si="11"/>
        <v>1.1015342590987817E-8</v>
      </c>
      <c r="U58" s="16">
        <f t="shared" si="11"/>
        <v>2.0111093190587112E-8</v>
      </c>
      <c r="V58" s="16">
        <f t="shared" si="11"/>
        <v>1.8494772634904267E-7</v>
      </c>
      <c r="W58" s="16">
        <f t="shared" si="11"/>
        <v>1.863955947587736E-7</v>
      </c>
      <c r="X58" s="17">
        <f t="shared" si="11"/>
        <v>1.1013610277677728E-6</v>
      </c>
      <c r="Y58" s="16">
        <f t="shared" si="11"/>
        <v>1.395559887185905E-7</v>
      </c>
      <c r="Z58" s="16">
        <f t="shared" si="11"/>
        <v>1.5537447298961545E-7</v>
      </c>
      <c r="AA58" s="16">
        <f t="shared" si="11"/>
        <v>1.168107047773967E-8</v>
      </c>
      <c r="AB58" s="16">
        <f t="shared" si="11"/>
        <v>2.2725869303935706E-9</v>
      </c>
      <c r="AC58" s="16">
        <f t="shared" si="11"/>
        <v>1.1605329120118672E-7</v>
      </c>
      <c r="AD58" s="16">
        <f t="shared" si="11"/>
        <v>5.0375811345230952E-8</v>
      </c>
      <c r="AE58" s="16">
        <f t="shared" si="11"/>
        <v>6.7697780434639404E-8</v>
      </c>
      <c r="AF58" s="16">
        <f t="shared" si="11"/>
        <v>5.3678273460035926E-8</v>
      </c>
      <c r="AG58" s="16">
        <f t="shared" si="11"/>
        <v>3.5210927429358271E-8</v>
      </c>
      <c r="AH58" s="16">
        <f t="shared" si="11"/>
        <v>2.4199127643425503E-7</v>
      </c>
      <c r="AI58" s="16">
        <f t="shared" si="11"/>
        <v>3.4451859958789149E-7</v>
      </c>
      <c r="AJ58" s="16">
        <f t="shared" si="11"/>
        <v>1.6238117830059242E-9</v>
      </c>
      <c r="AK58" s="16">
        <f t="shared" si="11"/>
        <v>4.7911384112267561E-8</v>
      </c>
      <c r="AL58" s="16">
        <f t="shared" si="11"/>
        <v>1.1586514677190757E-8</v>
      </c>
      <c r="AM58" s="18">
        <f t="shared" si="11"/>
        <v>1.513998565508215E-7</v>
      </c>
    </row>
    <row r="59" spans="1:39" ht="24">
      <c r="A59" s="13" t="s">
        <v>52</v>
      </c>
      <c r="B59" s="14" t="s">
        <v>40</v>
      </c>
      <c r="C59" s="20"/>
      <c r="D59" s="16">
        <f t="shared" ref="D59:AM59" si="12">$C17^2*D17^2</f>
        <v>1.2118379933038443E-6</v>
      </c>
      <c r="E59" s="16">
        <f t="shared" si="12"/>
        <v>5.6188654712112165E-6</v>
      </c>
      <c r="F59" s="16">
        <f t="shared" si="12"/>
        <v>3.1235385604603352E-6</v>
      </c>
      <c r="G59" s="16">
        <f t="shared" si="12"/>
        <v>1.3252504897350389E-5</v>
      </c>
      <c r="H59" s="16">
        <f t="shared" si="12"/>
        <v>3.7365096784529396E-7</v>
      </c>
      <c r="I59" s="16">
        <f t="shared" si="12"/>
        <v>2.9301434606453364E-6</v>
      </c>
      <c r="J59" s="16">
        <f t="shared" si="12"/>
        <v>1.361959437939034E-8</v>
      </c>
      <c r="K59" s="16">
        <f t="shared" si="12"/>
        <v>3.4640452695385819E-7</v>
      </c>
      <c r="L59" s="16">
        <f t="shared" si="12"/>
        <v>4.6872292075680901E-6</v>
      </c>
      <c r="M59" s="16">
        <f t="shared" si="12"/>
        <v>8.0141852591910882E-7</v>
      </c>
      <c r="N59" s="16">
        <f t="shared" si="12"/>
        <v>1.1160095062512261E-6</v>
      </c>
      <c r="O59" s="16">
        <f t="shared" si="12"/>
        <v>1.0587121545768302E-5</v>
      </c>
      <c r="P59" s="17">
        <f t="shared" si="12"/>
        <v>6.1044531609999999E-3</v>
      </c>
      <c r="Q59" s="16">
        <f t="shared" si="12"/>
        <v>1.121421924059375E-6</v>
      </c>
      <c r="R59" s="16">
        <f t="shared" si="12"/>
        <v>4.1977273769981098E-7</v>
      </c>
      <c r="S59" s="16">
        <f t="shared" si="12"/>
        <v>1.6458941841360403E-5</v>
      </c>
      <c r="T59" s="16">
        <f t="shared" si="12"/>
        <v>1.7345625219191474E-6</v>
      </c>
      <c r="U59" s="16">
        <f t="shared" si="12"/>
        <v>4.8751784439626311E-6</v>
      </c>
      <c r="V59" s="16">
        <f t="shared" si="12"/>
        <v>1.4263936144929219E-6</v>
      </c>
      <c r="W59" s="16">
        <f t="shared" si="12"/>
        <v>1.7818197168007917E-8</v>
      </c>
      <c r="X59" s="16">
        <f t="shared" si="12"/>
        <v>5.5604877896842129E-6</v>
      </c>
      <c r="Y59" s="16">
        <f t="shared" si="12"/>
        <v>9.0956966526975533E-10</v>
      </c>
      <c r="Z59" s="16">
        <f t="shared" si="12"/>
        <v>1.2447581333549785E-5</v>
      </c>
      <c r="AA59" s="16">
        <f t="shared" si="12"/>
        <v>2.1908517423093205E-6</v>
      </c>
      <c r="AB59" s="16">
        <f t="shared" si="12"/>
        <v>3.3135469205452716E-6</v>
      </c>
      <c r="AC59" s="16">
        <f t="shared" si="12"/>
        <v>3.2765992854056597E-6</v>
      </c>
      <c r="AD59" s="16">
        <f t="shared" si="12"/>
        <v>8.0564533558419268E-7</v>
      </c>
      <c r="AE59" s="16">
        <f t="shared" si="12"/>
        <v>5.5432298932696028E-8</v>
      </c>
      <c r="AF59" s="16">
        <f t="shared" si="12"/>
        <v>9.7734051738818658E-7</v>
      </c>
      <c r="AG59" s="16">
        <f t="shared" si="12"/>
        <v>1.0265088257231297E-5</v>
      </c>
      <c r="AH59" s="16">
        <f t="shared" si="12"/>
        <v>5.5636820353123052E-6</v>
      </c>
      <c r="AI59" s="16">
        <f t="shared" si="12"/>
        <v>2.2411958034755797E-6</v>
      </c>
      <c r="AJ59" s="16">
        <f t="shared" si="12"/>
        <v>1.2284017644263104E-6</v>
      </c>
      <c r="AK59" s="16">
        <f t="shared" si="12"/>
        <v>3.1681313671129701E-7</v>
      </c>
      <c r="AL59" s="16">
        <f t="shared" si="12"/>
        <v>1.5457929886863519E-5</v>
      </c>
      <c r="AM59" s="18">
        <f t="shared" si="12"/>
        <v>6.7138601526820306E-7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1.4361632691039496E-10</v>
      </c>
      <c r="E60" s="16">
        <f t="shared" si="13"/>
        <v>2.5705059355987351E-8</v>
      </c>
      <c r="F60" s="16">
        <f t="shared" si="13"/>
        <v>1.0162818168460563E-7</v>
      </c>
      <c r="G60" s="16">
        <f t="shared" si="13"/>
        <v>2.0881742123250651E-8</v>
      </c>
      <c r="H60" s="16">
        <f t="shared" si="13"/>
        <v>9.6524395510333865E-9</v>
      </c>
      <c r="I60" s="16">
        <f t="shared" si="13"/>
        <v>5.3327681650243808E-8</v>
      </c>
      <c r="J60" s="16">
        <f t="shared" si="13"/>
        <v>2.486906277004169E-9</v>
      </c>
      <c r="K60" s="16">
        <f t="shared" si="13"/>
        <v>2.0982394485574755E-8</v>
      </c>
      <c r="L60" s="16">
        <f t="shared" si="13"/>
        <v>1.0678472379499812E-8</v>
      </c>
      <c r="M60" s="16">
        <f t="shared" si="13"/>
        <v>5.0223511444520522E-8</v>
      </c>
      <c r="N60" s="16">
        <f t="shared" si="13"/>
        <v>4.989201319416277E-8</v>
      </c>
      <c r="O60" s="16">
        <f t="shared" si="13"/>
        <v>1.4970989070132242E-8</v>
      </c>
      <c r="P60" s="16">
        <f t="shared" si="13"/>
        <v>1.5468157914976829E-8</v>
      </c>
      <c r="Q60" s="17">
        <f t="shared" si="13"/>
        <v>8.2680720973587026E-5</v>
      </c>
      <c r="R60" s="16">
        <f t="shared" si="13"/>
        <v>2.1799768551424024E-9</v>
      </c>
      <c r="S60" s="16">
        <f t="shared" si="13"/>
        <v>4.7412525886231501E-8</v>
      </c>
      <c r="T60" s="16">
        <f t="shared" si="13"/>
        <v>3.4666284689717659E-8</v>
      </c>
      <c r="U60" s="16">
        <f t="shared" si="13"/>
        <v>3.8837699893764622E-8</v>
      </c>
      <c r="V60" s="16">
        <f t="shared" si="13"/>
        <v>1.4801541650840281E-8</v>
      </c>
      <c r="W60" s="16">
        <f t="shared" si="13"/>
        <v>5.224221670301314E-9</v>
      </c>
      <c r="X60" s="16">
        <f t="shared" si="13"/>
        <v>2.9458223924166199E-8</v>
      </c>
      <c r="Y60" s="16">
        <f t="shared" si="13"/>
        <v>2.0434488841183705E-9</v>
      </c>
      <c r="Z60" s="16">
        <f t="shared" si="13"/>
        <v>2.4217101761499167E-9</v>
      </c>
      <c r="AA60" s="16">
        <f t="shared" si="13"/>
        <v>9.1426894292133094E-10</v>
      </c>
      <c r="AB60" s="16">
        <f t="shared" si="13"/>
        <v>9.3049053222965524E-8</v>
      </c>
      <c r="AC60" s="16">
        <f t="shared" si="13"/>
        <v>5.9520285089573826E-9</v>
      </c>
      <c r="AD60" s="16">
        <f t="shared" si="13"/>
        <v>7.2444873129635936E-9</v>
      </c>
      <c r="AE60" s="17">
        <f t="shared" si="13"/>
        <v>2.9188365863061208E-7</v>
      </c>
      <c r="AF60" s="16">
        <f t="shared" si="13"/>
        <v>2.0739975125663584E-9</v>
      </c>
      <c r="AG60" s="16">
        <f t="shared" si="13"/>
        <v>8.9639530373904215E-9</v>
      </c>
      <c r="AH60" s="16">
        <f t="shared" si="13"/>
        <v>1.114098277169373E-8</v>
      </c>
      <c r="AI60" s="16">
        <f t="shared" si="13"/>
        <v>1.2752278599637029E-7</v>
      </c>
      <c r="AJ60" s="16">
        <f t="shared" si="13"/>
        <v>3.0498411640547944E-9</v>
      </c>
      <c r="AK60" s="16">
        <f t="shared" si="13"/>
        <v>9.4264231328417288E-10</v>
      </c>
      <c r="AL60" s="16">
        <f t="shared" si="13"/>
        <v>5.6105378258815475E-13</v>
      </c>
      <c r="AM60" s="18">
        <f t="shared" si="13"/>
        <v>8.6551204149449293E-9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4.8578922711233802E-8</v>
      </c>
      <c r="E61" s="16">
        <f t="shared" si="14"/>
        <v>8.720765202698247E-9</v>
      </c>
      <c r="F61" s="16">
        <f t="shared" si="14"/>
        <v>1.9554235482943081E-8</v>
      </c>
      <c r="G61" s="16">
        <f t="shared" si="14"/>
        <v>2.6516649234415459E-7</v>
      </c>
      <c r="H61" s="16">
        <f t="shared" si="14"/>
        <v>3.7096326631914203E-7</v>
      </c>
      <c r="I61" s="16">
        <f t="shared" si="14"/>
        <v>5.304855344893246E-10</v>
      </c>
      <c r="J61" s="16">
        <f t="shared" si="14"/>
        <v>4.9605791844232528E-8</v>
      </c>
      <c r="K61" s="16">
        <f t="shared" si="14"/>
        <v>1.1476343211358839E-6</v>
      </c>
      <c r="L61" s="16">
        <f t="shared" si="14"/>
        <v>4.7571134213508123E-7</v>
      </c>
      <c r="M61" s="16">
        <f t="shared" si="14"/>
        <v>1.2205091269705901E-6</v>
      </c>
      <c r="N61" s="16">
        <f t="shared" si="14"/>
        <v>6.131065051454726E-7</v>
      </c>
      <c r="O61" s="16">
        <f t="shared" si="14"/>
        <v>1.453004937295981E-6</v>
      </c>
      <c r="P61" s="16">
        <f t="shared" si="14"/>
        <v>4.5777591739008617E-7</v>
      </c>
      <c r="Q61" s="16">
        <f t="shared" si="14"/>
        <v>9.3243833735331799E-7</v>
      </c>
      <c r="R61" s="16">
        <f t="shared" si="14"/>
        <v>1.2390699998727211E-7</v>
      </c>
      <c r="S61" s="16">
        <f t="shared" si="14"/>
        <v>1.920343733920736E-6</v>
      </c>
      <c r="T61" s="16">
        <f t="shared" si="14"/>
        <v>7.6148667853446137E-8</v>
      </c>
      <c r="U61" s="16">
        <f t="shared" si="14"/>
        <v>1.3124538274131441E-7</v>
      </c>
      <c r="V61" s="16">
        <f t="shared" si="14"/>
        <v>1.7122056739605303E-7</v>
      </c>
      <c r="W61" s="16">
        <f t="shared" si="14"/>
        <v>3.8414843741810594E-8</v>
      </c>
      <c r="X61" s="16">
        <f t="shared" si="14"/>
        <v>1.6959850946092393E-6</v>
      </c>
      <c r="Y61" s="16">
        <f t="shared" si="14"/>
        <v>2.6552923341684713E-9</v>
      </c>
      <c r="Z61" s="16">
        <f t="shared" si="14"/>
        <v>1.0107085847400007E-6</v>
      </c>
      <c r="AA61" s="16">
        <f t="shared" si="14"/>
        <v>4.3376935740668981E-9</v>
      </c>
      <c r="AB61" s="17">
        <f t="shared" si="14"/>
        <v>8.4388784670077653E-4</v>
      </c>
      <c r="AC61" s="16">
        <f t="shared" si="14"/>
        <v>2.0135987634781843E-7</v>
      </c>
      <c r="AD61" s="16">
        <f t="shared" si="14"/>
        <v>9.4611703328080274E-8</v>
      </c>
      <c r="AE61" s="16">
        <f t="shared" si="14"/>
        <v>2.2091173622478366E-9</v>
      </c>
      <c r="AF61" s="16">
        <f t="shared" si="14"/>
        <v>3.4978108743022389E-7</v>
      </c>
      <c r="AG61" s="16">
        <f t="shared" si="14"/>
        <v>1.6491906915812683E-6</v>
      </c>
      <c r="AH61" s="16">
        <f t="shared" si="14"/>
        <v>1.0024855532506145E-6</v>
      </c>
      <c r="AI61" s="16">
        <f t="shared" si="14"/>
        <v>1.299677698893195E-7</v>
      </c>
      <c r="AJ61" s="16">
        <f t="shared" si="14"/>
        <v>1.0361324552061297E-6</v>
      </c>
      <c r="AK61" s="16">
        <f t="shared" si="14"/>
        <v>7.1079922513210414E-8</v>
      </c>
      <c r="AL61" s="16">
        <f t="shared" si="14"/>
        <v>8.0929965058258484E-7</v>
      </c>
      <c r="AM61" s="18">
        <f t="shared" si="14"/>
        <v>6.0771961680839451E-7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2.1837523516196399E-9</v>
      </c>
      <c r="E62" s="16">
        <f t="shared" si="15"/>
        <v>8.7041389690448064E-9</v>
      </c>
      <c r="F62" s="16">
        <f t="shared" si="15"/>
        <v>1.6215038550923843E-7</v>
      </c>
      <c r="G62" s="16">
        <f t="shared" si="15"/>
        <v>1.253520312127949E-7</v>
      </c>
      <c r="H62" s="16">
        <f t="shared" si="15"/>
        <v>2.1883092041362864E-7</v>
      </c>
      <c r="I62" s="16">
        <f t="shared" si="15"/>
        <v>2.4286354002948231E-8</v>
      </c>
      <c r="J62" s="16">
        <f t="shared" si="15"/>
        <v>2.1769094523382548E-7</v>
      </c>
      <c r="K62" s="16">
        <f t="shared" si="15"/>
        <v>1.4698955955471511E-7</v>
      </c>
      <c r="L62" s="16">
        <f t="shared" si="15"/>
        <v>9.6342224648141983E-8</v>
      </c>
      <c r="M62" s="17">
        <f t="shared" si="15"/>
        <v>2.6196678307228245E-4</v>
      </c>
      <c r="N62" s="16">
        <f t="shared" si="15"/>
        <v>4.619064052981346E-7</v>
      </c>
      <c r="O62" s="16">
        <f t="shared" si="15"/>
        <v>2.8034355125292642E-7</v>
      </c>
      <c r="P62" s="16">
        <f t="shared" si="15"/>
        <v>3.4777668826886906E-8</v>
      </c>
      <c r="Q62" s="16">
        <f t="shared" si="15"/>
        <v>1.5815755604095339E-7</v>
      </c>
      <c r="R62" s="16">
        <f t="shared" si="15"/>
        <v>8.1557475832241828E-10</v>
      </c>
      <c r="S62" s="16">
        <f t="shared" si="15"/>
        <v>4.711071930789294E-8</v>
      </c>
      <c r="T62" s="16">
        <f t="shared" si="15"/>
        <v>1.0907969344632488E-8</v>
      </c>
      <c r="U62" s="16">
        <f t="shared" si="15"/>
        <v>2.2477298848756142E-8</v>
      </c>
      <c r="V62" s="16">
        <f t="shared" si="15"/>
        <v>6.5673213307437411E-8</v>
      </c>
      <c r="W62" s="16">
        <f t="shared" si="15"/>
        <v>4.5558582348164664E-8</v>
      </c>
      <c r="X62" s="16">
        <f t="shared" si="15"/>
        <v>6.2826519386971157E-8</v>
      </c>
      <c r="Y62" s="16">
        <f t="shared" si="15"/>
        <v>1.2365894710243532E-7</v>
      </c>
      <c r="Z62" s="16">
        <f t="shared" si="15"/>
        <v>1.1334963284368999E-7</v>
      </c>
      <c r="AA62" s="16">
        <f t="shared" si="15"/>
        <v>8.1742617996464653E-8</v>
      </c>
      <c r="AB62" s="16">
        <f t="shared" si="15"/>
        <v>3.8336964073841292E-7</v>
      </c>
      <c r="AC62" s="16">
        <f t="shared" si="15"/>
        <v>1.2080114328531151E-11</v>
      </c>
      <c r="AD62" s="16">
        <f t="shared" si="15"/>
        <v>1.6080847710585671E-8</v>
      </c>
      <c r="AE62" s="16">
        <f t="shared" si="15"/>
        <v>1.9879489687879866E-8</v>
      </c>
      <c r="AF62" s="16">
        <f t="shared" si="15"/>
        <v>9.5110493033994831E-8</v>
      </c>
      <c r="AG62" s="16">
        <f t="shared" si="15"/>
        <v>6.5117908750152282E-8</v>
      </c>
      <c r="AH62" s="16">
        <f t="shared" si="15"/>
        <v>4.530972954993429E-7</v>
      </c>
      <c r="AI62" s="16">
        <f t="shared" si="15"/>
        <v>1.146364165333403E-7</v>
      </c>
      <c r="AJ62" s="16">
        <f t="shared" si="15"/>
        <v>1.2834433003864419E-8</v>
      </c>
      <c r="AK62" s="16">
        <f t="shared" si="15"/>
        <v>4.0814565441383147E-7</v>
      </c>
      <c r="AL62" s="16">
        <f t="shared" si="15"/>
        <v>2.3149306024796359E-8</v>
      </c>
      <c r="AM62" s="18">
        <f t="shared" si="15"/>
        <v>1.4547021115512285E-7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7.9337241749601709E-7</v>
      </c>
      <c r="E63" s="16">
        <f t="shared" si="16"/>
        <v>3.4136161769838378E-8</v>
      </c>
      <c r="F63" s="16">
        <f t="shared" si="16"/>
        <v>3.5802440819731905E-7</v>
      </c>
      <c r="G63" s="16">
        <f t="shared" si="16"/>
        <v>9.7095427437799718E-7</v>
      </c>
      <c r="H63" s="16">
        <f t="shared" si="16"/>
        <v>4.3036906923007151E-8</v>
      </c>
      <c r="I63" s="16">
        <f t="shared" si="16"/>
        <v>2.2877407860539178E-7</v>
      </c>
      <c r="J63" s="16">
        <f t="shared" si="16"/>
        <v>7.9164788117431738E-7</v>
      </c>
      <c r="K63" s="16">
        <f t="shared" si="16"/>
        <v>4.5375857100815211E-8</v>
      </c>
      <c r="L63" s="16">
        <f t="shared" si="16"/>
        <v>4.8259327442545854E-8</v>
      </c>
      <c r="M63" s="16">
        <f t="shared" si="16"/>
        <v>3.171547774858917E-8</v>
      </c>
      <c r="N63" s="16">
        <f t="shared" si="16"/>
        <v>5.9804501341696745E-8</v>
      </c>
      <c r="O63" s="16">
        <f t="shared" si="16"/>
        <v>2.2392860366551237E-7</v>
      </c>
      <c r="P63" s="16">
        <f t="shared" si="16"/>
        <v>2.986825857215099E-7</v>
      </c>
      <c r="Q63" s="16">
        <f t="shared" si="16"/>
        <v>1.7257322552064316E-7</v>
      </c>
      <c r="R63" s="16">
        <f t="shared" si="16"/>
        <v>4.9118503646509449E-10</v>
      </c>
      <c r="S63" s="16">
        <f t="shared" si="16"/>
        <v>3.7635584719494733E-8</v>
      </c>
      <c r="T63" s="16">
        <f t="shared" si="16"/>
        <v>1.6096740560036613E-8</v>
      </c>
      <c r="U63" s="17">
        <f t="shared" si="16"/>
        <v>3.7393628581661843E-4</v>
      </c>
      <c r="V63" s="16">
        <f t="shared" si="16"/>
        <v>2.8890635844339604E-9</v>
      </c>
      <c r="W63" s="16">
        <f t="shared" si="16"/>
        <v>2.0096597329392044E-8</v>
      </c>
      <c r="X63" s="16">
        <f t="shared" si="16"/>
        <v>3.1609908477705632E-8</v>
      </c>
      <c r="Y63" s="16">
        <f t="shared" si="16"/>
        <v>9.2758627723085598E-9</v>
      </c>
      <c r="Z63" s="16">
        <f t="shared" si="16"/>
        <v>1.3998925686544165E-7</v>
      </c>
      <c r="AA63" s="16">
        <f t="shared" si="16"/>
        <v>2.6273593969017808E-8</v>
      </c>
      <c r="AB63" s="16">
        <f t="shared" si="16"/>
        <v>5.8205195649783303E-8</v>
      </c>
      <c r="AC63" s="16">
        <f t="shared" si="16"/>
        <v>2.9806301090475583E-7</v>
      </c>
      <c r="AD63" s="16">
        <f t="shared" si="16"/>
        <v>1.9171732534179152E-7</v>
      </c>
      <c r="AE63" s="16">
        <f t="shared" si="16"/>
        <v>3.4854657741554743E-8</v>
      </c>
      <c r="AF63" s="16">
        <f t="shared" si="16"/>
        <v>3.8550501630953854E-7</v>
      </c>
      <c r="AG63" s="16">
        <f t="shared" si="16"/>
        <v>9.2522513202659139E-8</v>
      </c>
      <c r="AH63" s="16">
        <f t="shared" si="16"/>
        <v>3.944487221626089E-7</v>
      </c>
      <c r="AI63" s="16">
        <f t="shared" si="16"/>
        <v>1.2879365083878227E-7</v>
      </c>
      <c r="AJ63" s="16">
        <f t="shared" si="16"/>
        <v>1.0299560795616526E-6</v>
      </c>
      <c r="AK63" s="16">
        <f t="shared" si="16"/>
        <v>3.7461719755434886E-7</v>
      </c>
      <c r="AL63" s="16">
        <f t="shared" si="16"/>
        <v>2.2412153087341812E-7</v>
      </c>
      <c r="AM63" s="18">
        <f t="shared" si="16"/>
        <v>6.0452659492643478E-7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2.4801103992123892E-8</v>
      </c>
      <c r="E64" s="16">
        <f t="shared" si="17"/>
        <v>3.5463054447780892E-9</v>
      </c>
      <c r="F64" s="16">
        <f t="shared" si="17"/>
        <v>1.2740315434048514E-8</v>
      </c>
      <c r="G64" s="16">
        <f t="shared" si="17"/>
        <v>3.8254721010624435E-8</v>
      </c>
      <c r="H64" s="16">
        <f t="shared" si="17"/>
        <v>4.164693700382496E-10</v>
      </c>
      <c r="I64" s="16">
        <f t="shared" si="17"/>
        <v>8.9921918994938187E-9</v>
      </c>
      <c r="J64" s="16">
        <f t="shared" si="17"/>
        <v>2.3156283269340092E-9</v>
      </c>
      <c r="K64" s="16">
        <f t="shared" si="17"/>
        <v>7.1655480855622624E-9</v>
      </c>
      <c r="L64" s="16">
        <f t="shared" si="17"/>
        <v>3.346159485497787E-9</v>
      </c>
      <c r="M64" s="16">
        <f t="shared" si="17"/>
        <v>5.2234190804512855E-9</v>
      </c>
      <c r="N64" s="16">
        <f t="shared" si="17"/>
        <v>1.8182102386126544E-12</v>
      </c>
      <c r="O64" s="16">
        <f t="shared" si="17"/>
        <v>1.7857505647094964E-8</v>
      </c>
      <c r="P64" s="16">
        <f t="shared" si="17"/>
        <v>2.3317499361500058E-9</v>
      </c>
      <c r="Q64" s="16">
        <f t="shared" si="17"/>
        <v>3.5922841483392786E-10</v>
      </c>
      <c r="R64" s="16">
        <f t="shared" si="17"/>
        <v>5.6076708069684397E-10</v>
      </c>
      <c r="S64" s="16">
        <f t="shared" si="17"/>
        <v>9.4779057497356342E-9</v>
      </c>
      <c r="T64" s="16">
        <f t="shared" si="17"/>
        <v>9.1741241510731087E-9</v>
      </c>
      <c r="U64" s="16">
        <f t="shared" si="17"/>
        <v>1.4993838824635083E-8</v>
      </c>
      <c r="V64" s="16">
        <f t="shared" si="17"/>
        <v>3.7698869332224217E-9</v>
      </c>
      <c r="W64" s="16">
        <f t="shared" si="17"/>
        <v>1.6033139768540793E-8</v>
      </c>
      <c r="X64" s="16">
        <f t="shared" si="17"/>
        <v>1.2978974107880063E-8</v>
      </c>
      <c r="Y64" s="16">
        <f t="shared" si="17"/>
        <v>7.0227473379030054E-9</v>
      </c>
      <c r="Z64" s="16">
        <f t="shared" si="17"/>
        <v>6.1369174400550721E-9</v>
      </c>
      <c r="AA64" s="16">
        <f t="shared" si="17"/>
        <v>1.5277889200770711E-8</v>
      </c>
      <c r="AB64" s="16">
        <f t="shared" si="17"/>
        <v>6.0362998807112018E-9</v>
      </c>
      <c r="AC64" s="16">
        <f t="shared" si="17"/>
        <v>1.1409075058915912E-8</v>
      </c>
      <c r="AD64" s="16">
        <f t="shared" si="17"/>
        <v>2.0664041731274416E-8</v>
      </c>
      <c r="AE64" s="16">
        <f t="shared" si="17"/>
        <v>2.0731726263154908E-8</v>
      </c>
      <c r="AF64" s="17">
        <f t="shared" si="17"/>
        <v>1.4547219892589454E-5</v>
      </c>
      <c r="AG64" s="16">
        <f t="shared" si="17"/>
        <v>1.565775162202714E-9</v>
      </c>
      <c r="AH64" s="16">
        <f t="shared" si="17"/>
        <v>4.2277552485767957E-9</v>
      </c>
      <c r="AI64" s="16">
        <f t="shared" si="17"/>
        <v>5.1114024924404753E-9</v>
      </c>
      <c r="AJ64" s="16">
        <f t="shared" si="17"/>
        <v>7.7407032147125447E-9</v>
      </c>
      <c r="AK64" s="16">
        <f t="shared" si="17"/>
        <v>2.7114431604032854E-11</v>
      </c>
      <c r="AL64" s="16">
        <f t="shared" si="17"/>
        <v>8.9563627423049289E-9</v>
      </c>
      <c r="AM64" s="18">
        <f t="shared" si="17"/>
        <v>6.8527988080761453E-11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2.0232394829625848E-7</v>
      </c>
      <c r="E65" s="16">
        <f t="shared" si="18"/>
        <v>1.0998165480128778E-7</v>
      </c>
      <c r="F65" s="16">
        <f t="shared" si="18"/>
        <v>2.0877273951107604E-7</v>
      </c>
      <c r="G65" s="16">
        <f t="shared" si="18"/>
        <v>6.8923723184765894E-8</v>
      </c>
      <c r="H65" s="16">
        <f t="shared" si="18"/>
        <v>1.6166071498746567E-7</v>
      </c>
      <c r="I65" s="16">
        <f t="shared" si="18"/>
        <v>8.1466969381008792E-11</v>
      </c>
      <c r="J65" s="16">
        <f t="shared" si="18"/>
        <v>2.6752817286038531E-7</v>
      </c>
      <c r="K65" s="16">
        <f t="shared" si="18"/>
        <v>3.7493064151546596E-7</v>
      </c>
      <c r="L65" s="16">
        <f t="shared" si="18"/>
        <v>1.1687851494524875E-7</v>
      </c>
      <c r="M65" s="16">
        <f t="shared" si="18"/>
        <v>2.9212175014376803E-8</v>
      </c>
      <c r="N65" s="16">
        <f t="shared" si="18"/>
        <v>3.7524100202838656E-7</v>
      </c>
      <c r="O65" s="16">
        <f t="shared" si="18"/>
        <v>2.3011408079922039E-13</v>
      </c>
      <c r="P65" s="16">
        <f t="shared" si="18"/>
        <v>6.3298876359105762E-8</v>
      </c>
      <c r="Q65" s="16">
        <f t="shared" si="18"/>
        <v>4.1376015248500601E-8</v>
      </c>
      <c r="R65" s="16">
        <f t="shared" si="18"/>
        <v>7.5788297449427713E-7</v>
      </c>
      <c r="S65" s="16">
        <f t="shared" si="18"/>
        <v>2.590715152885838E-7</v>
      </c>
      <c r="T65" s="16">
        <f t="shared" si="18"/>
        <v>8.09433170695758E-8</v>
      </c>
      <c r="U65" s="16">
        <f t="shared" si="18"/>
        <v>2.464914838026569E-7</v>
      </c>
      <c r="V65" s="16">
        <f t="shared" si="18"/>
        <v>9.7313502598510159E-7</v>
      </c>
      <c r="W65" s="16">
        <f t="shared" si="18"/>
        <v>6.1613924198753846E-8</v>
      </c>
      <c r="X65" s="17">
        <f t="shared" si="18"/>
        <v>2.6904320513891125E-6</v>
      </c>
      <c r="Y65" s="16">
        <f t="shared" si="18"/>
        <v>7.6297439317213729E-9</v>
      </c>
      <c r="Z65" s="16">
        <f t="shared" si="18"/>
        <v>7.2269459410304342E-7</v>
      </c>
      <c r="AA65" s="16">
        <f t="shared" si="18"/>
        <v>3.3130371973702205E-7</v>
      </c>
      <c r="AB65" s="16">
        <f t="shared" si="18"/>
        <v>5.4206570030873734E-8</v>
      </c>
      <c r="AC65" s="16">
        <f t="shared" si="18"/>
        <v>3.1320779252350351E-9</v>
      </c>
      <c r="AD65" s="17">
        <f t="shared" si="18"/>
        <v>4.8983382192888006E-4</v>
      </c>
      <c r="AE65" s="16">
        <f t="shared" si="18"/>
        <v>2.7364450123836525E-8</v>
      </c>
      <c r="AF65" s="16">
        <f t="shared" si="18"/>
        <v>6.8438559871496338E-7</v>
      </c>
      <c r="AG65" s="16">
        <f t="shared" si="18"/>
        <v>7.5172006680328553E-8</v>
      </c>
      <c r="AH65" s="16">
        <f t="shared" si="18"/>
        <v>1.5059272016966406E-7</v>
      </c>
      <c r="AI65" s="16">
        <f t="shared" si="18"/>
        <v>2.0924345981830422E-7</v>
      </c>
      <c r="AJ65" s="16">
        <f t="shared" si="18"/>
        <v>1.4445680465815807E-6</v>
      </c>
      <c r="AK65" s="16">
        <f t="shared" si="18"/>
        <v>2.1862494182066592E-8</v>
      </c>
      <c r="AL65" s="17">
        <f t="shared" si="18"/>
        <v>3.0716060425316873E-6</v>
      </c>
      <c r="AM65" s="18">
        <f t="shared" si="18"/>
        <v>1.1557997886185825E-6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2.6924982405228485E-6</v>
      </c>
      <c r="E66" s="16">
        <f t="shared" si="19"/>
        <v>7.5976048618151486E-7</v>
      </c>
      <c r="F66" s="16">
        <f t="shared" si="19"/>
        <v>9.9631563726309645E-7</v>
      </c>
      <c r="G66" s="16">
        <f t="shared" si="19"/>
        <v>8.173675733664578E-7</v>
      </c>
      <c r="H66" s="16">
        <f t="shared" si="19"/>
        <v>9.8167357648915759E-8</v>
      </c>
      <c r="I66" s="16">
        <f t="shared" si="19"/>
        <v>5.2020953146988588E-7</v>
      </c>
      <c r="J66" s="16">
        <f t="shared" si="19"/>
        <v>6.8005591142426536E-7</v>
      </c>
      <c r="K66" s="16">
        <f t="shared" si="19"/>
        <v>1.479689872427715E-7</v>
      </c>
      <c r="L66" s="16">
        <f t="shared" si="19"/>
        <v>7.2579688703296246E-8</v>
      </c>
      <c r="M66" s="16">
        <f t="shared" si="19"/>
        <v>1.8542177264980037E-7</v>
      </c>
      <c r="N66" s="16">
        <f t="shared" si="19"/>
        <v>8.7902075270317263E-7</v>
      </c>
      <c r="O66" s="16">
        <f t="shared" si="19"/>
        <v>2.5981555065864929E-6</v>
      </c>
      <c r="P66" s="16">
        <f t="shared" si="19"/>
        <v>2.2393470764867696E-8</v>
      </c>
      <c r="Q66" s="17">
        <f t="shared" si="19"/>
        <v>8.4583455268356431E-6</v>
      </c>
      <c r="R66" s="16">
        <f t="shared" si="19"/>
        <v>5.252553748265651E-8</v>
      </c>
      <c r="S66" s="16">
        <f t="shared" si="19"/>
        <v>8.2874721558638827E-7</v>
      </c>
      <c r="T66" s="16">
        <f t="shared" si="19"/>
        <v>2.0293916542975216E-6</v>
      </c>
      <c r="U66" s="16">
        <f t="shared" si="19"/>
        <v>2.3051563179041595E-7</v>
      </c>
      <c r="V66" s="16">
        <f t="shared" si="19"/>
        <v>2.7813449484375674E-7</v>
      </c>
      <c r="W66" s="16">
        <f t="shared" si="19"/>
        <v>6.701161201314434E-7</v>
      </c>
      <c r="X66" s="16">
        <f t="shared" si="19"/>
        <v>1.3653009147823002E-7</v>
      </c>
      <c r="Y66" s="16">
        <f t="shared" si="19"/>
        <v>6.3739950033503448E-7</v>
      </c>
      <c r="Z66" s="16">
        <f t="shared" si="19"/>
        <v>4.2708393973733903E-6</v>
      </c>
      <c r="AA66" s="16">
        <f t="shared" si="19"/>
        <v>1.0259118065804129E-7</v>
      </c>
      <c r="AB66" s="16">
        <f t="shared" si="19"/>
        <v>6.5054993435636726E-9</v>
      </c>
      <c r="AC66" s="16">
        <f t="shared" si="19"/>
        <v>3.3784264654075193E-6</v>
      </c>
      <c r="AD66" s="16">
        <f t="shared" si="19"/>
        <v>1.4011145948413486E-7</v>
      </c>
      <c r="AE66" s="17">
        <f t="shared" si="19"/>
        <v>2.4643354491235476E-3</v>
      </c>
      <c r="AF66" s="16">
        <f t="shared" si="19"/>
        <v>3.5264432914340293E-6</v>
      </c>
      <c r="AG66" s="16">
        <f t="shared" si="19"/>
        <v>2.4876502620122097E-7</v>
      </c>
      <c r="AH66" s="16">
        <f t="shared" si="19"/>
        <v>6.9344511988038157E-7</v>
      </c>
      <c r="AI66" s="16">
        <f t="shared" si="19"/>
        <v>3.3284487126961385E-6</v>
      </c>
      <c r="AJ66" s="16">
        <f t="shared" si="19"/>
        <v>3.6703039457144308E-6</v>
      </c>
      <c r="AK66" s="16">
        <f t="shared" si="19"/>
        <v>9.397823078921519E-8</v>
      </c>
      <c r="AL66" s="16">
        <f t="shared" si="19"/>
        <v>3.9665604440964478E-6</v>
      </c>
      <c r="AM66" s="18">
        <f t="shared" si="19"/>
        <v>1.8075146945639829E-6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5.2010889219622817E-7</v>
      </c>
      <c r="E67" s="16">
        <f t="shared" si="20"/>
        <v>8.7027484881692482E-7</v>
      </c>
      <c r="F67" s="16">
        <f t="shared" si="20"/>
        <v>6.8441632575261382E-9</v>
      </c>
      <c r="G67" s="16">
        <f t="shared" si="20"/>
        <v>4.5567695954626147E-6</v>
      </c>
      <c r="H67" s="16">
        <f t="shared" si="20"/>
        <v>2.0592827937945048E-7</v>
      </c>
      <c r="I67" s="16">
        <f t="shared" si="20"/>
        <v>1.6697675697546156E-6</v>
      </c>
      <c r="J67" s="16">
        <f t="shared" si="20"/>
        <v>1.5764976420537283E-6</v>
      </c>
      <c r="K67" s="16">
        <f t="shared" si="20"/>
        <v>1.6835558458523825E-7</v>
      </c>
      <c r="L67" s="16">
        <f t="shared" si="20"/>
        <v>7.0004587192192988E-9</v>
      </c>
      <c r="M67" s="16">
        <f t="shared" si="20"/>
        <v>6.7404719833723026E-9</v>
      </c>
      <c r="N67" s="16">
        <f t="shared" si="20"/>
        <v>5.498756354997966E-7</v>
      </c>
      <c r="O67" s="16">
        <f t="shared" si="20"/>
        <v>1.2650748032766409E-6</v>
      </c>
      <c r="P67" s="16">
        <f t="shared" si="20"/>
        <v>1.5155902283674456E-7</v>
      </c>
      <c r="Q67" s="16">
        <f t="shared" si="20"/>
        <v>5.6932791247769155E-8</v>
      </c>
      <c r="R67" s="17">
        <f t="shared" si="20"/>
        <v>2.2211796273374426E-3</v>
      </c>
      <c r="S67" s="16">
        <f t="shared" si="20"/>
        <v>1.3731928344292199E-6</v>
      </c>
      <c r="T67" s="16">
        <f t="shared" si="20"/>
        <v>3.2242599418695699E-7</v>
      </c>
      <c r="U67" s="16">
        <f t="shared" si="20"/>
        <v>2.8485908059901535E-9</v>
      </c>
      <c r="V67" s="16">
        <f t="shared" si="20"/>
        <v>2.8672321228192228E-7</v>
      </c>
      <c r="W67" s="16">
        <f t="shared" si="20"/>
        <v>1.6421565649198885E-6</v>
      </c>
      <c r="X67" s="16">
        <f t="shared" si="20"/>
        <v>3.254040717810056E-6</v>
      </c>
      <c r="Y67" s="16">
        <f t="shared" si="20"/>
        <v>8.7692019328755607E-8</v>
      </c>
      <c r="Z67" s="16">
        <f t="shared" si="20"/>
        <v>4.4994283577431011E-6</v>
      </c>
      <c r="AA67" s="16">
        <f t="shared" si="20"/>
        <v>3.326069327860938E-7</v>
      </c>
      <c r="AB67" s="16">
        <f t="shared" si="20"/>
        <v>3.2441062162244196E-7</v>
      </c>
      <c r="AC67" s="17">
        <f t="shared" si="20"/>
        <v>7.1358522014479638E-6</v>
      </c>
      <c r="AD67" s="16">
        <f t="shared" si="20"/>
        <v>3.478732523348334E-6</v>
      </c>
      <c r="AE67" s="16">
        <f t="shared" si="20"/>
        <v>4.658426698197284E-8</v>
      </c>
      <c r="AF67" s="16">
        <f t="shared" si="20"/>
        <v>8.4801650628563557E-8</v>
      </c>
      <c r="AG67" s="16">
        <f t="shared" si="20"/>
        <v>3.9223100757408632E-6</v>
      </c>
      <c r="AH67" s="16">
        <f t="shared" si="20"/>
        <v>8.5824625934811538E-7</v>
      </c>
      <c r="AI67" s="16">
        <f t="shared" si="20"/>
        <v>1.3270889841880648E-6</v>
      </c>
      <c r="AJ67" s="17">
        <f t="shared" si="20"/>
        <v>9.6138314895145559E-6</v>
      </c>
      <c r="AK67" s="16">
        <f t="shared" si="20"/>
        <v>2.1868986202613336E-7</v>
      </c>
      <c r="AL67" s="16">
        <f t="shared" si="20"/>
        <v>2.2510274509612456E-6</v>
      </c>
      <c r="AM67" s="18">
        <f t="shared" si="20"/>
        <v>2.7296552520964497E-6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7.483145147996556E-9</v>
      </c>
      <c r="E68" s="16">
        <f t="shared" si="21"/>
        <v>2.3668700352779186E-8</v>
      </c>
      <c r="F68" s="16">
        <f t="shared" si="21"/>
        <v>2.3700863309487536E-8</v>
      </c>
      <c r="G68" s="16">
        <f t="shared" si="21"/>
        <v>3.3469510143645529E-8</v>
      </c>
      <c r="H68" s="16">
        <f t="shared" si="21"/>
        <v>4.5375991205358244E-8</v>
      </c>
      <c r="I68" s="16">
        <f t="shared" si="21"/>
        <v>8.5838353297475923E-10</v>
      </c>
      <c r="J68" s="16">
        <f t="shared" si="21"/>
        <v>1.6437019215175948E-8</v>
      </c>
      <c r="K68" s="16">
        <f t="shared" si="21"/>
        <v>6.4356755041318343E-8</v>
      </c>
      <c r="L68" s="16">
        <f t="shared" si="21"/>
        <v>2.5518124022978474E-9</v>
      </c>
      <c r="M68" s="16">
        <f t="shared" si="21"/>
        <v>2.9300695875729478E-8</v>
      </c>
      <c r="N68" s="16">
        <f t="shared" si="21"/>
        <v>4.8996999153662969E-12</v>
      </c>
      <c r="O68" s="17">
        <f t="shared" si="21"/>
        <v>2.7656979576508288E-5</v>
      </c>
      <c r="P68" s="16">
        <f t="shared" si="21"/>
        <v>4.7976681268460258E-8</v>
      </c>
      <c r="Q68" s="16">
        <f t="shared" si="21"/>
        <v>4.9241091664605633E-9</v>
      </c>
      <c r="R68" s="16">
        <f t="shared" si="21"/>
        <v>1.5869795724758904E-8</v>
      </c>
      <c r="S68" s="16">
        <f t="shared" si="21"/>
        <v>1.5980035970356176E-8</v>
      </c>
      <c r="T68" s="16">
        <f t="shared" si="21"/>
        <v>3.2957960799386274E-9</v>
      </c>
      <c r="U68" s="16">
        <f t="shared" si="21"/>
        <v>1.6566532759794859E-8</v>
      </c>
      <c r="V68" s="16">
        <f t="shared" si="21"/>
        <v>8.2142633486807217E-9</v>
      </c>
      <c r="W68" s="16">
        <f t="shared" si="21"/>
        <v>1.0625627378392983E-9</v>
      </c>
      <c r="X68" s="16">
        <f t="shared" si="21"/>
        <v>6.2723206074513917E-10</v>
      </c>
      <c r="Y68" s="16">
        <f t="shared" si="21"/>
        <v>7.0165869257275891E-8</v>
      </c>
      <c r="Z68" s="16">
        <f t="shared" si="21"/>
        <v>6.8944934070242528E-9</v>
      </c>
      <c r="AA68" s="16">
        <f t="shared" si="21"/>
        <v>2.6163963742323062E-8</v>
      </c>
      <c r="AB68" s="16">
        <f t="shared" si="21"/>
        <v>4.7683434681747792E-8</v>
      </c>
      <c r="AC68" s="16">
        <f t="shared" si="21"/>
        <v>3.1003680528568985E-9</v>
      </c>
      <c r="AD68" s="16">
        <f t="shared" si="21"/>
        <v>6.6242771541426882E-15</v>
      </c>
      <c r="AE68" s="16">
        <f t="shared" si="21"/>
        <v>2.9053296988776818E-8</v>
      </c>
      <c r="AF68" s="16">
        <f t="shared" si="21"/>
        <v>3.3957219697381824E-8</v>
      </c>
      <c r="AG68" s="16">
        <f t="shared" si="21"/>
        <v>4.2424043417159962E-9</v>
      </c>
      <c r="AH68" s="16">
        <f t="shared" si="21"/>
        <v>9.7916130743654516E-10</v>
      </c>
      <c r="AI68" s="16">
        <f t="shared" si="21"/>
        <v>3.9354044830234012E-10</v>
      </c>
      <c r="AJ68" s="16">
        <f t="shared" si="21"/>
        <v>7.4025485166161374E-10</v>
      </c>
      <c r="AK68" s="16">
        <f t="shared" si="21"/>
        <v>6.1033262236376173E-9</v>
      </c>
      <c r="AL68" s="16">
        <f t="shared" si="21"/>
        <v>8.7607278733042669E-9</v>
      </c>
      <c r="AM68" s="18">
        <f t="shared" si="21"/>
        <v>4.202044551193008E-10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4.2752931973324676E-7</v>
      </c>
      <c r="E69" s="16">
        <f t="shared" si="22"/>
        <v>1.1444998878352331E-6</v>
      </c>
      <c r="F69" s="17">
        <f t="shared" si="22"/>
        <v>5.1438655802626965E-4</v>
      </c>
      <c r="G69" s="16">
        <f t="shared" si="22"/>
        <v>2.1161636908984436E-7</v>
      </c>
      <c r="H69" s="16">
        <f t="shared" si="22"/>
        <v>3.6190146890340361E-8</v>
      </c>
      <c r="I69" s="16">
        <f t="shared" si="22"/>
        <v>2.3860935704950149E-7</v>
      </c>
      <c r="J69" s="16">
        <f t="shared" si="22"/>
        <v>1.2748275137016123E-7</v>
      </c>
      <c r="K69" s="16">
        <f t="shared" si="22"/>
        <v>4.6319176883584487E-7</v>
      </c>
      <c r="L69" s="16">
        <f t="shared" si="22"/>
        <v>1.573218741781654E-9</v>
      </c>
      <c r="M69" s="16">
        <f t="shared" si="22"/>
        <v>3.1182943793788854E-7</v>
      </c>
      <c r="N69" s="16">
        <f t="shared" si="22"/>
        <v>4.1907186717154794E-7</v>
      </c>
      <c r="O69" s="16">
        <f t="shared" si="22"/>
        <v>4.3674201450836422E-7</v>
      </c>
      <c r="P69" s="16">
        <f t="shared" si="22"/>
        <v>2.6091478766935548E-7</v>
      </c>
      <c r="Q69" s="16">
        <f t="shared" si="22"/>
        <v>6.1580101522829621E-7</v>
      </c>
      <c r="R69" s="16">
        <f t="shared" si="22"/>
        <v>1.5796540010555991E-9</v>
      </c>
      <c r="S69" s="16">
        <f t="shared" si="22"/>
        <v>1.027012183238799E-9</v>
      </c>
      <c r="T69" s="16">
        <f t="shared" si="22"/>
        <v>3.515563218593144E-7</v>
      </c>
      <c r="U69" s="16">
        <f t="shared" si="22"/>
        <v>4.8777413658587194E-7</v>
      </c>
      <c r="V69" s="16">
        <f t="shared" si="22"/>
        <v>5.1151623823809771E-7</v>
      </c>
      <c r="W69" s="16">
        <f t="shared" si="22"/>
        <v>1.0714762882486018E-8</v>
      </c>
      <c r="X69" s="16">
        <f t="shared" si="22"/>
        <v>8.8493521372082616E-8</v>
      </c>
      <c r="Y69" s="16">
        <f t="shared" si="22"/>
        <v>5.9043786516566678E-10</v>
      </c>
      <c r="Z69" s="16">
        <f t="shared" si="22"/>
        <v>1.5762534320975065E-7</v>
      </c>
      <c r="AA69" s="16">
        <f t="shared" si="22"/>
        <v>5.4314786719604012E-8</v>
      </c>
      <c r="AB69" s="16">
        <f t="shared" si="22"/>
        <v>1.1873177147250113E-8</v>
      </c>
      <c r="AC69" s="16">
        <f t="shared" si="22"/>
        <v>7.6027263997091565E-7</v>
      </c>
      <c r="AD69" s="16">
        <f t="shared" si="22"/>
        <v>2.2132604720926117E-7</v>
      </c>
      <c r="AE69" s="16">
        <f t="shared" si="22"/>
        <v>2.0503421526610985E-7</v>
      </c>
      <c r="AF69" s="16">
        <f t="shared" si="22"/>
        <v>4.4631003095507468E-7</v>
      </c>
      <c r="AG69" s="16">
        <f t="shared" si="22"/>
        <v>1.4990684491888665E-6</v>
      </c>
      <c r="AH69" s="16">
        <f t="shared" si="22"/>
        <v>2.5413364183851318E-8</v>
      </c>
      <c r="AI69" s="16">
        <f t="shared" si="22"/>
        <v>1.0592415770758761E-7</v>
      </c>
      <c r="AJ69" s="16">
        <f t="shared" si="22"/>
        <v>7.5969705964059886E-9</v>
      </c>
      <c r="AK69" s="16">
        <f t="shared" si="22"/>
        <v>1.8157684054960009E-8</v>
      </c>
      <c r="AL69" s="17">
        <f t="shared" si="22"/>
        <v>2.7372867714002205E-6</v>
      </c>
      <c r="AM69" s="18">
        <f t="shared" si="22"/>
        <v>1.1376849123274888E-6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1.4206827846434226E-10</v>
      </c>
      <c r="E70" s="16">
        <f t="shared" si="23"/>
        <v>6.0452760321298134E-8</v>
      </c>
      <c r="F70" s="16">
        <f t="shared" si="23"/>
        <v>1.9630206239490486E-7</v>
      </c>
      <c r="G70" s="16">
        <f t="shared" si="23"/>
        <v>5.2487440582591915E-8</v>
      </c>
      <c r="H70" s="16">
        <f t="shared" si="23"/>
        <v>6.504099782575525E-8</v>
      </c>
      <c r="I70" s="16">
        <f t="shared" si="23"/>
        <v>7.6332866650698416E-8</v>
      </c>
      <c r="J70" s="16">
        <f t="shared" si="23"/>
        <v>2.3363055419163917E-7</v>
      </c>
      <c r="K70" s="16">
        <f t="shared" si="23"/>
        <v>9.8759300033325926E-9</v>
      </c>
      <c r="L70" s="16">
        <f t="shared" si="23"/>
        <v>6.1446536343900821E-8</v>
      </c>
      <c r="M70" s="16">
        <f t="shared" si="23"/>
        <v>4.8313548259919762E-8</v>
      </c>
      <c r="N70" s="16">
        <f t="shared" si="23"/>
        <v>6.9444678980361891E-9</v>
      </c>
      <c r="O70" s="16">
        <f t="shared" si="23"/>
        <v>1.3362961795822829E-9</v>
      </c>
      <c r="P70" s="16">
        <f t="shared" si="23"/>
        <v>9.6713362124641236E-9</v>
      </c>
      <c r="Q70" s="16">
        <f t="shared" si="23"/>
        <v>9.0517225437738817E-9</v>
      </c>
      <c r="R70" s="16">
        <f t="shared" si="23"/>
        <v>1.0891424408732602E-7</v>
      </c>
      <c r="S70" s="16">
        <f t="shared" si="23"/>
        <v>3.6918096585207404E-8</v>
      </c>
      <c r="T70" s="16">
        <f t="shared" si="23"/>
        <v>3.5090894042892867E-8</v>
      </c>
      <c r="U70" s="16">
        <f t="shared" si="23"/>
        <v>1.4220410277150243E-7</v>
      </c>
      <c r="V70" s="16">
        <f t="shared" si="23"/>
        <v>4.0134834759995648E-8</v>
      </c>
      <c r="W70" s="16">
        <f t="shared" si="23"/>
        <v>4.0054438687858071E-9</v>
      </c>
      <c r="X70" s="16">
        <f t="shared" si="23"/>
        <v>1.9540305705041747E-8</v>
      </c>
      <c r="Y70" s="16">
        <f t="shared" si="23"/>
        <v>2.1891036863626994E-9</v>
      </c>
      <c r="Z70" s="16">
        <f t="shared" si="23"/>
        <v>2.3040718817915475E-8</v>
      </c>
      <c r="AA70" s="16">
        <f t="shared" si="23"/>
        <v>1.8261164626198104E-8</v>
      </c>
      <c r="AB70" s="16">
        <f t="shared" si="23"/>
        <v>6.3438855485374264E-8</v>
      </c>
      <c r="AC70" s="17">
        <f t="shared" si="23"/>
        <v>3.4849941530805347E-7</v>
      </c>
      <c r="AD70" s="16">
        <f t="shared" si="23"/>
        <v>2.1123583552425117E-7</v>
      </c>
      <c r="AE70" s="16">
        <f t="shared" si="23"/>
        <v>6.4271395146765184E-8</v>
      </c>
      <c r="AF70" s="16">
        <f t="shared" si="23"/>
        <v>4.1197462500516156E-10</v>
      </c>
      <c r="AG70" s="16">
        <f t="shared" si="23"/>
        <v>3.2589465148312031E-9</v>
      </c>
      <c r="AH70" s="16">
        <f t="shared" si="23"/>
        <v>3.1872571652208814E-8</v>
      </c>
      <c r="AI70" s="16">
        <f t="shared" si="23"/>
        <v>1.8658882722077056E-8</v>
      </c>
      <c r="AJ70" s="16">
        <f t="shared" si="23"/>
        <v>6.1102117915318031E-8</v>
      </c>
      <c r="AK70" s="16">
        <f t="shared" si="23"/>
        <v>4.0552031187033833E-9</v>
      </c>
      <c r="AL70" s="16">
        <f t="shared" si="23"/>
        <v>9.2803574238568449E-8</v>
      </c>
      <c r="AM70" s="19">
        <f t="shared" si="23"/>
        <v>8.8497818224886733E-5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1.2090365397366026E-6</v>
      </c>
      <c r="E71" s="16">
        <f t="shared" si="24"/>
        <v>3.7171210057821696E-7</v>
      </c>
      <c r="F71" s="16">
        <f t="shared" si="24"/>
        <v>1.0521345330457274E-6</v>
      </c>
      <c r="G71" s="16">
        <f t="shared" si="24"/>
        <v>7.6421088728021451E-8</v>
      </c>
      <c r="H71" s="16">
        <f t="shared" si="24"/>
        <v>3.2019857825831212E-7</v>
      </c>
      <c r="I71" s="16">
        <f t="shared" si="24"/>
        <v>2.9066472125849519E-7</v>
      </c>
      <c r="J71" s="16">
        <f t="shared" si="24"/>
        <v>7.25439886140116E-7</v>
      </c>
      <c r="K71" s="16">
        <f t="shared" si="24"/>
        <v>7.4601625598371868E-7</v>
      </c>
      <c r="L71" s="16">
        <f t="shared" si="24"/>
        <v>1.0923844397735734E-7</v>
      </c>
      <c r="M71" s="16">
        <f t="shared" si="24"/>
        <v>3.2882476001311264E-11</v>
      </c>
      <c r="N71" s="16">
        <f t="shared" si="24"/>
        <v>1.1356134216211805E-7</v>
      </c>
      <c r="O71" s="16">
        <f t="shared" si="24"/>
        <v>7.9010466016341913E-8</v>
      </c>
      <c r="P71" s="16">
        <f t="shared" si="24"/>
        <v>3.7892243256303952E-7</v>
      </c>
      <c r="Q71" s="16">
        <f t="shared" si="24"/>
        <v>4.994496199218793E-8</v>
      </c>
      <c r="R71" s="17">
        <f t="shared" si="24"/>
        <v>2.2719676918448135E-6</v>
      </c>
      <c r="S71" s="16">
        <f t="shared" si="24"/>
        <v>1.5885572203750982E-7</v>
      </c>
      <c r="T71" s="16">
        <f t="shared" si="24"/>
        <v>1.9991037763823876E-7</v>
      </c>
      <c r="U71" s="16">
        <f t="shared" si="24"/>
        <v>5.6249112842850065E-7</v>
      </c>
      <c r="V71" s="16">
        <f t="shared" si="24"/>
        <v>2.2553796957940271E-7</v>
      </c>
      <c r="W71" s="16">
        <f t="shared" si="24"/>
        <v>4.1035033925634582E-7</v>
      </c>
      <c r="X71" s="16">
        <f t="shared" si="24"/>
        <v>2.5022232339056952E-7</v>
      </c>
      <c r="Y71" s="16">
        <f t="shared" si="24"/>
        <v>9.0144725647931049E-7</v>
      </c>
      <c r="Z71" s="16">
        <f t="shared" si="24"/>
        <v>3.0881044096224794E-7</v>
      </c>
      <c r="AA71" s="16">
        <f t="shared" si="24"/>
        <v>4.0906609321052788E-7</v>
      </c>
      <c r="AB71" s="16">
        <f t="shared" si="24"/>
        <v>1.6850635550004948E-7</v>
      </c>
      <c r="AC71" s="17">
        <f t="shared" si="24"/>
        <v>7.0862860673308054E-4</v>
      </c>
      <c r="AD71" s="16">
        <f t="shared" si="24"/>
        <v>4.5885778619032192E-9</v>
      </c>
      <c r="AE71" s="16">
        <f t="shared" si="24"/>
        <v>9.6338332827515213E-7</v>
      </c>
      <c r="AF71" s="16">
        <f t="shared" si="24"/>
        <v>5.5337243597559903E-7</v>
      </c>
      <c r="AG71" s="16">
        <f t="shared" si="24"/>
        <v>1.5974440893767601E-7</v>
      </c>
      <c r="AH71" s="16">
        <f t="shared" si="24"/>
        <v>3.4993470689141311E-7</v>
      </c>
      <c r="AI71" s="16">
        <f t="shared" si="24"/>
        <v>1.0763101677432658E-8</v>
      </c>
      <c r="AJ71" s="16">
        <f t="shared" si="24"/>
        <v>1.0377426231284943E-7</v>
      </c>
      <c r="AK71" s="16">
        <f t="shared" si="24"/>
        <v>1.3849802308403615E-8</v>
      </c>
      <c r="AL71" s="16">
        <f t="shared" si="24"/>
        <v>3.1954724379897501E-8</v>
      </c>
      <c r="AM71" s="19">
        <f t="shared" si="24"/>
        <v>2.7848991732944711E-6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8.8568535074227748E-7</v>
      </c>
      <c r="E72" s="16">
        <f t="shared" si="25"/>
        <v>4.8099617190857604E-7</v>
      </c>
      <c r="F72" s="16">
        <f t="shared" si="25"/>
        <v>1.2363833145092325E-7</v>
      </c>
      <c r="G72" s="16">
        <f t="shared" si="25"/>
        <v>2.4904981708519475E-6</v>
      </c>
      <c r="H72" s="17">
        <f t="shared" si="25"/>
        <v>1.76971903805406E-3</v>
      </c>
      <c r="I72" s="16">
        <f t="shared" si="25"/>
        <v>3.0982041738886825E-7</v>
      </c>
      <c r="J72" s="16">
        <f t="shared" si="25"/>
        <v>1.1946139982984729E-7</v>
      </c>
      <c r="K72" s="16">
        <f t="shared" si="25"/>
        <v>2.2234921459232345E-7</v>
      </c>
      <c r="L72" s="16">
        <f t="shared" si="25"/>
        <v>1.306768270159753E-6</v>
      </c>
      <c r="M72" s="16">
        <f t="shared" si="25"/>
        <v>1.4332333190403335E-6</v>
      </c>
      <c r="N72" s="16">
        <f t="shared" si="25"/>
        <v>3.2468588124942368E-6</v>
      </c>
      <c r="O72" s="16">
        <f t="shared" si="25"/>
        <v>2.8408556488682581E-6</v>
      </c>
      <c r="P72" s="16">
        <f t="shared" si="25"/>
        <v>1.0707872032954012E-7</v>
      </c>
      <c r="Q72" s="16">
        <f t="shared" si="25"/>
        <v>1.9795574940624454E-7</v>
      </c>
      <c r="R72" s="16">
        <f t="shared" si="25"/>
        <v>1.6047798498733086E-7</v>
      </c>
      <c r="S72" s="16">
        <f t="shared" si="25"/>
        <v>1.9210329784489938E-6</v>
      </c>
      <c r="T72" s="16">
        <f t="shared" si="25"/>
        <v>5.0203822512346615E-7</v>
      </c>
      <c r="U72" s="16">
        <f t="shared" si="25"/>
        <v>1.9898499107932675E-7</v>
      </c>
      <c r="V72" s="16">
        <f t="shared" si="25"/>
        <v>3.014087628381901E-6</v>
      </c>
      <c r="W72" s="16">
        <f t="shared" si="25"/>
        <v>1.0003622465894689E-6</v>
      </c>
      <c r="X72" s="17">
        <f t="shared" si="25"/>
        <v>1.9768822620869593E-5</v>
      </c>
      <c r="Y72" s="16">
        <f t="shared" si="25"/>
        <v>1.0105022073760318E-6</v>
      </c>
      <c r="Z72" s="16">
        <f t="shared" si="25"/>
        <v>3.0301034230478764E-7</v>
      </c>
      <c r="AA72" s="16">
        <f t="shared" si="25"/>
        <v>2.1109905081762549E-6</v>
      </c>
      <c r="AB72" s="16">
        <f t="shared" si="25"/>
        <v>7.6591196522056657E-7</v>
      </c>
      <c r="AC72" s="16">
        <f t="shared" si="25"/>
        <v>7.8460171497051865E-7</v>
      </c>
      <c r="AD72" s="16">
        <f t="shared" si="25"/>
        <v>5.8458522259312376E-7</v>
      </c>
      <c r="AE72" s="16">
        <f t="shared" si="25"/>
        <v>6.8436337589856125E-8</v>
      </c>
      <c r="AF72" s="16">
        <f t="shared" si="25"/>
        <v>4.8938587537836417E-8</v>
      </c>
      <c r="AG72" s="16">
        <f t="shared" si="25"/>
        <v>5.2545711364641802E-7</v>
      </c>
      <c r="AH72" s="16">
        <f t="shared" si="25"/>
        <v>7.6797130853363755E-8</v>
      </c>
      <c r="AI72" s="16">
        <f t="shared" si="25"/>
        <v>6.0980912597595648E-7</v>
      </c>
      <c r="AJ72" s="16">
        <f t="shared" si="25"/>
        <v>1.9160961150824888E-7</v>
      </c>
      <c r="AK72" s="16">
        <f t="shared" si="25"/>
        <v>7.1179580527487292E-7</v>
      </c>
      <c r="AL72" s="17">
        <f t="shared" si="25"/>
        <v>8.2047193736208983E-6</v>
      </c>
      <c r="AM72" s="18">
        <f t="shared" si="25"/>
        <v>1.2801279713033032E-6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1.8927648480095712E-7</v>
      </c>
      <c r="E73" s="16">
        <f t="shared" si="26"/>
        <v>1.145799426363894E-6</v>
      </c>
      <c r="F73" s="16">
        <f t="shared" si="26"/>
        <v>5.0256804593617214E-7</v>
      </c>
      <c r="G73" s="16">
        <f t="shared" si="26"/>
        <v>5.026010072217166E-9</v>
      </c>
      <c r="H73" s="16">
        <f t="shared" si="26"/>
        <v>2.8450970418867011E-7</v>
      </c>
      <c r="I73" s="16">
        <f t="shared" si="26"/>
        <v>8.1806097642852525E-7</v>
      </c>
      <c r="J73" s="17">
        <f t="shared" si="26"/>
        <v>4.8570051537318108E-6</v>
      </c>
      <c r="K73" s="16">
        <f t="shared" si="26"/>
        <v>1.3701031486675786E-6</v>
      </c>
      <c r="L73" s="16">
        <f t="shared" si="26"/>
        <v>1.4383508647294893E-6</v>
      </c>
      <c r="M73" s="16">
        <f t="shared" si="26"/>
        <v>6.9545931291015305E-7</v>
      </c>
      <c r="N73" s="16">
        <f t="shared" si="26"/>
        <v>1.2640462279363483E-7</v>
      </c>
      <c r="O73" s="16">
        <f t="shared" si="26"/>
        <v>4.0507638483823353E-7</v>
      </c>
      <c r="P73" s="16">
        <f t="shared" si="26"/>
        <v>3.314802283047117E-6</v>
      </c>
      <c r="Q73" s="16">
        <f t="shared" si="26"/>
        <v>4.6783884825980698E-8</v>
      </c>
      <c r="R73" s="16">
        <f t="shared" si="26"/>
        <v>3.3170699789421362E-6</v>
      </c>
      <c r="S73" s="16">
        <f t="shared" si="26"/>
        <v>1.2397978453956269E-6</v>
      </c>
      <c r="T73" s="16">
        <f t="shared" si="26"/>
        <v>4.2592881183156438E-6</v>
      </c>
      <c r="U73" s="16">
        <f t="shared" si="26"/>
        <v>6.0844046555647132E-7</v>
      </c>
      <c r="V73" s="16">
        <f t="shared" si="26"/>
        <v>1.3157499600967139E-7</v>
      </c>
      <c r="W73" s="16">
        <f t="shared" si="26"/>
        <v>2.5098272222295407E-7</v>
      </c>
      <c r="X73" s="16">
        <f t="shared" si="26"/>
        <v>4.9645219464687356E-8</v>
      </c>
      <c r="Y73" s="16">
        <f t="shared" si="26"/>
        <v>2.7776336269235646E-9</v>
      </c>
      <c r="Z73" s="17">
        <f t="shared" si="26"/>
        <v>1.6291970980704092E-3</v>
      </c>
      <c r="AA73" s="16">
        <f t="shared" si="26"/>
        <v>5.7769168526736775E-7</v>
      </c>
      <c r="AB73" s="16">
        <f t="shared" si="26"/>
        <v>1.9490948065295435E-6</v>
      </c>
      <c r="AC73" s="16">
        <f t="shared" si="26"/>
        <v>7.1068999620402584E-7</v>
      </c>
      <c r="AD73" s="16">
        <f t="shared" si="26"/>
        <v>2.4404056722698471E-6</v>
      </c>
      <c r="AE73" s="16">
        <f t="shared" si="26"/>
        <v>2.8071195684107708E-6</v>
      </c>
      <c r="AF73" s="16">
        <f t="shared" si="26"/>
        <v>6.859818747937411E-7</v>
      </c>
      <c r="AG73" s="16">
        <f t="shared" si="26"/>
        <v>1.713093049150723E-7</v>
      </c>
      <c r="AH73" s="16">
        <f t="shared" si="26"/>
        <v>1.1276207547805871E-8</v>
      </c>
      <c r="AI73" s="16">
        <f t="shared" si="26"/>
        <v>1.4092851671924955E-7</v>
      </c>
      <c r="AJ73" s="16">
        <f t="shared" si="26"/>
        <v>1.5484187650346166E-6</v>
      </c>
      <c r="AK73" s="16">
        <f t="shared" si="26"/>
        <v>6.1762902857086008E-8</v>
      </c>
      <c r="AL73" s="16">
        <f t="shared" si="26"/>
        <v>1.0873479008260611E-8</v>
      </c>
      <c r="AM73" s="18">
        <f t="shared" si="26"/>
        <v>4.2563195813124002E-7</v>
      </c>
    </row>
    <row r="74" spans="1:39" ht="24">
      <c r="A74" s="13" t="s">
        <v>67</v>
      </c>
      <c r="B74" s="14" t="s">
        <v>40</v>
      </c>
      <c r="C74" s="15"/>
      <c r="D74" s="17">
        <f t="shared" ref="D74:AM74" si="27">$C32^2*D32^2</f>
        <v>5.2456056281535212E-6</v>
      </c>
      <c r="E74" s="16">
        <f t="shared" si="27"/>
        <v>2.248357116836143E-7</v>
      </c>
      <c r="F74" s="16">
        <f t="shared" si="27"/>
        <v>4.1373303975944115E-6</v>
      </c>
      <c r="G74" s="16">
        <f t="shared" si="27"/>
        <v>2.2447126902789974E-6</v>
      </c>
      <c r="H74" s="16">
        <f t="shared" si="27"/>
        <v>4.2797414312447137E-7</v>
      </c>
      <c r="I74" s="16">
        <f t="shared" si="27"/>
        <v>3.4197465844425515E-6</v>
      </c>
      <c r="J74" s="16">
        <f t="shared" si="27"/>
        <v>3.6469048147432389E-6</v>
      </c>
      <c r="K74" s="16">
        <f t="shared" si="27"/>
        <v>4.0460903997924259E-7</v>
      </c>
      <c r="L74" s="16">
        <f t="shared" si="27"/>
        <v>6.1003306890236514E-7</v>
      </c>
      <c r="M74" s="16">
        <f t="shared" si="27"/>
        <v>3.4559014514897399E-7</v>
      </c>
      <c r="N74" s="16">
        <f t="shared" si="27"/>
        <v>7.3761023009128746E-9</v>
      </c>
      <c r="O74" s="16">
        <f t="shared" si="27"/>
        <v>2.1555861484539178E-7</v>
      </c>
      <c r="P74" s="16">
        <f t="shared" si="27"/>
        <v>2.3654138439882331E-6</v>
      </c>
      <c r="Q74" s="16">
        <f t="shared" si="27"/>
        <v>1.4967637960425787E-7</v>
      </c>
      <c r="R74" s="16">
        <f t="shared" si="27"/>
        <v>2.5003544055959969E-6</v>
      </c>
      <c r="S74" s="16">
        <f t="shared" si="27"/>
        <v>1.2860619461256545E-6</v>
      </c>
      <c r="T74" s="16">
        <f t="shared" si="27"/>
        <v>2.3135462362529714E-6</v>
      </c>
      <c r="U74" s="16">
        <f t="shared" si="27"/>
        <v>3.4750318301035886E-7</v>
      </c>
      <c r="V74" s="16">
        <f t="shared" si="27"/>
        <v>1.8771012810893721E-8</v>
      </c>
      <c r="W74" s="16">
        <f t="shared" si="27"/>
        <v>1.9761985841499721E-7</v>
      </c>
      <c r="X74" s="16">
        <f t="shared" si="27"/>
        <v>1.5257834782673374E-6</v>
      </c>
      <c r="Y74" s="16">
        <f t="shared" si="27"/>
        <v>7.4385033235737E-8</v>
      </c>
      <c r="Z74" s="16">
        <f t="shared" si="27"/>
        <v>1.4831008392103262E-7</v>
      </c>
      <c r="AA74" s="16">
        <f t="shared" si="27"/>
        <v>3.4356514564799499E-7</v>
      </c>
      <c r="AB74" s="16">
        <f t="shared" si="27"/>
        <v>2.7517976747567417E-6</v>
      </c>
      <c r="AC74" s="16">
        <f t="shared" si="27"/>
        <v>3.1898981543876083E-7</v>
      </c>
      <c r="AD74" s="16">
        <f t="shared" si="27"/>
        <v>2.1964588773214004E-7</v>
      </c>
      <c r="AE74" s="16">
        <f t="shared" si="27"/>
        <v>1.4119767895894155E-7</v>
      </c>
      <c r="AF74" s="16">
        <f t="shared" si="27"/>
        <v>1.5117576726140226E-7</v>
      </c>
      <c r="AG74" s="17">
        <f t="shared" si="27"/>
        <v>1.4194739969924132E-3</v>
      </c>
      <c r="AH74" s="16">
        <f t="shared" si="27"/>
        <v>3.6721239895669241E-7</v>
      </c>
      <c r="AI74" s="16">
        <f t="shared" si="27"/>
        <v>2.2256148708238258E-7</v>
      </c>
      <c r="AJ74" s="16">
        <f t="shared" si="27"/>
        <v>1.2753982965426239E-7</v>
      </c>
      <c r="AK74" s="16">
        <f t="shared" si="27"/>
        <v>2.9329304474032361E-7</v>
      </c>
      <c r="AL74" s="16">
        <f t="shared" si="27"/>
        <v>1.0164213796588286E-7</v>
      </c>
      <c r="AM74" s="18">
        <f t="shared" si="27"/>
        <v>5.1924398564188314E-8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2.0116842286896192E-6</v>
      </c>
      <c r="E75" s="16">
        <f t="shared" si="28"/>
        <v>5.5000653066211231E-8</v>
      </c>
      <c r="F75" s="16">
        <f t="shared" si="28"/>
        <v>3.4032014715772645E-7</v>
      </c>
      <c r="G75" s="17">
        <f t="shared" si="28"/>
        <v>8.2600483067819298E-4</v>
      </c>
      <c r="H75" s="16">
        <f t="shared" si="28"/>
        <v>1.1764745239947243E-6</v>
      </c>
      <c r="I75" s="16">
        <f t="shared" si="28"/>
        <v>2.5161161635520051E-7</v>
      </c>
      <c r="J75" s="16">
        <f t="shared" si="28"/>
        <v>3.3243465342441512E-8</v>
      </c>
      <c r="K75" s="16">
        <f t="shared" si="28"/>
        <v>4.1001012346187052E-7</v>
      </c>
      <c r="L75" s="16">
        <f t="shared" si="28"/>
        <v>3.3398102585717504E-8</v>
      </c>
      <c r="M75" s="16">
        <f t="shared" si="28"/>
        <v>3.8726804534380972E-7</v>
      </c>
      <c r="N75" s="16">
        <f t="shared" si="28"/>
        <v>1.0155158643214806E-7</v>
      </c>
      <c r="O75" s="16">
        <f t="shared" si="28"/>
        <v>9.902484319942641E-7</v>
      </c>
      <c r="P75" s="16">
        <f t="shared" si="28"/>
        <v>1.77708437526747E-6</v>
      </c>
      <c r="Q75" s="16">
        <f t="shared" si="28"/>
        <v>2.0326458006095982E-7</v>
      </c>
      <c r="R75" s="16">
        <f t="shared" si="28"/>
        <v>1.6917899906278582E-6</v>
      </c>
      <c r="S75" s="16">
        <f t="shared" si="28"/>
        <v>7.5258514415086692E-8</v>
      </c>
      <c r="T75" s="16">
        <f t="shared" si="28"/>
        <v>5.677898034575479E-9</v>
      </c>
      <c r="U75" s="16">
        <f t="shared" si="28"/>
        <v>2.1252202599660478E-6</v>
      </c>
      <c r="V75" s="16">
        <f t="shared" si="28"/>
        <v>2.9152177633781097E-7</v>
      </c>
      <c r="W75" s="16">
        <f t="shared" si="28"/>
        <v>8.6561278428980324E-7</v>
      </c>
      <c r="X75" s="16">
        <f t="shared" si="28"/>
        <v>2.6444076722532219E-8</v>
      </c>
      <c r="Y75" s="16">
        <f t="shared" si="28"/>
        <v>1.300631869007111E-6</v>
      </c>
      <c r="Z75" s="16">
        <f t="shared" si="28"/>
        <v>2.533880349099463E-9</v>
      </c>
      <c r="AA75" s="16">
        <f t="shared" si="28"/>
        <v>5.9488265831769029E-7</v>
      </c>
      <c r="AB75" s="16">
        <f t="shared" si="28"/>
        <v>2.573669399552963E-7</v>
      </c>
      <c r="AC75" s="16">
        <f t="shared" si="28"/>
        <v>8.8859333886319651E-8</v>
      </c>
      <c r="AD75" s="16">
        <f t="shared" si="28"/>
        <v>1.1733522721271704E-7</v>
      </c>
      <c r="AE75" s="16">
        <f t="shared" si="28"/>
        <v>2.7056953802440279E-7</v>
      </c>
      <c r="AF75" s="16">
        <f t="shared" si="28"/>
        <v>2.1527536911597087E-6</v>
      </c>
      <c r="AG75" s="16">
        <f t="shared" si="28"/>
        <v>1.3059604866764523E-6</v>
      </c>
      <c r="AH75" s="16">
        <f t="shared" si="28"/>
        <v>1.0230280486740031E-6</v>
      </c>
      <c r="AI75" s="16">
        <f t="shared" si="28"/>
        <v>3.5188899246370904E-7</v>
      </c>
      <c r="AJ75" s="16">
        <f t="shared" si="28"/>
        <v>6.1153498095848655E-9</v>
      </c>
      <c r="AK75" s="16">
        <f t="shared" si="28"/>
        <v>3.9494839001908735E-9</v>
      </c>
      <c r="AL75" s="16">
        <f t="shared" si="28"/>
        <v>2.0064482629965784E-8</v>
      </c>
      <c r="AM75" s="18">
        <f t="shared" si="28"/>
        <v>4.883477422664427E-7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1.2357731771571384E-7</v>
      </c>
      <c r="E76" s="16">
        <f t="shared" si="29"/>
        <v>2.3868863724648012E-8</v>
      </c>
      <c r="F76" s="16">
        <f t="shared" si="29"/>
        <v>6.8284402126191387E-10</v>
      </c>
      <c r="G76" s="16">
        <f t="shared" si="29"/>
        <v>3.1258747039439122E-8</v>
      </c>
      <c r="H76" s="16">
        <f t="shared" si="29"/>
        <v>3.7605010792312673E-7</v>
      </c>
      <c r="I76" s="16">
        <f t="shared" si="29"/>
        <v>1.5845461034900419E-7</v>
      </c>
      <c r="J76" s="16">
        <f t="shared" si="29"/>
        <v>6.1108187959152374E-7</v>
      </c>
      <c r="K76" s="17">
        <f t="shared" si="29"/>
        <v>1.4461827841448696E-6</v>
      </c>
      <c r="L76" s="16">
        <f t="shared" si="29"/>
        <v>1.0111475973452582E-7</v>
      </c>
      <c r="M76" s="16">
        <f t="shared" si="29"/>
        <v>6.052460639902856E-8</v>
      </c>
      <c r="N76" s="16">
        <f t="shared" si="29"/>
        <v>2.7480854749359536E-8</v>
      </c>
      <c r="O76" s="16">
        <f t="shared" si="29"/>
        <v>1.9616394321579436E-7</v>
      </c>
      <c r="P76" s="16">
        <f t="shared" si="29"/>
        <v>9.1508363450626287E-7</v>
      </c>
      <c r="Q76" s="16">
        <f t="shared" si="29"/>
        <v>1.9125428189857976E-7</v>
      </c>
      <c r="R76" s="16">
        <f t="shared" si="29"/>
        <v>2.1148948527615384E-7</v>
      </c>
      <c r="S76" s="17">
        <f t="shared" si="29"/>
        <v>3.4325515576526017E-4</v>
      </c>
      <c r="T76" s="16">
        <f t="shared" si="29"/>
        <v>1.5761903951689524E-8</v>
      </c>
      <c r="U76" s="16">
        <f t="shared" si="29"/>
        <v>3.4149895118928641E-8</v>
      </c>
      <c r="V76" s="16">
        <f t="shared" si="29"/>
        <v>5.9075926412360674E-8</v>
      </c>
      <c r="W76" s="16">
        <f t="shared" si="29"/>
        <v>1.4874493470448011E-7</v>
      </c>
      <c r="X76" s="16">
        <f t="shared" si="29"/>
        <v>1.8504765026166463E-7</v>
      </c>
      <c r="Y76" s="16">
        <f t="shared" si="29"/>
        <v>7.9848034081128911E-7</v>
      </c>
      <c r="Z76" s="16">
        <f t="shared" si="29"/>
        <v>2.5882106203938981E-7</v>
      </c>
      <c r="AA76" s="16">
        <f t="shared" si="29"/>
        <v>6.4413223193188996E-8</v>
      </c>
      <c r="AB76" s="16">
        <f t="shared" si="29"/>
        <v>7.7325588816480258E-7</v>
      </c>
      <c r="AC76" s="16">
        <f t="shared" si="29"/>
        <v>7.6430410277967886E-8</v>
      </c>
      <c r="AD76" s="16">
        <f t="shared" si="29"/>
        <v>1.8253738445242526E-7</v>
      </c>
      <c r="AE76" s="16">
        <f t="shared" si="29"/>
        <v>1.1378466434747825E-7</v>
      </c>
      <c r="AF76" s="16">
        <f t="shared" si="29"/>
        <v>2.2098466780345908E-7</v>
      </c>
      <c r="AG76" s="16">
        <f t="shared" si="29"/>
        <v>3.101674631239632E-7</v>
      </c>
      <c r="AH76" s="16">
        <f t="shared" si="29"/>
        <v>7.3673467666397124E-10</v>
      </c>
      <c r="AI76" s="16">
        <f t="shared" si="29"/>
        <v>1.8149565002260712E-7</v>
      </c>
      <c r="AJ76" s="16">
        <f t="shared" si="29"/>
        <v>1.9213853687077645E-7</v>
      </c>
      <c r="AK76" s="17">
        <f t="shared" si="29"/>
        <v>1.1471308265836625E-6</v>
      </c>
      <c r="AL76" s="16">
        <f t="shared" si="29"/>
        <v>1.2571895698642151E-8</v>
      </c>
      <c r="AM76" s="18">
        <f t="shared" si="29"/>
        <v>1.4233967130402438E-7</v>
      </c>
    </row>
    <row r="77" spans="1:39" ht="24">
      <c r="A77" s="13" t="s">
        <v>70</v>
      </c>
      <c r="B77" s="14" t="s">
        <v>40</v>
      </c>
      <c r="C77" s="20"/>
      <c r="D77" s="16">
        <f t="shared" ref="D77:AM77" si="30">$C35^2*D35^2</f>
        <v>3.8941390357237131E-7</v>
      </c>
      <c r="E77" s="16">
        <f t="shared" si="30"/>
        <v>2.5167897759923864E-6</v>
      </c>
      <c r="F77" s="16">
        <f t="shared" si="30"/>
        <v>4.1247083572365291E-6</v>
      </c>
      <c r="G77" s="16">
        <f t="shared" si="30"/>
        <v>2.2720372779414471E-6</v>
      </c>
      <c r="H77" s="16">
        <f t="shared" si="30"/>
        <v>5.7845628615753085E-7</v>
      </c>
      <c r="I77" s="16">
        <f t="shared" si="30"/>
        <v>4.0801362741660364E-6</v>
      </c>
      <c r="J77" s="16">
        <f t="shared" si="30"/>
        <v>2.0282733422206506E-6</v>
      </c>
      <c r="K77" s="17">
        <f t="shared" si="30"/>
        <v>4.6192412250000009E-3</v>
      </c>
      <c r="L77" s="16">
        <f t="shared" si="30"/>
        <v>9.0663789116063803E-6</v>
      </c>
      <c r="M77" s="16">
        <f t="shared" si="30"/>
        <v>2.5191026977983337E-6</v>
      </c>
      <c r="N77" s="16">
        <f t="shared" si="30"/>
        <v>6.2181271852928909E-6</v>
      </c>
      <c r="O77" s="16">
        <f t="shared" si="30"/>
        <v>1.0556602270327875E-5</v>
      </c>
      <c r="P77" s="16">
        <f t="shared" si="30"/>
        <v>2.5724620200353196E-7</v>
      </c>
      <c r="Q77" s="16">
        <f t="shared" si="30"/>
        <v>1.1308414236981159E-6</v>
      </c>
      <c r="R77" s="16">
        <f t="shared" si="30"/>
        <v>3.45469371204231E-7</v>
      </c>
      <c r="S77" s="17">
        <f t="shared" si="30"/>
        <v>1.8896409000000002E-5</v>
      </c>
      <c r="T77" s="16">
        <f t="shared" si="30"/>
        <v>1.2773111531615577E-5</v>
      </c>
      <c r="U77" s="16">
        <f t="shared" si="30"/>
        <v>5.5001738951274049E-7</v>
      </c>
      <c r="V77" s="16">
        <f t="shared" si="30"/>
        <v>7.1216640541267892E-6</v>
      </c>
      <c r="W77" s="16">
        <f t="shared" si="30"/>
        <v>2.3074361737229232E-8</v>
      </c>
      <c r="X77" s="16">
        <f t="shared" si="30"/>
        <v>5.4066350979634362E-6</v>
      </c>
      <c r="Y77" s="16">
        <f t="shared" si="30"/>
        <v>6.7099716834164484E-9</v>
      </c>
      <c r="Z77" s="16">
        <f t="shared" si="30"/>
        <v>3.8213904743834454E-6</v>
      </c>
      <c r="AA77" s="16">
        <f t="shared" si="30"/>
        <v>1.9433093747429297E-8</v>
      </c>
      <c r="AB77" s="16">
        <f t="shared" si="30"/>
        <v>6.1783728221948996E-6</v>
      </c>
      <c r="AC77" s="16">
        <f t="shared" si="30"/>
        <v>4.7980759746887828E-6</v>
      </c>
      <c r="AD77" s="16">
        <f t="shared" si="30"/>
        <v>3.5378646493136411E-6</v>
      </c>
      <c r="AE77" s="16">
        <f t="shared" si="30"/>
        <v>2.7061562849345884E-7</v>
      </c>
      <c r="AF77" s="16">
        <f t="shared" si="30"/>
        <v>2.2343600390345565E-6</v>
      </c>
      <c r="AG77" s="16">
        <f t="shared" si="30"/>
        <v>1.3047211456776724E-6</v>
      </c>
      <c r="AH77" s="16">
        <f t="shared" si="30"/>
        <v>6.85085333639968E-8</v>
      </c>
      <c r="AI77" s="16">
        <f t="shared" si="30"/>
        <v>1.0306051350087137E-6</v>
      </c>
      <c r="AJ77" s="16">
        <f t="shared" si="30"/>
        <v>7.3669145751110636E-6</v>
      </c>
      <c r="AK77" s="16">
        <f t="shared" si="30"/>
        <v>1.8397114973004786E-7</v>
      </c>
      <c r="AL77" s="17">
        <f t="shared" si="30"/>
        <v>1.7139600000000001E-5</v>
      </c>
      <c r="AM77" s="18">
        <f t="shared" si="30"/>
        <v>5.0957218853032847E-7</v>
      </c>
    </row>
    <row r="78" spans="1:39" ht="24">
      <c r="A78" s="13" t="s">
        <v>71</v>
      </c>
      <c r="B78" s="14" t="s">
        <v>40</v>
      </c>
      <c r="C78" s="15"/>
      <c r="D78" s="17">
        <f t="shared" ref="D78:AM78" si="31">$C36^2*D36^2</f>
        <v>5.9863378220064399E-4</v>
      </c>
      <c r="E78" s="16">
        <f t="shared" si="31"/>
        <v>1.0416475904402401E-7</v>
      </c>
      <c r="F78" s="16">
        <f t="shared" si="31"/>
        <v>4.9527069054809578E-7</v>
      </c>
      <c r="G78" s="16">
        <f t="shared" si="31"/>
        <v>1.4529928932278907E-6</v>
      </c>
      <c r="H78" s="16">
        <f t="shared" si="31"/>
        <v>3.0221889775907433E-7</v>
      </c>
      <c r="I78" s="16">
        <f t="shared" si="31"/>
        <v>2.0204620832406969E-7</v>
      </c>
      <c r="J78" s="16">
        <f t="shared" si="31"/>
        <v>7.3538097396818431E-9</v>
      </c>
      <c r="K78" s="16">
        <f t="shared" si="31"/>
        <v>5.0734675304274805E-8</v>
      </c>
      <c r="L78" s="16">
        <f t="shared" si="31"/>
        <v>9.1446206944960329E-9</v>
      </c>
      <c r="M78" s="16">
        <f t="shared" si="31"/>
        <v>4.9151659814506175E-9</v>
      </c>
      <c r="N78" s="16">
        <f t="shared" si="31"/>
        <v>4.3682108521178617E-7</v>
      </c>
      <c r="O78" s="16">
        <f t="shared" si="31"/>
        <v>1.5962520516342675E-7</v>
      </c>
      <c r="P78" s="16">
        <f t="shared" si="31"/>
        <v>1.1715884880475028E-7</v>
      </c>
      <c r="Q78" s="16">
        <f t="shared" si="31"/>
        <v>1.0062623778269745E-9</v>
      </c>
      <c r="R78" s="16">
        <f t="shared" si="31"/>
        <v>1.3946180174751912E-7</v>
      </c>
      <c r="S78" s="16">
        <f t="shared" si="31"/>
        <v>2.1487046965300626E-7</v>
      </c>
      <c r="T78" s="16">
        <f t="shared" si="31"/>
        <v>3.3847259895026735E-7</v>
      </c>
      <c r="U78" s="16">
        <f t="shared" si="31"/>
        <v>1.2533652401255015E-6</v>
      </c>
      <c r="V78" s="16">
        <f t="shared" si="31"/>
        <v>9.7241076746016713E-8</v>
      </c>
      <c r="W78" s="16">
        <f t="shared" si="31"/>
        <v>1.365267305997634E-7</v>
      </c>
      <c r="X78" s="16">
        <f t="shared" si="31"/>
        <v>9.2533930087471886E-8</v>
      </c>
      <c r="Y78" s="16">
        <f t="shared" si="31"/>
        <v>6.3055892262874251E-7</v>
      </c>
      <c r="Z78" s="16">
        <f t="shared" si="31"/>
        <v>6.8790462649858743E-8</v>
      </c>
      <c r="AA78" s="17">
        <f t="shared" si="31"/>
        <v>3.3718700666642592E-6</v>
      </c>
      <c r="AB78" s="16">
        <f t="shared" si="31"/>
        <v>3.4038471098446336E-8</v>
      </c>
      <c r="AC78" s="16">
        <f t="shared" si="31"/>
        <v>1.0120285688508559E-6</v>
      </c>
      <c r="AD78" s="16">
        <f t="shared" si="31"/>
        <v>2.4835919537732541E-7</v>
      </c>
      <c r="AE78" s="16">
        <f t="shared" si="31"/>
        <v>6.4311074685023224E-7</v>
      </c>
      <c r="AF78" s="16">
        <f t="shared" si="31"/>
        <v>1.0069861625306679E-6</v>
      </c>
      <c r="AG78" s="17">
        <f t="shared" si="31"/>
        <v>2.2167151643519602E-6</v>
      </c>
      <c r="AH78" s="16">
        <f t="shared" si="31"/>
        <v>8.1192751241102228E-7</v>
      </c>
      <c r="AI78" s="16">
        <f t="shared" si="31"/>
        <v>1.4773151142724944E-7</v>
      </c>
      <c r="AJ78" s="16">
        <f t="shared" si="31"/>
        <v>6.8617164618641432E-7</v>
      </c>
      <c r="AK78" s="16">
        <f t="shared" si="31"/>
        <v>1.1054611904249293E-7</v>
      </c>
      <c r="AL78" s="16">
        <f t="shared" si="31"/>
        <v>3.8881431255276015E-8</v>
      </c>
      <c r="AM78" s="18">
        <f t="shared" si="31"/>
        <v>9.7409369534832711E-10</v>
      </c>
    </row>
    <row r="79" spans="1:39" ht="24">
      <c r="A79" s="13" t="s">
        <v>72</v>
      </c>
      <c r="B79" s="14" t="s">
        <v>40</v>
      </c>
      <c r="C79" s="20"/>
      <c r="D79" s="16">
        <f t="shared" ref="D79:AM79" si="32">$C37^2*D37^2</f>
        <v>9.2496646519889762E-8</v>
      </c>
      <c r="E79" s="16">
        <f t="shared" si="32"/>
        <v>9.4798792787662384E-7</v>
      </c>
      <c r="F79" s="16">
        <f t="shared" si="32"/>
        <v>1.8482963183167443E-6</v>
      </c>
      <c r="G79" s="16">
        <f t="shared" si="32"/>
        <v>3.0063017365182198E-7</v>
      </c>
      <c r="H79" s="16">
        <f t="shared" si="32"/>
        <v>5.1411908038350936E-7</v>
      </c>
      <c r="I79" s="16">
        <f t="shared" si="32"/>
        <v>1.0931653412791169E-9</v>
      </c>
      <c r="J79" s="17">
        <f t="shared" si="32"/>
        <v>7.5134223999999989E-3</v>
      </c>
      <c r="K79" s="16">
        <f t="shared" si="32"/>
        <v>3.3027671501489478E-6</v>
      </c>
      <c r="L79" s="16">
        <f t="shared" si="32"/>
        <v>2.9970066286003932E-6</v>
      </c>
      <c r="M79" s="16">
        <f t="shared" si="32"/>
        <v>6.0726131564439071E-6</v>
      </c>
      <c r="N79" s="16">
        <f t="shared" si="32"/>
        <v>8.5678156372980084E-6</v>
      </c>
      <c r="O79" s="16">
        <f t="shared" si="32"/>
        <v>4.3898313286058785E-6</v>
      </c>
      <c r="P79" s="16">
        <f t="shared" si="32"/>
        <v>1.6361908811137605E-8</v>
      </c>
      <c r="Q79" s="16">
        <f t="shared" si="32"/>
        <v>2.1764841399200458E-7</v>
      </c>
      <c r="R79" s="16">
        <f t="shared" si="32"/>
        <v>5.2854429474077467E-6</v>
      </c>
      <c r="S79" s="16">
        <f t="shared" si="32"/>
        <v>1.3299729727905005E-5</v>
      </c>
      <c r="T79" s="16">
        <f t="shared" si="32"/>
        <v>5.9708645222856173E-7</v>
      </c>
      <c r="U79" s="16">
        <f t="shared" si="32"/>
        <v>1.5645136715125118E-5</v>
      </c>
      <c r="V79" s="16">
        <f t="shared" si="32"/>
        <v>1.7105911165797072E-5</v>
      </c>
      <c r="W79" s="16">
        <f t="shared" si="32"/>
        <v>9.1922616675326728E-6</v>
      </c>
      <c r="X79" s="16">
        <f t="shared" si="32"/>
        <v>8.7810462776145236E-6</v>
      </c>
      <c r="Y79" s="16">
        <f t="shared" si="32"/>
        <v>1.6457318619318939E-5</v>
      </c>
      <c r="Z79" s="16">
        <f t="shared" si="32"/>
        <v>2.2150958958300181E-5</v>
      </c>
      <c r="AA79" s="16">
        <f t="shared" si="32"/>
        <v>9.3963358134078154E-6</v>
      </c>
      <c r="AB79" s="16">
        <f t="shared" si="32"/>
        <v>4.3559782320371931E-7</v>
      </c>
      <c r="AC79" s="16">
        <f t="shared" si="32"/>
        <v>7.5996947585126583E-6</v>
      </c>
      <c r="AD79" s="16">
        <f t="shared" si="32"/>
        <v>4.114627994523131E-6</v>
      </c>
      <c r="AE79" s="16">
        <f t="shared" si="32"/>
        <v>2.0338471789684468E-6</v>
      </c>
      <c r="AF79" s="16">
        <f t="shared" si="32"/>
        <v>1.1745697310710296E-6</v>
      </c>
      <c r="AG79" s="16">
        <f t="shared" si="32"/>
        <v>1.9161202571787058E-5</v>
      </c>
      <c r="AH79" s="16">
        <f t="shared" si="32"/>
        <v>6.7605927433350821E-8</v>
      </c>
      <c r="AI79" s="16">
        <f t="shared" si="32"/>
        <v>2.5489994684289178E-6</v>
      </c>
      <c r="AJ79" s="16">
        <f t="shared" si="32"/>
        <v>4.4943094136902214E-6</v>
      </c>
      <c r="AK79" s="16">
        <f t="shared" si="32"/>
        <v>1.320123296087607E-6</v>
      </c>
      <c r="AL79" s="16">
        <f t="shared" si="32"/>
        <v>1.2034673789335023E-5</v>
      </c>
      <c r="AM79" s="18">
        <f t="shared" si="32"/>
        <v>1.963198536004986E-5</v>
      </c>
    </row>
    <row r="80" spans="1:39" ht="24">
      <c r="A80" s="13" t="s">
        <v>73</v>
      </c>
      <c r="B80" s="14" t="s">
        <v>40</v>
      </c>
      <c r="C80" s="20"/>
      <c r="D80" s="16">
        <f t="shared" ref="D80:AM80" si="33">$C38^2*D38^2</f>
        <v>3.2054004401627711E-6</v>
      </c>
      <c r="E80" s="16">
        <f t="shared" si="33"/>
        <v>2.0505807795085247E-8</v>
      </c>
      <c r="F80" s="16">
        <f t="shared" si="33"/>
        <v>4.1499491155533699E-8</v>
      </c>
      <c r="G80" s="16">
        <f t="shared" si="33"/>
        <v>2.0916512501559434E-8</v>
      </c>
      <c r="H80" s="16">
        <f t="shared" si="33"/>
        <v>3.0735186058588468E-7</v>
      </c>
      <c r="I80" s="16">
        <f t="shared" si="33"/>
        <v>8.6131085698416452E-7</v>
      </c>
      <c r="J80" s="16">
        <f t="shared" si="33"/>
        <v>1.6785641414321727E-6</v>
      </c>
      <c r="K80" s="16">
        <f t="shared" si="33"/>
        <v>4.4843252622943642E-6</v>
      </c>
      <c r="L80" s="16">
        <f t="shared" si="33"/>
        <v>1.059497310284144E-7</v>
      </c>
      <c r="M80" s="16">
        <f t="shared" si="33"/>
        <v>1.3364423014665199E-7</v>
      </c>
      <c r="N80" s="16">
        <f t="shared" si="33"/>
        <v>2.1546184309765547E-6</v>
      </c>
      <c r="O80" s="16">
        <f t="shared" si="33"/>
        <v>7.354667942476732E-8</v>
      </c>
      <c r="P80" s="16">
        <f t="shared" si="33"/>
        <v>5.5520042465056678E-7</v>
      </c>
      <c r="Q80" s="16">
        <f t="shared" si="33"/>
        <v>1.00028855035095E-7</v>
      </c>
      <c r="R80" s="17">
        <f t="shared" si="33"/>
        <v>1.1943935999999998E-5</v>
      </c>
      <c r="S80" s="16">
        <f t="shared" si="33"/>
        <v>1.5633724039808606E-6</v>
      </c>
      <c r="T80" s="16">
        <f t="shared" si="33"/>
        <v>3.9236397593210352E-8</v>
      </c>
      <c r="U80" s="16">
        <f t="shared" si="33"/>
        <v>7.605042032893929E-6</v>
      </c>
      <c r="V80" s="16">
        <f t="shared" si="33"/>
        <v>4.6033446431969003E-6</v>
      </c>
      <c r="W80" s="16">
        <f t="shared" si="33"/>
        <v>6.0585226776913369E-6</v>
      </c>
      <c r="X80" s="16">
        <f t="shared" si="33"/>
        <v>5.2258103790624243E-6</v>
      </c>
      <c r="Y80" s="16">
        <f t="shared" si="33"/>
        <v>8.1311024375239841E-6</v>
      </c>
      <c r="Z80" s="16">
        <f t="shared" si="33"/>
        <v>2.6292190176287636E-6</v>
      </c>
      <c r="AA80" s="16">
        <f t="shared" si="33"/>
        <v>5.8900096335680601E-6</v>
      </c>
      <c r="AB80" s="16">
        <f t="shared" si="33"/>
        <v>3.3940171441844621E-6</v>
      </c>
      <c r="AC80" s="16">
        <f t="shared" si="33"/>
        <v>4.0733738783726014E-7</v>
      </c>
      <c r="AD80" s="16">
        <f t="shared" si="33"/>
        <v>8.2907718908432778E-6</v>
      </c>
      <c r="AE80" s="16">
        <f t="shared" si="33"/>
        <v>4.0965021591572597E-6</v>
      </c>
      <c r="AF80" s="16">
        <f t="shared" si="33"/>
        <v>1.471632832804097E-6</v>
      </c>
      <c r="AG80" s="16">
        <f t="shared" si="33"/>
        <v>2.5067242565987643E-7</v>
      </c>
      <c r="AH80" s="16">
        <f t="shared" si="33"/>
        <v>1.1496791709508699E-6</v>
      </c>
      <c r="AI80" s="16">
        <f t="shared" si="33"/>
        <v>1.4563306139268198E-6</v>
      </c>
      <c r="AJ80" s="17">
        <f t="shared" si="33"/>
        <v>2.8234344959999999E-3</v>
      </c>
      <c r="AK80" s="16">
        <f t="shared" si="33"/>
        <v>1.4615469914210007E-7</v>
      </c>
      <c r="AL80" s="16">
        <f t="shared" si="33"/>
        <v>1.1841838626843275E-7</v>
      </c>
      <c r="AM80" s="18">
        <f t="shared" si="33"/>
        <v>1.9156305416294108E-6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2.4080443414441105E-7</v>
      </c>
      <c r="E81" s="17">
        <f t="shared" si="34"/>
        <v>7.831144368026426E-6</v>
      </c>
      <c r="F81" s="16">
        <f t="shared" si="34"/>
        <v>2.6807213624415514E-7</v>
      </c>
      <c r="G81" s="16">
        <f t="shared" si="34"/>
        <v>5.0757653080935105E-8</v>
      </c>
      <c r="H81" s="17">
        <f t="shared" si="34"/>
        <v>1.7620074828059453E-5</v>
      </c>
      <c r="I81" s="17">
        <f t="shared" si="34"/>
        <v>4.9384984812208157E-6</v>
      </c>
      <c r="J81" s="16">
        <f t="shared" si="34"/>
        <v>1.8343884946949039E-6</v>
      </c>
      <c r="K81" s="16">
        <f t="shared" si="34"/>
        <v>1.8399933408423075E-6</v>
      </c>
      <c r="L81" s="16">
        <f t="shared" si="34"/>
        <v>4.6851869774284705E-8</v>
      </c>
      <c r="M81" s="16">
        <f t="shared" si="34"/>
        <v>3.688159895095666E-7</v>
      </c>
      <c r="N81" s="16">
        <f t="shared" si="34"/>
        <v>1.6085057609165406E-7</v>
      </c>
      <c r="O81" s="16">
        <f t="shared" si="34"/>
        <v>3.4426211991515001E-8</v>
      </c>
      <c r="P81" s="16">
        <f t="shared" si="34"/>
        <v>1.4063946478870592E-6</v>
      </c>
      <c r="Q81" s="16">
        <f t="shared" si="34"/>
        <v>5.3973083924132705E-7</v>
      </c>
      <c r="R81" s="16">
        <f t="shared" si="34"/>
        <v>2.2778623597003643E-6</v>
      </c>
      <c r="S81" s="16">
        <f t="shared" si="34"/>
        <v>8.4518555180006282E-7</v>
      </c>
      <c r="T81" s="16">
        <f t="shared" si="34"/>
        <v>6.8970244358467265E-7</v>
      </c>
      <c r="U81" s="16">
        <f t="shared" si="34"/>
        <v>1.2990471490712741E-7</v>
      </c>
      <c r="V81" s="16">
        <f t="shared" si="34"/>
        <v>1.4673594849185027E-8</v>
      </c>
      <c r="W81" s="16">
        <f t="shared" si="34"/>
        <v>1.4753981968904628E-6</v>
      </c>
      <c r="X81" s="17">
        <f t="shared" si="34"/>
        <v>1.6198884709574799E-3</v>
      </c>
      <c r="Y81" s="16">
        <f t="shared" si="34"/>
        <v>1.2922478632809674E-6</v>
      </c>
      <c r="Z81" s="16">
        <f t="shared" si="34"/>
        <v>4.6676727138351143E-8</v>
      </c>
      <c r="AA81" s="16">
        <f t="shared" si="34"/>
        <v>3.079647568188744E-7</v>
      </c>
      <c r="AB81" s="16">
        <f t="shared" si="34"/>
        <v>3.1119089566363679E-6</v>
      </c>
      <c r="AC81" s="16">
        <f t="shared" si="34"/>
        <v>5.4633401687138907E-7</v>
      </c>
      <c r="AD81" s="17">
        <f t="shared" si="34"/>
        <v>8.5373699738800181E-6</v>
      </c>
      <c r="AE81" s="16">
        <f t="shared" si="34"/>
        <v>8.5128133349988309E-8</v>
      </c>
      <c r="AF81" s="16">
        <f t="shared" si="34"/>
        <v>1.3788302237324521E-6</v>
      </c>
      <c r="AG81" s="16">
        <f t="shared" si="34"/>
        <v>1.6746712218011021E-6</v>
      </c>
      <c r="AH81" s="17">
        <f t="shared" si="34"/>
        <v>4.9384984812208157E-6</v>
      </c>
      <c r="AI81" s="16">
        <f t="shared" si="34"/>
        <v>3.8657807107699927E-7</v>
      </c>
      <c r="AJ81" s="16">
        <f t="shared" si="34"/>
        <v>2.9269015303805729E-6</v>
      </c>
      <c r="AK81" s="16">
        <f t="shared" si="34"/>
        <v>2.8819086862359652E-7</v>
      </c>
      <c r="AL81" s="16">
        <f t="shared" si="34"/>
        <v>1.3711950246725569E-6</v>
      </c>
      <c r="AM81" s="18">
        <f t="shared" si="34"/>
        <v>3.4106398950944757E-7</v>
      </c>
    </row>
    <row r="82" spans="1:39" ht="24">
      <c r="A82" s="13" t="s">
        <v>75</v>
      </c>
      <c r="B82" s="14" t="s">
        <v>40</v>
      </c>
      <c r="C82" s="20"/>
      <c r="D82" s="16">
        <f t="shared" ref="D82:AM82" si="35">$C40^2*D40^2</f>
        <v>1.9881255643669554E-7</v>
      </c>
      <c r="E82" s="16">
        <f t="shared" si="35"/>
        <v>1.5995388624583687E-7</v>
      </c>
      <c r="F82" s="17">
        <f t="shared" si="35"/>
        <v>1.6483600000000003E-5</v>
      </c>
      <c r="G82" s="16">
        <f t="shared" si="35"/>
        <v>7.3081431634289485E-8</v>
      </c>
      <c r="H82" s="17">
        <f t="shared" si="35"/>
        <v>1.4212900000000002E-5</v>
      </c>
      <c r="I82" s="16">
        <f t="shared" si="35"/>
        <v>5.3995423451472672E-6</v>
      </c>
      <c r="J82" s="16">
        <f t="shared" si="35"/>
        <v>4.9297211598015708E-6</v>
      </c>
      <c r="K82" s="17">
        <f t="shared" si="35"/>
        <v>1.1316496000000002E-5</v>
      </c>
      <c r="L82" s="16">
        <f t="shared" si="35"/>
        <v>3.3416415944234847E-7</v>
      </c>
      <c r="M82" s="16">
        <f t="shared" si="35"/>
        <v>2.6277587316539879E-7</v>
      </c>
      <c r="N82" s="16">
        <f t="shared" si="35"/>
        <v>7.5952203628110322E-7</v>
      </c>
      <c r="O82" s="16">
        <f t="shared" si="35"/>
        <v>9.6176205801892277E-7</v>
      </c>
      <c r="P82" s="16">
        <f t="shared" si="35"/>
        <v>7.6702013699651255E-6</v>
      </c>
      <c r="Q82" s="16">
        <f t="shared" si="35"/>
        <v>3.1515367705606258E-11</v>
      </c>
      <c r="R82" s="16">
        <f t="shared" si="35"/>
        <v>3.0904506903443553E-6</v>
      </c>
      <c r="S82" s="16">
        <f t="shared" si="35"/>
        <v>1.1206832352137526E-7</v>
      </c>
      <c r="T82" s="16">
        <f t="shared" si="35"/>
        <v>6.2977988677772212E-8</v>
      </c>
      <c r="U82" s="16">
        <f t="shared" si="35"/>
        <v>1.8122348425994378E-6</v>
      </c>
      <c r="V82" s="16">
        <f t="shared" si="35"/>
        <v>1.3721256971755587E-6</v>
      </c>
      <c r="W82" s="16">
        <f t="shared" si="35"/>
        <v>2.4153256550421441E-6</v>
      </c>
      <c r="X82" s="16">
        <f t="shared" si="35"/>
        <v>2.6813190736096982E-6</v>
      </c>
      <c r="Y82" s="16">
        <f t="shared" si="35"/>
        <v>8.1475313967411584E-6</v>
      </c>
      <c r="Z82" s="16">
        <f t="shared" si="35"/>
        <v>2.0624092837433641E-8</v>
      </c>
      <c r="AA82" s="16">
        <f t="shared" si="35"/>
        <v>5.7873210892714556E-6</v>
      </c>
      <c r="AB82" s="16">
        <f t="shared" si="35"/>
        <v>2.9096332094324143E-6</v>
      </c>
      <c r="AC82" s="16">
        <f t="shared" si="35"/>
        <v>1.3612159362454935E-7</v>
      </c>
      <c r="AD82" s="17">
        <f t="shared" si="35"/>
        <v>1.9430464000000001E-5</v>
      </c>
      <c r="AE82" s="16">
        <f t="shared" si="35"/>
        <v>4.8543591364916125E-6</v>
      </c>
      <c r="AF82" s="16">
        <f t="shared" si="35"/>
        <v>1.864318655419069E-6</v>
      </c>
      <c r="AG82" s="16">
        <f t="shared" si="35"/>
        <v>2.1952611320023056E-7</v>
      </c>
      <c r="AH82" s="17">
        <f t="shared" si="35"/>
        <v>1.4212900000000002E-5</v>
      </c>
      <c r="AI82" s="16">
        <f t="shared" si="35"/>
        <v>8.9908828612940544E-6</v>
      </c>
      <c r="AJ82" s="16">
        <f t="shared" si="35"/>
        <v>1.2901841744042436E-7</v>
      </c>
      <c r="AK82" s="16">
        <f t="shared" si="35"/>
        <v>5.3636995617771201E-6</v>
      </c>
      <c r="AL82" s="17">
        <f t="shared" si="35"/>
        <v>3.204465664E-3</v>
      </c>
      <c r="AM82" s="18">
        <f t="shared" si="35"/>
        <v>3.202019226332469E-6</v>
      </c>
    </row>
    <row r="83" spans="1:39">
      <c r="A83" t="s">
        <v>114</v>
      </c>
      <c r="D83" s="21">
        <f>SUM($D$47:$D$82)</f>
        <v>6.3265614196414183E-4</v>
      </c>
      <c r="E83" s="21">
        <f>SUM($E$47:$E$82)</f>
        <v>2.5075971256408567E-4</v>
      </c>
      <c r="F83" s="21">
        <f>SUM($F$47:$F$82)</f>
        <v>5.5731643220107915E-4</v>
      </c>
      <c r="G83" s="21">
        <f>SUM($G$47:$G$82)</f>
        <v>8.6126059454041221E-4</v>
      </c>
      <c r="H83" s="21">
        <f>SUM($H$47:$H$82)</f>
        <v>1.8250525579081823E-3</v>
      </c>
      <c r="I83" s="21">
        <f>SUM($I$47:$I$82)</f>
        <v>2.996024535901403E-3</v>
      </c>
      <c r="J83" s="21">
        <f>SUM($J$47:$J$82)</f>
        <v>7.5540875110076122E-3</v>
      </c>
      <c r="K83" s="21">
        <f>SUM($K$47:$K$82)</f>
        <v>4.6612547224147219E-3</v>
      </c>
      <c r="L83" s="21">
        <f>SUM($L$47:$L$82)</f>
        <v>2.8631941861971636E-4</v>
      </c>
      <c r="M83" s="21">
        <f>SUM($M$47:$M$82)</f>
        <v>2.9509279526250136E-4</v>
      </c>
      <c r="N83" s="21">
        <f>SUM($N$47:$N$82)</f>
        <v>4.3187491464052223E-3</v>
      </c>
      <c r="O83" s="21">
        <f>SUM($O$47:$O$82)</f>
        <v>7.2063963740296379E-5</v>
      </c>
      <c r="P83" s="21">
        <f>SUM($P$47:$P$82)</f>
        <v>6.1289859879716602E-3</v>
      </c>
      <c r="Q83" s="21">
        <f>SUM($Q$47:$Q$82)</f>
        <v>1.0273163955098285E-4</v>
      </c>
      <c r="R83" s="21">
        <f>SUM($R$47:$R$82)</f>
        <v>2.2606947291260822E-3</v>
      </c>
      <c r="S83" s="21">
        <f>SUM($S$47:$S$82)</f>
        <v>4.2709231315226644E-4</v>
      </c>
      <c r="T83" s="21">
        <f>SUM($T$47:$T$82)</f>
        <v>7.7550009768781353E-5</v>
      </c>
      <c r="U83" s="21">
        <f>SUM($U$47:$U$82)</f>
        <v>4.1930531037218208E-4</v>
      </c>
      <c r="V83" s="21">
        <f>SUM($V$47:$V$82)</f>
        <v>2.4531179247290558E-3</v>
      </c>
      <c r="W83" s="21">
        <f>SUM($W$47:$W$82)</f>
        <v>3.3556506984368809E-5</v>
      </c>
      <c r="X83">
        <f>SUM($X$47:$X$82)</f>
        <v>1.6918837887596979E-3</v>
      </c>
      <c r="Y83" s="21">
        <f>SUM($Y$47:$Y$82)</f>
        <v>1.3602540861996587E-3</v>
      </c>
      <c r="Z83" s="21">
        <f>SUM($Z$47:$Z$82)</f>
        <v>1.6855356656407094E-3</v>
      </c>
      <c r="AA83" s="21">
        <f>SUM($AA$47:$AA$82)</f>
        <v>1.2158922626211313E-3</v>
      </c>
      <c r="AB83" s="21">
        <f>SUM($AB$47:$AB$82)</f>
        <v>8.7563899706134232E-4</v>
      </c>
      <c r="AC83" s="21">
        <f>SUM($AC$47:$AC$82)</f>
        <v>7.4600588097794532E-4</v>
      </c>
      <c r="AD83" s="21">
        <f>SUM($AD$47:$AD$82)</f>
        <v>5.5242157499370368E-4</v>
      </c>
      <c r="AE83" s="21">
        <f>SUM($AE$47:$AE$82)</f>
        <v>2.4851502346066477E-3</v>
      </c>
      <c r="AF83" s="21">
        <f>SUM($AF$47:$AF$82)</f>
        <v>3.8763373498678608E-5</v>
      </c>
      <c r="AG83" s="21">
        <f>SUM($AG$47:$AG$82)</f>
        <v>1.4736557572080718E-3</v>
      </c>
      <c r="AH83">
        <f>SUM($AH$47:$AH$82)</f>
        <v>3.3688204549793175E-4</v>
      </c>
      <c r="AI83" s="21">
        <f>SUM($AI$47:$AI$82)</f>
        <v>3.6590655956813439E-4</v>
      </c>
      <c r="AJ83" s="21">
        <f>SUM($AJ$47:$AJ$82)</f>
        <v>2.8746821843977531E-3</v>
      </c>
      <c r="AK83" s="21">
        <f>SUM($AK$47:$AK$82)</f>
        <v>5.1249747969571435E-3</v>
      </c>
      <c r="AL83">
        <f>SUM($AL$47:$AL$82)</f>
        <v>3.2970243500579284E-3</v>
      </c>
      <c r="AM83" s="21">
        <f>SUM($AM$47:$AM$82)</f>
        <v>1.3320577742533549E-4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115</v>
      </c>
      <c r="C85">
        <f>SUM($D$83:$AM$83)</f>
        <v>6.0471549289656548E-2</v>
      </c>
      <c r="D85" s="22">
        <f>$D$83/$C$85</f>
        <v>1.0462046191899957E-2</v>
      </c>
      <c r="E85" s="22">
        <f>$E$83/$C$85</f>
        <v>4.1467386814079401E-3</v>
      </c>
      <c r="F85" s="22">
        <f>$F$83/$C$85</f>
        <v>9.2161758504243612E-3</v>
      </c>
      <c r="G85" s="22">
        <f>$G$83/$C$85</f>
        <v>1.4242409937522932E-2</v>
      </c>
      <c r="H85" s="22">
        <f>$H$83/$C$85</f>
        <v>3.0180350583813326E-2</v>
      </c>
      <c r="I85" s="22">
        <f>$I$83/$C$85</f>
        <v>4.9544365426302431E-2</v>
      </c>
      <c r="J85" s="22">
        <f>$J$83/$C$85</f>
        <v>0.12491969529048784</v>
      </c>
      <c r="K85" s="22">
        <f>$K$83/$C$85</f>
        <v>7.7081781055211254E-2</v>
      </c>
      <c r="L85" s="22">
        <f>$L$83/$C$85</f>
        <v>4.7347789494900589E-3</v>
      </c>
      <c r="M85" s="22">
        <f>$M$83/$C$85</f>
        <v>4.879861666004578E-3</v>
      </c>
      <c r="N85" s="22">
        <f>$N$83/$C$85</f>
        <v>7.1417868355225511E-2</v>
      </c>
      <c r="O85" s="22">
        <f>$O$83/$C$85</f>
        <v>1.1917003051321305E-3</v>
      </c>
      <c r="P85" s="22">
        <f>$P$83/$C$85</f>
        <v>0.10135321585054878</v>
      </c>
      <c r="Q85" s="22">
        <f>$Q$83/$C$85</f>
        <v>1.6988425260762213E-3</v>
      </c>
      <c r="R85" s="22">
        <f>$R$83/$C$85</f>
        <v>3.7384435419331424E-2</v>
      </c>
      <c r="S85" s="22">
        <f>$S$83/$C$85</f>
        <v>7.062698379142059E-3</v>
      </c>
      <c r="T85" s="22">
        <f>$T$83/$C$85</f>
        <v>1.2824214143632999E-3</v>
      </c>
      <c r="U85" s="22">
        <f>$U$83/$C$85</f>
        <v>6.9339270334173959E-3</v>
      </c>
      <c r="V85" s="22">
        <f>$V$83/$C$85</f>
        <v>4.056648049446706E-2</v>
      </c>
      <c r="W85" s="22">
        <f>$W$83/$C$85</f>
        <v>5.5491396166541633E-4</v>
      </c>
      <c r="X85" s="22">
        <f>$X$83/$C$85</f>
        <v>2.7978178310855497E-2</v>
      </c>
      <c r="Y85" s="22">
        <f>$Y$83/$C$85</f>
        <v>2.2494116690877069E-2</v>
      </c>
      <c r="Z85" s="22">
        <f>$Z$83/$C$85</f>
        <v>2.7873201289536242E-2</v>
      </c>
      <c r="AA85" s="22">
        <f>$AA$83/$C$85</f>
        <v>2.0106848210503937E-2</v>
      </c>
      <c r="AB85" s="22">
        <f>$AB$83/$C$85</f>
        <v>1.4480181297605969E-2</v>
      </c>
      <c r="AC85" s="22">
        <f>$AC$83/$C$85</f>
        <v>1.2336477066340801E-2</v>
      </c>
      <c r="AD85" s="22">
        <f>$AD$83/$C$85</f>
        <v>9.1352310546505798E-3</v>
      </c>
      <c r="AE85" s="22">
        <f>$AE$83/$C$85</f>
        <v>4.1096189262538441E-2</v>
      </c>
      <c r="AF85" s="22">
        <f>$AF$83/$C$85</f>
        <v>6.4101836242037456E-4</v>
      </c>
      <c r="AG85" s="22">
        <f>$AG$83/$C$85</f>
        <v>2.4369406349245556E-2</v>
      </c>
      <c r="AH85" s="22">
        <f>$AH$83/$C$85</f>
        <v>5.5709180508056585E-3</v>
      </c>
      <c r="AI85" s="22">
        <f>$AI$83/$C$85</f>
        <v>6.0508877954400528E-3</v>
      </c>
      <c r="AJ85" s="22">
        <f>$AJ$83/$C$85</f>
        <v>4.7537763099604557E-2</v>
      </c>
      <c r="AK85" s="22">
        <f>$AK$83/$C$85</f>
        <v>8.475018181539716E-2</v>
      </c>
      <c r="AL85" s="22">
        <f>$AL$83/$C$85</f>
        <v>5.4521909704434726E-2</v>
      </c>
      <c r="AM85" s="22">
        <f>$AM$83/$C$85</f>
        <v>2.2027842678097199E-3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STATS</vt:lpstr>
      <vt:lpstr> 1,00 Whisky (1)</vt:lpstr>
      <vt:lpstr> 2,00 Gin (1)</vt:lpstr>
      <vt:lpstr> 3,00 Vodka (1)</vt:lpstr>
      <vt:lpstr> 4,00 Rum (1)</vt:lpstr>
      <vt:lpstr> 5,00 Bitters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2024-08-20T14:56:00Z</dcterms:created>
  <dcterms:modified xsi:type="dcterms:W3CDTF">2024-08-20T14:56:10Z</dcterms:modified>
</cp:coreProperties>
</file>