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2580CC7-F795-4CD1-9E87-BB99AAB71C5E}" xr6:coauthVersionLast="47" xr6:coauthVersionMax="47" xr10:uidLastSave="{00000000-0000-0000-0000-000000000000}"/>
  <bookViews>
    <workbookView xWindow="-120" yWindow="-120" windowWidth="29040" windowHeight="15720" xr2:uid="{5AD7383E-B8D7-4CB0-B140-00704C902B84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C33" i="7" s="1"/>
  <c r="L33" i="7" s="1"/>
  <c r="K31" i="7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D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C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D33" i="5" l="1"/>
  <c r="L33" i="5"/>
</calcChain>
</file>

<file path=xl/sharedStrings.xml><?xml version="1.0" encoding="utf-8"?>
<sst xmlns="http://schemas.openxmlformats.org/spreadsheetml/2006/main" count="632" uniqueCount="62">
  <si>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</si>
  <si>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</si>
  <si>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</si>
  <si>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</si>
  <si>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P4podkl_i4 How would these people describe the image of [BRAND] ? 4 = Is a symbol of success</t>
  </si>
  <si>
    <t>P4podkl_i12 How would these people describe the image of [BRAND] ? 12 = Craft</t>
  </si>
  <si>
    <t>P3podkl_i1 What do these people particularly like about [BRAND], what do they particularly like the brand for? 1 = It is elegant</t>
  </si>
  <si>
    <t>P4podkl_i16 How would these people describe the image of [BRAND] ? 16 = Perfect brand to  drink neat</t>
  </si>
  <si>
    <t>P4podkl_i14 How would these people describe the image of [BRAND] ? 14 = Unconventional / breaks the rules</t>
  </si>
  <si>
    <t>P3podkl_i7 What do these people particularly like about [BRAND], what do they particularly like the brand for? 7 = It has a high quality</t>
  </si>
  <si>
    <t>P4podkl_i15 How would these people describe the image of [BRAND] ? 15 = it is a brand for all generations</t>
  </si>
  <si>
    <t>P3podkl_i10 What do these people particularly like about [BRAND], what do they particularly like the brand for? 10 = Encourages self-expression</t>
  </si>
  <si>
    <t>P3podkl_i2 What do these people particularly like about [BRAND], what do they particularly like the brand for? 2 = Is authentic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</si>
  <si>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</si>
  <si>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</si>
  <si>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</si>
  <si>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</si>
  <si>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</si>
  <si>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</si>
  <si>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</si>
  <si>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</si>
  <si>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</si>
  <si>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</si>
  <si>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</si>
  <si>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,995</t>
  </si>
  <si>
    <t>-,120</t>
  </si>
  <si>
    <t>,993</t>
  </si>
  <si>
    <t>,997</t>
  </si>
  <si>
    <t>-,145</t>
  </si>
  <si>
    <t>,992</t>
  </si>
  <si>
    <t>,994</t>
  </si>
  <si>
    <t>,988</t>
  </si>
  <si>
    <t>SUMA</t>
  </si>
  <si>
    <t>R2</t>
  </si>
  <si>
    <t xml:space="preserve"> 1,00 Jack Daniel`s (1)</t>
  </si>
  <si>
    <t xml:space="preserve"> 2,00 Jameson</t>
  </si>
  <si>
    <t>,990</t>
  </si>
  <si>
    <t>,989</t>
  </si>
  <si>
    <t xml:space="preserve"> 2,00 Jameson (1)</t>
  </si>
  <si>
    <t xml:space="preserve"> 3,00 Tullamore Dew</t>
  </si>
  <si>
    <t>,996</t>
  </si>
  <si>
    <t>-,148</t>
  </si>
  <si>
    <t>,991</t>
  </si>
  <si>
    <t>,188</t>
  </si>
  <si>
    <t xml:space="preserve"> 3,00 Tullamore Dew (1)</t>
  </si>
  <si>
    <t xml:space="preserve"> 4,00 Jim Beam</t>
  </si>
  <si>
    <t>,987</t>
  </si>
  <si>
    <t>,985</t>
  </si>
  <si>
    <t>,984</t>
  </si>
  <si>
    <t>,981</t>
  </si>
  <si>
    <t xml:space="preserve"> 4,00 Jim Beam (1)</t>
  </si>
  <si>
    <t xml:space="preserve"> 5,00 Ballantine`s</t>
  </si>
  <si>
    <t>,986</t>
  </si>
  <si>
    <t xml:space="preserve"> 5,00 Ballantine`s (1)</t>
  </si>
  <si>
    <t xml:space="preserve"> 6,00 Johnnie Walker</t>
  </si>
  <si>
    <t>,982</t>
  </si>
  <si>
    <t>,208</t>
  </si>
  <si>
    <t>,978</t>
  </si>
  <si>
    <t xml:space="preserve"> 6,00 Johnnie Walker (1)</t>
  </si>
  <si>
    <t xml:space="preserve"> 8,00 Grant`s</t>
  </si>
  <si>
    <t>-,230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</si>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</sst>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24166053848" xfId="1" xr:uid="{423F4626-D277-40B4-A818-CD3FF9267264}"/>
    <cellStyle name="style1724166053870" xfId="8" xr:uid="{2DA739F7-81BD-4995-84A6-814343C2D9C3}"/>
    <cellStyle name="style1724166053886" xfId="14" xr:uid="{E89807AD-35CD-4005-A20A-E797F311F259}"/>
    <cellStyle name="style1724166053955" xfId="2" xr:uid="{DD3A9FE0-64CC-4A24-B1C5-AE8EEA8A620A}"/>
    <cellStyle name="style1724166053963" xfId="3" xr:uid="{7D1CF227-217B-43C3-896A-C46022964FEC}"/>
    <cellStyle name="style1724166053970" xfId="4" xr:uid="{B8228600-9700-4EE3-A22D-CB70ADCA955D}"/>
    <cellStyle name="style1724166053978" xfId="5" xr:uid="{7B0EB428-9902-4EE6-B4D5-EF04E618ABAB}"/>
    <cellStyle name="style1724166053986" xfId="6" xr:uid="{DFBF076D-CED0-422A-AB07-81BF13556EE7}"/>
    <cellStyle name="style1724166053994" xfId="13" xr:uid="{51BC1067-2978-436B-8406-98CC01D1088F}"/>
    <cellStyle name="style1724166054002" xfId="7" xr:uid="{A9D32E31-F08B-497D-AA38-592BBC8A3211}"/>
    <cellStyle name="style1724166054019" xfId="9" xr:uid="{55CC045C-DC48-404C-9654-6D912513C1FB}"/>
    <cellStyle name="style1724166054027" xfId="10" xr:uid="{D3142946-B7F3-4ECB-B918-E4D0B21F8CC0}"/>
    <cellStyle name="style1724166054035" xfId="11" xr:uid="{098E53B8-2ACA-4746-B0B9-9336C10CB42B}"/>
    <cellStyle name="style1724166054041" xfId="12" xr:uid="{9537C335-2F7C-4900-AE22-94A63B0C0597}"/>
    <cellStyle name="style1724166054049" xfId="19" xr:uid="{C57878A0-370C-4CAC-8533-20EC31FA5C51}"/>
    <cellStyle name="style1724166054057" xfId="16" xr:uid="{3DCD11D4-7F5E-42BD-9077-928EAC321237}"/>
    <cellStyle name="style1724166054065" xfId="18" xr:uid="{903D7C93-2840-4C36-AA25-9976249F7657}"/>
    <cellStyle name="style1724166054098" xfId="15" xr:uid="{867B703D-EA85-4E9B-B777-4F91CB4956DF}"/>
    <cellStyle name="style1724166054104" xfId="17" xr:uid="{D0E52411-DB09-4A38-9154-643155CB2FFD}"/>
    <cellStyle name="style1724166054111" xfId="20" xr:uid="{658CC972-E345-49FC-866D-41CC25DDEDA4}"/>
    <cellStyle name="style1724166054254" xfId="21" xr:uid="{9BE5A675-7A19-421E-A06F-FCBE7820A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CC19-CFB9-4A0B-8D8C-0A55E78BE286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34</v>
      </c>
      <c r="C1" t="s">
        <v>38</v>
      </c>
      <c r="D1" t="s">
        <v>44</v>
      </c>
      <c r="E1" t="s">
        <v>50</v>
      </c>
      <c r="F1" t="s">
        <v>53</v>
      </c>
      <c r="G1" t="s">
        <v>58</v>
      </c>
      <c r="H1" t="s">
        <v>61</v>
      </c>
    </row>
    <row r="2" spans="1:8">
      <c r="B2">
        <v>9.8591967949344467E-2</v>
      </c>
      <c r="C2">
        <v>4.5199121118301218E-2</v>
      </c>
      <c r="D2">
        <v>9.5402169839430159E-2</v>
      </c>
      <c r="E2">
        <v>7.0862746186283659E-2</v>
      </c>
      <c r="F2">
        <v>6.6753317317185104E-2</v>
      </c>
      <c r="G2">
        <v>0.10913877143698883</v>
      </c>
      <c r="H2">
        <v>0.12446330997149116</v>
      </c>
    </row>
    <row r="3" spans="1:8">
      <c r="A3" t="s">
        <v>3</v>
      </c>
      <c r="B3" s="23">
        <v>0.12219492123963527</v>
      </c>
      <c r="C3" s="23">
        <v>2.7206368287747917E-2</v>
      </c>
      <c r="D3" s="23">
        <v>0.36348112749477063</v>
      </c>
      <c r="E3" s="23">
        <v>0.15572638068185785</v>
      </c>
      <c r="F3" s="23">
        <v>0.11318425606436278</v>
      </c>
      <c r="G3" s="23">
        <v>0.38718672657840825</v>
      </c>
      <c r="H3" s="23">
        <v>0.21055500768983285</v>
      </c>
    </row>
    <row r="4" spans="1:8">
      <c r="A4" t="s">
        <v>4</v>
      </c>
      <c r="B4" s="23">
        <v>0.11377148601502819</v>
      </c>
      <c r="C4" s="23">
        <v>0.13052526660778582</v>
      </c>
      <c r="D4" s="23">
        <v>8.2830408227609828E-2</v>
      </c>
      <c r="E4" s="23">
        <v>0.25326117542149856</v>
      </c>
      <c r="F4" s="23">
        <v>1.5856331787811387E-2</v>
      </c>
      <c r="G4" s="23">
        <v>3.8307772804973349E-2</v>
      </c>
      <c r="H4" s="23">
        <v>0.1409789449248636</v>
      </c>
    </row>
    <row r="5" spans="1:8">
      <c r="A5" t="s">
        <v>5</v>
      </c>
      <c r="B5" s="23">
        <v>0.1055728472323402</v>
      </c>
      <c r="C5" s="23">
        <v>9.6024427301078293E-3</v>
      </c>
      <c r="D5" s="23">
        <v>0.22875050781350859</v>
      </c>
      <c r="E5" s="23">
        <v>0.11541960351127678</v>
      </c>
      <c r="F5" s="23">
        <v>2.8893762370317388E-3</v>
      </c>
      <c r="G5" s="23">
        <v>6.6814330793529303E-2</v>
      </c>
      <c r="H5" s="23">
        <v>4.6055443717176901E-3</v>
      </c>
    </row>
    <row r="6" spans="1:8">
      <c r="A6" t="s">
        <v>6</v>
      </c>
      <c r="B6" s="23">
        <v>6.0427048021410128E-2</v>
      </c>
      <c r="C6" s="23">
        <v>0.2303524440785211</v>
      </c>
      <c r="D6" s="23">
        <v>1.6478563411793112E-2</v>
      </c>
      <c r="E6" s="23">
        <v>0.11407520435601172</v>
      </c>
      <c r="F6" s="23">
        <v>0.35254259833278462</v>
      </c>
      <c r="G6" s="23">
        <v>4.3143424144678123E-2</v>
      </c>
      <c r="H6" s="23">
        <v>7.2603046063652893E-4</v>
      </c>
    </row>
    <row r="7" spans="1:8">
      <c r="A7" t="s">
        <v>7</v>
      </c>
      <c r="B7" s="23">
        <v>0.11460126294833886</v>
      </c>
      <c r="C7" s="23">
        <v>0.2658250143964091</v>
      </c>
      <c r="D7" s="23">
        <v>9.0972885841068276E-4</v>
      </c>
      <c r="E7" s="23">
        <v>0.22714005539093443</v>
      </c>
      <c r="F7" s="23">
        <v>5.1070831188737417E-3</v>
      </c>
      <c r="G7" s="23">
        <v>0.18246688657019894</v>
      </c>
      <c r="H7" s="23">
        <v>5.9663606859936567E-2</v>
      </c>
    </row>
    <row r="8" spans="1:8">
      <c r="A8" t="s">
        <v>8</v>
      </c>
      <c r="B8" s="23">
        <v>0.14552290697166753</v>
      </c>
      <c r="C8" s="23">
        <v>6.9744268979878695E-3</v>
      </c>
      <c r="D8" s="23">
        <v>4.9219137413858423E-2</v>
      </c>
      <c r="E8" s="23">
        <v>1.3175057783894557E-2</v>
      </c>
      <c r="F8" s="23">
        <v>6.5859686200548093E-2</v>
      </c>
      <c r="G8" s="23">
        <v>0.1851234363672602</v>
      </c>
      <c r="H8" s="23">
        <v>3.5201339437636779E-2</v>
      </c>
    </row>
    <row r="9" spans="1:8">
      <c r="A9" t="s">
        <v>9</v>
      </c>
      <c r="B9" s="23">
        <v>1.4904451454936544E-2</v>
      </c>
      <c r="C9" s="23">
        <v>1.463563260545416E-2</v>
      </c>
      <c r="D9" s="23">
        <v>7.0128910773102113E-2</v>
      </c>
      <c r="E9" s="23">
        <v>2.1874454674508149E-2</v>
      </c>
      <c r="F9" s="23">
        <v>0.15232681096723646</v>
      </c>
      <c r="G9" s="23">
        <v>2.1385258792557864E-2</v>
      </c>
      <c r="H9" s="23">
        <v>0.11007601001564014</v>
      </c>
    </row>
    <row r="10" spans="1:8">
      <c r="A10" t="s">
        <v>10</v>
      </c>
      <c r="B10" s="23">
        <v>7.0797608615219276E-2</v>
      </c>
      <c r="C10" s="23">
        <v>9.039184488658672E-2</v>
      </c>
      <c r="D10" s="23">
        <v>0.12501477194561658</v>
      </c>
      <c r="E10" s="23">
        <v>3.1576159471115159E-3</v>
      </c>
      <c r="F10" s="23">
        <v>0.16062824955920482</v>
      </c>
      <c r="G10" s="23">
        <v>4.7815041006483913E-2</v>
      </c>
      <c r="H10" s="23">
        <v>3.0928398887823511E-3</v>
      </c>
    </row>
    <row r="11" spans="1:8">
      <c r="A11" t="s">
        <v>11</v>
      </c>
      <c r="B11" s="23">
        <v>0.2125244838248356</v>
      </c>
      <c r="C11" s="23">
        <v>0.18239393591301678</v>
      </c>
      <c r="D11" s="23">
        <v>4.0837380585112805E-2</v>
      </c>
      <c r="E11" s="23">
        <v>7.8501144053380753E-2</v>
      </c>
      <c r="F11" s="23">
        <v>9.4341517085588161E-2</v>
      </c>
      <c r="G11" s="23">
        <v>1.3530415373493737E-3</v>
      </c>
      <c r="H11" s="23">
        <v>0.41868329223892853</v>
      </c>
    </row>
    <row r="12" spans="1:8">
      <c r="A12" t="s">
        <v>12</v>
      </c>
      <c r="B12" s="23">
        <v>3.9682983676588193E-2</v>
      </c>
      <c r="C12" s="23">
        <v>4.2092623596382703E-2</v>
      </c>
      <c r="D12" s="23">
        <v>2.2349463476217343E-2</v>
      </c>
      <c r="E12" s="23">
        <v>1.7669308179525656E-2</v>
      </c>
      <c r="F12" s="23">
        <v>3.7264090646558064E-2</v>
      </c>
      <c r="G12" s="23">
        <v>2.6404081404560714E-2</v>
      </c>
      <c r="H12" s="23">
        <v>1.6417384112025146E-2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7D4D-C885-433A-8644-C1DB64DA830B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0.10992594641049583</v>
      </c>
      <c r="D5" s="10" t="s">
        <v>24</v>
      </c>
      <c r="E5" s="11">
        <v>-1.48291970071752E-2</v>
      </c>
      <c r="F5" s="11">
        <v>-1.0588430077675124E-2</v>
      </c>
      <c r="G5" s="11">
        <v>-2.4793215590860194E-2</v>
      </c>
      <c r="H5" s="11">
        <v>5.498094074178083E-2</v>
      </c>
      <c r="I5" s="11">
        <v>-6.2347614724581812E-3</v>
      </c>
      <c r="J5" s="11">
        <v>3.7338620844930878E-2</v>
      </c>
      <c r="K5" s="11">
        <v>7.0786511969079549E-2</v>
      </c>
      <c r="L5" s="11">
        <v>-1.8139587204206678E-2</v>
      </c>
      <c r="M5" s="12">
        <v>-8.5139741555597722E-3</v>
      </c>
    </row>
    <row r="6" spans="1:13" ht="24">
      <c r="A6" s="13" t="s">
        <v>15</v>
      </c>
      <c r="B6" s="14" t="s">
        <v>14</v>
      </c>
      <c r="C6" s="15" t="s">
        <v>25</v>
      </c>
      <c r="D6" s="16">
        <v>-6.2238064035417947E-3</v>
      </c>
      <c r="E6" s="16">
        <v>4.1548158532534726E-2</v>
      </c>
      <c r="F6" s="16">
        <v>7.509711202341926E-2</v>
      </c>
      <c r="G6" s="16">
        <v>1.1873065469964545E-2</v>
      </c>
      <c r="H6" s="16">
        <v>-7.6572658166622537E-2</v>
      </c>
      <c r="I6" s="17" t="s">
        <v>26</v>
      </c>
      <c r="J6" s="16">
        <v>-1.5608541892509872E-2</v>
      </c>
      <c r="K6" s="16">
        <v>1.5807618802952618E-3</v>
      </c>
      <c r="L6" s="16">
        <v>1.0562856637283147E-2</v>
      </c>
      <c r="M6" s="18">
        <v>2.1221620166084986E-2</v>
      </c>
    </row>
    <row r="7" spans="1:13" ht="24">
      <c r="A7" s="13" t="s">
        <v>16</v>
      </c>
      <c r="B7" s="14" t="s">
        <v>14</v>
      </c>
      <c r="C7" s="19">
        <v>6.2333604828340793E-2</v>
      </c>
      <c r="D7" s="16">
        <v>-8.5834487038369336E-3</v>
      </c>
      <c r="E7" s="16">
        <v>-1.6217669461921866E-2</v>
      </c>
      <c r="F7" s="16">
        <v>3.3876450533998868E-2</v>
      </c>
      <c r="G7" s="16">
        <v>-2.4298851011126946E-2</v>
      </c>
      <c r="H7" s="16">
        <v>4.2685179006985456E-3</v>
      </c>
      <c r="I7" s="16">
        <v>2.1497927922944741E-2</v>
      </c>
      <c r="J7" s="16">
        <v>-4.1883576488895374E-2</v>
      </c>
      <c r="K7" s="16">
        <v>1.6167295968843695E-5</v>
      </c>
      <c r="L7" s="16">
        <v>-3.2827147495172466E-2</v>
      </c>
      <c r="M7" s="20" t="s">
        <v>27</v>
      </c>
    </row>
    <row r="8" spans="1:13" ht="24">
      <c r="A8" s="13" t="s">
        <v>17</v>
      </c>
      <c r="B8" s="14" t="s">
        <v>14</v>
      </c>
      <c r="C8" s="15" t="s">
        <v>28</v>
      </c>
      <c r="D8" s="16">
        <v>-1.8265242309004424E-2</v>
      </c>
      <c r="E8" s="16">
        <v>4.6604654083517945E-2</v>
      </c>
      <c r="F8" s="16">
        <v>3.1072720979154658E-2</v>
      </c>
      <c r="G8" s="16">
        <v>-2.9806689944582361E-2</v>
      </c>
      <c r="H8" s="16">
        <v>-3.7410700389396631E-3</v>
      </c>
      <c r="I8" s="16">
        <v>1.0674629328607636E-2</v>
      </c>
      <c r="J8" s="16">
        <v>-1.2081872398474906E-2</v>
      </c>
      <c r="K8" s="16">
        <v>2.8110765533156296E-2</v>
      </c>
      <c r="L8" s="17" t="s">
        <v>27</v>
      </c>
      <c r="M8" s="18">
        <v>-3.2774633347092907E-2</v>
      </c>
    </row>
    <row r="9" spans="1:13" ht="24">
      <c r="A9" s="13" t="s">
        <v>18</v>
      </c>
      <c r="B9" s="14" t="s">
        <v>14</v>
      </c>
      <c r="C9" s="19">
        <v>3.6607968477643846E-2</v>
      </c>
      <c r="D9" s="16">
        <v>3.706464674778763E-2</v>
      </c>
      <c r="E9" s="16">
        <v>3.0340732059957212E-2</v>
      </c>
      <c r="F9" s="16">
        <v>-3.7864407330227674E-2</v>
      </c>
      <c r="G9" s="16">
        <v>3.9357122424129427E-2</v>
      </c>
      <c r="H9" s="16">
        <v>8.205835794910947E-2</v>
      </c>
      <c r="I9" s="16">
        <v>-1.5565494081862091E-2</v>
      </c>
      <c r="J9" s="17" t="s">
        <v>29</v>
      </c>
      <c r="K9" s="16">
        <v>4.0271304400298177E-2</v>
      </c>
      <c r="L9" s="16">
        <v>-1.1917021681213244E-2</v>
      </c>
      <c r="M9" s="18">
        <v>-4.1226970876425642E-2</v>
      </c>
    </row>
    <row r="10" spans="1:13" ht="24">
      <c r="A10" s="13" t="s">
        <v>19</v>
      </c>
      <c r="B10" s="14" t="s">
        <v>14</v>
      </c>
      <c r="C10" s="19">
        <v>7.6682503636149063E-2</v>
      </c>
      <c r="D10" s="16">
        <v>-2.4561669765488268E-2</v>
      </c>
      <c r="E10" s="16">
        <v>7.2232336287574098E-2</v>
      </c>
      <c r="F10" s="16">
        <v>-1.0504092684528137E-2</v>
      </c>
      <c r="G10" s="17" t="s">
        <v>29</v>
      </c>
      <c r="H10" s="16">
        <v>8.3236466117982785E-2</v>
      </c>
      <c r="I10" s="16">
        <v>1.1846093067783859E-2</v>
      </c>
      <c r="J10" s="16">
        <v>3.9338419144035373E-2</v>
      </c>
      <c r="K10" s="16">
        <v>-1.4284219108006977E-2</v>
      </c>
      <c r="L10" s="16">
        <v>-2.9359651813822416E-2</v>
      </c>
      <c r="M10" s="18">
        <v>-2.3908453296576929E-2</v>
      </c>
    </row>
    <row r="11" spans="1:13" ht="24">
      <c r="A11" s="13" t="s">
        <v>20</v>
      </c>
      <c r="B11" s="14" t="s">
        <v>14</v>
      </c>
      <c r="C11" s="19">
        <v>0.1059257935184688</v>
      </c>
      <c r="D11" s="16">
        <v>-1.4787077034724726E-2</v>
      </c>
      <c r="E11" s="17" t="s">
        <v>30</v>
      </c>
      <c r="F11" s="16">
        <v>-4.5740222463504628E-2</v>
      </c>
      <c r="G11" s="16">
        <v>7.2590787467851553E-2</v>
      </c>
      <c r="H11" s="16">
        <v>1.7173311935474462E-2</v>
      </c>
      <c r="I11" s="16">
        <v>4.1645027884059549E-2</v>
      </c>
      <c r="J11" s="16">
        <v>3.0470305749734066E-2</v>
      </c>
      <c r="K11" s="16">
        <v>-1.4997102988302958E-3</v>
      </c>
      <c r="L11" s="16">
        <v>4.6136085441560511E-2</v>
      </c>
      <c r="M11" s="18">
        <v>-1.6039832057029964E-2</v>
      </c>
    </row>
    <row r="12" spans="1:13" ht="24">
      <c r="A12" s="13" t="s">
        <v>21</v>
      </c>
      <c r="B12" s="14" t="s">
        <v>14</v>
      </c>
      <c r="C12" s="19">
        <v>8.3256585085389412E-2</v>
      </c>
      <c r="D12" s="16">
        <v>7.045543273781564E-2</v>
      </c>
      <c r="E12" s="16">
        <v>-1.4897450036494427E-3</v>
      </c>
      <c r="F12" s="16">
        <v>-6.8727952081330881E-2</v>
      </c>
      <c r="G12" s="16">
        <v>-1.4355199354319104E-2</v>
      </c>
      <c r="H12" s="16">
        <v>3.7793121004525518E-2</v>
      </c>
      <c r="I12" s="16">
        <v>1.5960511431134276E-3</v>
      </c>
      <c r="J12" s="16">
        <v>4.039360346503542E-2</v>
      </c>
      <c r="K12" s="17" t="s">
        <v>26</v>
      </c>
      <c r="L12" s="16">
        <v>2.7785766616140579E-2</v>
      </c>
      <c r="M12" s="18">
        <v>5.4805681578192504E-6</v>
      </c>
    </row>
    <row r="13" spans="1:13" ht="24">
      <c r="A13" s="13" t="s">
        <v>22</v>
      </c>
      <c r="B13" s="14" t="s">
        <v>14</v>
      </c>
      <c r="C13" s="19">
        <v>-0.10202037181114713</v>
      </c>
      <c r="D13" s="16">
        <v>-1.0500287432168482E-2</v>
      </c>
      <c r="E13" s="16">
        <v>-4.5492822732434574E-2</v>
      </c>
      <c r="F13" s="17" t="s">
        <v>29</v>
      </c>
      <c r="G13" s="16">
        <v>-1.048577576604961E-2</v>
      </c>
      <c r="H13" s="16">
        <v>4.5893826888649333E-3</v>
      </c>
      <c r="I13" s="16">
        <v>7.4846835764008315E-2</v>
      </c>
      <c r="J13" s="16">
        <v>-3.7848993648112055E-2</v>
      </c>
      <c r="K13" s="16">
        <v>-6.8456768849995936E-2</v>
      </c>
      <c r="L13" s="16">
        <v>3.0608724689964922E-2</v>
      </c>
      <c r="M13" s="18">
        <v>3.3326151346592094E-2</v>
      </c>
    </row>
    <row r="14" spans="1:13" ht="24">
      <c r="A14" s="13" t="s">
        <v>23</v>
      </c>
      <c r="B14" s="14" t="s">
        <v>14</v>
      </c>
      <c r="C14" s="19">
        <v>0.10670457801311953</v>
      </c>
      <c r="D14" s="16">
        <v>5.3838387802869189E-2</v>
      </c>
      <c r="E14" s="16">
        <v>1.6887661077511336E-2</v>
      </c>
      <c r="F14" s="16">
        <v>4.5186303254408575E-3</v>
      </c>
      <c r="G14" s="16">
        <v>8.2192126680804889E-2</v>
      </c>
      <c r="H14" s="17" t="s">
        <v>31</v>
      </c>
      <c r="I14" s="16">
        <v>-7.5375872585681292E-2</v>
      </c>
      <c r="J14" s="16">
        <v>8.0995883393803134E-2</v>
      </c>
      <c r="K14" s="16">
        <v>3.7189350266374467E-2</v>
      </c>
      <c r="L14" s="16">
        <v>-3.6699935839096245E-3</v>
      </c>
      <c r="M14" s="18">
        <v>4.1074304689996477E-3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1.1963178650143125E-2</v>
      </c>
      <c r="E21" s="11">
        <f t="shared" ref="E21:M21" si="0">$C5^2*E5^2</f>
        <v>2.6572700734856232E-6</v>
      </c>
      <c r="F21" s="11">
        <f t="shared" si="0"/>
        <v>1.3547637665171975E-6</v>
      </c>
      <c r="G21" s="11">
        <f t="shared" si="0"/>
        <v>7.4279015761605698E-6</v>
      </c>
      <c r="H21" s="11">
        <f t="shared" si="0"/>
        <v>3.6527904586409052E-5</v>
      </c>
      <c r="I21" s="11">
        <f t="shared" si="0"/>
        <v>4.6972114712420481E-7</v>
      </c>
      <c r="J21" s="11">
        <f t="shared" si="0"/>
        <v>1.6846782618529364E-5</v>
      </c>
      <c r="K21" s="11">
        <f t="shared" si="0"/>
        <v>6.0548230063306585E-5</v>
      </c>
      <c r="L21" s="11">
        <f t="shared" si="0"/>
        <v>3.9760810283090232E-6</v>
      </c>
      <c r="M21" s="12">
        <f t="shared" si="0"/>
        <v>8.7592128889406835E-7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5.57795032542257E-7</v>
      </c>
      <c r="E22" s="16">
        <f t="shared" si="1"/>
        <v>2.4857992475202786E-5</v>
      </c>
      <c r="F22" s="16">
        <f t="shared" si="1"/>
        <v>8.1209897773314933E-5</v>
      </c>
      <c r="G22" s="16">
        <f t="shared" si="1"/>
        <v>2.0299634446185276E-6</v>
      </c>
      <c r="H22" s="16">
        <f t="shared" si="1"/>
        <v>8.4432556493314911E-5</v>
      </c>
      <c r="I22" s="17">
        <f t="shared" si="1"/>
        <v>1.4199105599999999E-2</v>
      </c>
      <c r="J22" s="16">
        <f t="shared" si="1"/>
        <v>3.5082227521473936E-6</v>
      </c>
      <c r="K22" s="16">
        <f t="shared" si="1"/>
        <v>3.5982836959602401E-8</v>
      </c>
      <c r="L22" s="16">
        <f t="shared" si="1"/>
        <v>1.6066647408930715E-6</v>
      </c>
      <c r="M22" s="18">
        <f t="shared" si="1"/>
        <v>6.4851431396196231E-6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2.8626491193041466E-7</v>
      </c>
      <c r="E23" s="16">
        <f t="shared" si="2"/>
        <v>1.0219305354143885E-6</v>
      </c>
      <c r="F23" s="16">
        <f t="shared" si="2"/>
        <v>4.4590288978204862E-6</v>
      </c>
      <c r="G23" s="16">
        <f t="shared" si="2"/>
        <v>2.2941191126742599E-6</v>
      </c>
      <c r="H23" s="16">
        <f t="shared" si="2"/>
        <v>7.0794366668783171E-8</v>
      </c>
      <c r="I23" s="16">
        <f t="shared" si="2"/>
        <v>1.7957161632010182E-6</v>
      </c>
      <c r="J23" s="16">
        <f t="shared" si="2"/>
        <v>6.8160380445033773E-6</v>
      </c>
      <c r="K23" s="16">
        <f t="shared" si="2"/>
        <v>1.0155919843703075E-12</v>
      </c>
      <c r="L23" s="16">
        <f t="shared" si="2"/>
        <v>4.1870753818286079E-6</v>
      </c>
      <c r="M23" s="20">
        <f t="shared" si="2"/>
        <v>3.8622003904549944E-3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7.0143410856547156E-6</v>
      </c>
      <c r="E24" s="16">
        <f t="shared" si="3"/>
        <v>4.5666169271687785E-5</v>
      </c>
      <c r="F24" s="16">
        <f t="shared" si="3"/>
        <v>2.0299931619742569E-5</v>
      </c>
      <c r="G24" s="16">
        <f t="shared" si="3"/>
        <v>1.8679425043638122E-5</v>
      </c>
      <c r="H24" s="16">
        <f t="shared" si="3"/>
        <v>2.9425759588719856E-7</v>
      </c>
      <c r="I24" s="16">
        <f t="shared" si="3"/>
        <v>2.3957506301491556E-6</v>
      </c>
      <c r="J24" s="16">
        <f t="shared" si="3"/>
        <v>3.0690537447299513E-6</v>
      </c>
      <c r="K24" s="16">
        <f t="shared" si="3"/>
        <v>1.661427329453335E-5</v>
      </c>
      <c r="L24" s="17">
        <f t="shared" si="3"/>
        <v>2.0899039224999999E-2</v>
      </c>
      <c r="M24" s="18">
        <f t="shared" si="3"/>
        <v>2.2584562826539771E-5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1.8410729124820084E-6</v>
      </c>
      <c r="E25" s="16">
        <f t="shared" si="4"/>
        <v>1.2336823972496051E-6</v>
      </c>
      <c r="F25" s="16">
        <f t="shared" si="4"/>
        <v>1.9213814104051783E-6</v>
      </c>
      <c r="G25" s="16">
        <f t="shared" si="4"/>
        <v>2.0758593906930027E-6</v>
      </c>
      <c r="H25" s="16">
        <f t="shared" si="4"/>
        <v>9.0239546051227409E-6</v>
      </c>
      <c r="I25" s="16">
        <f t="shared" si="4"/>
        <v>3.2469610502328493E-7</v>
      </c>
      <c r="J25" s="17">
        <f t="shared" si="4"/>
        <v>1.3187868315379906E-3</v>
      </c>
      <c r="K25" s="16">
        <f t="shared" si="4"/>
        <v>2.1734149555545139E-6</v>
      </c>
      <c r="L25" s="16">
        <f t="shared" si="4"/>
        <v>1.9032100247472995E-7</v>
      </c>
      <c r="M25" s="18">
        <f t="shared" si="4"/>
        <v>2.2777922480547563E-6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3.5473851497280324E-6</v>
      </c>
      <c r="E26" s="16">
        <f t="shared" si="5"/>
        <v>3.0680037890537216E-5</v>
      </c>
      <c r="F26" s="16">
        <f t="shared" si="5"/>
        <v>6.4879823253647137E-7</v>
      </c>
      <c r="G26" s="17">
        <f t="shared" si="5"/>
        <v>5.7864993952927764E-3</v>
      </c>
      <c r="H26" s="16">
        <f t="shared" si="5"/>
        <v>4.0739888388824762E-5</v>
      </c>
      <c r="I26" s="16">
        <f t="shared" si="5"/>
        <v>8.2516889433801197E-7</v>
      </c>
      <c r="J26" s="16">
        <f t="shared" si="5"/>
        <v>9.0996853284838451E-6</v>
      </c>
      <c r="K26" s="16">
        <f t="shared" si="5"/>
        <v>1.1997909295582385E-6</v>
      </c>
      <c r="L26" s="16">
        <f t="shared" si="5"/>
        <v>5.0686741126684644E-6</v>
      </c>
      <c r="M26" s="18">
        <f t="shared" si="5"/>
        <v>3.3612090980510573E-6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2.4533986556387124E-6</v>
      </c>
      <c r="E27" s="17">
        <f t="shared" si="6"/>
        <v>1.108603437758145E-2</v>
      </c>
      <c r="F27" s="16">
        <f t="shared" si="6"/>
        <v>2.3474697104742044E-5</v>
      </c>
      <c r="G27" s="16">
        <f t="shared" si="6"/>
        <v>5.912436202304045E-5</v>
      </c>
      <c r="H27" s="16">
        <f t="shared" si="6"/>
        <v>3.3091127825049174E-6</v>
      </c>
      <c r="I27" s="16">
        <f t="shared" si="6"/>
        <v>1.9459414395136876E-5</v>
      </c>
      <c r="J27" s="16">
        <f t="shared" si="6"/>
        <v>1.0417345698541523E-5</v>
      </c>
      <c r="K27" s="16">
        <f t="shared" si="6"/>
        <v>2.5235865260571073E-8</v>
      </c>
      <c r="L27" s="16">
        <f t="shared" si="6"/>
        <v>2.3882783272321168E-5</v>
      </c>
      <c r="M27" s="18">
        <f t="shared" si="6"/>
        <v>2.8867095281921504E-6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3.4408533280508524E-5</v>
      </c>
      <c r="E28" s="16">
        <f t="shared" si="7"/>
        <v>1.5383709215733734E-8</v>
      </c>
      <c r="F28" s="16">
        <f t="shared" si="7"/>
        <v>3.2741908733273415E-5</v>
      </c>
      <c r="G28" s="16">
        <f t="shared" si="7"/>
        <v>1.4284190819250708E-6</v>
      </c>
      <c r="H28" s="16">
        <f t="shared" si="7"/>
        <v>9.9006270930251531E-6</v>
      </c>
      <c r="I28" s="16">
        <f t="shared" si="7"/>
        <v>1.7657564212923891E-8</v>
      </c>
      <c r="J28" s="16">
        <f t="shared" si="7"/>
        <v>1.1309994213107515E-5</v>
      </c>
      <c r="K28" s="17">
        <f t="shared" si="7"/>
        <v>6.8349553859286E-3</v>
      </c>
      <c r="L28" s="16">
        <f t="shared" si="7"/>
        <v>5.3515791654585771E-6</v>
      </c>
      <c r="M28" s="18">
        <f t="shared" si="7"/>
        <v>2.0820365697994395E-13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1.147562053436757E-6</v>
      </c>
      <c r="E29" s="16">
        <f t="shared" si="8"/>
        <v>2.1540688149570642E-5</v>
      </c>
      <c r="F29" s="17">
        <f t="shared" si="8"/>
        <v>1.0242291886253876E-2</v>
      </c>
      <c r="G29" s="16">
        <f t="shared" si="8"/>
        <v>1.1443923249858702E-6</v>
      </c>
      <c r="H29" s="16">
        <f t="shared" si="8"/>
        <v>2.1922109881250334E-7</v>
      </c>
      <c r="I29" s="16">
        <f t="shared" si="8"/>
        <v>5.8306999560261947E-5</v>
      </c>
      <c r="J29" s="16">
        <f t="shared" si="8"/>
        <v>1.4910165956492133E-5</v>
      </c>
      <c r="K29" s="16">
        <f t="shared" si="8"/>
        <v>4.8776046634799309E-5</v>
      </c>
      <c r="L29" s="16">
        <f t="shared" si="8"/>
        <v>9.7513394377986529E-6</v>
      </c>
      <c r="M29" s="18">
        <f t="shared" si="8"/>
        <v>1.1559635192492602E-5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3.3002755205747466E-5</v>
      </c>
      <c r="E30" s="16">
        <f t="shared" si="9"/>
        <v>3.2471706591371503E-6</v>
      </c>
      <c r="F30" s="16">
        <f t="shared" si="9"/>
        <v>2.3247685969439646E-7</v>
      </c>
      <c r="G30" s="16">
        <f t="shared" si="9"/>
        <v>7.6917744509854478E-5</v>
      </c>
      <c r="H30" s="17">
        <f t="shared" si="9"/>
        <v>1.1114245726546452E-2</v>
      </c>
      <c r="I30" s="16">
        <f t="shared" si="9"/>
        <v>6.4689055586635206E-5</v>
      </c>
      <c r="J30" s="16">
        <f t="shared" si="9"/>
        <v>7.4695080253138433E-5</v>
      </c>
      <c r="K30" s="16">
        <f t="shared" si="9"/>
        <v>1.5747197957768166E-5</v>
      </c>
      <c r="L30" s="16">
        <f t="shared" si="9"/>
        <v>1.5335456741147011E-7</v>
      </c>
      <c r="M30" s="18">
        <f t="shared" si="9"/>
        <v>1.9209079150186941E-7</v>
      </c>
    </row>
    <row r="31" spans="1:13">
      <c r="A31" t="s">
        <v>32</v>
      </c>
      <c r="D31">
        <f>SUM($D$21:$D$30)</f>
        <v>1.2047437758430792E-2</v>
      </c>
      <c r="E31" s="22">
        <f>SUM($E$21:$E$30)</f>
        <v>1.1216954702742952E-2</v>
      </c>
      <c r="F31" s="22">
        <f>SUM($F$21:$F$30)</f>
        <v>1.0408634770651924E-2</v>
      </c>
      <c r="G31" s="22">
        <f>SUM($G$21:$G$30)</f>
        <v>5.9576215818003663E-3</v>
      </c>
      <c r="H31" s="22">
        <f>SUM($H$21:$H$30)</f>
        <v>1.1298764043557022E-2</v>
      </c>
      <c r="I31" s="22">
        <f>SUM($I$21:$I$30)</f>
        <v>1.4347389780046082E-2</v>
      </c>
      <c r="J31" s="22">
        <f>SUM($J$21:$J$30)</f>
        <v>1.4694592001476643E-3</v>
      </c>
      <c r="K31" s="22">
        <f>SUM($K$21:$K$30)</f>
        <v>6.9800755594819327E-3</v>
      </c>
      <c r="L31" s="22">
        <f>SUM($L$21:$L$30)</f>
        <v>2.0953207097709169E-2</v>
      </c>
      <c r="M31" s="22">
        <f>SUM($M$21:$M$30)</f>
        <v>3.9124234547765428E-3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9.8591967949344467E-2</v>
      </c>
      <c r="D33" s="21">
        <f>$D$31/$C$33</f>
        <v>0.12219492123963527</v>
      </c>
      <c r="E33" s="21">
        <f>$E$31/$C$33</f>
        <v>0.11377148601502819</v>
      </c>
      <c r="F33" s="21">
        <f>$F$31/$C$33</f>
        <v>0.1055728472323402</v>
      </c>
      <c r="G33" s="21">
        <f>$G$31/$C$33</f>
        <v>6.0427048021410128E-2</v>
      </c>
      <c r="H33" s="21">
        <f>$H$31/$C$33</f>
        <v>0.11460126294833886</v>
      </c>
      <c r="I33" s="21">
        <f>$I$31/$C$33</f>
        <v>0.14552290697166753</v>
      </c>
      <c r="J33" s="21">
        <f>$J$31/$C$33</f>
        <v>1.4904451454936544E-2</v>
      </c>
      <c r="K33" s="21">
        <f>$K$31/$C$33</f>
        <v>7.0797608615219276E-2</v>
      </c>
      <c r="L33" s="21">
        <f>$L$31/$C$33</f>
        <v>0.2125244838248356</v>
      </c>
      <c r="M33" s="21">
        <f>$M$31/$C$33</f>
        <v>3.9682983676588193E-2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7D61-4F02-4D07-9EC5-CA47BA9540F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0.11002088275239115</v>
      </c>
      <c r="D5" s="11">
        <v>3.7582209359203603E-2</v>
      </c>
      <c r="E5" s="11">
        <v>9.6480336096174905E-3</v>
      </c>
      <c r="F5" s="11">
        <v>-1.995905045473944E-2</v>
      </c>
      <c r="G5" s="11">
        <v>5.0046457492894832E-2</v>
      </c>
      <c r="H5" s="10" t="s">
        <v>30</v>
      </c>
      <c r="I5" s="11">
        <v>-3.9633845702164612E-3</v>
      </c>
      <c r="J5" s="11">
        <v>6.8493120847419207E-3</v>
      </c>
      <c r="K5" s="11">
        <v>7.3558656386678481E-2</v>
      </c>
      <c r="L5" s="11">
        <v>-7.6605575118655249E-3</v>
      </c>
      <c r="M5" s="12">
        <v>5.5059805380875251E-2</v>
      </c>
    </row>
    <row r="6" spans="1:13" ht="24">
      <c r="A6" s="13" t="s">
        <v>15</v>
      </c>
      <c r="B6" s="14" t="s">
        <v>14</v>
      </c>
      <c r="C6" s="19">
        <v>-1.959851589859957E-2</v>
      </c>
      <c r="D6" s="16">
        <v>9.4087033423062363E-3</v>
      </c>
      <c r="E6" s="16">
        <v>-5.9908231239733649E-2</v>
      </c>
      <c r="F6" s="17" t="s">
        <v>26</v>
      </c>
      <c r="G6" s="16">
        <v>-1.6075420799598221E-2</v>
      </c>
      <c r="H6" s="16">
        <v>-1.9922535510552335E-2</v>
      </c>
      <c r="I6" s="16">
        <v>-9.5497221690077853E-3</v>
      </c>
      <c r="J6" s="16">
        <v>1.9599306581526914E-2</v>
      </c>
      <c r="K6" s="16">
        <v>-4.7973991936634833E-2</v>
      </c>
      <c r="L6" s="16">
        <v>2.9958534082843324E-2</v>
      </c>
      <c r="M6" s="18">
        <v>7.4101190794250926E-2</v>
      </c>
    </row>
    <row r="7" spans="1:13" ht="24">
      <c r="A7" s="13" t="s">
        <v>16</v>
      </c>
      <c r="B7" s="14" t="s">
        <v>14</v>
      </c>
      <c r="C7" s="19">
        <v>-9.0867199960251069E-2</v>
      </c>
      <c r="D7" s="16">
        <v>-1.9175042921372464E-2</v>
      </c>
      <c r="E7" s="16">
        <v>6.5852299142671322E-3</v>
      </c>
      <c r="F7" s="16">
        <v>3.0303715167803166E-2</v>
      </c>
      <c r="G7" s="16">
        <v>-5.3866669237275462E-2</v>
      </c>
      <c r="H7" s="16">
        <v>-7.7305990958047655E-3</v>
      </c>
      <c r="I7" s="16">
        <v>2.4094053031730989E-3</v>
      </c>
      <c r="J7" s="16">
        <v>-1.61478222206148E-2</v>
      </c>
      <c r="K7" s="16">
        <v>-3.7479590256562133E-2</v>
      </c>
      <c r="L7" s="17" t="s">
        <v>27</v>
      </c>
      <c r="M7" s="18">
        <v>-1.3879845638218207E-2</v>
      </c>
    </row>
    <row r="8" spans="1:13" ht="24">
      <c r="A8" s="13" t="s">
        <v>17</v>
      </c>
      <c r="B8" s="14" t="s">
        <v>14</v>
      </c>
      <c r="C8" s="19">
        <v>-1.7153452480812324E-2</v>
      </c>
      <c r="D8" s="16">
        <v>-3.4870041458261872E-3</v>
      </c>
      <c r="E8" s="16">
        <v>-4.4873977087806709E-2</v>
      </c>
      <c r="F8" s="16">
        <v>-9.5836214418781318E-3</v>
      </c>
      <c r="G8" s="16">
        <v>-2.1126579757393932E-2</v>
      </c>
      <c r="H8" s="16">
        <v>-3.9846740776010893E-3</v>
      </c>
      <c r="I8" s="17" t="s">
        <v>24</v>
      </c>
      <c r="J8" s="16">
        <v>-7.3887054822275519E-2</v>
      </c>
      <c r="K8" s="16">
        <v>-4.7314445727082485E-3</v>
      </c>
      <c r="L8" s="16">
        <v>2.3999766191643694E-3</v>
      </c>
      <c r="M8" s="18">
        <v>-4.7566279887627121E-2</v>
      </c>
    </row>
    <row r="9" spans="1:13" ht="24">
      <c r="A9" s="13" t="s">
        <v>18</v>
      </c>
      <c r="B9" s="14" t="s">
        <v>14</v>
      </c>
      <c r="C9" s="19">
        <v>3.4209104718818988E-2</v>
      </c>
      <c r="D9" s="17" t="s">
        <v>29</v>
      </c>
      <c r="E9" s="16">
        <v>5.6516559539504033E-2</v>
      </c>
      <c r="F9" s="16">
        <v>9.3729484330611866E-3</v>
      </c>
      <c r="G9" s="16">
        <v>-4.1324428885987544E-2</v>
      </c>
      <c r="H9" s="16">
        <v>3.7415183319686907E-2</v>
      </c>
      <c r="I9" s="16">
        <v>-3.4639458169689703E-3</v>
      </c>
      <c r="J9" s="16">
        <v>-2.0626956138746443E-2</v>
      </c>
      <c r="K9" s="16">
        <v>5.1019197433485555E-2</v>
      </c>
      <c r="L9" s="16">
        <v>-1.8896263386914258E-2</v>
      </c>
      <c r="M9" s="18">
        <v>7.7843775158579126E-2</v>
      </c>
    </row>
    <row r="10" spans="1:13" ht="24">
      <c r="A10" s="13" t="s">
        <v>19</v>
      </c>
      <c r="B10" s="14" t="s">
        <v>14</v>
      </c>
      <c r="C10" s="19">
        <v>2.507598841592323E-2</v>
      </c>
      <c r="D10" s="16">
        <v>-2.0711784677396899E-2</v>
      </c>
      <c r="E10" s="16">
        <v>5.0874234916874345E-2</v>
      </c>
      <c r="F10" s="16">
        <v>1.9594365448240707E-2</v>
      </c>
      <c r="G10" s="16">
        <v>4.0189560687422035E-2</v>
      </c>
      <c r="H10" s="16">
        <v>6.8395116733911392E-3</v>
      </c>
      <c r="I10" s="16">
        <v>-7.353154369851414E-2</v>
      </c>
      <c r="J10" s="17" t="s">
        <v>26</v>
      </c>
      <c r="K10" s="16">
        <v>7.5168298441970855E-3</v>
      </c>
      <c r="L10" s="16">
        <v>-1.5966308719180741E-2</v>
      </c>
      <c r="M10" s="18">
        <v>5.1306299468541587E-2</v>
      </c>
    </row>
    <row r="11" spans="1:13" ht="24">
      <c r="A11" s="13" t="s">
        <v>20</v>
      </c>
      <c r="B11" s="14" t="s">
        <v>14</v>
      </c>
      <c r="C11" s="19">
        <v>6.3380716695214862E-2</v>
      </c>
      <c r="D11" s="16">
        <v>5.0744818577483343E-2</v>
      </c>
      <c r="E11" s="16">
        <v>4.4915528351502372E-2</v>
      </c>
      <c r="F11" s="16">
        <v>-4.7532856287073266E-2</v>
      </c>
      <c r="G11" s="16">
        <v>7.2654236414441867E-2</v>
      </c>
      <c r="H11" s="16">
        <v>7.2837856592426517E-2</v>
      </c>
      <c r="I11" s="16">
        <v>-4.6791626825005758E-3</v>
      </c>
      <c r="J11" s="16">
        <v>7.4585390996936033E-3</v>
      </c>
      <c r="K11" s="17" t="s">
        <v>36</v>
      </c>
      <c r="L11" s="16">
        <v>-3.6743151713484745E-2</v>
      </c>
      <c r="M11" s="18">
        <v>-1.674015066438482E-2</v>
      </c>
    </row>
    <row r="12" spans="1:13" ht="24">
      <c r="A12" s="13" t="s">
        <v>21</v>
      </c>
      <c r="B12" s="14" t="s">
        <v>14</v>
      </c>
      <c r="C12" s="19">
        <v>7.7014074863716336E-2</v>
      </c>
      <c r="D12" s="16">
        <v>5.5942887799401514E-2</v>
      </c>
      <c r="E12" s="17" t="s">
        <v>37</v>
      </c>
      <c r="F12" s="16">
        <v>-5.9106435113361395E-2</v>
      </c>
      <c r="G12" s="16">
        <v>8.6990838933287074E-2</v>
      </c>
      <c r="H12" s="16">
        <v>9.534210590011985E-3</v>
      </c>
      <c r="I12" s="16">
        <v>-4.4089583096596469E-2</v>
      </c>
      <c r="J12" s="16">
        <v>5.0185249404542512E-2</v>
      </c>
      <c r="K12" s="16">
        <v>4.4733010553862425E-2</v>
      </c>
      <c r="L12" s="16">
        <v>6.3872843199947833E-3</v>
      </c>
      <c r="M12" s="18">
        <v>-3.0990529857893304E-2</v>
      </c>
    </row>
    <row r="13" spans="1:13" ht="24">
      <c r="A13" s="13" t="s">
        <v>22</v>
      </c>
      <c r="B13" s="14" t="s">
        <v>14</v>
      </c>
      <c r="C13" s="19">
        <v>0.10265442715239979</v>
      </c>
      <c r="D13" s="16">
        <v>-4.0832872635993916E-2</v>
      </c>
      <c r="E13" s="16">
        <v>8.6855323770963583E-2</v>
      </c>
      <c r="F13" s="16">
        <v>-1.5882746358294137E-2</v>
      </c>
      <c r="G13" s="17" t="s">
        <v>31</v>
      </c>
      <c r="H13" s="16">
        <v>4.9260033235570024E-2</v>
      </c>
      <c r="I13" s="16">
        <v>-2.0724731755513811E-2</v>
      </c>
      <c r="J13" s="16">
        <v>3.9611268943678245E-2</v>
      </c>
      <c r="K13" s="16">
        <v>7.2243082656433935E-2</v>
      </c>
      <c r="L13" s="16">
        <v>-5.2476526081905048E-2</v>
      </c>
      <c r="M13" s="18">
        <v>2.8938131815449259E-2</v>
      </c>
    </row>
    <row r="14" spans="1:13" ht="24">
      <c r="A14" s="13" t="s">
        <v>23</v>
      </c>
      <c r="B14" s="14" t="s">
        <v>14</v>
      </c>
      <c r="C14" s="19">
        <v>4.3338060988470054E-2</v>
      </c>
      <c r="D14" s="16">
        <v>7.7131340831566864E-2</v>
      </c>
      <c r="E14" s="16">
        <v>-3.100611013817433E-2</v>
      </c>
      <c r="F14" s="16">
        <v>7.3141297313446874E-2</v>
      </c>
      <c r="G14" s="16">
        <v>2.9007526452671642E-2</v>
      </c>
      <c r="H14" s="16">
        <v>5.4317195903224876E-2</v>
      </c>
      <c r="I14" s="16">
        <v>-4.6729900725987317E-2</v>
      </c>
      <c r="J14" s="16">
        <v>5.0639234803131206E-2</v>
      </c>
      <c r="K14" s="16">
        <v>-1.669277106402613E-2</v>
      </c>
      <c r="L14" s="16">
        <v>-1.3550839501049362E-2</v>
      </c>
      <c r="M14" s="20" t="s">
        <v>37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1.7096801344874741E-5</v>
      </c>
      <c r="E21" s="11">
        <f t="shared" ref="E21:M21" si="0">$C5^2*E5^2</f>
        <v>1.1267507757997512E-6</v>
      </c>
      <c r="F21" s="11">
        <f t="shared" si="0"/>
        <v>4.8220310485748632E-6</v>
      </c>
      <c r="G21" s="11">
        <f t="shared" si="0"/>
        <v>3.0317747641324496E-5</v>
      </c>
      <c r="H21" s="10">
        <f t="shared" si="0"/>
        <v>1.1959775271323116E-2</v>
      </c>
      <c r="I21" s="11">
        <f t="shared" si="0"/>
        <v>1.9014402328991758E-7</v>
      </c>
      <c r="J21" s="11">
        <f t="shared" si="0"/>
        <v>5.6786376878517293E-7</v>
      </c>
      <c r="K21" s="11">
        <f t="shared" si="0"/>
        <v>6.549645978162362E-5</v>
      </c>
      <c r="L21" s="11">
        <f t="shared" si="0"/>
        <v>7.1034774344865829E-7</v>
      </c>
      <c r="M21" s="12">
        <f t="shared" si="0"/>
        <v>3.6696073273408563E-5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3.4002114219539749E-8</v>
      </c>
      <c r="E22" s="16">
        <f t="shared" si="1"/>
        <v>1.3785399804548937E-6</v>
      </c>
      <c r="F22" s="17">
        <f t="shared" si="1"/>
        <v>3.787432208611188E-4</v>
      </c>
      <c r="G22" s="16">
        <f t="shared" si="1"/>
        <v>9.9259268732375386E-8</v>
      </c>
      <c r="H22" s="16">
        <f t="shared" si="1"/>
        <v>1.5245286499688203E-7</v>
      </c>
      <c r="I22" s="16">
        <f t="shared" si="1"/>
        <v>3.5029008499241753E-8</v>
      </c>
      <c r="J22" s="16">
        <f t="shared" si="1"/>
        <v>1.475461167835664E-7</v>
      </c>
      <c r="K22" s="16">
        <f t="shared" si="1"/>
        <v>8.8401185011625763E-7</v>
      </c>
      <c r="L22" s="16">
        <f t="shared" si="1"/>
        <v>3.44736675249758E-7</v>
      </c>
      <c r="M22" s="18">
        <f t="shared" si="1"/>
        <v>2.1090979292626851E-6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3.0358966347646754E-6</v>
      </c>
      <c r="E23" s="16">
        <f t="shared" si="2"/>
        <v>3.5806030393966702E-7</v>
      </c>
      <c r="F23" s="16">
        <f t="shared" si="2"/>
        <v>7.5823886604598715E-6</v>
      </c>
      <c r="G23" s="16">
        <f t="shared" si="2"/>
        <v>2.3958219314895963E-5</v>
      </c>
      <c r="H23" s="16">
        <f t="shared" si="2"/>
        <v>4.9344709263362178E-7</v>
      </c>
      <c r="I23" s="16">
        <f t="shared" si="2"/>
        <v>4.7932934206382557E-8</v>
      </c>
      <c r="J23" s="16">
        <f t="shared" si="2"/>
        <v>2.1529909786361282E-6</v>
      </c>
      <c r="K23" s="16">
        <f t="shared" si="2"/>
        <v>1.1598556968454415E-5</v>
      </c>
      <c r="L23" s="17">
        <f t="shared" si="2"/>
        <v>8.2073812520768123E-3</v>
      </c>
      <c r="M23" s="18">
        <f t="shared" si="2"/>
        <v>1.5906827217613498E-6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3.5777337264358947E-9</v>
      </c>
      <c r="E24" s="16">
        <f t="shared" si="3"/>
        <v>5.9250526146889083E-7</v>
      </c>
      <c r="F24" s="16">
        <f t="shared" si="3"/>
        <v>2.702479377604695E-8</v>
      </c>
      <c r="G24" s="16">
        <f t="shared" si="3"/>
        <v>1.3132925319642161E-7</v>
      </c>
      <c r="H24" s="16">
        <f t="shared" si="3"/>
        <v>4.6718479151159323E-9</v>
      </c>
      <c r="I24" s="17">
        <f t="shared" si="3"/>
        <v>2.9130587871467188E-4</v>
      </c>
      <c r="J24" s="16">
        <f t="shared" si="3"/>
        <v>1.6063485992473901E-6</v>
      </c>
      <c r="K24" s="16">
        <f t="shared" si="3"/>
        <v>6.5870445577124267E-9</v>
      </c>
      <c r="L24" s="16">
        <f t="shared" si="3"/>
        <v>1.6947947464724504E-9</v>
      </c>
      <c r="M24" s="18">
        <f t="shared" si="3"/>
        <v>6.6573510976960347E-7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1.151613536954636E-3</v>
      </c>
      <c r="E25" s="16">
        <f t="shared" si="4"/>
        <v>3.7379617185376341E-6</v>
      </c>
      <c r="F25" s="16">
        <f t="shared" si="4"/>
        <v>1.0281012148458842E-7</v>
      </c>
      <c r="G25" s="16">
        <f t="shared" si="4"/>
        <v>1.9984677183738588E-6</v>
      </c>
      <c r="H25" s="16">
        <f t="shared" si="4"/>
        <v>1.6382462097069607E-6</v>
      </c>
      <c r="I25" s="16">
        <f t="shared" si="4"/>
        <v>1.404189099303718E-8</v>
      </c>
      <c r="J25" s="16">
        <f t="shared" si="4"/>
        <v>4.9791327716435755E-7</v>
      </c>
      <c r="K25" s="16">
        <f t="shared" si="4"/>
        <v>3.0461456292604573E-6</v>
      </c>
      <c r="L25" s="16">
        <f t="shared" si="4"/>
        <v>4.1786431486316256E-7</v>
      </c>
      <c r="M25" s="18">
        <f t="shared" si="4"/>
        <v>7.0913871507971916E-6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2.6974361037604292E-7</v>
      </c>
      <c r="E26" s="16">
        <f t="shared" si="5"/>
        <v>1.6274659207710875E-6</v>
      </c>
      <c r="F26" s="16">
        <f t="shared" si="5"/>
        <v>2.4142293669987708E-7</v>
      </c>
      <c r="G26" s="16">
        <f t="shared" si="5"/>
        <v>1.0156466466757894E-6</v>
      </c>
      <c r="H26" s="16">
        <f t="shared" si="5"/>
        <v>2.9414827870419702E-8</v>
      </c>
      <c r="I26" s="16">
        <f t="shared" si="5"/>
        <v>3.3998792122448368E-6</v>
      </c>
      <c r="J26" s="17">
        <f t="shared" si="5"/>
        <v>6.2003273375957552E-4</v>
      </c>
      <c r="K26" s="16">
        <f t="shared" si="5"/>
        <v>3.552921072777143E-8</v>
      </c>
      <c r="L26" s="16">
        <f t="shared" si="5"/>
        <v>1.6029691561037054E-7</v>
      </c>
      <c r="M26" s="18">
        <f t="shared" si="5"/>
        <v>1.6552267814907928E-6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1.0344218842135837E-5</v>
      </c>
      <c r="E27" s="16">
        <f t="shared" si="6"/>
        <v>8.104147131526525E-6</v>
      </c>
      <c r="F27" s="16">
        <f t="shared" si="6"/>
        <v>9.0761594284448526E-6</v>
      </c>
      <c r="G27" s="16">
        <f t="shared" si="6"/>
        <v>2.1204897479733125E-5</v>
      </c>
      <c r="H27" s="16">
        <f t="shared" si="6"/>
        <v>2.1312215854518875E-5</v>
      </c>
      <c r="I27" s="16">
        <f t="shared" si="6"/>
        <v>8.7952984537321612E-8</v>
      </c>
      <c r="J27" s="16">
        <f t="shared" si="6"/>
        <v>2.2347133996843883E-7</v>
      </c>
      <c r="K27" s="17">
        <f t="shared" si="6"/>
        <v>3.9371746553479858E-3</v>
      </c>
      <c r="L27" s="16">
        <f t="shared" si="6"/>
        <v>5.42334339042516E-6</v>
      </c>
      <c r="M27" s="18">
        <f t="shared" si="6"/>
        <v>1.1257268284934583E-6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1.856222222993964E-5</v>
      </c>
      <c r="E28" s="17">
        <f t="shared" si="7"/>
        <v>5.8013997084125747E-3</v>
      </c>
      <c r="F28" s="16">
        <f t="shared" si="7"/>
        <v>2.0720953621031819E-5</v>
      </c>
      <c r="G28" s="16">
        <f t="shared" si="7"/>
        <v>4.4883554591058099E-5</v>
      </c>
      <c r="H28" s="16">
        <f t="shared" si="7"/>
        <v>5.3915009520070296E-7</v>
      </c>
      <c r="I28" s="16">
        <f t="shared" si="7"/>
        <v>1.1529545566777718E-5</v>
      </c>
      <c r="J28" s="16">
        <f t="shared" si="7"/>
        <v>1.4937997388664883E-5</v>
      </c>
      <c r="K28" s="16">
        <f t="shared" si="7"/>
        <v>1.1868517114219155E-5</v>
      </c>
      <c r="L28" s="16">
        <f t="shared" si="7"/>
        <v>2.4197622806911024E-7</v>
      </c>
      <c r="M28" s="18">
        <f t="shared" si="7"/>
        <v>5.6963702396085444E-6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1.7570140558389725E-5</v>
      </c>
      <c r="E29" s="16">
        <f t="shared" si="8"/>
        <v>7.9496545101024132E-5</v>
      </c>
      <c r="F29" s="16">
        <f t="shared" si="8"/>
        <v>2.6583157751520481E-6</v>
      </c>
      <c r="G29" s="17">
        <f t="shared" si="8"/>
        <v>1.0286538522175273E-2</v>
      </c>
      <c r="H29" s="16">
        <f t="shared" si="8"/>
        <v>2.5570826686656454E-5</v>
      </c>
      <c r="I29" s="16">
        <f t="shared" si="8"/>
        <v>4.5261944091025083E-6</v>
      </c>
      <c r="J29" s="16">
        <f t="shared" si="8"/>
        <v>1.6534568971723432E-5</v>
      </c>
      <c r="K29" s="16">
        <f t="shared" si="8"/>
        <v>5.4998127851860051E-5</v>
      </c>
      <c r="L29" s="16">
        <f t="shared" si="8"/>
        <v>2.9019205779879794E-5</v>
      </c>
      <c r="M29" s="18">
        <f t="shared" si="8"/>
        <v>8.824626819151902E-6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1.1173795403964854E-5</v>
      </c>
      <c r="E30" s="16">
        <f t="shared" si="9"/>
        <v>1.8056497977711109E-6</v>
      </c>
      <c r="F30" s="16">
        <f t="shared" si="9"/>
        <v>1.004764474295204E-5</v>
      </c>
      <c r="G30" s="16">
        <f t="shared" si="9"/>
        <v>1.5803757125209231E-6</v>
      </c>
      <c r="H30" s="16">
        <f t="shared" si="9"/>
        <v>5.5413251748441978E-6</v>
      </c>
      <c r="I30" s="16">
        <f t="shared" si="9"/>
        <v>4.1013673485687191E-6</v>
      </c>
      <c r="J30" s="16">
        <f t="shared" si="9"/>
        <v>4.8162965763321396E-6</v>
      </c>
      <c r="K30" s="16">
        <f t="shared" si="9"/>
        <v>5.2335433672488369E-7</v>
      </c>
      <c r="L30" s="16">
        <f t="shared" si="9"/>
        <v>3.4488265700953781E-7</v>
      </c>
      <c r="M30" s="20">
        <f t="shared" si="9"/>
        <v>1.8370946652662215E-3</v>
      </c>
    </row>
    <row r="31" spans="1:13">
      <c r="A31" t="s">
        <v>32</v>
      </c>
      <c r="D31" s="22">
        <f>SUM($D$21:$D$30)</f>
        <v>1.2297039354270275E-3</v>
      </c>
      <c r="E31" s="22">
        <f>SUM($E$21:$E$30)</f>
        <v>5.8996273344038685E-3</v>
      </c>
      <c r="F31" s="22">
        <f>SUM($F$21:$F$30)</f>
        <v>4.3402197198969482E-4</v>
      </c>
      <c r="G31" s="22">
        <f>SUM($G$21:$G$30)</f>
        <v>1.0411728019801784E-2</v>
      </c>
      <c r="H31">
        <f>SUM($H$21:$H$30)</f>
        <v>1.2015057021977461E-2</v>
      </c>
      <c r="I31" s="22">
        <f>SUM($I$21:$I$30)</f>
        <v>3.1523796609289156E-4</v>
      </c>
      <c r="J31" s="22">
        <f>SUM($J$21:$J$30)</f>
        <v>6.6151773077688099E-4</v>
      </c>
      <c r="K31" s="22">
        <f>SUM($K$21:$K$30)</f>
        <v>4.0856319451355299E-3</v>
      </c>
      <c r="L31" s="22">
        <f>SUM($L$21:$L$30)</f>
        <v>8.2440456005761151E-3</v>
      </c>
      <c r="M31" s="22">
        <f>SUM($M$21:$M$30)</f>
        <v>1.9025495921199656E-3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4.5199121118301218E-2</v>
      </c>
      <c r="D33" s="21">
        <f>$D$31/$C$33</f>
        <v>2.7206368287747917E-2</v>
      </c>
      <c r="E33" s="21">
        <f>$E$31/$C$33</f>
        <v>0.13052526660778582</v>
      </c>
      <c r="F33" s="21">
        <f>$F$31/$C$33</f>
        <v>9.6024427301078293E-3</v>
      </c>
      <c r="G33" s="21">
        <f>$G$31/$C$33</f>
        <v>0.2303524440785211</v>
      </c>
      <c r="H33" s="21">
        <f>$H$31/$C$33</f>
        <v>0.2658250143964091</v>
      </c>
      <c r="I33" s="21">
        <f>$I$31/$C$33</f>
        <v>6.9744268979878695E-3</v>
      </c>
      <c r="J33" s="21">
        <f>$J$31/$C$33</f>
        <v>1.463563260545416E-2</v>
      </c>
      <c r="K33" s="21">
        <f>$K$31/$C$33</f>
        <v>9.039184488658672E-2</v>
      </c>
      <c r="L33" s="21">
        <f>$L$31/$C$33</f>
        <v>0.18239393591301678</v>
      </c>
      <c r="M33" s="21">
        <f>$M$31/$C$33</f>
        <v>4.2092623596382703E-2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C7218-0853-4261-97C8-A5F40CB7260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6.1339998232613976E-2</v>
      </c>
      <c r="D5" s="11">
        <v>-5.513496475903823E-2</v>
      </c>
      <c r="E5" s="11">
        <v>8.1094788300080933E-2</v>
      </c>
      <c r="F5" s="11">
        <v>2.8265441844978027E-2</v>
      </c>
      <c r="G5" s="11">
        <v>-2.1476208537940137E-2</v>
      </c>
      <c r="H5" s="11">
        <v>2.445162977346111E-2</v>
      </c>
      <c r="I5" s="11">
        <v>-1.4273442144979661E-2</v>
      </c>
      <c r="J5" s="11">
        <v>2.1929318160359101E-2</v>
      </c>
      <c r="K5" s="11">
        <v>-8.6866052709263543E-3</v>
      </c>
      <c r="L5" s="10" t="s">
        <v>30</v>
      </c>
      <c r="M5" s="12">
        <v>-2.6627049091123362E-2</v>
      </c>
    </row>
    <row r="6" spans="1:13" ht="24">
      <c r="A6" s="13" t="s">
        <v>15</v>
      </c>
      <c r="B6" s="14" t="s">
        <v>14</v>
      </c>
      <c r="C6" s="19">
        <v>8.1468918779940391E-2</v>
      </c>
      <c r="D6" s="16">
        <v>2.29087159446471E-2</v>
      </c>
      <c r="E6" s="16">
        <v>5.9322519619844E-2</v>
      </c>
      <c r="F6" s="16">
        <v>5.1799280898957488E-2</v>
      </c>
      <c r="G6" s="16">
        <v>1.5473242633011908E-2</v>
      </c>
      <c r="H6" s="16">
        <v>-3.6234081529310853E-2</v>
      </c>
      <c r="I6" s="16">
        <v>-1.7377513240756058E-2</v>
      </c>
      <c r="J6" s="17" t="s">
        <v>40</v>
      </c>
      <c r="K6" s="16">
        <v>4.0387831214528745E-3</v>
      </c>
      <c r="L6" s="16">
        <v>2.2046910152626005E-2</v>
      </c>
      <c r="M6" s="18">
        <v>-3.1954184809892806E-4</v>
      </c>
    </row>
    <row r="7" spans="1:13" ht="24">
      <c r="A7" s="13" t="s">
        <v>16</v>
      </c>
      <c r="B7" s="14" t="s">
        <v>14</v>
      </c>
      <c r="C7" s="19">
        <v>0.10932550908018177</v>
      </c>
      <c r="D7" s="16">
        <v>4.4799044653265022E-2</v>
      </c>
      <c r="E7" s="16">
        <v>-3.3532421935268973E-2</v>
      </c>
      <c r="F7" s="16">
        <v>-1.567565682726544E-2</v>
      </c>
      <c r="G7" s="16">
        <v>1.834016104794492E-2</v>
      </c>
      <c r="H7" s="16">
        <v>-1.5300672772760175E-2</v>
      </c>
      <c r="I7" s="16">
        <v>-8.5970779824519117E-2</v>
      </c>
      <c r="J7" s="16">
        <v>4.0389483877853339E-3</v>
      </c>
      <c r="K7" s="17" t="s">
        <v>30</v>
      </c>
      <c r="L7" s="16">
        <v>-8.6693218347894327E-3</v>
      </c>
      <c r="M7" s="18">
        <v>2.6538889468257748E-2</v>
      </c>
    </row>
    <row r="8" spans="1:13" ht="24">
      <c r="A8" s="13" t="s">
        <v>17</v>
      </c>
      <c r="B8" s="14" t="s">
        <v>14</v>
      </c>
      <c r="C8" s="19">
        <v>4.5966492996033885E-2</v>
      </c>
      <c r="D8" s="16">
        <v>3.9188993385514794E-3</v>
      </c>
      <c r="E8" s="16">
        <v>2.9438553687605219E-2</v>
      </c>
      <c r="F8" s="16">
        <v>2.8541996289407384E-2</v>
      </c>
      <c r="G8" s="16">
        <v>-5.3074874678368392E-3</v>
      </c>
      <c r="H8" s="16">
        <v>6.5221619875447751E-2</v>
      </c>
      <c r="I8" s="16">
        <v>7.6634996249570616E-3</v>
      </c>
      <c r="J8" s="16">
        <v>-3.3514871396793627E-4</v>
      </c>
      <c r="K8" s="16">
        <v>2.672683336821852E-2</v>
      </c>
      <c r="L8" s="16">
        <v>-2.6852607536076045E-2</v>
      </c>
      <c r="M8" s="20" t="s">
        <v>40</v>
      </c>
    </row>
    <row r="9" spans="1:13" ht="24">
      <c r="A9" s="13" t="s">
        <v>18</v>
      </c>
      <c r="B9" s="14" t="s">
        <v>14</v>
      </c>
      <c r="C9" s="15" t="s">
        <v>41</v>
      </c>
      <c r="D9" s="16">
        <v>5.5368543734019039E-2</v>
      </c>
      <c r="E9" s="16">
        <v>-1.1765165374282511E-2</v>
      </c>
      <c r="F9" s="17" t="s">
        <v>24</v>
      </c>
      <c r="G9" s="16">
        <v>1.6479483028276402E-2</v>
      </c>
      <c r="H9" s="16">
        <v>-2.8708503866275046E-3</v>
      </c>
      <c r="I9" s="16">
        <v>3.9696300641020997E-2</v>
      </c>
      <c r="J9" s="16">
        <v>5.1759238838292962E-2</v>
      </c>
      <c r="K9" s="16">
        <v>-1.5711859190516975E-2</v>
      </c>
      <c r="L9" s="16">
        <v>2.8412150946769497E-2</v>
      </c>
      <c r="M9" s="18">
        <v>2.8451307883508799E-2</v>
      </c>
    </row>
    <row r="10" spans="1:13" ht="24">
      <c r="A10" s="13" t="s">
        <v>19</v>
      </c>
      <c r="B10" s="14" t="s">
        <v>14</v>
      </c>
      <c r="C10" s="19">
        <v>3.7665959312438754E-2</v>
      </c>
      <c r="D10" s="16">
        <v>6.5136618412698757E-2</v>
      </c>
      <c r="E10" s="16">
        <v>3.5646071744308457E-2</v>
      </c>
      <c r="F10" s="16">
        <v>1.6302221341413327E-2</v>
      </c>
      <c r="G10" s="17" t="s">
        <v>29</v>
      </c>
      <c r="H10" s="16">
        <v>9.2488452352130046E-2</v>
      </c>
      <c r="I10" s="16">
        <v>-3.5870472456523528E-2</v>
      </c>
      <c r="J10" s="16">
        <v>1.5267173464038844E-2</v>
      </c>
      <c r="K10" s="16">
        <v>1.8186472914497591E-2</v>
      </c>
      <c r="L10" s="16">
        <v>-2.1350415264993088E-2</v>
      </c>
      <c r="M10" s="18">
        <v>-5.2067624541219139E-3</v>
      </c>
    </row>
    <row r="11" spans="1:13" ht="24">
      <c r="A11" s="13" t="s">
        <v>20</v>
      </c>
      <c r="B11" s="14" t="s">
        <v>14</v>
      </c>
      <c r="C11" s="19">
        <v>-6.7200559327875331E-2</v>
      </c>
      <c r="D11" s="16">
        <v>-5.5151660079377655E-2</v>
      </c>
      <c r="E11" s="16">
        <v>5.9937270719997437E-2</v>
      </c>
      <c r="F11" s="16">
        <v>3.9224985794498179E-2</v>
      </c>
      <c r="G11" s="16">
        <v>-3.5833645523229797E-2</v>
      </c>
      <c r="H11" s="16">
        <v>9.8471710229745112E-3</v>
      </c>
      <c r="I11" s="17" t="s">
        <v>42</v>
      </c>
      <c r="J11" s="16">
        <v>-1.7161502568405106E-2</v>
      </c>
      <c r="K11" s="16">
        <v>-8.5251810957630306E-2</v>
      </c>
      <c r="L11" s="16">
        <v>-1.417786212705521E-2</v>
      </c>
      <c r="M11" s="18">
        <v>7.5344345591083798E-3</v>
      </c>
    </row>
    <row r="12" spans="1:13" ht="24">
      <c r="A12" s="13" t="s">
        <v>21</v>
      </c>
      <c r="B12" s="14" t="s">
        <v>14</v>
      </c>
      <c r="C12" s="19">
        <v>-5.3114276290722219E-3</v>
      </c>
      <c r="D12" s="16">
        <v>2.405282501823457E-2</v>
      </c>
      <c r="E12" s="16">
        <v>2.1740102584693843E-2</v>
      </c>
      <c r="F12" s="16">
        <v>-2.8245947137030694E-3</v>
      </c>
      <c r="G12" s="16">
        <v>9.2556555381364855E-2</v>
      </c>
      <c r="H12" s="17" t="s">
        <v>29</v>
      </c>
      <c r="I12" s="16">
        <v>9.8351927504139926E-3</v>
      </c>
      <c r="J12" s="16">
        <v>-3.5830612624998107E-2</v>
      </c>
      <c r="K12" s="16">
        <v>-1.5179614508284433E-2</v>
      </c>
      <c r="L12" s="16">
        <v>2.4294780689297472E-2</v>
      </c>
      <c r="M12" s="18">
        <v>6.4346610692589332E-2</v>
      </c>
    </row>
    <row r="13" spans="1:13" ht="24">
      <c r="A13" s="13" t="s">
        <v>22</v>
      </c>
      <c r="B13" s="14" t="s">
        <v>14</v>
      </c>
      <c r="C13" s="15" t="s">
        <v>43</v>
      </c>
      <c r="D13" s="17" t="s">
        <v>31</v>
      </c>
      <c r="E13" s="16">
        <v>-8.0463285281410779E-2</v>
      </c>
      <c r="F13" s="16">
        <v>5.4234460987449239E-2</v>
      </c>
      <c r="G13" s="16">
        <v>6.4479717829205543E-2</v>
      </c>
      <c r="H13" s="16">
        <v>2.3757274865190758E-2</v>
      </c>
      <c r="I13" s="16">
        <v>-5.4681481365382652E-2</v>
      </c>
      <c r="J13" s="16">
        <v>2.2414045648427777E-2</v>
      </c>
      <c r="K13" s="16">
        <v>4.4048301067104757E-2</v>
      </c>
      <c r="L13" s="16">
        <v>-5.4272776545551703E-2</v>
      </c>
      <c r="M13" s="18">
        <v>3.8133154299938433E-3</v>
      </c>
    </row>
    <row r="14" spans="1:13" ht="24">
      <c r="A14" s="13" t="s">
        <v>23</v>
      </c>
      <c r="B14" s="14" t="s">
        <v>14</v>
      </c>
      <c r="C14" s="19">
        <v>8.8172526601112106E-2</v>
      </c>
      <c r="D14" s="16">
        <v>-8.03493929901586E-2</v>
      </c>
      <c r="E14" s="17" t="s">
        <v>31</v>
      </c>
      <c r="F14" s="16">
        <v>-1.1503405446047554E-2</v>
      </c>
      <c r="G14" s="16">
        <v>3.5203092836257076E-2</v>
      </c>
      <c r="H14" s="16">
        <v>2.1446512551762092E-2</v>
      </c>
      <c r="I14" s="16">
        <v>5.9323649930271637E-2</v>
      </c>
      <c r="J14" s="16">
        <v>5.7960648801594704E-2</v>
      </c>
      <c r="K14" s="16">
        <v>-3.292174402177362E-2</v>
      </c>
      <c r="L14" s="16">
        <v>7.9702697243221488E-2</v>
      </c>
      <c r="M14" s="18">
        <v>2.8682004222711638E-2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1.1437779527332269E-5</v>
      </c>
      <c r="E21" s="11">
        <f t="shared" ref="E21:M21" si="0">$C5^2*E5^2</f>
        <v>2.4744199418556726E-5</v>
      </c>
      <c r="F21" s="11">
        <f t="shared" si="0"/>
        <v>3.0060699051059468E-6</v>
      </c>
      <c r="G21" s="11">
        <f t="shared" si="0"/>
        <v>1.7354125868811346E-6</v>
      </c>
      <c r="H21" s="11">
        <f t="shared" si="0"/>
        <v>2.2495888000548903E-6</v>
      </c>
      <c r="I21" s="11">
        <f t="shared" si="0"/>
        <v>7.6655788690555383E-7</v>
      </c>
      <c r="J21" s="11">
        <f t="shared" si="0"/>
        <v>1.8094132878981516E-6</v>
      </c>
      <c r="K21" s="11">
        <f t="shared" si="0"/>
        <v>2.8391457797647534E-7</v>
      </c>
      <c r="L21" s="10">
        <f t="shared" si="0"/>
        <v>3.7175796920127552E-3</v>
      </c>
      <c r="M21" s="12">
        <f t="shared" si="0"/>
        <v>2.6676791608184334E-6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3.4832560465171553E-6</v>
      </c>
      <c r="E22" s="16">
        <f t="shared" si="1"/>
        <v>2.3357323858791351E-5</v>
      </c>
      <c r="F22" s="16">
        <f t="shared" si="1"/>
        <v>1.7808665088021623E-5</v>
      </c>
      <c r="G22" s="16">
        <f t="shared" si="1"/>
        <v>1.5890829814271006E-6</v>
      </c>
      <c r="H22" s="16">
        <f t="shared" si="1"/>
        <v>8.7140173346835491E-6</v>
      </c>
      <c r="I22" s="16">
        <f t="shared" si="1"/>
        <v>2.0042835467494156E-6</v>
      </c>
      <c r="J22" s="17">
        <f t="shared" si="1"/>
        <v>6.5841934443107786E-3</v>
      </c>
      <c r="K22" s="16">
        <f t="shared" si="1"/>
        <v>1.0826422475783933E-7</v>
      </c>
      <c r="L22" s="16">
        <f t="shared" si="1"/>
        <v>3.2261114728273636E-6</v>
      </c>
      <c r="M22" s="18">
        <f t="shared" si="1"/>
        <v>6.7770297239621127E-10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2.3987253347633385E-5</v>
      </c>
      <c r="E23" s="16">
        <f t="shared" si="2"/>
        <v>1.3439182794733968E-5</v>
      </c>
      <c r="F23" s="16">
        <f t="shared" si="2"/>
        <v>2.9369361930217659E-6</v>
      </c>
      <c r="G23" s="16">
        <f t="shared" si="2"/>
        <v>4.0202152493990387E-6</v>
      </c>
      <c r="H23" s="16">
        <f t="shared" si="2"/>
        <v>2.798105409740862E-6</v>
      </c>
      <c r="I23" s="16">
        <f t="shared" si="2"/>
        <v>8.8337427724064247E-5</v>
      </c>
      <c r="J23" s="16">
        <f t="shared" si="2"/>
        <v>1.9497531188260036E-7</v>
      </c>
      <c r="K23" s="17">
        <f t="shared" si="2"/>
        <v>1.1809072406822899E-2</v>
      </c>
      <c r="L23" s="16">
        <f t="shared" si="2"/>
        <v>8.9828318082168084E-7</v>
      </c>
      <c r="M23" s="18">
        <f t="shared" si="2"/>
        <v>8.4179919867177284E-6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3.2449720299454668E-8</v>
      </c>
      <c r="E24" s="16">
        <f t="shared" si="3"/>
        <v>1.8311152515428783E-6</v>
      </c>
      <c r="F24" s="16">
        <f t="shared" si="3"/>
        <v>1.7212796405199747E-6</v>
      </c>
      <c r="G24" s="16">
        <f t="shared" si="3"/>
        <v>5.9519694848755205E-8</v>
      </c>
      <c r="H24" s="16">
        <f t="shared" si="3"/>
        <v>8.9880587627191569E-6</v>
      </c>
      <c r="I24" s="16">
        <f t="shared" si="3"/>
        <v>1.2409006789494073E-7</v>
      </c>
      <c r="J24" s="16">
        <f t="shared" si="3"/>
        <v>2.3733285069116624E-10</v>
      </c>
      <c r="K24" s="16">
        <f t="shared" si="3"/>
        <v>1.5093075802217677E-6</v>
      </c>
      <c r="L24" s="16">
        <f t="shared" si="3"/>
        <v>1.5235463468269097E-6</v>
      </c>
      <c r="M24" s="20">
        <f t="shared" si="3"/>
        <v>2.0960489372232505E-3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6.7150559113989826E-5</v>
      </c>
      <c r="E25" s="16">
        <f t="shared" si="4"/>
        <v>3.0319323230894693E-6</v>
      </c>
      <c r="F25" s="17">
        <f t="shared" si="4"/>
        <v>2.1685507599999997E-2</v>
      </c>
      <c r="G25" s="16">
        <f t="shared" si="4"/>
        <v>5.9485428966990907E-6</v>
      </c>
      <c r="H25" s="16">
        <f t="shared" si="4"/>
        <v>1.8052799166631408E-7</v>
      </c>
      <c r="I25" s="16">
        <f t="shared" si="4"/>
        <v>3.4516241817491222E-5</v>
      </c>
      <c r="J25" s="16">
        <f t="shared" si="4"/>
        <v>5.8681227907336527E-5</v>
      </c>
      <c r="K25" s="16">
        <f t="shared" si="4"/>
        <v>5.4072766210525471E-6</v>
      </c>
      <c r="L25" s="16">
        <f t="shared" si="4"/>
        <v>1.768201104042781E-5</v>
      </c>
      <c r="M25" s="18">
        <f t="shared" si="4"/>
        <v>1.7730782461861523E-5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6.0193345595164409E-6</v>
      </c>
      <c r="E26" s="16">
        <f t="shared" si="5"/>
        <v>1.8026915357866232E-6</v>
      </c>
      <c r="F26" s="16">
        <f t="shared" si="5"/>
        <v>3.7704365496448546E-7</v>
      </c>
      <c r="G26" s="17">
        <f t="shared" si="5"/>
        <v>1.3961156974388901E-3</v>
      </c>
      <c r="H26" s="16">
        <f t="shared" si="5"/>
        <v>1.2135930772465946E-5</v>
      </c>
      <c r="I26" s="16">
        <f t="shared" si="5"/>
        <v>1.8254597420578543E-6</v>
      </c>
      <c r="J26" s="16">
        <f t="shared" si="5"/>
        <v>3.306856474702253E-7</v>
      </c>
      <c r="K26" s="16">
        <f t="shared" si="5"/>
        <v>4.6924000002277988E-7</v>
      </c>
      <c r="L26" s="16">
        <f t="shared" si="5"/>
        <v>6.4671170107040122E-7</v>
      </c>
      <c r="M26" s="18">
        <f t="shared" si="5"/>
        <v>3.8462153330560513E-8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1.3736084516769646E-5</v>
      </c>
      <c r="E27" s="16">
        <f t="shared" si="6"/>
        <v>1.6223318783392665E-5</v>
      </c>
      <c r="F27" s="16">
        <f t="shared" si="6"/>
        <v>6.948184876498941E-6</v>
      </c>
      <c r="G27" s="16">
        <f t="shared" si="6"/>
        <v>5.7986615632392035E-6</v>
      </c>
      <c r="H27" s="16">
        <f t="shared" si="6"/>
        <v>4.3789374032933432E-7</v>
      </c>
      <c r="I27" s="17">
        <f t="shared" si="6"/>
        <v>4.4349944899767573E-3</v>
      </c>
      <c r="J27" s="16">
        <f t="shared" si="6"/>
        <v>1.3300145588310783E-6</v>
      </c>
      <c r="K27" s="16">
        <f t="shared" si="6"/>
        <v>3.2821090157745815E-5</v>
      </c>
      <c r="L27" s="16">
        <f t="shared" si="6"/>
        <v>9.0775212258499407E-7</v>
      </c>
      <c r="M27" s="18">
        <f t="shared" si="6"/>
        <v>2.5635813645225219E-7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1.6321298979667061E-8</v>
      </c>
      <c r="E28" s="16">
        <f t="shared" si="7"/>
        <v>1.3333547574856649E-8</v>
      </c>
      <c r="F28" s="16">
        <f t="shared" si="7"/>
        <v>2.2507891901783625E-10</v>
      </c>
      <c r="G28" s="16">
        <f t="shared" si="7"/>
        <v>2.4167788047529726E-7</v>
      </c>
      <c r="H28" s="17">
        <f t="shared" si="7"/>
        <v>2.7761688764391184E-5</v>
      </c>
      <c r="I28" s="16">
        <f t="shared" si="7"/>
        <v>2.7289041893711171E-9</v>
      </c>
      <c r="J28" s="16">
        <f t="shared" si="7"/>
        <v>3.6218545388484613E-8</v>
      </c>
      <c r="K28" s="16">
        <f t="shared" si="7"/>
        <v>6.5004589787269464E-9</v>
      </c>
      <c r="L28" s="16">
        <f t="shared" si="7"/>
        <v>1.6651313701561863E-8</v>
      </c>
      <c r="M28" s="18">
        <f t="shared" si="7"/>
        <v>1.1680835007222201E-7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3.4500833536000003E-2</v>
      </c>
      <c r="E29" s="16">
        <f t="shared" si="8"/>
        <v>2.288290827954469E-4</v>
      </c>
      <c r="F29" s="16">
        <f t="shared" si="8"/>
        <v>1.0396002015592848E-4</v>
      </c>
      <c r="G29" s="16">
        <f t="shared" si="8"/>
        <v>1.4694741649658773E-4</v>
      </c>
      <c r="H29" s="16">
        <f t="shared" si="8"/>
        <v>1.9948440205210818E-5</v>
      </c>
      <c r="I29" s="16">
        <f t="shared" si="8"/>
        <v>1.0568083630602773E-4</v>
      </c>
      <c r="J29" s="16">
        <f t="shared" si="8"/>
        <v>1.7756452449704598E-5</v>
      </c>
      <c r="K29" s="16">
        <f t="shared" si="8"/>
        <v>6.8576295913893597E-5</v>
      </c>
      <c r="L29" s="16">
        <f t="shared" si="8"/>
        <v>1.0410696337896195E-4</v>
      </c>
      <c r="M29" s="18">
        <f t="shared" si="8"/>
        <v>5.1395034275362802E-7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5.0191684552637118E-5</v>
      </c>
      <c r="E30" s="17">
        <f t="shared" si="9"/>
        <v>7.58892849329085E-3</v>
      </c>
      <c r="F30" s="16">
        <f t="shared" si="9"/>
        <v>1.0287726872648669E-6</v>
      </c>
      <c r="G30" s="16">
        <f t="shared" si="9"/>
        <v>9.634478533258466E-6</v>
      </c>
      <c r="H30" s="16">
        <f t="shared" si="9"/>
        <v>3.5758552766648225E-6</v>
      </c>
      <c r="I30" s="16">
        <f t="shared" si="9"/>
        <v>2.7360390935034706E-5</v>
      </c>
      <c r="J30" s="16">
        <f t="shared" si="9"/>
        <v>2.6117586877590119E-5</v>
      </c>
      <c r="K30" s="16">
        <f t="shared" si="9"/>
        <v>8.4262092357931596E-6</v>
      </c>
      <c r="L30" s="16">
        <f t="shared" si="9"/>
        <v>4.9386995808401821E-5</v>
      </c>
      <c r="M30" s="18">
        <f t="shared" si="9"/>
        <v>6.3956628599991004E-6</v>
      </c>
    </row>
    <row r="31" spans="1:13">
      <c r="A31" t="s">
        <v>32</v>
      </c>
      <c r="D31" s="22">
        <f>SUM($D$21:$D$30)</f>
        <v>3.4676888258683675E-2</v>
      </c>
      <c r="E31" s="22">
        <f>SUM($E$21:$E$30)</f>
        <v>7.9022006735997661E-3</v>
      </c>
      <c r="F31" s="22">
        <f>SUM($F$21:$F$30)</f>
        <v>2.1823294797280242E-2</v>
      </c>
      <c r="G31" s="22">
        <f>SUM($G$21:$G$30)</f>
        <v>1.5720907053217062E-3</v>
      </c>
      <c r="H31" s="22">
        <f>SUM($H$21:$H$30)</f>
        <v>8.6790107057926869E-5</v>
      </c>
      <c r="I31" s="22">
        <f>SUM($I$21:$I$30)</f>
        <v>4.6956125069071725E-3</v>
      </c>
      <c r="J31" s="22">
        <f>SUM($J$21:$J$30)</f>
        <v>6.6904502562297307E-3</v>
      </c>
      <c r="K31" s="22">
        <f>SUM($K$21:$K$30)</f>
        <v>1.1926680505593342E-2</v>
      </c>
      <c r="L31">
        <f>SUM($L$21:$L$30)</f>
        <v>3.8959747183783798E-3</v>
      </c>
      <c r="M31" s="22">
        <f>SUM($M$21:$M$30)</f>
        <v>2.1321873103782281E-3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9.5402169839430159E-2</v>
      </c>
      <c r="D33" s="21">
        <f>$D$31/$C$33</f>
        <v>0.36348112749477063</v>
      </c>
      <c r="E33" s="21">
        <f>$E$31/$C$33</f>
        <v>8.2830408227609828E-2</v>
      </c>
      <c r="F33" s="21">
        <f>$F$31/$C$33</f>
        <v>0.22875050781350859</v>
      </c>
      <c r="G33" s="21">
        <f>$G$31/$C$33</f>
        <v>1.6478563411793112E-2</v>
      </c>
      <c r="H33" s="21">
        <f>$H$31/$C$33</f>
        <v>9.0972885841068276E-4</v>
      </c>
      <c r="I33" s="21">
        <f>$I$31/$C$33</f>
        <v>4.9219137413858423E-2</v>
      </c>
      <c r="J33" s="21">
        <f>$J$31/$C$33</f>
        <v>7.0128910773102113E-2</v>
      </c>
      <c r="K33" s="21">
        <f>$K$31/$C$33</f>
        <v>0.12501477194561658</v>
      </c>
      <c r="L33" s="21">
        <f>$L$31/$C$33</f>
        <v>4.0837380585112805E-2</v>
      </c>
      <c r="M33" s="21">
        <f>$M$31/$C$33</f>
        <v>2.2349463476217343E-2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7D1D-315D-4C5F-B0D3-497EAEE4DC9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0.10532327786590821</v>
      </c>
      <c r="D5" s="10" t="s">
        <v>30</v>
      </c>
      <c r="E5" s="11">
        <v>1.192706070480867E-2</v>
      </c>
      <c r="F5" s="11">
        <v>-1.9210098043341485E-2</v>
      </c>
      <c r="G5" s="11">
        <v>2.1825758425453031E-2</v>
      </c>
      <c r="H5" s="11">
        <v>5.7919415564963814E-2</v>
      </c>
      <c r="I5" s="11">
        <v>3.3959127501577105E-2</v>
      </c>
      <c r="J5" s="11">
        <v>8.3327575674963364E-2</v>
      </c>
      <c r="K5" s="11">
        <v>1.2375773076676762E-2</v>
      </c>
      <c r="L5" s="11">
        <v>-2.5698177420112538E-2</v>
      </c>
      <c r="M5" s="12">
        <v>-4.8302288071861875E-3</v>
      </c>
    </row>
    <row r="6" spans="1:13" ht="24">
      <c r="A6" s="13" t="s">
        <v>15</v>
      </c>
      <c r="B6" s="14" t="s">
        <v>14</v>
      </c>
      <c r="C6" s="19">
        <v>5.4254127983109721E-3</v>
      </c>
      <c r="D6" s="16">
        <v>1.2072024207196609E-2</v>
      </c>
      <c r="E6" s="16">
        <v>1.8855909470456494E-2</v>
      </c>
      <c r="F6" s="16">
        <v>0.12773232083917749</v>
      </c>
      <c r="G6" s="16">
        <v>-2.4979292067185514E-2</v>
      </c>
      <c r="H6" s="16">
        <v>4.2347159407535334E-2</v>
      </c>
      <c r="I6" s="16">
        <v>-3.317191843004396E-2</v>
      </c>
      <c r="J6" s="16">
        <v>9.216421817703168E-3</v>
      </c>
      <c r="K6" s="17" t="s">
        <v>46</v>
      </c>
      <c r="L6" s="16">
        <v>5.045776403366567E-2</v>
      </c>
      <c r="M6" s="18">
        <v>6.2225933226222836E-2</v>
      </c>
    </row>
    <row r="7" spans="1:13" ht="24">
      <c r="A7" s="13" t="s">
        <v>16</v>
      </c>
      <c r="B7" s="14" t="s">
        <v>14</v>
      </c>
      <c r="C7" s="19">
        <v>-7.458738835617304E-2</v>
      </c>
      <c r="D7" s="16">
        <v>-2.5415480867405936E-2</v>
      </c>
      <c r="E7" s="16">
        <v>-4.0032744050794176E-2</v>
      </c>
      <c r="F7" s="16">
        <v>8.5407827241632539E-2</v>
      </c>
      <c r="G7" s="16">
        <v>-1.9530918860314647E-2</v>
      </c>
      <c r="H7" s="16">
        <v>-1.5709005830727998E-2</v>
      </c>
      <c r="I7" s="16">
        <v>5.6404039829755406E-2</v>
      </c>
      <c r="J7" s="16">
        <v>-6.2118131097185836E-2</v>
      </c>
      <c r="K7" s="16">
        <v>5.0880638749581424E-2</v>
      </c>
      <c r="L7" s="17" t="s">
        <v>36</v>
      </c>
      <c r="M7" s="18">
        <v>-1.6718550204699888E-2</v>
      </c>
    </row>
    <row r="8" spans="1:13" ht="24">
      <c r="A8" s="13" t="s">
        <v>17</v>
      </c>
      <c r="B8" s="14" t="s">
        <v>14</v>
      </c>
      <c r="C8" s="19">
        <v>9.004488876462291E-2</v>
      </c>
      <c r="D8" s="16">
        <v>2.1792308119560518E-2</v>
      </c>
      <c r="E8" s="16">
        <v>5.4595773245948269E-2</v>
      </c>
      <c r="F8" s="16">
        <v>-4.1004548970051666E-2</v>
      </c>
      <c r="G8" s="17" t="s">
        <v>26</v>
      </c>
      <c r="H8" s="16">
        <v>2.1076762040020267E-2</v>
      </c>
      <c r="I8" s="16">
        <v>4.9538063286254298E-2</v>
      </c>
      <c r="J8" s="16">
        <v>3.0875888470260252E-2</v>
      </c>
      <c r="K8" s="16">
        <v>-2.5404216904672244E-2</v>
      </c>
      <c r="L8" s="16">
        <v>-1.9700949522023416E-2</v>
      </c>
      <c r="M8" s="18">
        <v>6.056885701517075E-2</v>
      </c>
    </row>
    <row r="9" spans="1:13" ht="24">
      <c r="A9" s="13" t="s">
        <v>18</v>
      </c>
      <c r="B9" s="14" t="s">
        <v>14</v>
      </c>
      <c r="C9" s="19">
        <v>0.1343435788470258</v>
      </c>
      <c r="D9" s="16">
        <v>1.1986731789952906E-2</v>
      </c>
      <c r="E9" s="17" t="s">
        <v>40</v>
      </c>
      <c r="F9" s="16">
        <v>2.4703875862444567E-2</v>
      </c>
      <c r="G9" s="16">
        <v>5.4988038770586341E-2</v>
      </c>
      <c r="H9" s="16">
        <v>3.6563197826217776E-3</v>
      </c>
      <c r="I9" s="16">
        <v>-3.6454609173702864E-2</v>
      </c>
      <c r="J9" s="16">
        <v>3.8766880144930238E-2</v>
      </c>
      <c r="K9" s="16">
        <v>1.9314509767374092E-2</v>
      </c>
      <c r="L9" s="16">
        <v>-4.072291573360496E-2</v>
      </c>
      <c r="M9" s="18">
        <v>1.6631031603465799E-2</v>
      </c>
    </row>
    <row r="10" spans="1:13" ht="24">
      <c r="A10" s="13" t="s">
        <v>19</v>
      </c>
      <c r="B10" s="14" t="s">
        <v>14</v>
      </c>
      <c r="C10" s="19">
        <v>-2.7392555898765155E-2</v>
      </c>
      <c r="D10" s="16">
        <v>3.3582112644048166E-2</v>
      </c>
      <c r="E10" s="16">
        <v>-3.583171702298861E-2</v>
      </c>
      <c r="F10" s="16">
        <v>4.9865492619940152E-2</v>
      </c>
      <c r="G10" s="16">
        <v>4.9014863271734134E-2</v>
      </c>
      <c r="H10" s="16">
        <v>-7.9544495185911904E-2</v>
      </c>
      <c r="I10" s="17" t="s">
        <v>36</v>
      </c>
      <c r="J10" s="16">
        <v>-3.8564462391530094E-2</v>
      </c>
      <c r="K10" s="16">
        <v>-3.3615511678493998E-2</v>
      </c>
      <c r="L10" s="16">
        <v>5.6351687399113677E-2</v>
      </c>
      <c r="M10" s="18">
        <v>2.9605307141729112E-2</v>
      </c>
    </row>
    <row r="11" spans="1:13" ht="24">
      <c r="A11" s="13" t="s">
        <v>20</v>
      </c>
      <c r="B11" s="14" t="s">
        <v>14</v>
      </c>
      <c r="C11" s="19">
        <v>0.12850641363619089</v>
      </c>
      <c r="D11" s="16">
        <v>5.6381292995209949E-2</v>
      </c>
      <c r="E11" s="16">
        <v>3.5909476645203356E-3</v>
      </c>
      <c r="F11" s="16">
        <v>-2.7889848811398159E-2</v>
      </c>
      <c r="G11" s="16">
        <v>2.0580049092190418E-2</v>
      </c>
      <c r="H11" s="17" t="s">
        <v>47</v>
      </c>
      <c r="I11" s="16">
        <v>-7.829260882298926E-2</v>
      </c>
      <c r="J11" s="16">
        <v>8.9637891621838078E-2</v>
      </c>
      <c r="K11" s="16">
        <v>4.2218536601323166E-2</v>
      </c>
      <c r="L11" s="16">
        <v>-1.5501956055833618E-2</v>
      </c>
      <c r="M11" s="18">
        <v>9.6151054102549233E-2</v>
      </c>
    </row>
    <row r="12" spans="1:13" ht="24">
      <c r="A12" s="13" t="s">
        <v>21</v>
      </c>
      <c r="B12" s="14" t="s">
        <v>14</v>
      </c>
      <c r="C12" s="19">
        <v>3.2040028617311915E-2</v>
      </c>
      <c r="D12" s="16">
        <v>-4.6561572629633518E-3</v>
      </c>
      <c r="E12" s="16">
        <v>1.6078994807281258E-2</v>
      </c>
      <c r="F12" s="16">
        <v>8.4011375798743473E-2</v>
      </c>
      <c r="G12" s="16">
        <v>5.8814091047630246E-2</v>
      </c>
      <c r="H12" s="16">
        <v>9.5809482469799825E-2</v>
      </c>
      <c r="I12" s="16">
        <v>2.9026280392690985E-2</v>
      </c>
      <c r="J12" s="16">
        <v>8.4440878067847655E-2</v>
      </c>
      <c r="K12" s="16">
        <v>6.1583322073307176E-2</v>
      </c>
      <c r="L12" s="16">
        <v>-1.6430712247007113E-2</v>
      </c>
      <c r="M12" s="20" t="s">
        <v>48</v>
      </c>
    </row>
    <row r="13" spans="1:13" ht="24">
      <c r="A13" s="13" t="s">
        <v>22</v>
      </c>
      <c r="B13" s="14" t="s">
        <v>14</v>
      </c>
      <c r="C13" s="19">
        <v>3.6237499836737824E-2</v>
      </c>
      <c r="D13" s="16">
        <v>8.1128915411684696E-2</v>
      </c>
      <c r="E13" s="16">
        <v>3.753264595225593E-2</v>
      </c>
      <c r="F13" s="16">
        <v>-1.3770578428302758E-2</v>
      </c>
      <c r="G13" s="16">
        <v>3.0137092877592146E-2</v>
      </c>
      <c r="H13" s="16">
        <v>8.9626115252174704E-2</v>
      </c>
      <c r="I13" s="16">
        <v>-3.7953496941732313E-2</v>
      </c>
      <c r="J13" s="17" t="s">
        <v>47</v>
      </c>
      <c r="K13" s="16">
        <v>9.2396204321196791E-3</v>
      </c>
      <c r="L13" s="16">
        <v>-6.1143722100385052E-2</v>
      </c>
      <c r="M13" s="18">
        <v>8.473451671104705E-2</v>
      </c>
    </row>
    <row r="14" spans="1:13" ht="24">
      <c r="A14" s="13" t="s">
        <v>23</v>
      </c>
      <c r="B14" s="14" t="s">
        <v>14</v>
      </c>
      <c r="C14" s="19">
        <v>-9.1669141359188813E-2</v>
      </c>
      <c r="D14" s="16">
        <v>-1.8494562642688183E-2</v>
      </c>
      <c r="E14" s="16">
        <v>2.3695897230802451E-2</v>
      </c>
      <c r="F14" s="17" t="s">
        <v>49</v>
      </c>
      <c r="G14" s="16">
        <v>-3.9601536777962569E-2</v>
      </c>
      <c r="H14" s="16">
        <v>-2.7531883617046407E-2</v>
      </c>
      <c r="I14" s="16">
        <v>4.855566685046564E-2</v>
      </c>
      <c r="J14" s="16">
        <v>-1.360644801428286E-2</v>
      </c>
      <c r="K14" s="16">
        <v>0.12567757274153149</v>
      </c>
      <c r="L14" s="16">
        <v>8.3237552401061191E-2</v>
      </c>
      <c r="M14" s="18">
        <v>8.3576683846523295E-2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1.0960276293837255E-2</v>
      </c>
      <c r="E21" s="11">
        <f t="shared" ref="E21:M21" si="0">$C5^2*E5^2</f>
        <v>1.5780312262448683E-6</v>
      </c>
      <c r="F21" s="11">
        <f t="shared" si="0"/>
        <v>4.0936234920941199E-6</v>
      </c>
      <c r="G21" s="11">
        <f t="shared" si="0"/>
        <v>5.2842994652399801E-6</v>
      </c>
      <c r="H21" s="11">
        <f t="shared" si="0"/>
        <v>3.7213205001443221E-5</v>
      </c>
      <c r="I21" s="11">
        <f t="shared" si="0"/>
        <v>1.279268719151028E-5</v>
      </c>
      <c r="J21" s="11">
        <f t="shared" si="0"/>
        <v>7.702402806567534E-5</v>
      </c>
      <c r="K21" s="11">
        <f t="shared" si="0"/>
        <v>1.6990001158127339E-6</v>
      </c>
      <c r="L21" s="11">
        <f t="shared" si="0"/>
        <v>7.3257716929311175E-6</v>
      </c>
      <c r="M21" s="12">
        <f t="shared" si="0"/>
        <v>2.5881184031380827E-7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4.2896886355813617E-9</v>
      </c>
      <c r="E22" s="16">
        <f t="shared" si="1"/>
        <v>1.0465513539953359E-8</v>
      </c>
      <c r="F22" s="16">
        <f t="shared" si="1"/>
        <v>4.8024978757935079E-7</v>
      </c>
      <c r="G22" s="16">
        <f t="shared" si="1"/>
        <v>1.8366475634530241E-8</v>
      </c>
      <c r="H22" s="16">
        <f t="shared" si="1"/>
        <v>5.2785439576370805E-8</v>
      </c>
      <c r="I22" s="16">
        <f t="shared" si="1"/>
        <v>3.2389687106936676E-8</v>
      </c>
      <c r="J22" s="16">
        <f t="shared" si="1"/>
        <v>2.5002892968087042E-9</v>
      </c>
      <c r="K22" s="17">
        <f t="shared" si="1"/>
        <v>2.8674765859823924E-5</v>
      </c>
      <c r="L22" s="16">
        <f t="shared" si="1"/>
        <v>7.4941361340046216E-8</v>
      </c>
      <c r="M22" s="18">
        <f t="shared" si="1"/>
        <v>1.1397468807265726E-7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3.5935812098407396E-6</v>
      </c>
      <c r="E23" s="16">
        <f t="shared" si="2"/>
        <v>8.9158247095751523E-6</v>
      </c>
      <c r="F23" s="16">
        <f t="shared" si="2"/>
        <v>4.0581318086353891E-5</v>
      </c>
      <c r="G23" s="16">
        <f t="shared" si="2"/>
        <v>2.1221503676723399E-6</v>
      </c>
      <c r="H23" s="16">
        <f t="shared" si="2"/>
        <v>1.3728661701736446E-6</v>
      </c>
      <c r="I23" s="16">
        <f t="shared" si="2"/>
        <v>1.7699101619800124E-5</v>
      </c>
      <c r="J23" s="16">
        <f t="shared" si="2"/>
        <v>2.1466812524183299E-5</v>
      </c>
      <c r="K23" s="16">
        <f t="shared" si="2"/>
        <v>1.4402434576201011E-5</v>
      </c>
      <c r="L23" s="17">
        <f t="shared" si="2"/>
        <v>5.4525692596088656E-3</v>
      </c>
      <c r="M23" s="18">
        <f t="shared" si="2"/>
        <v>1.5549915342431401E-6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3.8505661909724823E-6</v>
      </c>
      <c r="E24" s="16">
        <f t="shared" si="3"/>
        <v>2.4167747479182436E-5</v>
      </c>
      <c r="F24" s="16">
        <f t="shared" si="3"/>
        <v>1.363271043801538E-5</v>
      </c>
      <c r="G24" s="17">
        <f t="shared" si="3"/>
        <v>7.9949661407540864E-3</v>
      </c>
      <c r="H24" s="16">
        <f t="shared" si="3"/>
        <v>3.6018524373061524E-6</v>
      </c>
      <c r="I24" s="16">
        <f t="shared" si="3"/>
        <v>1.9897393053890572E-5</v>
      </c>
      <c r="J24" s="16">
        <f t="shared" si="3"/>
        <v>7.7296006886742895E-6</v>
      </c>
      <c r="K24" s="16">
        <f t="shared" si="3"/>
        <v>5.2327472257964875E-6</v>
      </c>
      <c r="L24" s="16">
        <f t="shared" si="3"/>
        <v>3.1469688806465804E-6</v>
      </c>
      <c r="M24" s="18">
        <f t="shared" si="3"/>
        <v>2.974519965358977E-5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2.5931963563446301E-6</v>
      </c>
      <c r="E25" s="17">
        <f t="shared" si="4"/>
        <v>1.7904100371162461E-2</v>
      </c>
      <c r="F25" s="16">
        <f t="shared" si="4"/>
        <v>1.1014480532185896E-5</v>
      </c>
      <c r="G25" s="16">
        <f t="shared" si="4"/>
        <v>5.4572052394926931E-5</v>
      </c>
      <c r="H25" s="16">
        <f t="shared" si="4"/>
        <v>2.412804707199903E-7</v>
      </c>
      <c r="I25" s="16">
        <f t="shared" si="4"/>
        <v>2.3984944626253971E-5</v>
      </c>
      <c r="J25" s="16">
        <f t="shared" si="4"/>
        <v>2.7124112071137374E-5</v>
      </c>
      <c r="K25" s="16">
        <f t="shared" si="4"/>
        <v>6.7328851468702523E-6</v>
      </c>
      <c r="L25" s="16">
        <f t="shared" si="4"/>
        <v>2.9930333657136587E-5</v>
      </c>
      <c r="M25" s="18">
        <f t="shared" si="4"/>
        <v>4.9919727352475518E-6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8.4621582197377051E-7</v>
      </c>
      <c r="E26" s="16">
        <f t="shared" si="5"/>
        <v>9.6338604797416905E-7</v>
      </c>
      <c r="F26" s="16">
        <f t="shared" si="5"/>
        <v>1.8658010824540911E-6</v>
      </c>
      <c r="G26" s="16">
        <f t="shared" si="5"/>
        <v>1.8026885660535589E-6</v>
      </c>
      <c r="H26" s="16">
        <f t="shared" si="5"/>
        <v>4.747723005634347E-6</v>
      </c>
      <c r="I26" s="17">
        <f t="shared" si="5"/>
        <v>7.3542011150550099E-4</v>
      </c>
      <c r="J26" s="16">
        <f t="shared" si="5"/>
        <v>1.1159369967957959E-6</v>
      </c>
      <c r="K26" s="16">
        <f t="shared" si="5"/>
        <v>8.4789986407335993E-7</v>
      </c>
      <c r="L26" s="16">
        <f t="shared" si="5"/>
        <v>2.3827526618348496E-6</v>
      </c>
      <c r="M26" s="18">
        <f t="shared" si="5"/>
        <v>6.5766428114788633E-7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5.2495209055694608E-5</v>
      </c>
      <c r="E27" s="16">
        <f t="shared" si="6"/>
        <v>2.1294515248227494E-7</v>
      </c>
      <c r="F27" s="16">
        <f t="shared" si="6"/>
        <v>1.2845231241054403E-5</v>
      </c>
      <c r="G27" s="16">
        <f t="shared" si="6"/>
        <v>6.9942704238700156E-6</v>
      </c>
      <c r="H27" s="17">
        <f t="shared" si="6"/>
        <v>1.6022197022394484E-2</v>
      </c>
      <c r="I27" s="16">
        <f t="shared" si="6"/>
        <v>1.0122578098138714E-4</v>
      </c>
      <c r="J27" s="16">
        <f t="shared" si="6"/>
        <v>1.3268837417244233E-4</v>
      </c>
      <c r="K27" s="16">
        <f t="shared" si="6"/>
        <v>2.9434452218923413E-5</v>
      </c>
      <c r="L27" s="16">
        <f t="shared" si="6"/>
        <v>3.9684655060467615E-6</v>
      </c>
      <c r="M27" s="18">
        <f t="shared" si="6"/>
        <v>1.5267140643872838E-4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2.225569040165521E-8</v>
      </c>
      <c r="E28" s="16">
        <f t="shared" si="7"/>
        <v>2.6540162677218107E-7</v>
      </c>
      <c r="F28" s="16">
        <f t="shared" si="7"/>
        <v>7.2453936222016125E-6</v>
      </c>
      <c r="G28" s="16">
        <f t="shared" si="7"/>
        <v>3.5509828080418839E-6</v>
      </c>
      <c r="H28" s="16">
        <f t="shared" si="7"/>
        <v>9.4232948276240956E-6</v>
      </c>
      <c r="I28" s="16">
        <f t="shared" si="7"/>
        <v>8.6490530925899426E-7</v>
      </c>
      <c r="J28" s="16">
        <f t="shared" si="7"/>
        <v>7.3196661285176798E-6</v>
      </c>
      <c r="K28" s="16">
        <f t="shared" si="7"/>
        <v>3.8932475278927621E-6</v>
      </c>
      <c r="L28" s="16">
        <f t="shared" si="7"/>
        <v>2.7713959013993138E-7</v>
      </c>
      <c r="M28" s="20">
        <f t="shared" si="7"/>
        <v>9.9397620415567754E-4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8.6430652751058366E-6</v>
      </c>
      <c r="E29" s="16">
        <f t="shared" si="8"/>
        <v>1.8498427722286612E-6</v>
      </c>
      <c r="F29" s="16">
        <f t="shared" si="8"/>
        <v>2.4901231100876112E-7</v>
      </c>
      <c r="G29" s="16">
        <f t="shared" si="8"/>
        <v>1.1926668983676731E-6</v>
      </c>
      <c r="H29" s="16">
        <f t="shared" si="8"/>
        <v>1.054837591412945E-5</v>
      </c>
      <c r="I29" s="16">
        <f t="shared" si="8"/>
        <v>1.8915596733722512E-6</v>
      </c>
      <c r="J29" s="17">
        <f t="shared" si="8"/>
        <v>1.2740571627737906E-3</v>
      </c>
      <c r="K29" s="16">
        <f t="shared" si="8"/>
        <v>1.1210493054605498E-7</v>
      </c>
      <c r="L29" s="16">
        <f t="shared" si="8"/>
        <v>4.9093070788486612E-6</v>
      </c>
      <c r="M29" s="18">
        <f t="shared" si="8"/>
        <v>9.428381919392562E-6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2.8743156408569425E-6</v>
      </c>
      <c r="E30" s="16">
        <f t="shared" si="9"/>
        <v>4.7183770430503521E-6</v>
      </c>
      <c r="F30" s="17">
        <f t="shared" si="9"/>
        <v>8.0869422479481531E-3</v>
      </c>
      <c r="G30" s="16">
        <f t="shared" si="9"/>
        <v>1.3178634274605882E-5</v>
      </c>
      <c r="H30" s="16">
        <f t="shared" si="9"/>
        <v>6.3696882451050878E-6</v>
      </c>
      <c r="I30" s="16">
        <f t="shared" si="9"/>
        <v>1.9811902081659598E-5</v>
      </c>
      <c r="J30" s="16">
        <f t="shared" si="9"/>
        <v>1.5557358525235672E-6</v>
      </c>
      <c r="K30" s="16">
        <f t="shared" si="9"/>
        <v>1.3272779994798501E-4</v>
      </c>
      <c r="L30" s="16">
        <f t="shared" si="9"/>
        <v>5.8221706349820557E-5</v>
      </c>
      <c r="M30" s="18">
        <f t="shared" si="9"/>
        <v>5.8697093566539083E-5</v>
      </c>
    </row>
    <row r="31" spans="1:13">
      <c r="A31" t="s">
        <v>32</v>
      </c>
      <c r="D31">
        <f>SUM($D$21:$D$30)</f>
        <v>1.103519898876708E-2</v>
      </c>
      <c r="E31" s="22">
        <f>SUM($E$21:$E$30)</f>
        <v>1.7946782392733514E-2</v>
      </c>
      <c r="F31" s="22">
        <f>SUM($F$21:$F$30)</f>
        <v>8.1789500685411007E-3</v>
      </c>
      <c r="G31" s="22">
        <f>SUM($G$21:$G$30)</f>
        <v>8.0836822524284983E-3</v>
      </c>
      <c r="H31" s="22">
        <f>SUM($H$21:$H$30)</f>
        <v>1.6095768093906199E-2</v>
      </c>
      <c r="I31" s="22">
        <f>SUM($I$21:$I$30)</f>
        <v>9.3362077572974088E-4</v>
      </c>
      <c r="J31" s="22">
        <f>SUM($J$21:$J$30)</f>
        <v>1.5500839295630371E-3</v>
      </c>
      <c r="K31" s="22">
        <f>SUM($K$21:$K$30)</f>
        <v>2.2375733741392503E-4</v>
      </c>
      <c r="L31" s="22">
        <f>SUM($L$21:$L$30)</f>
        <v>5.562806646387611E-3</v>
      </c>
      <c r="M31" s="22">
        <f>SUM($M$21:$M$30)</f>
        <v>1.2520957008129523E-3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7.0862746186283659E-2</v>
      </c>
      <c r="D33" s="21">
        <f>$D$31/$C$33</f>
        <v>0.15572638068185785</v>
      </c>
      <c r="E33" s="21">
        <f>$E$31/$C$33</f>
        <v>0.25326117542149856</v>
      </c>
      <c r="F33" s="21">
        <f>$F$31/$C$33</f>
        <v>0.11541960351127678</v>
      </c>
      <c r="G33" s="21">
        <f>$G$31/$C$33</f>
        <v>0.11407520435601172</v>
      </c>
      <c r="H33" s="21">
        <f>$H$31/$C$33</f>
        <v>0.22714005539093443</v>
      </c>
      <c r="I33" s="21">
        <f>$I$31/$C$33</f>
        <v>1.3175057783894557E-2</v>
      </c>
      <c r="J33" s="21">
        <f>$J$31/$C$33</f>
        <v>2.1874454674508149E-2</v>
      </c>
      <c r="K33" s="21">
        <f>$K$31/$C$33</f>
        <v>3.1576159471115159E-3</v>
      </c>
      <c r="L33" s="21">
        <f>$L$31/$C$33</f>
        <v>7.8501144053380753E-2</v>
      </c>
      <c r="M33" s="21">
        <f>$M$31/$C$33</f>
        <v>1.7669308179525656E-2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9DA7-BC98-41DE-A2E4-9B2A71E6D52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7.922267930729382E-2</v>
      </c>
      <c r="D5" s="11">
        <v>-2.7577659010969931E-2</v>
      </c>
      <c r="E5" s="11">
        <v>4.9227411361374034E-2</v>
      </c>
      <c r="F5" s="11">
        <v>2.2907164993798541E-2</v>
      </c>
      <c r="G5" s="11">
        <v>-1.617014905974453E-2</v>
      </c>
      <c r="H5" s="11">
        <v>-1.3825270011544684E-2</v>
      </c>
      <c r="I5" s="11">
        <v>-2.4280058881558414E-3</v>
      </c>
      <c r="J5" s="11">
        <v>-4.6572197265861842E-2</v>
      </c>
      <c r="K5" s="11">
        <v>7.6781008278848678E-2</v>
      </c>
      <c r="L5" s="10" t="s">
        <v>30</v>
      </c>
      <c r="M5" s="12">
        <v>7.1035232597061954E-3</v>
      </c>
    </row>
    <row r="6" spans="1:13" ht="24">
      <c r="A6" s="13" t="s">
        <v>15</v>
      </c>
      <c r="B6" s="14" t="s">
        <v>14</v>
      </c>
      <c r="C6" s="19">
        <v>5.7459555031869102E-3</v>
      </c>
      <c r="D6" s="16">
        <v>1.5829783870225687E-2</v>
      </c>
      <c r="E6" s="16">
        <v>1.7879536767290528E-2</v>
      </c>
      <c r="F6" s="17" t="s">
        <v>36</v>
      </c>
      <c r="G6" s="16">
        <v>1.2633709503358535E-2</v>
      </c>
      <c r="H6" s="16">
        <v>-4.7003165404857092E-2</v>
      </c>
      <c r="I6" s="16">
        <v>6.4827174530370915E-2</v>
      </c>
      <c r="J6" s="16">
        <v>-6.0435489677470575E-2</v>
      </c>
      <c r="K6" s="16">
        <v>-9.4975139992653432E-2</v>
      </c>
      <c r="L6" s="16">
        <v>2.2596168323670927E-2</v>
      </c>
      <c r="M6" s="18">
        <v>-1.7771470617613708E-2</v>
      </c>
    </row>
    <row r="7" spans="1:13" ht="24">
      <c r="A7" s="13" t="s">
        <v>16</v>
      </c>
      <c r="B7" s="14" t="s">
        <v>14</v>
      </c>
      <c r="C7" s="19">
        <v>-1.0471053701890594E-2</v>
      </c>
      <c r="D7" s="16">
        <v>0.14068425875789017</v>
      </c>
      <c r="E7" s="16">
        <v>-1.9336260246479591E-2</v>
      </c>
      <c r="F7" s="16">
        <v>-4.6333588498939898E-2</v>
      </c>
      <c r="G7" s="16">
        <v>-4.0634634507507782E-2</v>
      </c>
      <c r="H7" s="17" t="s">
        <v>47</v>
      </c>
      <c r="I7" s="16">
        <v>-4.6193404604363796E-2</v>
      </c>
      <c r="J7" s="16">
        <v>4.7129949445480351E-2</v>
      </c>
      <c r="K7" s="16">
        <v>-3.1205026462659751E-2</v>
      </c>
      <c r="L7" s="16">
        <v>-1.3527217710186801E-2</v>
      </c>
      <c r="M7" s="18">
        <v>-1.4348461897432236E-3</v>
      </c>
    </row>
    <row r="8" spans="1:13" ht="24">
      <c r="A8" s="13" t="s">
        <v>17</v>
      </c>
      <c r="B8" s="14" t="s">
        <v>14</v>
      </c>
      <c r="C8" s="19">
        <v>3.1118278911366464E-2</v>
      </c>
      <c r="D8" s="16">
        <v>-4.6334945386994772E-2</v>
      </c>
      <c r="E8" s="17" t="s">
        <v>24</v>
      </c>
      <c r="F8" s="16">
        <v>1.8175791589057067E-2</v>
      </c>
      <c r="G8" s="16">
        <v>4.8550085168359916E-2</v>
      </c>
      <c r="H8" s="16">
        <v>-1.9812405793839475E-2</v>
      </c>
      <c r="I8" s="16">
        <v>2.8527863659973233E-2</v>
      </c>
      <c r="J8" s="16">
        <v>3.1863725326344246E-2</v>
      </c>
      <c r="K8" s="16">
        <v>-2.471876651363912E-3</v>
      </c>
      <c r="L8" s="16">
        <v>4.941721296024492E-2</v>
      </c>
      <c r="M8" s="18">
        <v>1.4482213363691888E-2</v>
      </c>
    </row>
    <row r="9" spans="1:13" ht="24">
      <c r="A9" s="13" t="s">
        <v>18</v>
      </c>
      <c r="B9" s="14" t="s">
        <v>14</v>
      </c>
      <c r="C9" s="19">
        <v>0.1542121068399572</v>
      </c>
      <c r="D9" s="16">
        <v>-3.3401805506843431E-3</v>
      </c>
      <c r="E9" s="16">
        <v>4.8348660768498655E-2</v>
      </c>
      <c r="F9" s="16">
        <v>1.2803090122569092E-2</v>
      </c>
      <c r="G9" s="17" t="s">
        <v>30</v>
      </c>
      <c r="H9" s="16">
        <v>-4.169589911540747E-2</v>
      </c>
      <c r="I9" s="16">
        <v>-6.9384661247966828E-2</v>
      </c>
      <c r="J9" s="16">
        <v>-1.6100212868465223E-2</v>
      </c>
      <c r="K9" s="16">
        <v>2.1006958513331165E-2</v>
      </c>
      <c r="L9" s="16">
        <v>-1.6173712821195244E-2</v>
      </c>
      <c r="M9" s="18">
        <v>4.8046332989741272E-2</v>
      </c>
    </row>
    <row r="10" spans="1:13" ht="24">
      <c r="A10" s="13" t="s">
        <v>19</v>
      </c>
      <c r="B10" s="14" t="s">
        <v>14</v>
      </c>
      <c r="C10" s="19">
        <v>4.9184383647770454E-2</v>
      </c>
      <c r="D10" s="16">
        <v>-4.5191361116924513E-3</v>
      </c>
      <c r="E10" s="16">
        <v>1.4564989240550627E-2</v>
      </c>
      <c r="F10" s="16">
        <v>-1.8144339862377474E-2</v>
      </c>
      <c r="G10" s="16">
        <v>4.8508300201504158E-2</v>
      </c>
      <c r="H10" s="16">
        <v>-1.4788770806975328E-3</v>
      </c>
      <c r="I10" s="16">
        <v>-1.460785757925661E-2</v>
      </c>
      <c r="J10" s="16">
        <v>4.8417206763289027E-2</v>
      </c>
      <c r="K10" s="16">
        <v>1.9736098033227994E-2</v>
      </c>
      <c r="L10" s="16">
        <v>7.1585963616591242E-3</v>
      </c>
      <c r="M10" s="20" t="s">
        <v>27</v>
      </c>
    </row>
    <row r="11" spans="1:13" ht="24">
      <c r="A11" s="13" t="s">
        <v>20</v>
      </c>
      <c r="B11" s="14" t="s">
        <v>14</v>
      </c>
      <c r="C11" s="19">
        <v>-6.5297979764013886E-2</v>
      </c>
      <c r="D11" s="16">
        <v>0.10274870481471769</v>
      </c>
      <c r="E11" s="16">
        <v>2.7688720107506132E-2</v>
      </c>
      <c r="F11" s="16">
        <v>6.4069635330350441E-2</v>
      </c>
      <c r="G11" s="16">
        <v>-6.7715530022809542E-2</v>
      </c>
      <c r="H11" s="16">
        <v>-4.6437424526712602E-2</v>
      </c>
      <c r="I11" s="17" t="s">
        <v>52</v>
      </c>
      <c r="J11" s="16">
        <v>-6.6501833429698579E-2</v>
      </c>
      <c r="K11" s="16">
        <v>-3.0850799763019344E-2</v>
      </c>
      <c r="L11" s="16">
        <v>-2.3703722443445658E-3</v>
      </c>
      <c r="M11" s="18">
        <v>-1.4146782011664595E-2</v>
      </c>
    </row>
    <row r="12" spans="1:13" ht="24">
      <c r="A12" s="13" t="s">
        <v>21</v>
      </c>
      <c r="B12" s="14" t="s">
        <v>14</v>
      </c>
      <c r="C12" s="19">
        <v>0.10428569721737428</v>
      </c>
      <c r="D12" s="16">
        <v>-1.5004010751672257E-2</v>
      </c>
      <c r="E12" s="16">
        <v>-2.3847189720881228E-3</v>
      </c>
      <c r="F12" s="16">
        <v>-9.3990648600513121E-2</v>
      </c>
      <c r="G12" s="16">
        <v>2.0488003993368007E-2</v>
      </c>
      <c r="H12" s="16">
        <v>-3.1207755049068281E-2</v>
      </c>
      <c r="I12" s="16">
        <v>-3.0932428709170633E-2</v>
      </c>
      <c r="J12" s="16">
        <v>9.6266849381541911E-2</v>
      </c>
      <c r="K12" s="17" t="s">
        <v>52</v>
      </c>
      <c r="L12" s="16">
        <v>7.4942119297638388E-2</v>
      </c>
      <c r="M12" s="18">
        <v>1.9154070881687767E-2</v>
      </c>
    </row>
    <row r="13" spans="1:13" ht="24">
      <c r="A13" s="13" t="s">
        <v>22</v>
      </c>
      <c r="B13" s="14" t="s">
        <v>14</v>
      </c>
      <c r="C13" s="19">
        <v>0.10147640016603986</v>
      </c>
      <c r="D13" s="16">
        <v>6.4030747706243132E-2</v>
      </c>
      <c r="E13" s="16">
        <v>3.0889074590996275E-2</v>
      </c>
      <c r="F13" s="16">
        <v>-5.9597705470031619E-2</v>
      </c>
      <c r="G13" s="16">
        <v>-1.5669869792725711E-2</v>
      </c>
      <c r="H13" s="16">
        <v>4.6958384468339491E-2</v>
      </c>
      <c r="I13" s="16">
        <v>-6.6415811828886825E-2</v>
      </c>
      <c r="J13" s="17" t="s">
        <v>47</v>
      </c>
      <c r="K13" s="16">
        <v>9.5909603903612806E-2</v>
      </c>
      <c r="L13" s="16">
        <v>-4.5326687541196065E-2</v>
      </c>
      <c r="M13" s="18">
        <v>4.6717670436889236E-2</v>
      </c>
    </row>
    <row r="14" spans="1:13" ht="24">
      <c r="A14" s="13" t="s">
        <v>23</v>
      </c>
      <c r="B14" s="14" t="s">
        <v>14</v>
      </c>
      <c r="C14" s="19">
        <v>8.8022869222230363E-2</v>
      </c>
      <c r="D14" s="17" t="s">
        <v>49</v>
      </c>
      <c r="E14" s="16">
        <v>-4.4369901389972384E-2</v>
      </c>
      <c r="F14" s="16">
        <v>1.5319002681514362E-2</v>
      </c>
      <c r="G14" s="16">
        <v>-3.3574515120930871E-3</v>
      </c>
      <c r="H14" s="16">
        <v>0.13869341704177179</v>
      </c>
      <c r="I14" s="16">
        <v>0.10100548681389375</v>
      </c>
      <c r="J14" s="16">
        <v>6.3282088182478963E-2</v>
      </c>
      <c r="K14" s="16">
        <v>-1.4881139885624181E-2</v>
      </c>
      <c r="L14" s="16">
        <v>-2.6541356615266933E-2</v>
      </c>
      <c r="M14" s="18">
        <v>-4.3173479470778363E-3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4.7732463269204504E-6</v>
      </c>
      <c r="E21" s="11">
        <f t="shared" ref="E21:M21" si="0">$C5^2*E5^2</f>
        <v>1.5209433907868228E-5</v>
      </c>
      <c r="F21" s="11">
        <f t="shared" si="0"/>
        <v>3.2933792139944353E-6</v>
      </c>
      <c r="G21" s="11">
        <f t="shared" si="0"/>
        <v>1.6410699721525811E-6</v>
      </c>
      <c r="H21" s="11">
        <f t="shared" si="0"/>
        <v>1.1996271776782167E-6</v>
      </c>
      <c r="I21" s="11">
        <f t="shared" si="0"/>
        <v>3.6999727326190968E-8</v>
      </c>
      <c r="J21" s="11">
        <f t="shared" si="0"/>
        <v>1.3612958136149193E-5</v>
      </c>
      <c r="K21" s="11">
        <f t="shared" si="0"/>
        <v>3.7000421724817507E-5</v>
      </c>
      <c r="L21" s="10">
        <f t="shared" si="0"/>
        <v>6.2011440660118032E-3</v>
      </c>
      <c r="M21" s="12">
        <f t="shared" si="0"/>
        <v>3.1669898097555916E-7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8.2732183702483524E-9</v>
      </c>
      <c r="E22" s="16">
        <f t="shared" si="1"/>
        <v>1.0554484885562635E-8</v>
      </c>
      <c r="F22" s="17">
        <f t="shared" si="1"/>
        <v>3.2358986152176321E-5</v>
      </c>
      <c r="G22" s="16">
        <f t="shared" si="1"/>
        <v>5.2697048330844472E-9</v>
      </c>
      <c r="H22" s="16">
        <f t="shared" si="1"/>
        <v>7.2942178438761058E-8</v>
      </c>
      <c r="I22" s="16">
        <f t="shared" si="1"/>
        <v>1.3875182492066872E-7</v>
      </c>
      <c r="J22" s="16">
        <f t="shared" si="1"/>
        <v>1.2058925375311371E-7</v>
      </c>
      <c r="K22" s="16">
        <f t="shared" si="1"/>
        <v>2.9781351447967696E-7</v>
      </c>
      <c r="L22" s="16">
        <f t="shared" si="1"/>
        <v>1.6857536916725245E-8</v>
      </c>
      <c r="M22" s="18">
        <f t="shared" si="1"/>
        <v>1.0427285210688765E-8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2.170060226896695E-6</v>
      </c>
      <c r="E23" s="16">
        <f t="shared" si="2"/>
        <v>4.0994513710894289E-8</v>
      </c>
      <c r="F23" s="16">
        <f t="shared" si="2"/>
        <v>2.353816746525988E-7</v>
      </c>
      <c r="G23" s="16">
        <f t="shared" si="2"/>
        <v>1.810395616699253E-7</v>
      </c>
      <c r="H23" s="17">
        <f t="shared" si="2"/>
        <v>1.0637834632630668E-4</v>
      </c>
      <c r="I23" s="16">
        <f t="shared" si="2"/>
        <v>2.3395951830484849E-7</v>
      </c>
      <c r="J23" s="16">
        <f t="shared" si="2"/>
        <v>2.4354247860012407E-7</v>
      </c>
      <c r="K23" s="16">
        <f t="shared" si="2"/>
        <v>1.0676524088637796E-7</v>
      </c>
      <c r="L23" s="16">
        <f t="shared" si="2"/>
        <v>2.0063085932087373E-8</v>
      </c>
      <c r="M23" s="18">
        <f t="shared" si="2"/>
        <v>2.2573113819851306E-10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2.0789710847974392E-6</v>
      </c>
      <c r="E24" s="17">
        <f t="shared" si="3"/>
        <v>9.5868801826359904E-4</v>
      </c>
      <c r="F24" s="16">
        <f t="shared" si="3"/>
        <v>3.1990262709949905E-7</v>
      </c>
      <c r="G24" s="16">
        <f t="shared" si="3"/>
        <v>2.2825018083180498E-6</v>
      </c>
      <c r="H24" s="16">
        <f t="shared" si="3"/>
        <v>3.8010673704986054E-7</v>
      </c>
      <c r="I24" s="16">
        <f t="shared" si="3"/>
        <v>7.8807878880938069E-7</v>
      </c>
      <c r="J24" s="16">
        <f t="shared" si="3"/>
        <v>9.8316008272084622E-7</v>
      </c>
      <c r="K24" s="16">
        <f t="shared" si="3"/>
        <v>5.9167705617998892E-9</v>
      </c>
      <c r="L24" s="16">
        <f t="shared" si="3"/>
        <v>2.3647630715786626E-6</v>
      </c>
      <c r="M24" s="18">
        <f t="shared" si="3"/>
        <v>2.0309583688938266E-7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2.653241776151156E-7</v>
      </c>
      <c r="E25" s="16">
        <f t="shared" si="4"/>
        <v>5.5591173104705724E-5</v>
      </c>
      <c r="F25" s="16">
        <f t="shared" si="4"/>
        <v>3.8982218026297236E-6</v>
      </c>
      <c r="G25" s="17">
        <f t="shared" si="4"/>
        <v>2.3496853538726412E-2</v>
      </c>
      <c r="H25" s="16">
        <f t="shared" si="4"/>
        <v>4.134506009652354E-5</v>
      </c>
      <c r="I25" s="16">
        <f t="shared" si="4"/>
        <v>1.1448903258135358E-4</v>
      </c>
      <c r="J25" s="16">
        <f t="shared" si="4"/>
        <v>6.1645329348714286E-6</v>
      </c>
      <c r="K25" s="16">
        <f t="shared" si="4"/>
        <v>1.0494537325965948E-5</v>
      </c>
      <c r="L25" s="16">
        <f t="shared" si="4"/>
        <v>6.2209454931938365E-6</v>
      </c>
      <c r="M25" s="18">
        <f t="shared" si="4"/>
        <v>5.4898115275658887E-5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4.9404363777607199E-8</v>
      </c>
      <c r="E26" s="16">
        <f t="shared" si="5"/>
        <v>5.1318600359608838E-7</v>
      </c>
      <c r="F26" s="16">
        <f t="shared" si="5"/>
        <v>7.9641019519136035E-7</v>
      </c>
      <c r="G26" s="16">
        <f t="shared" si="5"/>
        <v>5.6922842651422241E-6</v>
      </c>
      <c r="H26" s="16">
        <f t="shared" si="5"/>
        <v>5.2907668483984337E-9</v>
      </c>
      <c r="I26" s="16">
        <f t="shared" si="5"/>
        <v>5.1621131393734179E-7</v>
      </c>
      <c r="J26" s="16">
        <f t="shared" si="5"/>
        <v>5.6709253277665456E-6</v>
      </c>
      <c r="K26" s="16">
        <f t="shared" si="5"/>
        <v>9.4227366671544769E-7</v>
      </c>
      <c r="L26" s="16">
        <f t="shared" si="5"/>
        <v>1.2396817778958052E-7</v>
      </c>
      <c r="M26" s="20">
        <f t="shared" si="5"/>
        <v>2.4046107451745563E-3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4.5014476331381686E-5</v>
      </c>
      <c r="E27" s="16">
        <f t="shared" si="6"/>
        <v>3.2689272270470441E-6</v>
      </c>
      <c r="F27" s="16">
        <f t="shared" si="6"/>
        <v>1.7502657488900197E-5</v>
      </c>
      <c r="G27" s="16">
        <f t="shared" si="6"/>
        <v>1.9551318659799936E-5</v>
      </c>
      <c r="H27" s="16">
        <f t="shared" si="6"/>
        <v>9.194661395583455E-6</v>
      </c>
      <c r="I27" s="17">
        <f t="shared" si="6"/>
        <v>4.1452747386738495E-3</v>
      </c>
      <c r="J27" s="16">
        <f t="shared" si="6"/>
        <v>1.8856744973564978E-5</v>
      </c>
      <c r="K27" s="16">
        <f t="shared" si="6"/>
        <v>4.0581896966033986E-6</v>
      </c>
      <c r="L27" s="16">
        <f t="shared" si="6"/>
        <v>2.395700901373907E-8</v>
      </c>
      <c r="M27" s="18">
        <f t="shared" si="6"/>
        <v>8.5332567504434092E-7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2.4482977385642082E-6</v>
      </c>
      <c r="E28" s="16">
        <f t="shared" si="7"/>
        <v>6.1847750988824322E-8</v>
      </c>
      <c r="F28" s="16">
        <f t="shared" si="7"/>
        <v>9.6076857831475497E-5</v>
      </c>
      <c r="G28" s="16">
        <f t="shared" si="7"/>
        <v>4.5650842635766735E-6</v>
      </c>
      <c r="H28" s="16">
        <f t="shared" si="7"/>
        <v>1.0591916663178173E-5</v>
      </c>
      <c r="I28" s="16">
        <f t="shared" si="7"/>
        <v>1.0405849475857872E-5</v>
      </c>
      <c r="J28" s="16">
        <f t="shared" si="7"/>
        <v>1.0078665112828533E-4</v>
      </c>
      <c r="K28" s="17">
        <f t="shared" si="7"/>
        <v>1.0573124057380924E-2</v>
      </c>
      <c r="L28" s="16">
        <f t="shared" si="7"/>
        <v>6.1080339013533695E-5</v>
      </c>
      <c r="M28" s="18">
        <f t="shared" si="7"/>
        <v>3.9899888176280642E-6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4.2218932816368251E-5</v>
      </c>
      <c r="E29" s="16">
        <f t="shared" si="8"/>
        <v>9.8251660671476008E-6</v>
      </c>
      <c r="F29" s="16">
        <f t="shared" si="8"/>
        <v>3.6575408386852914E-5</v>
      </c>
      <c r="G29" s="16">
        <f t="shared" si="8"/>
        <v>2.5284879037622139E-6</v>
      </c>
      <c r="H29" s="16">
        <f t="shared" si="8"/>
        <v>2.2706824290434861E-5</v>
      </c>
      <c r="I29" s="16">
        <f t="shared" si="8"/>
        <v>4.5422713611194387E-5</v>
      </c>
      <c r="J29" s="17">
        <f t="shared" si="8"/>
        <v>9.9908529253914056E-3</v>
      </c>
      <c r="K29" s="16">
        <f t="shared" si="8"/>
        <v>9.4722750343714278E-5</v>
      </c>
      <c r="L29" s="16">
        <f t="shared" si="8"/>
        <v>2.1156219733662152E-5</v>
      </c>
      <c r="M29" s="18">
        <f t="shared" si="8"/>
        <v>2.2474625419459133E-5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7.4563975740892493E-3</v>
      </c>
      <c r="E30" s="16">
        <f t="shared" si="9"/>
        <v>1.5253445994793417E-5</v>
      </c>
      <c r="F30" s="16">
        <f t="shared" si="9"/>
        <v>1.8182434263413337E-6</v>
      </c>
      <c r="G30" s="16">
        <f t="shared" si="9"/>
        <v>8.7339467640298303E-8</v>
      </c>
      <c r="H30" s="16">
        <f t="shared" si="9"/>
        <v>1.490399643673763E-4</v>
      </c>
      <c r="I30" s="16">
        <f t="shared" si="9"/>
        <v>7.9046195839870079E-5</v>
      </c>
      <c r="J30" s="16">
        <f t="shared" si="9"/>
        <v>3.1027918703689315E-5</v>
      </c>
      <c r="K30" s="16">
        <f t="shared" si="9"/>
        <v>1.715787264927825E-6</v>
      </c>
      <c r="L30" s="16">
        <f t="shared" si="9"/>
        <v>5.4580470654824954E-6</v>
      </c>
      <c r="M30" s="18">
        <f t="shared" si="9"/>
        <v>1.4441926947950955E-7</v>
      </c>
    </row>
    <row r="31" spans="1:13">
      <c r="A31" t="s">
        <v>32</v>
      </c>
      <c r="D31" s="22">
        <f>SUM($D$21:$D$30)</f>
        <v>7.5554245603739406E-3</v>
      </c>
      <c r="E31" s="22">
        <f>SUM($E$21:$E$30)</f>
        <v>1.0584627473183424E-3</v>
      </c>
      <c r="F31" s="22">
        <f>SUM($F$21:$F$30)</f>
        <v>1.9287544879931389E-4</v>
      </c>
      <c r="G31" s="22">
        <f>SUM($G$21:$G$30)</f>
        <v>2.3533387934333305E-2</v>
      </c>
      <c r="H31" s="22">
        <f>SUM($H$21:$H$30)</f>
        <v>3.4091473999941824E-4</v>
      </c>
      <c r="I31" s="22">
        <f>SUM($I$21:$I$30)</f>
        <v>4.3963525313554241E-3</v>
      </c>
      <c r="J31" s="22">
        <f>SUM($J$21:$J$30)</f>
        <v>1.0168319948410807E-2</v>
      </c>
      <c r="K31" s="22">
        <f>SUM($K$21:$K$30)</f>
        <v>1.0722468512929597E-2</v>
      </c>
      <c r="L31">
        <f>SUM($L$21:$L$30)</f>
        <v>6.2976092261989068E-3</v>
      </c>
      <c r="M31" s="22">
        <f>SUM($M$21:$M$30)</f>
        <v>2.4875016674660399E-3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6.6753317317185104E-2</v>
      </c>
      <c r="D33" s="21">
        <f>$D$31/$C$33</f>
        <v>0.11318425606436278</v>
      </c>
      <c r="E33" s="21">
        <f>$E$31/$C$33</f>
        <v>1.5856331787811387E-2</v>
      </c>
      <c r="F33" s="21">
        <f>$F$31/$C$33</f>
        <v>2.8893762370317388E-3</v>
      </c>
      <c r="G33" s="21">
        <f>$G$31/$C$33</f>
        <v>0.35254259833278462</v>
      </c>
      <c r="H33" s="21">
        <f>$H$31/$C$33</f>
        <v>5.1070831188737417E-3</v>
      </c>
      <c r="I33" s="21">
        <f>$I$31/$C$33</f>
        <v>6.5859686200548093E-2</v>
      </c>
      <c r="J33" s="21">
        <f>$J$31/$C$33</f>
        <v>0.15232681096723646</v>
      </c>
      <c r="K33" s="21">
        <f>$K$31/$C$33</f>
        <v>0.16062824955920482</v>
      </c>
      <c r="L33" s="21">
        <f>$L$31/$C$33</f>
        <v>9.4341517085588161E-2</v>
      </c>
      <c r="M33" s="21">
        <f>$M$31/$C$33</f>
        <v>3.7264090646558064E-2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8CD0-F299-4032-9B7F-B0158232A28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-6.7033607231833617E-2</v>
      </c>
      <c r="D5" s="11">
        <v>7.6887305909116618E-2</v>
      </c>
      <c r="E5" s="11">
        <v>2.6657301234188056E-2</v>
      </c>
      <c r="F5" s="11">
        <v>-1.8536359178973054E-2</v>
      </c>
      <c r="G5" s="10" t="s">
        <v>26</v>
      </c>
      <c r="H5" s="11">
        <v>-2.0437028537903389E-3</v>
      </c>
      <c r="I5" s="11">
        <v>2.2263831374652765E-2</v>
      </c>
      <c r="J5" s="11">
        <v>1.4332535240657095E-2</v>
      </c>
      <c r="K5" s="11">
        <v>6.0994609599223079E-2</v>
      </c>
      <c r="L5" s="11">
        <v>3.7628747071973986E-2</v>
      </c>
      <c r="M5" s="12">
        <v>-3.2425335669688207E-2</v>
      </c>
    </row>
    <row r="6" spans="1:13" ht="24">
      <c r="A6" s="13" t="s">
        <v>15</v>
      </c>
      <c r="B6" s="14" t="s">
        <v>14</v>
      </c>
      <c r="C6" s="19">
        <v>6.296896349314815E-2</v>
      </c>
      <c r="D6" s="16">
        <v>-6.0301224604391856E-2</v>
      </c>
      <c r="E6" s="17" t="s">
        <v>29</v>
      </c>
      <c r="F6" s="16">
        <v>-9.1598240159920259E-3</v>
      </c>
      <c r="G6" s="16">
        <v>2.6573001253019753E-2</v>
      </c>
      <c r="H6" s="16">
        <v>-1.4155663137157814E-2</v>
      </c>
      <c r="I6" s="16">
        <v>7.5308491269282102E-2</v>
      </c>
      <c r="J6" s="16">
        <v>7.3433559429943729E-2</v>
      </c>
      <c r="K6" s="16">
        <v>-6.7901887574217451E-3</v>
      </c>
      <c r="L6" s="16">
        <v>2.2435094247797962E-2</v>
      </c>
      <c r="M6" s="18">
        <v>6.692267050750063E-3</v>
      </c>
    </row>
    <row r="7" spans="1:13" ht="24">
      <c r="A7" s="13" t="s">
        <v>16</v>
      </c>
      <c r="B7" s="14" t="s">
        <v>14</v>
      </c>
      <c r="C7" s="19">
        <v>7.0186578889481121E-4</v>
      </c>
      <c r="D7" s="16">
        <v>-1.0918108091253573E-2</v>
      </c>
      <c r="E7" s="16">
        <v>2.2350252013175968E-2</v>
      </c>
      <c r="F7" s="16">
        <v>7.8973760839880655E-2</v>
      </c>
      <c r="G7" s="16">
        <v>3.7305782691006081E-2</v>
      </c>
      <c r="H7" s="16">
        <v>-3.6200245514838671E-2</v>
      </c>
      <c r="I7" s="16">
        <v>-4.4214184649124466E-2</v>
      </c>
      <c r="J7" s="16">
        <v>-3.1364134406213919E-2</v>
      </c>
      <c r="K7" s="16">
        <v>5.959786667887481E-2</v>
      </c>
      <c r="L7" s="17" t="s">
        <v>42</v>
      </c>
      <c r="M7" s="18">
        <v>5.5900259730357039E-2</v>
      </c>
    </row>
    <row r="8" spans="1:13" ht="24">
      <c r="A8" s="13" t="s">
        <v>17</v>
      </c>
      <c r="B8" s="14" t="s">
        <v>14</v>
      </c>
      <c r="C8" s="19">
        <v>-8.4911622353657554E-2</v>
      </c>
      <c r="D8" s="16">
        <v>-6.1105666609314498E-3</v>
      </c>
      <c r="E8" s="16">
        <v>-9.0075191908620695E-3</v>
      </c>
      <c r="F8" s="17" t="s">
        <v>31</v>
      </c>
      <c r="G8" s="16">
        <v>-1.820640129204E-2</v>
      </c>
      <c r="H8" s="16">
        <v>-3.8907113573533748E-2</v>
      </c>
      <c r="I8" s="16">
        <v>0.10240385129610616</v>
      </c>
      <c r="J8" s="16">
        <v>6.0370665100610614E-2</v>
      </c>
      <c r="K8" s="16">
        <v>-3.6502008154894891E-2</v>
      </c>
      <c r="L8" s="16">
        <v>7.8362734931311906E-2</v>
      </c>
      <c r="M8" s="18">
        <v>-1.0035066243939862E-2</v>
      </c>
    </row>
    <row r="9" spans="1:13" ht="24">
      <c r="A9" s="13" t="s">
        <v>18</v>
      </c>
      <c r="B9" s="14" t="s">
        <v>14</v>
      </c>
      <c r="C9" s="19">
        <v>0.14239158471664479</v>
      </c>
      <c r="D9" s="16">
        <v>5.0681756354197201E-2</v>
      </c>
      <c r="E9" s="16">
        <v>-1.3814086248282988E-2</v>
      </c>
      <c r="F9" s="16">
        <v>-3.8473089911611975E-2</v>
      </c>
      <c r="G9" s="16">
        <v>-1.9684719968460617E-3</v>
      </c>
      <c r="H9" s="17" t="s">
        <v>47</v>
      </c>
      <c r="I9" s="16">
        <v>-5.000590956752772E-2</v>
      </c>
      <c r="J9" s="16">
        <v>9.8584357615283669E-2</v>
      </c>
      <c r="K9" s="16">
        <v>9.157670934079197E-2</v>
      </c>
      <c r="L9" s="16">
        <v>-3.5591334180179901E-2</v>
      </c>
      <c r="M9" s="18">
        <v>-5.9504887927383968E-2</v>
      </c>
    </row>
    <row r="10" spans="1:13" ht="24">
      <c r="A10" s="13" t="s">
        <v>19</v>
      </c>
      <c r="B10" s="14" t="s">
        <v>14</v>
      </c>
      <c r="C10" s="19">
        <v>-4.5662255350995183E-2</v>
      </c>
      <c r="D10" s="16">
        <v>2.3202924966598266E-2</v>
      </c>
      <c r="E10" s="16">
        <v>7.2242276821052581E-2</v>
      </c>
      <c r="F10" s="16">
        <v>6.0059064198521299E-2</v>
      </c>
      <c r="G10" s="16">
        <v>1.4044376422335815E-2</v>
      </c>
      <c r="H10" s="16">
        <v>9.9077216735200507E-2</v>
      </c>
      <c r="I10" s="16">
        <v>2.7192984642664807E-2</v>
      </c>
      <c r="J10" s="17" t="s">
        <v>46</v>
      </c>
      <c r="K10" s="16">
        <v>5.5633055152512732E-2</v>
      </c>
      <c r="L10" s="16">
        <v>-3.1048673783632873E-2</v>
      </c>
      <c r="M10" s="18">
        <v>4.3758337614389679E-2</v>
      </c>
    </row>
    <row r="11" spans="1:13" ht="24">
      <c r="A11" s="13" t="s">
        <v>20</v>
      </c>
      <c r="B11" s="14" t="s">
        <v>14</v>
      </c>
      <c r="C11" s="19">
        <v>4.9800994352368781E-2</v>
      </c>
      <c r="D11" s="16">
        <v>-8.2081948767589272E-2</v>
      </c>
      <c r="E11" s="16">
        <v>6.5078736922304344E-3</v>
      </c>
      <c r="F11" s="16">
        <v>-9.924808645004949E-3</v>
      </c>
      <c r="G11" s="16">
        <v>-3.1248208598389896E-2</v>
      </c>
      <c r="H11" s="16">
        <v>-5.8910393331671522E-2</v>
      </c>
      <c r="I11" s="16">
        <v>-3.4094137478794091E-2</v>
      </c>
      <c r="J11" s="16">
        <v>4.3273576293919876E-2</v>
      </c>
      <c r="K11" s="16">
        <v>0.13349392939902438</v>
      </c>
      <c r="L11" s="16">
        <v>5.4617197386070959E-2</v>
      </c>
      <c r="M11" s="20" t="s">
        <v>55</v>
      </c>
    </row>
    <row r="12" spans="1:13" ht="24">
      <c r="A12" s="13" t="s">
        <v>21</v>
      </c>
      <c r="B12" s="14" t="s">
        <v>14</v>
      </c>
      <c r="C12" s="15" t="s">
        <v>56</v>
      </c>
      <c r="D12" s="17" t="s">
        <v>47</v>
      </c>
      <c r="E12" s="16">
        <v>-5.9079026522993731E-2</v>
      </c>
      <c r="F12" s="16">
        <v>-6.037477041876519E-3</v>
      </c>
      <c r="G12" s="16">
        <v>7.4984834622988897E-2</v>
      </c>
      <c r="H12" s="16">
        <v>5.0692218550410242E-2</v>
      </c>
      <c r="I12" s="16">
        <v>-8.9678209559744274E-2</v>
      </c>
      <c r="J12" s="16">
        <v>2.3025732508465596E-2</v>
      </c>
      <c r="K12" s="16">
        <v>4.2505519589565957E-2</v>
      </c>
      <c r="L12" s="16">
        <v>-1.0731423206932902E-2</v>
      </c>
      <c r="M12" s="18">
        <v>-8.2957332663531433E-2</v>
      </c>
    </row>
    <row r="13" spans="1:13" ht="24">
      <c r="A13" s="13" t="s">
        <v>22</v>
      </c>
      <c r="B13" s="14" t="s">
        <v>14</v>
      </c>
      <c r="C13" s="19">
        <v>-0.14286343406684643</v>
      </c>
      <c r="D13" s="16">
        <v>-8.8943152046261215E-2</v>
      </c>
      <c r="E13" s="16">
        <v>7.3115355036808882E-2</v>
      </c>
      <c r="F13" s="16">
        <v>0.10058881725793151</v>
      </c>
      <c r="G13" s="16">
        <v>2.151392996265835E-2</v>
      </c>
      <c r="H13" s="16">
        <v>-4.9662886660377117E-2</v>
      </c>
      <c r="I13" s="17" t="s">
        <v>55</v>
      </c>
      <c r="J13" s="16">
        <v>2.6893183575169261E-2</v>
      </c>
      <c r="K13" s="16">
        <v>-6.2152795500708798E-2</v>
      </c>
      <c r="L13" s="16">
        <v>-4.3074681367235544E-2</v>
      </c>
      <c r="M13" s="18">
        <v>-3.3997697956062611E-2</v>
      </c>
    </row>
    <row r="14" spans="1:13" ht="24">
      <c r="A14" s="13" t="s">
        <v>23</v>
      </c>
      <c r="B14" s="14" t="s">
        <v>14</v>
      </c>
      <c r="C14" s="19">
        <v>7.0945756715017239E-2</v>
      </c>
      <c r="D14" s="16">
        <v>4.1442544065654494E-2</v>
      </c>
      <c r="E14" s="16">
        <v>-6.4889022014543128E-3</v>
      </c>
      <c r="F14" s="16">
        <v>-3.5402392019420206E-2</v>
      </c>
      <c r="G14" s="16">
        <v>5.8106659800694627E-2</v>
      </c>
      <c r="H14" s="16">
        <v>8.9402227616731847E-2</v>
      </c>
      <c r="I14" s="16">
        <v>-6.1348763011781916E-2</v>
      </c>
      <c r="J14" s="16">
        <v>5.4221625026383793E-2</v>
      </c>
      <c r="K14" s="17" t="s">
        <v>57</v>
      </c>
      <c r="L14" s="16">
        <v>5.7444279524422978E-2</v>
      </c>
      <c r="M14" s="18">
        <v>0.13170419611297951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2.6564060962726639E-5</v>
      </c>
      <c r="E21" s="11">
        <f t="shared" ref="E21:M21" si="0">$C5^2*E5^2</f>
        <v>3.193136911492125E-6</v>
      </c>
      <c r="F21" s="11">
        <f t="shared" si="0"/>
        <v>1.5439529199514562E-6</v>
      </c>
      <c r="G21" s="10">
        <f t="shared" si="0"/>
        <v>4.4308156172529981E-3</v>
      </c>
      <c r="H21" s="11">
        <f t="shared" si="0"/>
        <v>1.8768116195883682E-8</v>
      </c>
      <c r="I21" s="11">
        <f t="shared" si="0"/>
        <v>2.227332165250908E-6</v>
      </c>
      <c r="J21" s="11">
        <f t="shared" si="0"/>
        <v>9.2306273282061591E-7</v>
      </c>
      <c r="K21" s="11">
        <f t="shared" si="0"/>
        <v>1.671737531113026E-5</v>
      </c>
      <c r="L21" s="11">
        <f t="shared" si="0"/>
        <v>6.3624546005337766E-6</v>
      </c>
      <c r="M21" s="12">
        <f t="shared" si="0"/>
        <v>4.724481384003403E-6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1.4418011018855577E-5</v>
      </c>
      <c r="E22" s="17">
        <f t="shared" si="1"/>
        <v>3.9019026833702593E-3</v>
      </c>
      <c r="F22" s="16">
        <f t="shared" si="1"/>
        <v>3.326805025597224E-7</v>
      </c>
      <c r="G22" s="16">
        <f t="shared" si="1"/>
        <v>2.7998470363284173E-6</v>
      </c>
      <c r="H22" s="16">
        <f t="shared" si="1"/>
        <v>7.9453590472220156E-7</v>
      </c>
      <c r="I22" s="16">
        <f t="shared" si="1"/>
        <v>2.2487490003198885E-5</v>
      </c>
      <c r="J22" s="16">
        <f t="shared" si="1"/>
        <v>2.1381700817961268E-5</v>
      </c>
      <c r="K22" s="16">
        <f t="shared" si="1"/>
        <v>1.8281708658294674E-7</v>
      </c>
      <c r="L22" s="16">
        <f t="shared" si="1"/>
        <v>1.9957626276664896E-6</v>
      </c>
      <c r="M22" s="18">
        <f t="shared" si="1"/>
        <v>1.775822748293709E-7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5.8722282407642752E-11</v>
      </c>
      <c r="E23" s="16">
        <f t="shared" si="2"/>
        <v>2.4607811820875651E-10</v>
      </c>
      <c r="F23" s="16">
        <f t="shared" si="2"/>
        <v>3.072371929584814E-9</v>
      </c>
      <c r="G23" s="16">
        <f t="shared" si="2"/>
        <v>6.8558366341262326E-10</v>
      </c>
      <c r="H23" s="16">
        <f t="shared" si="2"/>
        <v>6.4555192442796118E-10</v>
      </c>
      <c r="I23" s="16">
        <f t="shared" si="2"/>
        <v>9.6301131381324287E-10</v>
      </c>
      <c r="J23" s="16">
        <f t="shared" si="2"/>
        <v>4.8459034917979602E-10</v>
      </c>
      <c r="K23" s="16">
        <f t="shared" si="2"/>
        <v>1.7497241127187255E-9</v>
      </c>
      <c r="L23" s="17">
        <f t="shared" si="2"/>
        <v>4.8378840694219414E-7</v>
      </c>
      <c r="M23" s="18">
        <f t="shared" si="2"/>
        <v>1.5393444126368003E-9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2.6921375769716771E-7</v>
      </c>
      <c r="E24" s="16">
        <f t="shared" si="3"/>
        <v>5.8498491848072967E-7</v>
      </c>
      <c r="F24" s="17">
        <f t="shared" si="3"/>
        <v>7.0379822417125787E-3</v>
      </c>
      <c r="G24" s="16">
        <f t="shared" si="3"/>
        <v>2.3899152435277681E-6</v>
      </c>
      <c r="H24" s="16">
        <f t="shared" si="3"/>
        <v>1.0914209929079727E-5</v>
      </c>
      <c r="I24" s="16">
        <f t="shared" si="3"/>
        <v>7.5607844694705563E-5</v>
      </c>
      <c r="J24" s="16">
        <f t="shared" si="3"/>
        <v>2.6277630313200667E-5</v>
      </c>
      <c r="K24" s="16">
        <f t="shared" si="3"/>
        <v>9.6065576442340908E-6</v>
      </c>
      <c r="L24" s="16">
        <f t="shared" si="3"/>
        <v>4.4274477766959489E-5</v>
      </c>
      <c r="M24" s="18">
        <f t="shared" si="3"/>
        <v>7.2606376764974403E-7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5.2080118099484947E-5</v>
      </c>
      <c r="E25" s="16">
        <f t="shared" si="4"/>
        <v>3.8691268935823224E-6</v>
      </c>
      <c r="F25" s="16">
        <f t="shared" si="4"/>
        <v>3.0011159969093908E-5</v>
      </c>
      <c r="G25" s="16">
        <f t="shared" si="4"/>
        <v>7.8564640722818312E-8</v>
      </c>
      <c r="H25" s="17">
        <f t="shared" si="4"/>
        <v>1.9671664452938484E-2</v>
      </c>
      <c r="I25" s="16">
        <f t="shared" si="4"/>
        <v>5.0700391066284884E-5</v>
      </c>
      <c r="J25" s="16">
        <f t="shared" si="4"/>
        <v>1.9705373393021216E-4</v>
      </c>
      <c r="K25" s="16">
        <f t="shared" si="4"/>
        <v>1.7003515220286256E-4</v>
      </c>
      <c r="L25" s="16">
        <f t="shared" si="4"/>
        <v>2.5683676050450726E-5</v>
      </c>
      <c r="M25" s="18">
        <f t="shared" si="4"/>
        <v>7.1791649190573698E-5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1.1225357677151176E-6</v>
      </c>
      <c r="E26" s="16">
        <f t="shared" si="5"/>
        <v>1.0881720497139033E-5</v>
      </c>
      <c r="F26" s="16">
        <f t="shared" si="5"/>
        <v>7.5209350603570159E-6</v>
      </c>
      <c r="G26" s="16">
        <f t="shared" si="5"/>
        <v>4.1126299967675801E-7</v>
      </c>
      <c r="H26" s="16">
        <f t="shared" si="5"/>
        <v>2.0467382818370237E-5</v>
      </c>
      <c r="I26" s="16">
        <f t="shared" si="5"/>
        <v>1.5418015273802582E-6</v>
      </c>
      <c r="J26" s="17">
        <f t="shared" si="5"/>
        <v>2.0311828551065336E-3</v>
      </c>
      <c r="K26" s="16">
        <f t="shared" si="5"/>
        <v>6.4532804226855885E-6</v>
      </c>
      <c r="L26" s="16">
        <f t="shared" si="5"/>
        <v>2.0100220679434261E-6</v>
      </c>
      <c r="M26" s="18">
        <f t="shared" si="5"/>
        <v>3.9924211368861554E-6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1.6709803621769125E-5</v>
      </c>
      <c r="E27" s="16">
        <f t="shared" si="6"/>
        <v>1.0503989020147993E-7</v>
      </c>
      <c r="F27" s="16">
        <f t="shared" si="6"/>
        <v>2.4429822561182614E-7</v>
      </c>
      <c r="G27" s="16">
        <f t="shared" si="6"/>
        <v>2.4217331049125698E-6</v>
      </c>
      <c r="H27" s="16">
        <f t="shared" si="6"/>
        <v>8.6071599413267987E-6</v>
      </c>
      <c r="I27" s="16">
        <f t="shared" si="6"/>
        <v>2.882938941603041E-6</v>
      </c>
      <c r="J27" s="16">
        <f t="shared" si="6"/>
        <v>4.6443143288597588E-6</v>
      </c>
      <c r="K27" s="16">
        <f t="shared" si="6"/>
        <v>4.4197638135529326E-5</v>
      </c>
      <c r="L27" s="16">
        <f t="shared" si="6"/>
        <v>7.3983496178844386E-6</v>
      </c>
      <c r="M27" s="20">
        <f t="shared" si="6"/>
        <v>2.3916575981476882E-3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4.1975814399999999E-2</v>
      </c>
      <c r="E28" s="16">
        <f t="shared" si="7"/>
        <v>1.5100569660387247E-4</v>
      </c>
      <c r="F28" s="16">
        <f t="shared" si="7"/>
        <v>1.5770216464052329E-6</v>
      </c>
      <c r="G28" s="16">
        <f t="shared" si="7"/>
        <v>2.432615927195781E-4</v>
      </c>
      <c r="H28" s="16">
        <f t="shared" si="7"/>
        <v>1.1117554499688243E-4</v>
      </c>
      <c r="I28" s="16">
        <f t="shared" si="7"/>
        <v>3.4793693045841867E-4</v>
      </c>
      <c r="J28" s="16">
        <f t="shared" si="7"/>
        <v>2.2937896045104171E-5</v>
      </c>
      <c r="K28" s="16">
        <f t="shared" si="7"/>
        <v>7.816589927752878E-5</v>
      </c>
      <c r="L28" s="16">
        <f t="shared" si="7"/>
        <v>4.9824312432190384E-6</v>
      </c>
      <c r="M28" s="18">
        <f t="shared" si="7"/>
        <v>2.9773934546111522E-4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1.6146083832071947E-4</v>
      </c>
      <c r="E29" s="16">
        <f t="shared" si="8"/>
        <v>1.0910869385850436E-4</v>
      </c>
      <c r="F29" s="16">
        <f t="shared" si="8"/>
        <v>2.065102316145249E-4</v>
      </c>
      <c r="G29" s="16">
        <f t="shared" si="8"/>
        <v>9.4467336668073897E-6</v>
      </c>
      <c r="H29" s="16">
        <f t="shared" si="8"/>
        <v>5.033917447720278E-5</v>
      </c>
      <c r="I29" s="17">
        <f t="shared" si="8"/>
        <v>1.9681815032107832E-2</v>
      </c>
      <c r="J29" s="16">
        <f t="shared" si="8"/>
        <v>1.4761367862574471E-5</v>
      </c>
      <c r="K29" s="16">
        <f t="shared" si="8"/>
        <v>7.8843066012338625E-5</v>
      </c>
      <c r="L29" s="16">
        <f t="shared" si="8"/>
        <v>3.7869216304399914E-5</v>
      </c>
      <c r="M29" s="18">
        <f t="shared" si="8"/>
        <v>2.3590719830696456E-5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8.6446152055354885E-6</v>
      </c>
      <c r="E30" s="16">
        <f t="shared" si="9"/>
        <v>2.1193140043276098E-7</v>
      </c>
      <c r="F30" s="16">
        <f t="shared" si="9"/>
        <v>6.3083831673457377E-6</v>
      </c>
      <c r="G30" s="16">
        <f t="shared" si="9"/>
        <v>1.6994354486874645E-5</v>
      </c>
      <c r="H30" s="16">
        <f t="shared" si="9"/>
        <v>4.0229953529718587E-5</v>
      </c>
      <c r="I30" s="16">
        <f t="shared" si="9"/>
        <v>1.8943685340368157E-5</v>
      </c>
      <c r="J30" s="16">
        <f t="shared" si="9"/>
        <v>1.4797825754212723E-5</v>
      </c>
      <c r="K30" s="17">
        <f t="shared" si="9"/>
        <v>4.814271295839891E-3</v>
      </c>
      <c r="L30" s="16">
        <f t="shared" si="9"/>
        <v>1.6609112403525774E-5</v>
      </c>
      <c r="M30" s="18">
        <f t="shared" si="9"/>
        <v>8.7307604878144178E-5</v>
      </c>
    </row>
    <row r="31" spans="1:13">
      <c r="A31" t="s">
        <v>32</v>
      </c>
      <c r="D31" s="22">
        <f>SUM($D$21:$D$30)</f>
        <v>4.2257083655476785E-2</v>
      </c>
      <c r="E31" s="22">
        <f>SUM($E$21:$E$30)</f>
        <v>4.1808632604220831E-3</v>
      </c>
      <c r="F31" s="22">
        <f>SUM($F$21:$F$30)</f>
        <v>7.2920339771903589E-3</v>
      </c>
      <c r="G31">
        <f>SUM($G$21:$G$30)</f>
        <v>4.7086203067350906E-3</v>
      </c>
      <c r="H31" s="22">
        <f>SUM($H$21:$H$30)</f>
        <v>1.9914211828203909E-2</v>
      </c>
      <c r="I31" s="22">
        <f>SUM($I$21:$I$30)</f>
        <v>2.0204144409316355E-2</v>
      </c>
      <c r="J31" s="22">
        <f>SUM($J$21:$J$30)</f>
        <v>2.3339608714818285E-3</v>
      </c>
      <c r="K31" s="22">
        <f>SUM($K$21:$K$30)</f>
        <v>5.218474831656896E-3</v>
      </c>
      <c r="L31" s="22">
        <f>SUM($L$21:$L$30)</f>
        <v>1.4766929108952527E-4</v>
      </c>
      <c r="M31" s="22">
        <f>SUM($M$21:$M$30)</f>
        <v>2.8817090054159989E-3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0.10913877143698883</v>
      </c>
      <c r="D33" s="21">
        <f>$D$31/$C$33</f>
        <v>0.38718672657840825</v>
      </c>
      <c r="E33" s="21">
        <f>$E$31/$C$33</f>
        <v>3.8307772804973349E-2</v>
      </c>
      <c r="F33" s="21">
        <f>$F$31/$C$33</f>
        <v>6.6814330793529303E-2</v>
      </c>
      <c r="G33" s="21">
        <f>$G$31/$C$33</f>
        <v>4.3143424144678123E-2</v>
      </c>
      <c r="H33" s="21">
        <f>$H$31/$C$33</f>
        <v>0.18246688657019894</v>
      </c>
      <c r="I33" s="21">
        <f>$I$31/$C$33</f>
        <v>0.1851234363672602</v>
      </c>
      <c r="J33" s="21">
        <f>$J$31/$C$33</f>
        <v>2.1385258792557864E-2</v>
      </c>
      <c r="K33" s="21">
        <f>$K$31/$C$33</f>
        <v>4.7815041006483913E-2</v>
      </c>
      <c r="L33" s="21">
        <f>$L$31/$C$33</f>
        <v>1.3530415373493737E-3</v>
      </c>
      <c r="M33" s="21">
        <f>$M$31/$C$33</f>
        <v>2.6404081404560714E-2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01683-7B1F-4289-9FF7-B05A53FC0E9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4.416609964635497E-2</v>
      </c>
      <c r="D5" s="11">
        <v>-3.043923752490857E-3</v>
      </c>
      <c r="E5" s="11">
        <v>5.5782884488557199E-2</v>
      </c>
      <c r="F5" s="11">
        <v>5.0738721227553442E-2</v>
      </c>
      <c r="G5" s="11">
        <v>-8.423856771401823E-3</v>
      </c>
      <c r="H5" s="11">
        <v>-1.2338322922327326E-2</v>
      </c>
      <c r="I5" s="11">
        <v>-4.7676161946581024E-2</v>
      </c>
      <c r="J5" s="11">
        <v>-1.694581057142026E-2</v>
      </c>
      <c r="K5" s="11">
        <v>5.8473127094073995E-3</v>
      </c>
      <c r="L5" s="11">
        <v>2.9338072473992775E-2</v>
      </c>
      <c r="M5" s="24" t="s">
        <v>24</v>
      </c>
    </row>
    <row r="6" spans="1:13" ht="24">
      <c r="A6" s="13" t="s">
        <v>15</v>
      </c>
      <c r="B6" s="14" t="s">
        <v>14</v>
      </c>
      <c r="C6" s="19">
        <v>2.0696400129464354E-3</v>
      </c>
      <c r="D6" s="16">
        <v>3.8938387652142921E-2</v>
      </c>
      <c r="E6" s="16">
        <v>1.3168640702709504E-2</v>
      </c>
      <c r="F6" s="16">
        <v>3.1787094424921537E-2</v>
      </c>
      <c r="G6" s="17" t="s">
        <v>24</v>
      </c>
      <c r="H6" s="16">
        <v>2.5210194186264096E-2</v>
      </c>
      <c r="I6" s="16">
        <v>5.1868852653406648E-2</v>
      </c>
      <c r="J6" s="16">
        <v>-7.6653375712117952E-3</v>
      </c>
      <c r="K6" s="16">
        <v>6.655676522432484E-2</v>
      </c>
      <c r="L6" s="16">
        <v>-2.3012224013456394E-2</v>
      </c>
      <c r="M6" s="18">
        <v>-8.4030167788129578E-3</v>
      </c>
    </row>
    <row r="7" spans="1:13" ht="24">
      <c r="A7" s="13" t="s">
        <v>16</v>
      </c>
      <c r="B7" s="14" t="s">
        <v>14</v>
      </c>
      <c r="C7" s="15" t="s">
        <v>60</v>
      </c>
      <c r="D7" s="16">
        <v>-3.8743105356808881E-2</v>
      </c>
      <c r="E7" s="16">
        <v>5.8502549766136926E-2</v>
      </c>
      <c r="F7" s="16">
        <v>-5.3695587190993904E-2</v>
      </c>
      <c r="G7" s="16">
        <v>-2.2792705948907564E-2</v>
      </c>
      <c r="H7" s="16">
        <v>5.1353985246149474E-2</v>
      </c>
      <c r="I7" s="16">
        <v>3.8137512630667871E-2</v>
      </c>
      <c r="J7" s="16">
        <v>-4.9580946581253074E-2</v>
      </c>
      <c r="K7" s="16">
        <v>4.2184617851225334E-2</v>
      </c>
      <c r="L7" s="17" t="s">
        <v>42</v>
      </c>
      <c r="M7" s="18">
        <v>2.899119632282577E-2</v>
      </c>
    </row>
    <row r="8" spans="1:13" ht="24">
      <c r="A8" s="13" t="s">
        <v>17</v>
      </c>
      <c r="B8" s="14" t="s">
        <v>14</v>
      </c>
      <c r="C8" s="19">
        <v>1.1372530637076519E-2</v>
      </c>
      <c r="D8" s="16">
        <v>1.996841352007284E-2</v>
      </c>
      <c r="E8" s="16">
        <v>-6.7142113847712639E-2</v>
      </c>
      <c r="F8" s="16">
        <v>-1.826867897142706E-2</v>
      </c>
      <c r="G8" s="16">
        <v>6.5823511357090053E-2</v>
      </c>
      <c r="H8" s="16">
        <v>2.204958412768224E-2</v>
      </c>
      <c r="I8" s="16">
        <v>-3.6430850024205763E-2</v>
      </c>
      <c r="J8" s="16">
        <v>6.9433287510272931E-2</v>
      </c>
      <c r="K8" s="17" t="s">
        <v>42</v>
      </c>
      <c r="L8" s="16">
        <v>4.2124191526166872E-2</v>
      </c>
      <c r="M8" s="18">
        <v>5.7460900480718084E-3</v>
      </c>
    </row>
    <row r="9" spans="1:13" ht="24">
      <c r="A9" s="13" t="s">
        <v>18</v>
      </c>
      <c r="B9" s="14" t="s">
        <v>14</v>
      </c>
      <c r="C9" s="19">
        <v>0.13286043433294592</v>
      </c>
      <c r="D9" s="16">
        <v>1.137155485349855E-2</v>
      </c>
      <c r="E9" s="17" t="s">
        <v>42</v>
      </c>
      <c r="F9" s="16">
        <v>-4.3703124035706233E-2</v>
      </c>
      <c r="G9" s="16">
        <v>1.3032251760241949E-2</v>
      </c>
      <c r="H9" s="16">
        <v>-2.9652172161304221E-2</v>
      </c>
      <c r="I9" s="16">
        <v>-5.5761622980042655E-2</v>
      </c>
      <c r="J9" s="16">
        <v>9.6513082876663984E-3</v>
      </c>
      <c r="K9" s="16">
        <v>-6.7218036692654373E-2</v>
      </c>
      <c r="L9" s="16">
        <v>5.8503975245625436E-2</v>
      </c>
      <c r="M9" s="18">
        <v>5.5096047998397367E-2</v>
      </c>
    </row>
    <row r="10" spans="1:13" ht="24">
      <c r="A10" s="13" t="s">
        <v>19</v>
      </c>
      <c r="B10" s="14" t="s">
        <v>14</v>
      </c>
      <c r="C10" s="19">
        <v>6.4300496412003319E-2</v>
      </c>
      <c r="D10" s="16">
        <v>8.4182267134296718E-2</v>
      </c>
      <c r="E10" s="16">
        <v>-5.5514072389793508E-2</v>
      </c>
      <c r="F10" s="16">
        <v>3.9712950786996971E-2</v>
      </c>
      <c r="G10" s="16">
        <v>5.1159724003175762E-2</v>
      </c>
      <c r="H10" s="16">
        <v>-2.6977458886896382E-2</v>
      </c>
      <c r="I10" s="17" t="s">
        <v>36</v>
      </c>
      <c r="J10" s="16">
        <v>-1.2723967372690092E-3</v>
      </c>
      <c r="K10" s="16">
        <v>-3.6310551227447113E-2</v>
      </c>
      <c r="L10" s="16">
        <v>3.7952805405162972E-2</v>
      </c>
      <c r="M10" s="18">
        <v>-4.6882676688496508E-2</v>
      </c>
    </row>
    <row r="11" spans="1:13" ht="24">
      <c r="A11" s="13" t="s">
        <v>20</v>
      </c>
      <c r="B11" s="14" t="s">
        <v>14</v>
      </c>
      <c r="C11" s="19">
        <v>0.16349648463321201</v>
      </c>
      <c r="D11" s="17" t="s">
        <v>31</v>
      </c>
      <c r="E11" s="16">
        <v>1.1187905936468579E-2</v>
      </c>
      <c r="F11" s="16">
        <v>0.11485880093087579</v>
      </c>
      <c r="G11" s="16">
        <v>3.8220250910890492E-2</v>
      </c>
      <c r="H11" s="16">
        <v>1.552362945821139E-2</v>
      </c>
      <c r="I11" s="16">
        <v>8.3733092908499687E-2</v>
      </c>
      <c r="J11" s="16">
        <v>3.1033309936167089E-3</v>
      </c>
      <c r="K11" s="16">
        <v>1.974040163391955E-2</v>
      </c>
      <c r="L11" s="16">
        <v>-3.8416717399684823E-2</v>
      </c>
      <c r="M11" s="18">
        <v>-2.9202788784923302E-3</v>
      </c>
    </row>
    <row r="12" spans="1:13" ht="24">
      <c r="A12" s="13" t="s">
        <v>21</v>
      </c>
      <c r="B12" s="14" t="s">
        <v>14</v>
      </c>
      <c r="C12" s="19">
        <v>0.11750213888810995</v>
      </c>
      <c r="D12" s="16">
        <v>3.1154848251986125E-3</v>
      </c>
      <c r="E12" s="16">
        <v>9.4157281263076535E-3</v>
      </c>
      <c r="F12" s="16">
        <v>1.2885659530758828E-2</v>
      </c>
      <c r="G12" s="16">
        <v>-7.3929848523964954E-3</v>
      </c>
      <c r="H12" s="16">
        <v>0.14187697982798772</v>
      </c>
      <c r="I12" s="16">
        <v>-1.3456570063851907E-3</v>
      </c>
      <c r="J12" s="17" t="s">
        <v>52</v>
      </c>
      <c r="K12" s="16">
        <v>6.8429854057244693E-2</v>
      </c>
      <c r="L12" s="16">
        <v>-4.8628197521685373E-2</v>
      </c>
      <c r="M12" s="18">
        <v>-1.6500636240527097E-2</v>
      </c>
    </row>
    <row r="13" spans="1:13" ht="24">
      <c r="A13" s="13" t="s">
        <v>22</v>
      </c>
      <c r="B13" s="14" t="s">
        <v>14</v>
      </c>
      <c r="C13" s="19">
        <v>8.4751836918193213E-2</v>
      </c>
      <c r="D13" s="16">
        <v>1.5509826445690373E-2</v>
      </c>
      <c r="E13" s="16">
        <v>-2.911961114899143E-2</v>
      </c>
      <c r="F13" s="16">
        <v>-4.8836973295942838E-2</v>
      </c>
      <c r="G13" s="16">
        <v>2.4515343952292823E-2</v>
      </c>
      <c r="H13" s="17" t="s">
        <v>52</v>
      </c>
      <c r="I13" s="16">
        <v>-2.6662546085977203E-2</v>
      </c>
      <c r="J13" s="16">
        <v>0.14179594022768427</v>
      </c>
      <c r="K13" s="16">
        <v>2.1844966628527234E-2</v>
      </c>
      <c r="L13" s="16">
        <v>5.0379076671459778E-2</v>
      </c>
      <c r="M13" s="18">
        <v>-1.2044509944547539E-2</v>
      </c>
    </row>
    <row r="14" spans="1:13" ht="24">
      <c r="A14" s="13" t="s">
        <v>23</v>
      </c>
      <c r="B14" s="14" t="s">
        <v>14</v>
      </c>
      <c r="C14" s="19">
        <v>-1.8459575041038874E-3</v>
      </c>
      <c r="D14" s="16">
        <v>0.11447904864649178</v>
      </c>
      <c r="E14" s="16">
        <v>-4.3099370336536075E-2</v>
      </c>
      <c r="F14" s="17" t="s">
        <v>46</v>
      </c>
      <c r="G14" s="16">
        <v>3.1113098625433856E-2</v>
      </c>
      <c r="H14" s="16">
        <v>-4.9032021774210698E-2</v>
      </c>
      <c r="I14" s="16">
        <v>3.9408605471110927E-2</v>
      </c>
      <c r="J14" s="16">
        <v>1.3063103700556649E-2</v>
      </c>
      <c r="K14" s="16">
        <v>-1.8041786616376555E-2</v>
      </c>
      <c r="L14" s="16">
        <v>-5.3016829988300138E-2</v>
      </c>
      <c r="M14" s="18">
        <v>4.9434914551683112E-2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1.8073640312030627E-8</v>
      </c>
      <c r="E21" s="11">
        <f t="shared" ref="E21:M21" si="0">$C5^2*E5^2</f>
        <v>6.0698789617957717E-6</v>
      </c>
      <c r="F21" s="11">
        <f t="shared" si="0"/>
        <v>5.0217736186769535E-6</v>
      </c>
      <c r="G21" s="11">
        <f t="shared" si="0"/>
        <v>1.384203821848047E-7</v>
      </c>
      <c r="H21" s="11">
        <f t="shared" si="0"/>
        <v>2.969548077728959E-7</v>
      </c>
      <c r="I21" s="11">
        <f t="shared" si="0"/>
        <v>4.4338466512642537E-6</v>
      </c>
      <c r="J21" s="11">
        <f t="shared" si="0"/>
        <v>5.6014800120351565E-7</v>
      </c>
      <c r="K21" s="11">
        <f t="shared" si="0"/>
        <v>6.6694609833004176E-8</v>
      </c>
      <c r="L21" s="11">
        <f t="shared" si="0"/>
        <v>1.6789634815561258E-6</v>
      </c>
      <c r="M21" s="24">
        <f t="shared" si="0"/>
        <v>1.9311866805009886E-3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6.4944974875836442E-9</v>
      </c>
      <c r="E22" s="16">
        <f t="shared" si="1"/>
        <v>7.4279936032235859E-10</v>
      </c>
      <c r="F22" s="16">
        <f t="shared" si="1"/>
        <v>4.3280402230579312E-9</v>
      </c>
      <c r="G22" s="17">
        <f t="shared" si="1"/>
        <v>4.2406827706016118E-6</v>
      </c>
      <c r="H22" s="16">
        <f t="shared" si="1"/>
        <v>2.722337754064012E-9</v>
      </c>
      <c r="I22" s="16">
        <f t="shared" si="1"/>
        <v>1.1523990912737868E-8</v>
      </c>
      <c r="J22" s="16">
        <f t="shared" si="1"/>
        <v>2.51682022340121E-10</v>
      </c>
      <c r="K22" s="16">
        <f t="shared" si="1"/>
        <v>1.8974661495488672E-8</v>
      </c>
      <c r="L22" s="16">
        <f t="shared" si="1"/>
        <v>2.2683329964680243E-9</v>
      </c>
      <c r="M22" s="18">
        <f t="shared" si="1"/>
        <v>3.0245452456293061E-10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7.9404392451237158E-5</v>
      </c>
      <c r="E23" s="16">
        <f t="shared" si="2"/>
        <v>1.8105280661147045E-4</v>
      </c>
      <c r="F23" s="16">
        <f t="shared" si="2"/>
        <v>1.5252213083225975E-4</v>
      </c>
      <c r="G23" s="16">
        <f t="shared" si="2"/>
        <v>2.7481943812641075E-5</v>
      </c>
      <c r="H23" s="16">
        <f t="shared" si="2"/>
        <v>1.3950956225500594E-4</v>
      </c>
      <c r="I23" s="16">
        <f t="shared" si="2"/>
        <v>7.6941456104715188E-5</v>
      </c>
      <c r="J23" s="16">
        <f t="shared" si="2"/>
        <v>1.3004249695994347E-4</v>
      </c>
      <c r="K23" s="16">
        <f t="shared" si="2"/>
        <v>9.4137770914132332E-5</v>
      </c>
      <c r="L23" s="17">
        <f t="shared" si="2"/>
        <v>5.1952084900000001E-2</v>
      </c>
      <c r="M23" s="18">
        <f t="shared" si="2"/>
        <v>4.4461892657694344E-5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5.1570501469962237E-8</v>
      </c>
      <c r="E24" s="16">
        <f t="shared" si="3"/>
        <v>5.8304792105718282E-7</v>
      </c>
      <c r="F24" s="16">
        <f t="shared" si="3"/>
        <v>4.3164679369221711E-8</v>
      </c>
      <c r="G24" s="16">
        <f t="shared" si="3"/>
        <v>5.6037186600798368E-7</v>
      </c>
      <c r="H24" s="16">
        <f t="shared" si="3"/>
        <v>6.288036246157604E-8</v>
      </c>
      <c r="I24" s="16">
        <f t="shared" si="3"/>
        <v>1.71653569947896E-7</v>
      </c>
      <c r="J24" s="16">
        <f t="shared" si="3"/>
        <v>6.2351899460536907E-7</v>
      </c>
      <c r="K24" s="17">
        <f t="shared" si="3"/>
        <v>1.2701690902630204E-4</v>
      </c>
      <c r="L24" s="16">
        <f t="shared" si="3"/>
        <v>2.2949719846913085E-7</v>
      </c>
      <c r="M24" s="18">
        <f t="shared" si="3"/>
        <v>4.2703068803748634E-9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2.2826064333978403E-6</v>
      </c>
      <c r="E25" s="17">
        <f t="shared" si="4"/>
        <v>1.7335590704434436E-2</v>
      </c>
      <c r="F25" s="16">
        <f t="shared" si="4"/>
        <v>3.371446724223352E-5</v>
      </c>
      <c r="G25" s="16">
        <f t="shared" si="4"/>
        <v>2.9979905397893233E-6</v>
      </c>
      <c r="H25" s="16">
        <f t="shared" si="4"/>
        <v>1.55204518810798E-5</v>
      </c>
      <c r="I25" s="16">
        <f t="shared" si="4"/>
        <v>5.4886071512729904E-5</v>
      </c>
      <c r="J25" s="16">
        <f t="shared" si="4"/>
        <v>1.6442343328891321E-6</v>
      </c>
      <c r="K25" s="16">
        <f t="shared" si="4"/>
        <v>7.9755929824260039E-5</v>
      </c>
      <c r="L25" s="16">
        <f t="shared" si="4"/>
        <v>6.0417407943171581E-5</v>
      </c>
      <c r="M25" s="18">
        <f t="shared" si="4"/>
        <v>5.3583642461486543E-5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2.9300152913078617E-5</v>
      </c>
      <c r="E26" s="16">
        <f t="shared" si="5"/>
        <v>1.2741918599740762E-5</v>
      </c>
      <c r="F26" s="16">
        <f t="shared" si="5"/>
        <v>6.5206811839528283E-6</v>
      </c>
      <c r="G26" s="16">
        <f t="shared" si="5"/>
        <v>1.0821439538559924E-5</v>
      </c>
      <c r="H26" s="16">
        <f t="shared" si="5"/>
        <v>3.0090591872127128E-6</v>
      </c>
      <c r="I26" s="17">
        <f t="shared" si="5"/>
        <v>4.0522762174373334E-3</v>
      </c>
      <c r="J26" s="16">
        <f t="shared" si="5"/>
        <v>6.6938156127330908E-9</v>
      </c>
      <c r="K26" s="16">
        <f t="shared" si="5"/>
        <v>5.451227855444104E-6</v>
      </c>
      <c r="L26" s="16">
        <f t="shared" si="5"/>
        <v>5.9554751791980785E-6</v>
      </c>
      <c r="M26" s="18">
        <f t="shared" si="5"/>
        <v>9.0876888636061581E-6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2.6093403354190286E-2</v>
      </c>
      <c r="E27" s="16">
        <f t="shared" si="6"/>
        <v>3.3459115121455019E-6</v>
      </c>
      <c r="F27" s="16">
        <f t="shared" si="6"/>
        <v>3.5265122339252735E-4</v>
      </c>
      <c r="G27" s="16">
        <f t="shared" si="6"/>
        <v>3.9048459583503818E-5</v>
      </c>
      <c r="H27" s="16">
        <f t="shared" si="6"/>
        <v>6.4417427015260586E-6</v>
      </c>
      <c r="I27" s="16">
        <f t="shared" si="6"/>
        <v>1.8741791633900044E-4</v>
      </c>
      <c r="J27" s="16">
        <f t="shared" si="6"/>
        <v>2.5743822725507294E-7</v>
      </c>
      <c r="K27" s="16">
        <f t="shared" si="6"/>
        <v>1.0416667638488883E-5</v>
      </c>
      <c r="L27" s="16">
        <f t="shared" si="6"/>
        <v>3.9450938966205058E-5</v>
      </c>
      <c r="M27" s="18">
        <f t="shared" si="6"/>
        <v>2.2796359289225875E-7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1.3401173342017107E-7</v>
      </c>
      <c r="E28" s="16">
        <f t="shared" si="7"/>
        <v>1.2240505807613921E-6</v>
      </c>
      <c r="F28" s="16">
        <f t="shared" si="7"/>
        <v>2.292476267674697E-6</v>
      </c>
      <c r="G28" s="16">
        <f t="shared" si="7"/>
        <v>7.5462497937382478E-7</v>
      </c>
      <c r="H28" s="16">
        <f t="shared" si="7"/>
        <v>2.7791719266982099E-4</v>
      </c>
      <c r="I28" s="16">
        <f t="shared" si="7"/>
        <v>2.5001167985593727E-8</v>
      </c>
      <c r="J28" s="17">
        <f t="shared" si="7"/>
        <v>1.3422869692786905E-2</v>
      </c>
      <c r="K28" s="16">
        <f t="shared" si="7"/>
        <v>6.4652120213679509E-5</v>
      </c>
      <c r="L28" s="16">
        <f t="shared" si="7"/>
        <v>3.2648849986401999E-5</v>
      </c>
      <c r="M28" s="18">
        <f t="shared" si="7"/>
        <v>3.7591782984362823E-6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1.72787418439532E-6</v>
      </c>
      <c r="E29" s="16">
        <f t="shared" si="8"/>
        <v>6.0907304853845592E-6</v>
      </c>
      <c r="F29" s="16">
        <f t="shared" si="8"/>
        <v>1.7131513019972247E-5</v>
      </c>
      <c r="G29" s="16">
        <f t="shared" si="8"/>
        <v>4.316922196202001E-6</v>
      </c>
      <c r="H29" s="17">
        <f t="shared" si="8"/>
        <v>6.9831612361765504E-3</v>
      </c>
      <c r="I29" s="16">
        <f t="shared" si="8"/>
        <v>5.1062429949609659E-6</v>
      </c>
      <c r="J29" s="16">
        <f t="shared" si="8"/>
        <v>1.4441949871931887E-4</v>
      </c>
      <c r="K29" s="16">
        <f t="shared" si="8"/>
        <v>3.4276858449207758E-6</v>
      </c>
      <c r="L29" s="16">
        <f t="shared" si="8"/>
        <v>1.8230502816668015E-5</v>
      </c>
      <c r="M29" s="18">
        <f t="shared" si="8"/>
        <v>1.042021089843027E-6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4.4657604286390364E-8</v>
      </c>
      <c r="E30" s="16">
        <f t="shared" si="9"/>
        <v>6.3297309219726655E-9</v>
      </c>
      <c r="F30" s="17">
        <f t="shared" si="9"/>
        <v>3.3195384476656353E-6</v>
      </c>
      <c r="G30" s="16">
        <f t="shared" si="9"/>
        <v>3.2986020844608187E-9</v>
      </c>
      <c r="H30" s="16">
        <f t="shared" si="9"/>
        <v>8.1922462865521829E-9</v>
      </c>
      <c r="I30" s="16">
        <f t="shared" si="9"/>
        <v>5.2920694113548589E-9</v>
      </c>
      <c r="J30" s="16">
        <f t="shared" si="9"/>
        <v>5.8148182756601477E-10</v>
      </c>
      <c r="K30" s="16">
        <f t="shared" si="9"/>
        <v>1.1091811538123636E-9</v>
      </c>
      <c r="L30" s="16">
        <f t="shared" si="9"/>
        <v>9.5779135096991381E-9</v>
      </c>
      <c r="M30" s="18">
        <f t="shared" si="9"/>
        <v>8.3274296679346136E-9</v>
      </c>
    </row>
    <row r="31" spans="1:13">
      <c r="A31" t="s">
        <v>32</v>
      </c>
      <c r="D31" s="22">
        <f>SUM($D$21:$D$30)</f>
        <v>2.6206373188149369E-2</v>
      </c>
      <c r="E31" s="22">
        <f>SUM($E$21:$E$30)</f>
        <v>1.7546706121637078E-2</v>
      </c>
      <c r="F31" s="22">
        <f>SUM($F$21:$F$30)</f>
        <v>5.7322129672455536E-4</v>
      </c>
      <c r="G31" s="22">
        <f>SUM($G$21:$G$30)</f>
        <v>9.0364154270948817E-5</v>
      </c>
      <c r="H31" s="22">
        <f>SUM($H$21:$H$30)</f>
        <v>7.4259299946254709E-3</v>
      </c>
      <c r="I31" s="22">
        <f>SUM($I$21:$I$30)</f>
        <v>4.3812752218382626E-3</v>
      </c>
      <c r="J31" s="22">
        <f>SUM($J$21:$J$30)</f>
        <v>1.3700424555001584E-2</v>
      </c>
      <c r="K31" s="22">
        <f>SUM($K$21:$K$30)</f>
        <v>3.8494508976970998E-4</v>
      </c>
      <c r="L31" s="22">
        <f>SUM($L$21:$L$30)</f>
        <v>5.211070838181818E-2</v>
      </c>
      <c r="M31">
        <f>SUM($M$21:$M$30)</f>
        <v>2.04336196765602E-3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0.12446330997149116</v>
      </c>
      <c r="D33" s="21">
        <f>$D$31/$C$33</f>
        <v>0.21055500768983285</v>
      </c>
      <c r="E33" s="21">
        <f>$E$31/$C$33</f>
        <v>0.1409789449248636</v>
      </c>
      <c r="F33" s="21">
        <f>$F$31/$C$33</f>
        <v>4.6055443717176901E-3</v>
      </c>
      <c r="G33" s="21">
        <f>$G$31/$C$33</f>
        <v>7.2603046063652893E-4</v>
      </c>
      <c r="H33" s="21">
        <f>$H$31/$C$33</f>
        <v>5.9663606859936567E-2</v>
      </c>
      <c r="I33" s="21">
        <f>$I$31/$C$33</f>
        <v>3.5201339437636779E-2</v>
      </c>
      <c r="J33" s="21">
        <f>$J$31/$C$33</f>
        <v>0.11007601001564014</v>
      </c>
      <c r="K33" s="21">
        <f>$K$31/$C$33</f>
        <v>3.0928398887823511E-3</v>
      </c>
      <c r="L33" s="21">
        <f>$L$31/$C$33</f>
        <v>0.41868329223892853</v>
      </c>
      <c r="M33" s="21">
        <f>$M$31/$C$33</f>
        <v>1.6417384112025146E-2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2024-08-20T15:01:06Z</dcterms:created>
  <dcterms:modified xsi:type="dcterms:W3CDTF">2024-08-20T15:01:13Z</dcterms:modified>
</cp:coreProperties>
</file>