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1B9604CA-76C1-4BCA-926B-270CE73FE068}" xr6:coauthVersionLast="47" xr6:coauthVersionMax="47" xr10:uidLastSave="{00000000-0000-0000-0000-000000000000}"/>
  <bookViews>
    <workbookView xWindow="-120" yWindow="-120" windowWidth="29040" windowHeight="15720" xr2:uid="{49A2DAC3-BC6F-435C-891D-8C922BA7ECEB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C33" i="2"/>
  <c r="K33" i="2" s="1"/>
  <c r="E33" i="2" l="1"/>
  <c r="F33" i="2"/>
  <c r="D33" i="2"/>
  <c r="H33" i="2"/>
  <c r="I33" i="2"/>
  <c r="J33" i="2"/>
  <c r="G33" i="2"/>
  <c r="L33" i="2"/>
</calcChain>
</file>

<file path=xl/sharedStrings.xml><?xml version="1.0" encoding="utf-8"?>
<sst xmlns="http://schemas.openxmlformats.org/spreadsheetml/2006/main" count="280" uniqueCount="49">
  <si>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</si>
  <si>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</si>
  <si>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</si>
  <si>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</si>
  <si>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P4podkl_i4 How would these people describe the image of [BRAND] ? 4 = Is a symbol of success</t>
  </si>
  <si>
    <t>P4podkl_i11 How would these people describe the image of [BRAND] ? 11 = Creative</t>
  </si>
  <si>
    <t>P3podkl_i8 What do these people particularly like about [BRAND], what do they particularly like the brand for? 8 = Has a good taste</t>
  </si>
  <si>
    <t>P3podkl_i17 What do these people particularly like about [BRAND], what do they particularly like the brand for? 17 = Does  things differently  and communicates in an original way</t>
  </si>
  <si>
    <t>P3podkl_i19 What do these people particularly like about [BRAND], what do they particularly like the brand for? 19 = Brand associated with music events &amp;amp; festivals</t>
  </si>
  <si>
    <t>P4podkl_i9 How would these people describe the image of [BRAND] ? 9 = Fashionable, up to date</t>
  </si>
  <si>
    <t>P4podkl_i5 How would these people describe the image of [BRAND] ? 5 = Haughty, aloof</t>
  </si>
  <si>
    <t>P3podkl_i12 What do these people particularly like about [BRAND], what do they particularly like the brand for? 12 = It is for experts, connoisseurs</t>
  </si>
  <si>
    <t>P3podkl_i14 What do these people particularly like about [BRAND], what do they particularly like the brand for? 14 = Perfect with food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</si>
  <si>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</si>
  <si>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</si>
  <si>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</si>
  <si>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</si>
  <si>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</si>
  <si>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</si>
  <si>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</si>
  <si>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</si>
  <si>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</si>
  <si>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</si>
  <si>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</si>
  <si>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,991</t>
  </si>
  <si>
    <t>,995</t>
  </si>
  <si>
    <t>-,195</t>
  </si>
  <si>
    <t>,994</t>
  </si>
  <si>
    <t>-,180</t>
  </si>
  <si>
    <t>,993</t>
  </si>
  <si>
    <t>,998</t>
  </si>
  <si>
    <t>,990</t>
  </si>
  <si>
    <t>,987</t>
  </si>
  <si>
    <t>,981</t>
  </si>
  <si>
    <t>SUMA</t>
  </si>
  <si>
    <t>R2</t>
  </si>
  <si>
    <t xml:space="preserve"> 18,00 Russkij Stand (1)</t>
  </si>
  <si>
    <t xml:space="preserve"> 20,00 Absolut</t>
  </si>
  <si>
    <t>,996</t>
  </si>
  <si>
    <t>,111</t>
  </si>
  <si>
    <t>,135</t>
  </si>
  <si>
    <t xml:space="preserve"> 20,00 Absolut (1)</t>
  </si>
  <si>
    <t xml:space="preserve"> 21,00 Finlandia</t>
  </si>
  <si>
    <t>,154</t>
  </si>
  <si>
    <t>,997</t>
  </si>
  <si>
    <t>,130</t>
  </si>
  <si>
    <t>,992</t>
  </si>
  <si>
    <t>,989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</si>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</sst>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10" xfId="1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164" fontId="5" fillId="0" borderId="14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9" xfId="19" applyFont="1" applyBorder="1" applyAlignment="1">
      <alignment horizontal="right" vertical="center"/>
    </xf>
    <xf numFmtId="164" fontId="5" fillId="0" borderId="10" xfId="20" applyNumberFormat="1" applyFont="1" applyBorder="1" applyAlignment="1">
      <alignment horizontal="right" vertical="center"/>
    </xf>
    <xf numFmtId="0" fontId="5" fillId="0" borderId="15" xfId="21" applyFont="1" applyBorder="1" applyAlignment="1">
      <alignment horizontal="right" vertical="center"/>
    </xf>
  </cellXfs>
  <cellStyles count="22">
    <cellStyle name="Normalny" xfId="0" builtinId="0"/>
    <cellStyle name="style1724166055157" xfId="1" xr:uid="{350BE67F-DEB9-4C35-BC68-F7BFF3A4A84A}"/>
    <cellStyle name="style1724166055177" xfId="8" xr:uid="{10BD7C95-1691-4442-AF1C-D203C1059A8C}"/>
    <cellStyle name="style1724166055192" xfId="13" xr:uid="{1C1BE24A-F198-472C-AAAC-07702D08EAEF}"/>
    <cellStyle name="style1724166055259" xfId="2" xr:uid="{00FBB3DB-F089-4DDC-A4F8-0A79B2D829CA}"/>
    <cellStyle name="style1724166055267" xfId="3" xr:uid="{0DAC1FF4-5162-4155-8CE5-29CDDA27074C}"/>
    <cellStyle name="style1724166055274" xfId="4" xr:uid="{2261F70D-BE46-418A-B57F-96504EC98F81}"/>
    <cellStyle name="style1724166055282" xfId="5" xr:uid="{A3015555-6770-4FB0-988E-ADD4E3D01594}"/>
    <cellStyle name="style1724166055290" xfId="6" xr:uid="{4F0590D3-ADB7-47ED-A1BD-D6376CECED10}"/>
    <cellStyle name="style1724166055298" xfId="12" xr:uid="{C52439C6-C3C5-46A5-B6B4-A6A45CE79E36}"/>
    <cellStyle name="style1724166055306" xfId="7" xr:uid="{9293907B-D03F-4CC7-9DD2-A45F235B58BB}"/>
    <cellStyle name="style1724166055323" xfId="9" xr:uid="{0BDF7174-B93A-451B-9B37-7B1FF456AC7A}"/>
    <cellStyle name="style1724166055331" xfId="10" xr:uid="{F34A7266-A0A2-4C49-838E-FA2DE6D5E280}"/>
    <cellStyle name="style1724166055339" xfId="11" xr:uid="{F919F220-6307-4161-9CD4-1DF45F39A08F}"/>
    <cellStyle name="style1724166055347" xfId="14" xr:uid="{4B30F19F-35D4-4823-BE5A-F7B40BCFCCD3}"/>
    <cellStyle name="style1724166055355" xfId="15" xr:uid="{7F4B548E-61C0-47F6-ADE5-7B5FC1CD1A8B}"/>
    <cellStyle name="style1724166055363" xfId="17" xr:uid="{3A5A56C7-8BEC-4FB1-8C2F-D706961E856D}"/>
    <cellStyle name="style1724166055395" xfId="16" xr:uid="{EC8C8919-406A-43FE-99F3-499CEBC61DCA}"/>
    <cellStyle name="style1724166055402" xfId="18" xr:uid="{3E793E83-B719-4A41-878B-FB3F7CFEBC25}"/>
    <cellStyle name="style1724166055445" xfId="19" xr:uid="{92E0715F-A932-4609-B79C-15F0EFAEF4C8}"/>
    <cellStyle name="style1724166055451" xfId="20" xr:uid="{AA98EE11-CF79-4AA7-8F5A-72402FEFE5F3}"/>
    <cellStyle name="style1724166055465" xfId="21" xr:uid="{F354738C-D282-420B-8DD4-9D575395DF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66A0F-3A3D-463F-8860-0917A9A3F7E7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36</v>
      </c>
      <c r="C1" t="s">
        <v>41</v>
      </c>
      <c r="D1" t="s">
        <v>48</v>
      </c>
    </row>
    <row r="2" spans="1:4">
      <c r="B2">
        <v>0.1311568537983267</v>
      </c>
      <c r="C2">
        <v>6.5844920617639205E-2</v>
      </c>
      <c r="D2">
        <v>8.6506906242325043E-2</v>
      </c>
    </row>
    <row r="3" spans="1:4">
      <c r="A3" t="s">
        <v>3</v>
      </c>
      <c r="B3" s="21">
        <v>6.6118338614615427E-2</v>
      </c>
      <c r="C3" s="21">
        <v>0.27288084563476189</v>
      </c>
      <c r="D3" s="21">
        <v>0.19334804805109759</v>
      </c>
    </row>
    <row r="4" spans="1:4">
      <c r="A4" t="s">
        <v>4</v>
      </c>
      <c r="B4" s="21">
        <v>1.1480877048831802E-2</v>
      </c>
      <c r="C4" s="21">
        <v>0.18629226761810005</v>
      </c>
      <c r="D4" s="21">
        <v>0.16622513213288714</v>
      </c>
    </row>
    <row r="5" spans="1:4">
      <c r="A5" t="s">
        <v>5</v>
      </c>
      <c r="B5" s="21">
        <v>7.9935034795784329E-2</v>
      </c>
      <c r="C5" s="21">
        <v>1.4694741785933471E-3</v>
      </c>
      <c r="D5" s="21">
        <v>0.27279107302088323</v>
      </c>
    </row>
    <row r="6" spans="1:4">
      <c r="A6" t="s">
        <v>6</v>
      </c>
      <c r="B6" s="21">
        <v>2.6399747598711974E-2</v>
      </c>
      <c r="C6" s="21">
        <v>8.9064944666548032E-2</v>
      </c>
      <c r="D6" s="21">
        <v>4.126335825197161E-2</v>
      </c>
    </row>
    <row r="7" spans="1:4">
      <c r="A7" t="s">
        <v>7</v>
      </c>
      <c r="B7" s="21">
        <v>0.16385309248453025</v>
      </c>
      <c r="C7" s="21">
        <v>1.3438364562304688E-2</v>
      </c>
      <c r="D7" s="21">
        <v>0.12328383484990138</v>
      </c>
    </row>
    <row r="8" spans="1:4">
      <c r="A8" t="s">
        <v>8</v>
      </c>
      <c r="B8" s="21">
        <v>0.28709573664862764</v>
      </c>
      <c r="C8" s="21">
        <v>5.9126571620790921E-2</v>
      </c>
      <c r="D8" s="21">
        <v>2.225196881058468E-3</v>
      </c>
    </row>
    <row r="9" spans="1:4">
      <c r="A9" t="s">
        <v>9</v>
      </c>
      <c r="B9" s="21">
        <v>7.7738523868107673E-2</v>
      </c>
      <c r="C9" s="21">
        <v>6.602587818808113E-2</v>
      </c>
      <c r="D9" s="21">
        <v>2.1182953670171954E-2</v>
      </c>
    </row>
    <row r="10" spans="1:4">
      <c r="A10" t="s">
        <v>10</v>
      </c>
      <c r="B10" s="21">
        <v>0.2443709257254767</v>
      </c>
      <c r="C10" s="21">
        <v>0.1074183344962094</v>
      </c>
      <c r="D10" s="21">
        <v>3.865891693523269E-3</v>
      </c>
    </row>
    <row r="11" spans="1:4">
      <c r="A11" t="s">
        <v>11</v>
      </c>
      <c r="B11" s="21">
        <v>3.3249330150446836E-2</v>
      </c>
      <c r="C11" s="21">
        <v>0.16889260767785685</v>
      </c>
      <c r="D11" s="21">
        <v>5.4173842731648228E-2</v>
      </c>
    </row>
    <row r="12" spans="1:4">
      <c r="A12" t="s">
        <v>12</v>
      </c>
      <c r="B12" s="21">
        <v>9.7583930648672355E-3</v>
      </c>
      <c r="C12" s="21">
        <v>3.5390711356753507E-2</v>
      </c>
      <c r="D12" s="21">
        <v>0.1216406687168569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265ED-02FA-4C52-9901-5B6697244C25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-3.4458444684012532E-2</v>
      </c>
      <c r="D5" s="10">
        <v>1.4642378032460165E-3</v>
      </c>
      <c r="E5" s="10">
        <v>9.7401351412200909E-2</v>
      </c>
      <c r="F5" s="10">
        <v>9.2878026216721768E-2</v>
      </c>
      <c r="G5" s="10">
        <v>-2.0579749714801351E-2</v>
      </c>
      <c r="H5" s="10">
        <v>1.5457386163610393E-2</v>
      </c>
      <c r="I5" s="10">
        <v>-1.8849730181359221E-3</v>
      </c>
      <c r="J5" s="10">
        <v>-7.9455151622452175E-3</v>
      </c>
      <c r="K5" s="10">
        <v>-1.2347165866081517E-2</v>
      </c>
      <c r="L5" s="10">
        <v>1.8283438194896303E-2</v>
      </c>
      <c r="M5" s="11" t="s">
        <v>24</v>
      </c>
    </row>
    <row r="6" spans="1:13" ht="24">
      <c r="A6" s="12" t="s">
        <v>15</v>
      </c>
      <c r="B6" s="13" t="s">
        <v>14</v>
      </c>
      <c r="C6" s="14">
        <v>-0.14699280357413963</v>
      </c>
      <c r="D6" s="15">
        <v>-2.6887428910390414E-2</v>
      </c>
      <c r="E6" s="15">
        <v>4.8657927017218806E-2</v>
      </c>
      <c r="F6" s="15">
        <v>6.4942033481333761E-2</v>
      </c>
      <c r="G6" s="15">
        <v>-3.6409673791489149E-2</v>
      </c>
      <c r="H6" s="16" t="s">
        <v>25</v>
      </c>
      <c r="I6" s="15">
        <v>8.0356951273371363E-3</v>
      </c>
      <c r="J6" s="15">
        <v>1.1615586559682411E-3</v>
      </c>
      <c r="K6" s="15">
        <v>3.3969248685849177E-2</v>
      </c>
      <c r="L6" s="15">
        <v>3.0740138495332373E-2</v>
      </c>
      <c r="M6" s="17">
        <v>1.5587673799432147E-2</v>
      </c>
    </row>
    <row r="7" spans="1:13" ht="24">
      <c r="A7" s="12" t="s">
        <v>16</v>
      </c>
      <c r="B7" s="13" t="s">
        <v>14</v>
      </c>
      <c r="C7" s="14">
        <v>9.2600773497463179E-2</v>
      </c>
      <c r="D7" s="16" t="s">
        <v>24</v>
      </c>
      <c r="E7" s="15">
        <v>9.3470150690916909E-2</v>
      </c>
      <c r="F7" s="15">
        <v>-6.8940175432612855E-3</v>
      </c>
      <c r="G7" s="15">
        <v>6.3476292230605349E-3</v>
      </c>
      <c r="H7" s="15">
        <v>-2.6547564128458542E-2</v>
      </c>
      <c r="I7" s="15">
        <v>-4.4489221736580112E-2</v>
      </c>
      <c r="J7" s="15">
        <v>2.9234670434676896E-2</v>
      </c>
      <c r="K7" s="15">
        <v>-6.2510154300447512E-2</v>
      </c>
      <c r="L7" s="15">
        <v>-4.9946327036126996E-2</v>
      </c>
      <c r="M7" s="17">
        <v>1.4640515806478912E-3</v>
      </c>
    </row>
    <row r="8" spans="1:13" ht="24">
      <c r="A8" s="12" t="s">
        <v>17</v>
      </c>
      <c r="B8" s="13" t="s">
        <v>14</v>
      </c>
      <c r="C8" s="18" t="s">
        <v>26</v>
      </c>
      <c r="D8" s="15">
        <v>-4.4874941792635577E-2</v>
      </c>
      <c r="E8" s="15">
        <v>-3.6670989555380847E-2</v>
      </c>
      <c r="F8" s="15">
        <v>4.0083451897155453E-2</v>
      </c>
      <c r="G8" s="15">
        <v>-4.7222506816217188E-2</v>
      </c>
      <c r="H8" s="15">
        <v>8.0071865840828545E-3</v>
      </c>
      <c r="I8" s="16" t="s">
        <v>27</v>
      </c>
      <c r="J8" s="15">
        <v>-2.2203788154404321E-2</v>
      </c>
      <c r="K8" s="15">
        <v>-2.3830026760527239E-2</v>
      </c>
      <c r="L8" s="15">
        <v>-6.6510398789358646E-2</v>
      </c>
      <c r="M8" s="17">
        <v>-1.9037956810363337E-3</v>
      </c>
    </row>
    <row r="9" spans="1:13" ht="24">
      <c r="A9" s="12" t="s">
        <v>18</v>
      </c>
      <c r="B9" s="13" t="s">
        <v>14</v>
      </c>
      <c r="C9" s="18" t="s">
        <v>28</v>
      </c>
      <c r="D9" s="15">
        <v>-6.3042883137031977E-2</v>
      </c>
      <c r="E9" s="15">
        <v>6.2825382935663199E-2</v>
      </c>
      <c r="F9" s="15">
        <v>-6.3961813010017963E-3</v>
      </c>
      <c r="G9" s="15">
        <v>-5.3860456569464303E-2</v>
      </c>
      <c r="H9" s="15">
        <v>3.3850801870617925E-2</v>
      </c>
      <c r="I9" s="15">
        <v>-2.3798674284152738E-2</v>
      </c>
      <c r="J9" s="15">
        <v>2.8949752263085188E-2</v>
      </c>
      <c r="K9" s="16" t="s">
        <v>29</v>
      </c>
      <c r="L9" s="15">
        <v>-3.5141487630094417E-4</v>
      </c>
      <c r="M9" s="17">
        <v>-1.2477528799926915E-2</v>
      </c>
    </row>
    <row r="10" spans="1:13" ht="24">
      <c r="A10" s="12" t="s">
        <v>19</v>
      </c>
      <c r="B10" s="13" t="s">
        <v>14</v>
      </c>
      <c r="C10" s="14">
        <v>0.10089082362375945</v>
      </c>
      <c r="D10" s="15">
        <v>2.991148051501057E-2</v>
      </c>
      <c r="E10" s="15">
        <v>-2.5657915133526388E-2</v>
      </c>
      <c r="F10" s="15">
        <v>-4.6662967895485371E-3</v>
      </c>
      <c r="G10" s="15">
        <v>-3.2239042099587459E-2</v>
      </c>
      <c r="H10" s="15">
        <v>1.1750564851147238E-3</v>
      </c>
      <c r="I10" s="15">
        <v>-2.2489287604444651E-2</v>
      </c>
      <c r="J10" s="16" t="s">
        <v>30</v>
      </c>
      <c r="K10" s="15">
        <v>2.9368769586334109E-2</v>
      </c>
      <c r="L10" s="15">
        <v>7.1935918776058682E-3</v>
      </c>
      <c r="M10" s="17">
        <v>-8.0985251235466422E-3</v>
      </c>
    </row>
    <row r="11" spans="1:13" ht="24">
      <c r="A11" s="12" t="s">
        <v>20</v>
      </c>
      <c r="B11" s="13" t="s">
        <v>14</v>
      </c>
      <c r="C11" s="14">
        <v>5.688463157794911E-2</v>
      </c>
      <c r="D11" s="15">
        <v>6.3705515704195956E-3</v>
      </c>
      <c r="E11" s="15">
        <v>-5.4229821350471996E-2</v>
      </c>
      <c r="F11" s="15">
        <v>-7.1576528280930793E-2</v>
      </c>
      <c r="G11" s="16" t="s">
        <v>31</v>
      </c>
      <c r="H11" s="15">
        <v>-3.5932871272688661E-2</v>
      </c>
      <c r="I11" s="15">
        <v>-4.6714483320078833E-2</v>
      </c>
      <c r="J11" s="15">
        <v>-3.1479444163441929E-2</v>
      </c>
      <c r="K11" s="15">
        <v>-5.3331448195284216E-2</v>
      </c>
      <c r="L11" s="15">
        <v>-6.1709651897077104E-2</v>
      </c>
      <c r="M11" s="17">
        <v>-2.0497135872618498E-2</v>
      </c>
    </row>
    <row r="12" spans="1:13" ht="24">
      <c r="A12" s="12" t="s">
        <v>21</v>
      </c>
      <c r="B12" s="13" t="s">
        <v>14</v>
      </c>
      <c r="C12" s="14">
        <v>6.4663503825889965E-2</v>
      </c>
      <c r="D12" s="15">
        <v>-4.941331776883158E-2</v>
      </c>
      <c r="E12" s="15">
        <v>9.1936600080852193E-2</v>
      </c>
      <c r="F12" s="15">
        <v>7.1857174921014788E-2</v>
      </c>
      <c r="G12" s="15">
        <v>-6.1178739039104806E-2</v>
      </c>
      <c r="H12" s="15">
        <v>3.0093600506197565E-2</v>
      </c>
      <c r="I12" s="15">
        <v>-6.5199166941700845E-2</v>
      </c>
      <c r="J12" s="15">
        <v>6.9509606372920108E-3</v>
      </c>
      <c r="K12" s="15">
        <v>-3.1687163805620155E-4</v>
      </c>
      <c r="L12" s="16" t="s">
        <v>32</v>
      </c>
      <c r="M12" s="17">
        <v>1.807090337769339E-2</v>
      </c>
    </row>
    <row r="13" spans="1:13" ht="24">
      <c r="A13" s="12" t="s">
        <v>22</v>
      </c>
      <c r="B13" s="13" t="s">
        <v>14</v>
      </c>
      <c r="C13" s="14">
        <v>0.10273296797259915</v>
      </c>
      <c r="D13" s="15">
        <v>-6.8467790061883119E-3</v>
      </c>
      <c r="E13" s="15">
        <v>8.0930014001875461E-4</v>
      </c>
      <c r="F13" s="16" t="s">
        <v>32</v>
      </c>
      <c r="G13" s="15">
        <v>-7.102532564408362E-2</v>
      </c>
      <c r="H13" s="15">
        <v>6.3571527240430095E-2</v>
      </c>
      <c r="I13" s="15">
        <v>3.9326601525175725E-2</v>
      </c>
      <c r="J13" s="15">
        <v>-4.5106127476942275E-3</v>
      </c>
      <c r="K13" s="15">
        <v>-6.2829955824650176E-3</v>
      </c>
      <c r="L13" s="15">
        <v>7.1954042866006276E-2</v>
      </c>
      <c r="M13" s="17">
        <v>9.2016272799916601E-2</v>
      </c>
    </row>
    <row r="14" spans="1:13" ht="24">
      <c r="A14" s="12" t="s">
        <v>23</v>
      </c>
      <c r="B14" s="13" t="s">
        <v>14</v>
      </c>
      <c r="C14" s="14">
        <v>3.4385711318971938E-2</v>
      </c>
      <c r="D14" s="15">
        <v>9.0640903998228592E-2</v>
      </c>
      <c r="E14" s="16" t="s">
        <v>33</v>
      </c>
      <c r="F14" s="15">
        <v>8.0046738784570783E-4</v>
      </c>
      <c r="G14" s="15">
        <v>-5.2768893135318087E-2</v>
      </c>
      <c r="H14" s="15">
        <v>4.6690760530481872E-2</v>
      </c>
      <c r="I14" s="15">
        <v>-3.5323772719393895E-2</v>
      </c>
      <c r="J14" s="15">
        <v>-2.4335111213537937E-2</v>
      </c>
      <c r="K14" s="15">
        <v>6.0450140914333768E-2</v>
      </c>
      <c r="L14" s="15">
        <v>9.0143177595897295E-2</v>
      </c>
      <c r="M14" s="17">
        <v>9.4541805379782948E-2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2.5457430850531132E-9</v>
      </c>
      <c r="E21" s="10">
        <f t="shared" ref="E21:M21" si="0">$C5^2*E5^2</f>
        <v>1.1264743512968264E-5</v>
      </c>
      <c r="F21" s="10">
        <f t="shared" si="0"/>
        <v>1.0242767090902854E-5</v>
      </c>
      <c r="G21" s="10">
        <f t="shared" si="0"/>
        <v>5.0288828639531478E-7</v>
      </c>
      <c r="H21" s="10">
        <f t="shared" si="0"/>
        <v>2.8370269157569341E-7</v>
      </c>
      <c r="I21" s="10">
        <f t="shared" si="0"/>
        <v>4.2189231885581664E-9</v>
      </c>
      <c r="J21" s="10">
        <f t="shared" si="0"/>
        <v>7.4961015958140105E-8</v>
      </c>
      <c r="K21" s="10">
        <f t="shared" si="0"/>
        <v>1.8101972761910711E-7</v>
      </c>
      <c r="L21" s="10">
        <f t="shared" si="0"/>
        <v>3.9692374338230319E-7</v>
      </c>
      <c r="M21" s="11">
        <f t="shared" si="0"/>
        <v>1.166107668797624E-3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1.5620347696942611E-5</v>
      </c>
      <c r="E22" s="15">
        <f t="shared" si="1"/>
        <v>5.1156326643383765E-5</v>
      </c>
      <c r="F22" s="15">
        <f t="shared" si="1"/>
        <v>9.1126336917997727E-5</v>
      </c>
      <c r="G22" s="15">
        <f t="shared" si="1"/>
        <v>2.8643476139499342E-5</v>
      </c>
      <c r="H22" s="16">
        <f t="shared" si="1"/>
        <v>2.1391355631667306E-2</v>
      </c>
      <c r="I22" s="15">
        <f t="shared" si="1"/>
        <v>1.3952082933913882E-6</v>
      </c>
      <c r="J22" s="15">
        <f t="shared" si="1"/>
        <v>2.9152408271588094E-8</v>
      </c>
      <c r="K22" s="15">
        <f t="shared" si="1"/>
        <v>2.4932396760278167E-5</v>
      </c>
      <c r="L22" s="15">
        <f t="shared" si="1"/>
        <v>2.0417557441607635E-5</v>
      </c>
      <c r="M22" s="17">
        <f t="shared" si="1"/>
        <v>5.2499451260896855E-6</v>
      </c>
    </row>
    <row r="23" spans="1:13" ht="24">
      <c r="A23" s="12" t="s">
        <v>16</v>
      </c>
      <c r="B23" s="13" t="s">
        <v>14</v>
      </c>
      <c r="C23" s="14"/>
      <c r="D23" s="16">
        <f t="shared" ref="D23:M23" si="2">$C7^2*D7^2</f>
        <v>8.4212495609500056E-3</v>
      </c>
      <c r="E23" s="15">
        <f t="shared" si="2"/>
        <v>7.4916092024427384E-5</v>
      </c>
      <c r="F23" s="15">
        <f t="shared" si="2"/>
        <v>4.0754352470644288E-7</v>
      </c>
      <c r="G23" s="15">
        <f t="shared" si="2"/>
        <v>3.4550340396528581E-7</v>
      </c>
      <c r="H23" s="15">
        <f t="shared" si="2"/>
        <v>6.0433616717385636E-6</v>
      </c>
      <c r="I23" s="15">
        <f t="shared" si="2"/>
        <v>1.6972227553199458E-5</v>
      </c>
      <c r="J23" s="15">
        <f t="shared" si="2"/>
        <v>7.3286778808211544E-6</v>
      </c>
      <c r="K23" s="15">
        <f t="shared" si="2"/>
        <v>3.3506600731556392E-5</v>
      </c>
      <c r="L23" s="15">
        <f t="shared" si="2"/>
        <v>2.1391258786043778E-5</v>
      </c>
      <c r="M23" s="17">
        <f t="shared" si="2"/>
        <v>1.8379850915580063E-8</v>
      </c>
    </row>
    <row r="24" spans="1:13" ht="24">
      <c r="A24" s="12" t="s">
        <v>17</v>
      </c>
      <c r="B24" s="13" t="s">
        <v>14</v>
      </c>
      <c r="C24" s="18"/>
      <c r="D24" s="15">
        <f t="shared" ref="D24:M24" si="3">$C8^2*D8^2</f>
        <v>7.6573239243934695E-5</v>
      </c>
      <c r="E24" s="15">
        <f t="shared" si="3"/>
        <v>5.1134555085766619E-5</v>
      </c>
      <c r="F24" s="15">
        <f t="shared" si="3"/>
        <v>6.1094125485579645E-5</v>
      </c>
      <c r="G24" s="15">
        <f t="shared" si="3"/>
        <v>8.4794424829041996E-5</v>
      </c>
      <c r="H24" s="15">
        <f t="shared" si="3"/>
        <v>2.4379742816328335E-6</v>
      </c>
      <c r="I24" s="16">
        <f t="shared" si="3"/>
        <v>3.7570068900000003E-2</v>
      </c>
      <c r="J24" s="15">
        <f t="shared" si="3"/>
        <v>1.8746637124625437E-5</v>
      </c>
      <c r="K24" s="15">
        <f t="shared" si="3"/>
        <v>2.1593263419868073E-5</v>
      </c>
      <c r="L24" s="15">
        <f t="shared" si="3"/>
        <v>1.6820865041921977E-4</v>
      </c>
      <c r="M24" s="17">
        <f t="shared" si="3"/>
        <v>1.3781925476491701E-7</v>
      </c>
    </row>
    <row r="25" spans="1:13" ht="24">
      <c r="A25" s="12" t="s">
        <v>18</v>
      </c>
      <c r="B25" s="13" t="s">
        <v>14</v>
      </c>
      <c r="C25" s="18"/>
      <c r="D25" s="15">
        <f t="shared" ref="D25:M25" si="4">$C9^2*D9^2</f>
        <v>1.2877072570103486E-4</v>
      </c>
      <c r="E25" s="15">
        <f t="shared" si="4"/>
        <v>1.2788373120881214E-4</v>
      </c>
      <c r="F25" s="15">
        <f t="shared" si="4"/>
        <v>1.3255207816232349E-6</v>
      </c>
      <c r="G25" s="15">
        <f t="shared" si="4"/>
        <v>9.3990740532625265E-5</v>
      </c>
      <c r="H25" s="15">
        <f t="shared" si="4"/>
        <v>3.7126407907996094E-5</v>
      </c>
      <c r="I25" s="15">
        <f t="shared" si="4"/>
        <v>1.8350611484935446E-5</v>
      </c>
      <c r="J25" s="15">
        <f t="shared" si="4"/>
        <v>2.7154056257445792E-5</v>
      </c>
      <c r="K25" s="16">
        <f t="shared" si="4"/>
        <v>3.1947987599999998E-2</v>
      </c>
      <c r="L25" s="15">
        <f t="shared" si="4"/>
        <v>4.0011542552536955E-9</v>
      </c>
      <c r="M25" s="17">
        <f t="shared" si="4"/>
        <v>5.0443146884773802E-6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9.1070800528466125E-6</v>
      </c>
      <c r="E26" s="15">
        <f t="shared" si="5"/>
        <v>6.7010994530916876E-6</v>
      </c>
      <c r="F26" s="15">
        <f t="shared" si="5"/>
        <v>2.2163995341196044E-7</v>
      </c>
      <c r="G26" s="15">
        <f t="shared" si="5"/>
        <v>1.0579559699550949E-5</v>
      </c>
      <c r="H26" s="15">
        <f t="shared" si="5"/>
        <v>1.4054675478775108E-8</v>
      </c>
      <c r="I26" s="15">
        <f t="shared" si="5"/>
        <v>5.1481919569124537E-6</v>
      </c>
      <c r="J26" s="16">
        <f t="shared" si="5"/>
        <v>1.0138283174147781E-2</v>
      </c>
      <c r="K26" s="15">
        <f t="shared" si="5"/>
        <v>8.7796022037623595E-6</v>
      </c>
      <c r="L26" s="15">
        <f t="shared" si="5"/>
        <v>5.2673833246712385E-7</v>
      </c>
      <c r="M26" s="17">
        <f t="shared" si="5"/>
        <v>6.6759826981028277E-7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1.3132396018495203E-7</v>
      </c>
      <c r="E27" s="15">
        <f t="shared" si="6"/>
        <v>9.5162588522487567E-6</v>
      </c>
      <c r="F27" s="15">
        <f t="shared" si="6"/>
        <v>1.6577962723070311E-5</v>
      </c>
      <c r="G27" s="16">
        <f t="shared" si="6"/>
        <v>3.1714676696948008E-3</v>
      </c>
      <c r="H27" s="15">
        <f t="shared" si="6"/>
        <v>4.178051052993001E-6</v>
      </c>
      <c r="I27" s="15">
        <f t="shared" si="6"/>
        <v>7.0614355364242814E-6</v>
      </c>
      <c r="J27" s="15">
        <f t="shared" si="6"/>
        <v>3.206594254215927E-6</v>
      </c>
      <c r="K27" s="15">
        <f t="shared" si="6"/>
        <v>9.2035770655399721E-6</v>
      </c>
      <c r="L27" s="15">
        <f t="shared" si="6"/>
        <v>1.2322422416477629E-5</v>
      </c>
      <c r="M27" s="17">
        <f t="shared" si="6"/>
        <v>1.3594907572925414E-6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1.0209547554749565E-5</v>
      </c>
      <c r="E28" s="15">
        <f t="shared" si="7"/>
        <v>3.5342343600076913E-5</v>
      </c>
      <c r="F28" s="15">
        <f t="shared" si="7"/>
        <v>2.1590303354840293E-5</v>
      </c>
      <c r="G28" s="15">
        <f t="shared" si="7"/>
        <v>1.565018622526561E-5</v>
      </c>
      <c r="H28" s="15">
        <f t="shared" si="7"/>
        <v>3.7867511813041705E-6</v>
      </c>
      <c r="I28" s="15">
        <f t="shared" si="7"/>
        <v>1.7774711490862547E-5</v>
      </c>
      <c r="J28" s="15">
        <f t="shared" si="7"/>
        <v>2.0202640002091854E-7</v>
      </c>
      <c r="K28" s="15">
        <f t="shared" si="7"/>
        <v>4.1984134496361922E-10</v>
      </c>
      <c r="L28" s="16">
        <f t="shared" si="7"/>
        <v>4.0733597914526928E-3</v>
      </c>
      <c r="M28" s="17">
        <f t="shared" si="7"/>
        <v>1.3654575224907545E-6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4.9475739131576512E-7</v>
      </c>
      <c r="E29" s="15">
        <f t="shared" si="8"/>
        <v>6.9125597993127534E-9</v>
      </c>
      <c r="F29" s="16">
        <f t="shared" si="8"/>
        <v>1.0281440714636875E-2</v>
      </c>
      <c r="G29" s="15">
        <f t="shared" si="8"/>
        <v>5.3240991840476298E-5</v>
      </c>
      <c r="H29" s="15">
        <f t="shared" si="8"/>
        <v>4.2652546030880651E-5</v>
      </c>
      <c r="I29" s="15">
        <f t="shared" si="8"/>
        <v>1.6322719058433792E-5</v>
      </c>
      <c r="J29" s="15">
        <f t="shared" si="8"/>
        <v>2.1472902699681006E-7</v>
      </c>
      <c r="K29" s="15">
        <f t="shared" si="8"/>
        <v>4.1663253292703835E-7</v>
      </c>
      <c r="L29" s="15">
        <f t="shared" si="8"/>
        <v>5.4642438407180001E-5</v>
      </c>
      <c r="M29" s="17">
        <f t="shared" si="8"/>
        <v>8.9361190482896099E-5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9.7141427712732301E-6</v>
      </c>
      <c r="E30" s="16">
        <f t="shared" si="9"/>
        <v>1.1378736496296224E-3</v>
      </c>
      <c r="F30" s="15">
        <f t="shared" si="9"/>
        <v>7.5760583568443559E-10</v>
      </c>
      <c r="G30" s="15">
        <f t="shared" si="9"/>
        <v>3.2923954653716272E-6</v>
      </c>
      <c r="H30" s="15">
        <f t="shared" si="9"/>
        <v>2.5776142363324563E-6</v>
      </c>
      <c r="I30" s="15">
        <f t="shared" si="9"/>
        <v>1.4753334496165695E-6</v>
      </c>
      <c r="J30" s="15">
        <f t="shared" si="9"/>
        <v>7.0020095099175471E-7</v>
      </c>
      <c r="K30" s="15">
        <f t="shared" si="9"/>
        <v>4.3206656552131597E-6</v>
      </c>
      <c r="L30" s="15">
        <f t="shared" si="9"/>
        <v>9.6077512811257398E-6</v>
      </c>
      <c r="M30" s="17">
        <f t="shared" si="9"/>
        <v>1.0568267765036085E-5</v>
      </c>
    </row>
    <row r="31" spans="1:13">
      <c r="A31" t="s">
        <v>34</v>
      </c>
      <c r="D31" s="19">
        <f>SUM($D$21:$D$30)</f>
        <v>8.6718732710653751E-3</v>
      </c>
      <c r="E31" s="19">
        <f>SUM($E$21:$E$30)</f>
        <v>1.5057957125701972E-3</v>
      </c>
      <c r="F31" s="19">
        <f>SUM($F$21:$F$30)</f>
        <v>1.0484027672074844E-2</v>
      </c>
      <c r="G31" s="19">
        <f>SUM($G$21:$G$30)</f>
        <v>3.4625078361169926E-3</v>
      </c>
      <c r="H31" s="19">
        <f>SUM($H$21:$H$30)</f>
        <v>2.1490456095397237E-2</v>
      </c>
      <c r="I31" s="19">
        <f>SUM($I$21:$I$30)</f>
        <v>3.7654573557746963E-2</v>
      </c>
      <c r="J31" s="19">
        <f>SUM($J$21:$J$30)</f>
        <v>1.0195940209467128E-2</v>
      </c>
      <c r="K31" s="19">
        <f>SUM($K$21:$K$30)</f>
        <v>3.2050921777938099E-2</v>
      </c>
      <c r="L31" s="19">
        <f>SUM($L$21:$L$30)</f>
        <v>4.360877533434452E-3</v>
      </c>
      <c r="M31">
        <f>SUM($M$21:$M$30)</f>
        <v>1.2798801325153973E-3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0.1311568537983267</v>
      </c>
      <c r="D33" s="20">
        <f>$D$31/$C$33</f>
        <v>6.6118338614615427E-2</v>
      </c>
      <c r="E33" s="20">
        <f>$E$31/$C$33</f>
        <v>1.1480877048831802E-2</v>
      </c>
      <c r="F33" s="20">
        <f>$F$31/$C$33</f>
        <v>7.9935034795784329E-2</v>
      </c>
      <c r="G33" s="20">
        <f>$G$31/$C$33</f>
        <v>2.6399747598711974E-2</v>
      </c>
      <c r="H33" s="20">
        <f>$H$31/$C$33</f>
        <v>0.16385309248453025</v>
      </c>
      <c r="I33" s="20">
        <f>$I$31/$C$33</f>
        <v>0.28709573664862764</v>
      </c>
      <c r="J33" s="20">
        <f>$J$31/$C$33</f>
        <v>7.7738523868107673E-2</v>
      </c>
      <c r="K33" s="20">
        <f>$K$31/$C$33</f>
        <v>0.2443709257254767</v>
      </c>
      <c r="L33" s="20">
        <f>$L$31/$C$33</f>
        <v>3.3249330150446836E-2</v>
      </c>
      <c r="M33" s="20">
        <f>$M$31/$C$33</f>
        <v>9.7583930648672355E-3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D73E4-A262-4363-9240-025E9D8A7822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7.6275853066175903E-2</v>
      </c>
      <c r="D5" s="10">
        <v>6.7417203299157347E-2</v>
      </c>
      <c r="E5" s="10">
        <v>1.343621194372554E-2</v>
      </c>
      <c r="F5" s="10">
        <v>-8.1479589861895262E-3</v>
      </c>
      <c r="G5" s="22" t="s">
        <v>38</v>
      </c>
      <c r="H5" s="10">
        <v>-3.564540217001809E-2</v>
      </c>
      <c r="I5" s="10">
        <v>1.1834992030241374E-2</v>
      </c>
      <c r="J5" s="10">
        <v>2.7445623374749258E-2</v>
      </c>
      <c r="K5" s="10">
        <v>-1.127622652015133E-2</v>
      </c>
      <c r="L5" s="10">
        <v>1.2688594709510342E-2</v>
      </c>
      <c r="M5" s="23">
        <v>3.5938707838773266E-2</v>
      </c>
    </row>
    <row r="6" spans="1:13" ht="24">
      <c r="A6" s="12" t="s">
        <v>15</v>
      </c>
      <c r="B6" s="13" t="s">
        <v>14</v>
      </c>
      <c r="C6" s="14">
        <v>6.5726154737194814E-2</v>
      </c>
      <c r="D6" s="15">
        <v>4.1705535279430966E-2</v>
      </c>
      <c r="E6" s="15">
        <v>-1.8262129811390866E-2</v>
      </c>
      <c r="F6" s="15">
        <v>-2.6688788368746028E-2</v>
      </c>
      <c r="G6" s="15">
        <v>2.7587924272432784E-2</v>
      </c>
      <c r="H6" s="15">
        <v>2.0383347035322741E-2</v>
      </c>
      <c r="I6" s="15">
        <v>2.2292044735272239E-2</v>
      </c>
      <c r="J6" s="16" t="s">
        <v>30</v>
      </c>
      <c r="K6" s="15">
        <v>-1.3068527307931439E-2</v>
      </c>
      <c r="L6" s="15">
        <v>-1.4861219679217564E-2</v>
      </c>
      <c r="M6" s="17">
        <v>-9.049493357157096E-3</v>
      </c>
    </row>
    <row r="7" spans="1:13" ht="24">
      <c r="A7" s="12" t="s">
        <v>16</v>
      </c>
      <c r="B7" s="13" t="s">
        <v>14</v>
      </c>
      <c r="C7" s="14">
        <v>-8.3980777179788288E-2</v>
      </c>
      <c r="D7" s="15">
        <v>-4.1015323193044587E-2</v>
      </c>
      <c r="E7" s="15">
        <v>-2.7482479048560271E-2</v>
      </c>
      <c r="F7" s="15">
        <v>1.57439732296006E-2</v>
      </c>
      <c r="G7" s="15">
        <v>-1.128506498755052E-2</v>
      </c>
      <c r="H7" s="15">
        <v>2.3740947953539156E-2</v>
      </c>
      <c r="I7" s="15">
        <v>-2.8212076407615489E-2</v>
      </c>
      <c r="J7" s="15">
        <v>-1.3022495855245529E-2</v>
      </c>
      <c r="K7" s="16" t="s">
        <v>38</v>
      </c>
      <c r="L7" s="15">
        <v>5.4298025974762694E-2</v>
      </c>
      <c r="M7" s="17">
        <v>-5.4736284332202708E-3</v>
      </c>
    </row>
    <row r="8" spans="1:13" ht="24">
      <c r="A8" s="12" t="s">
        <v>17</v>
      </c>
      <c r="B8" s="13" t="s">
        <v>14</v>
      </c>
      <c r="C8" s="18" t="s">
        <v>39</v>
      </c>
      <c r="D8" s="15">
        <v>5.0269105591233564E-2</v>
      </c>
      <c r="E8" s="16" t="s">
        <v>25</v>
      </c>
      <c r="F8" s="15">
        <v>3.0941552765114917E-2</v>
      </c>
      <c r="G8" s="15">
        <v>1.3396777814953319E-2</v>
      </c>
      <c r="H8" s="15">
        <v>6.8337170949253952E-3</v>
      </c>
      <c r="I8" s="15">
        <v>-3.8853833170259956E-2</v>
      </c>
      <c r="J8" s="15">
        <v>-1.8113329578956443E-2</v>
      </c>
      <c r="K8" s="15">
        <v>-2.7358568642579392E-2</v>
      </c>
      <c r="L8" s="15">
        <v>8.5213124400017343E-3</v>
      </c>
      <c r="M8" s="17">
        <v>6.3349181947759556E-2</v>
      </c>
    </row>
    <row r="9" spans="1:13" ht="24">
      <c r="A9" s="12" t="s">
        <v>18</v>
      </c>
      <c r="B9" s="13" t="s">
        <v>14</v>
      </c>
      <c r="C9" s="14">
        <v>-2.9498014251427594E-2</v>
      </c>
      <c r="D9" s="15">
        <v>1.0957295624400993E-2</v>
      </c>
      <c r="E9" s="15">
        <v>6.8222637589556061E-3</v>
      </c>
      <c r="F9" s="15">
        <v>0.1030408882103378</v>
      </c>
      <c r="G9" s="15">
        <v>-3.5359007564187521E-2</v>
      </c>
      <c r="H9" s="16" t="s">
        <v>29</v>
      </c>
      <c r="I9" s="15">
        <v>-4.5562670217711406E-3</v>
      </c>
      <c r="J9" s="15">
        <v>2.0074500508026318E-2</v>
      </c>
      <c r="K9" s="15">
        <v>2.3522982610437906E-2</v>
      </c>
      <c r="L9" s="15">
        <v>-3.073252493495034E-2</v>
      </c>
      <c r="M9" s="17">
        <v>8.6902436708654277E-3</v>
      </c>
    </row>
    <row r="10" spans="1:13" ht="24">
      <c r="A10" s="12" t="s">
        <v>19</v>
      </c>
      <c r="B10" s="13" t="s">
        <v>14</v>
      </c>
      <c r="C10" s="14">
        <v>-0.10568241226075199</v>
      </c>
      <c r="D10" s="15">
        <v>-3.7100479146184979E-2</v>
      </c>
      <c r="E10" s="15">
        <v>8.5360075926461873E-3</v>
      </c>
      <c r="F10" s="15">
        <v>9.136396420353422E-3</v>
      </c>
      <c r="G10" s="15">
        <v>1.266810074069996E-2</v>
      </c>
      <c r="H10" s="15">
        <v>-3.0940244328754359E-2</v>
      </c>
      <c r="I10" s="15">
        <v>-6.183337554547904E-2</v>
      </c>
      <c r="J10" s="15">
        <v>-1.4759100583126012E-2</v>
      </c>
      <c r="K10" s="15">
        <v>5.4101912060411338E-2</v>
      </c>
      <c r="L10" s="16" t="s">
        <v>25</v>
      </c>
      <c r="M10" s="17">
        <v>-1.0384000963995088E-2</v>
      </c>
    </row>
    <row r="11" spans="1:13" ht="24">
      <c r="A11" s="12" t="s">
        <v>20</v>
      </c>
      <c r="B11" s="13" t="s">
        <v>14</v>
      </c>
      <c r="C11" s="14">
        <v>4.7742408666072648E-2</v>
      </c>
      <c r="D11" s="15">
        <v>-1.2908404529293132E-2</v>
      </c>
      <c r="E11" s="15">
        <v>6.3147037799486286E-2</v>
      </c>
      <c r="F11" s="15">
        <v>4.9377610764072322E-2</v>
      </c>
      <c r="G11" s="15">
        <v>3.571857409695136E-2</v>
      </c>
      <c r="H11" s="15">
        <v>8.6696927867931026E-3</v>
      </c>
      <c r="I11" s="15">
        <v>-6.5980020935880554E-2</v>
      </c>
      <c r="J11" s="15">
        <v>-8.9559139382192239E-3</v>
      </c>
      <c r="K11" s="15">
        <v>-5.4268552055807794E-3</v>
      </c>
      <c r="L11" s="15">
        <v>-1.033299931734105E-2</v>
      </c>
      <c r="M11" s="24" t="s">
        <v>27</v>
      </c>
    </row>
    <row r="12" spans="1:13" ht="24">
      <c r="A12" s="12" t="s">
        <v>21</v>
      </c>
      <c r="B12" s="13" t="s">
        <v>14</v>
      </c>
      <c r="C12" s="14">
        <v>-6.1697158221464973E-2</v>
      </c>
      <c r="D12" s="15">
        <v>-5.7714231802972353E-2</v>
      </c>
      <c r="E12" s="15">
        <v>-3.8601702589333015E-2</v>
      </c>
      <c r="F12" s="15">
        <v>-1.5695204596715879E-2</v>
      </c>
      <c r="G12" s="15">
        <v>1.1717271886895834E-2</v>
      </c>
      <c r="H12" s="15">
        <v>-4.5400105025543086E-3</v>
      </c>
      <c r="I12" s="16" t="s">
        <v>29</v>
      </c>
      <c r="J12" s="15">
        <v>2.1965082568039838E-2</v>
      </c>
      <c r="K12" s="15">
        <v>-2.7886802143911264E-2</v>
      </c>
      <c r="L12" s="15">
        <v>-6.1350529811071128E-2</v>
      </c>
      <c r="M12" s="17">
        <v>-6.5747410203007062E-2</v>
      </c>
    </row>
    <row r="13" spans="1:13" ht="24">
      <c r="A13" s="12" t="s">
        <v>22</v>
      </c>
      <c r="B13" s="13" t="s">
        <v>14</v>
      </c>
      <c r="C13" s="14">
        <v>-6.8619279778503104E-4</v>
      </c>
      <c r="D13" s="15">
        <v>-5.8616917594959718E-2</v>
      </c>
      <c r="E13" s="15">
        <v>3.0542597438304654E-2</v>
      </c>
      <c r="F13" s="16" t="s">
        <v>24</v>
      </c>
      <c r="G13" s="15">
        <v>-8.047679428678782E-3</v>
      </c>
      <c r="H13" s="15">
        <v>0.10226206688647962</v>
      </c>
      <c r="I13" s="15">
        <v>-1.5594067707426072E-2</v>
      </c>
      <c r="J13" s="15">
        <v>-2.6112286352610453E-2</v>
      </c>
      <c r="K13" s="15">
        <v>1.5495466245900849E-2</v>
      </c>
      <c r="L13" s="15">
        <v>8.9779587393329762E-3</v>
      </c>
      <c r="M13" s="17">
        <v>4.8906041609158415E-2</v>
      </c>
    </row>
    <row r="14" spans="1:13" ht="24">
      <c r="A14" s="12" t="s">
        <v>23</v>
      </c>
      <c r="B14" s="13" t="s">
        <v>14</v>
      </c>
      <c r="C14" s="18" t="s">
        <v>40</v>
      </c>
      <c r="D14" s="16" t="s">
        <v>31</v>
      </c>
      <c r="E14" s="15">
        <v>4.9617376315697875E-2</v>
      </c>
      <c r="F14" s="15">
        <v>-5.861767945858213E-2</v>
      </c>
      <c r="G14" s="15">
        <v>6.6341232981711309E-2</v>
      </c>
      <c r="H14" s="15">
        <v>1.0912133653292808E-2</v>
      </c>
      <c r="I14" s="15">
        <v>-5.7344876086696299E-2</v>
      </c>
      <c r="J14" s="15">
        <v>4.0827879374555572E-2</v>
      </c>
      <c r="K14" s="15">
        <v>-4.0294000181290819E-2</v>
      </c>
      <c r="L14" s="15">
        <v>-3.6578651946842768E-2</v>
      </c>
      <c r="M14" s="17">
        <v>-1.2787255203851898E-2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2.6443297555434208E-5</v>
      </c>
      <c r="E21" s="10">
        <f t="shared" ref="E21:M21" si="0">$C5^2*E5^2</f>
        <v>1.0503350023848253E-6</v>
      </c>
      <c r="F21" s="10">
        <f t="shared" si="0"/>
        <v>3.8625295542375029E-7</v>
      </c>
      <c r="G21" s="22">
        <f t="shared" si="0"/>
        <v>5.7715548029772488E-3</v>
      </c>
      <c r="H21" s="10">
        <f t="shared" si="0"/>
        <v>7.3923272603885922E-6</v>
      </c>
      <c r="I21" s="10">
        <f t="shared" si="0"/>
        <v>8.1491082444088595E-7</v>
      </c>
      <c r="J21" s="10">
        <f t="shared" si="0"/>
        <v>4.3824840659728267E-6</v>
      </c>
      <c r="K21" s="10">
        <f t="shared" si="0"/>
        <v>7.3977854194406086E-7</v>
      </c>
      <c r="L21" s="10">
        <f t="shared" si="0"/>
        <v>9.367014624346201E-7</v>
      </c>
      <c r="M21" s="23">
        <f t="shared" si="0"/>
        <v>7.5144822562993362E-6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7.5138729789508582E-6</v>
      </c>
      <c r="E22" s="15">
        <f t="shared" si="1"/>
        <v>1.440719057296188E-6</v>
      </c>
      <c r="F22" s="15">
        <f t="shared" si="1"/>
        <v>3.0770472536584209E-6</v>
      </c>
      <c r="G22" s="15">
        <f t="shared" si="1"/>
        <v>3.2878689608514714E-6</v>
      </c>
      <c r="H22" s="15">
        <f t="shared" si="1"/>
        <v>1.7948470560479372E-6</v>
      </c>
      <c r="I22" s="15">
        <f t="shared" si="1"/>
        <v>2.1467242473493051E-6</v>
      </c>
      <c r="J22" s="16">
        <f t="shared" si="1"/>
        <v>4.3026649865811921E-3</v>
      </c>
      <c r="K22" s="15">
        <f t="shared" si="1"/>
        <v>7.3778487764334168E-7</v>
      </c>
      <c r="L22" s="15">
        <f t="shared" si="1"/>
        <v>9.5408124304682879E-7</v>
      </c>
      <c r="M22" s="17">
        <f t="shared" si="1"/>
        <v>3.537732415902812E-7</v>
      </c>
    </row>
    <row r="23" spans="1:13" ht="24">
      <c r="A23" s="12" t="s">
        <v>16</v>
      </c>
      <c r="B23" s="13" t="s">
        <v>14</v>
      </c>
      <c r="C23" s="14"/>
      <c r="D23" s="15">
        <f t="shared" ref="D23:M23" si="2">$C7^2*D7^2</f>
        <v>1.1864571418524643E-5</v>
      </c>
      <c r="E23" s="15">
        <f t="shared" si="2"/>
        <v>5.3268637660857729E-6</v>
      </c>
      <c r="F23" s="15">
        <f t="shared" si="2"/>
        <v>1.7481893253328884E-6</v>
      </c>
      <c r="G23" s="15">
        <f t="shared" si="2"/>
        <v>8.981893631241639E-7</v>
      </c>
      <c r="H23" s="15">
        <f t="shared" si="2"/>
        <v>3.9751716883471872E-6</v>
      </c>
      <c r="I23" s="15">
        <f t="shared" si="2"/>
        <v>5.6134502960028145E-6</v>
      </c>
      <c r="J23" s="15">
        <f t="shared" si="2"/>
        <v>1.1960469682521547E-6</v>
      </c>
      <c r="K23" s="16">
        <f t="shared" si="2"/>
        <v>6.9964616125704508E-3</v>
      </c>
      <c r="L23" s="15">
        <f t="shared" si="2"/>
        <v>2.0793512636774555E-5</v>
      </c>
      <c r="M23" s="17">
        <f t="shared" si="2"/>
        <v>2.1130530690551054E-7</v>
      </c>
    </row>
    <row r="24" spans="1:13" ht="24">
      <c r="A24" s="12" t="s">
        <v>17</v>
      </c>
      <c r="B24" s="13" t="s">
        <v>14</v>
      </c>
      <c r="C24" s="18"/>
      <c r="D24" s="15">
        <f t="shared" ref="D24:M24" si="3">$C8^2*D8^2</f>
        <v>3.1134957258909642E-5</v>
      </c>
      <c r="E24" s="16">
        <f t="shared" si="3"/>
        <v>1.2198098025000001E-2</v>
      </c>
      <c r="F24" s="15">
        <f t="shared" si="3"/>
        <v>1.1795875129889448E-5</v>
      </c>
      <c r="G24" s="15">
        <f t="shared" si="3"/>
        <v>2.2112949133979602E-6</v>
      </c>
      <c r="H24" s="15">
        <f t="shared" si="3"/>
        <v>5.7538687227775264E-7</v>
      </c>
      <c r="I24" s="15">
        <f t="shared" si="3"/>
        <v>1.8600032357267905E-5</v>
      </c>
      <c r="J24" s="15">
        <f t="shared" si="3"/>
        <v>4.042430260638704E-6</v>
      </c>
      <c r="K24" s="15">
        <f t="shared" si="3"/>
        <v>9.2221610383415456E-6</v>
      </c>
      <c r="L24" s="15">
        <f t="shared" si="3"/>
        <v>8.9466188619128101E-7</v>
      </c>
      <c r="M24" s="17">
        <f t="shared" si="3"/>
        <v>4.9445637393361709E-5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1.0447017449161062E-7</v>
      </c>
      <c r="E25" s="15">
        <f t="shared" si="4"/>
        <v>4.049883906522418E-8</v>
      </c>
      <c r="F25" s="15">
        <f t="shared" si="4"/>
        <v>9.2385699089760924E-6</v>
      </c>
      <c r="G25" s="15">
        <f t="shared" si="4"/>
        <v>1.0878917822879478E-6</v>
      </c>
      <c r="H25" s="16">
        <f t="shared" si="4"/>
        <v>8.5799362145993552E-4</v>
      </c>
      <c r="I25" s="15">
        <f t="shared" si="4"/>
        <v>1.806358298144728E-8</v>
      </c>
      <c r="J25" s="15">
        <f t="shared" si="4"/>
        <v>3.5065098099110975E-7</v>
      </c>
      <c r="K25" s="15">
        <f t="shared" si="4"/>
        <v>4.8147122557026978E-7</v>
      </c>
      <c r="L25" s="15">
        <f t="shared" si="4"/>
        <v>8.2183010763323756E-7</v>
      </c>
      <c r="M25" s="17">
        <f t="shared" si="4"/>
        <v>6.5712723983446467E-8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1.537320691009017E-5</v>
      </c>
      <c r="E26" s="15">
        <f t="shared" si="5"/>
        <v>8.1379500694355705E-7</v>
      </c>
      <c r="F26" s="15">
        <f t="shared" si="5"/>
        <v>9.3229918682726507E-7</v>
      </c>
      <c r="G26" s="15">
        <f t="shared" si="5"/>
        <v>1.7923732436582206E-6</v>
      </c>
      <c r="H26" s="15">
        <f t="shared" si="5"/>
        <v>1.0691851379872777E-5</v>
      </c>
      <c r="I26" s="15">
        <f t="shared" si="5"/>
        <v>4.2702307826165361E-5</v>
      </c>
      <c r="J26" s="15">
        <f t="shared" si="5"/>
        <v>2.4329053891342878E-6</v>
      </c>
      <c r="K26" s="15">
        <f t="shared" si="5"/>
        <v>3.2691185033526508E-5</v>
      </c>
      <c r="L26" s="16">
        <f t="shared" si="5"/>
        <v>1.1057363757945559E-2</v>
      </c>
      <c r="M26" s="17">
        <f t="shared" si="5"/>
        <v>1.2043005231757442E-6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3.7979897295825507E-7</v>
      </c>
      <c r="E27" s="15">
        <f t="shared" si="6"/>
        <v>9.0889689019855917E-6</v>
      </c>
      <c r="F27" s="15">
        <f t="shared" si="6"/>
        <v>5.557363388550508E-6</v>
      </c>
      <c r="G27" s="15">
        <f t="shared" si="6"/>
        <v>2.9080165812778787E-6</v>
      </c>
      <c r="H27" s="15">
        <f t="shared" si="6"/>
        <v>1.7132315701929927E-7</v>
      </c>
      <c r="I27" s="15">
        <f t="shared" si="6"/>
        <v>9.9227842789321954E-6</v>
      </c>
      <c r="J27" s="15">
        <f t="shared" si="6"/>
        <v>1.8282200816433045E-7</v>
      </c>
      <c r="K27" s="15">
        <f t="shared" si="6"/>
        <v>6.712821830647325E-8</v>
      </c>
      <c r="L27" s="15">
        <f t="shared" si="6"/>
        <v>2.4336686815049955E-7</v>
      </c>
      <c r="M27" s="24">
        <f t="shared" si="6"/>
        <v>2.252067590368498E-3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1.2679325775752054E-5</v>
      </c>
      <c r="E28" s="15">
        <f t="shared" si="7"/>
        <v>5.6720916861777448E-6</v>
      </c>
      <c r="F28" s="15">
        <f t="shared" si="7"/>
        <v>9.3770079544424417E-7</v>
      </c>
      <c r="G28" s="15">
        <f t="shared" si="7"/>
        <v>5.2261676393324567E-7</v>
      </c>
      <c r="H28" s="15">
        <f t="shared" si="7"/>
        <v>7.8459229112075943E-8</v>
      </c>
      <c r="I28" s="16">
        <f t="shared" si="7"/>
        <v>3.7534343023753174E-3</v>
      </c>
      <c r="J28" s="15">
        <f t="shared" si="7"/>
        <v>1.8365214365777133E-6</v>
      </c>
      <c r="K28" s="15">
        <f t="shared" si="7"/>
        <v>2.9602456556950623E-6</v>
      </c>
      <c r="L28" s="15">
        <f t="shared" si="7"/>
        <v>1.4327385843078001E-5</v>
      </c>
      <c r="M28" s="17">
        <f t="shared" si="7"/>
        <v>1.6454611120506713E-5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1.6178500437851455E-9</v>
      </c>
      <c r="E29" s="15">
        <f t="shared" si="8"/>
        <v>4.3924239102772132E-10</v>
      </c>
      <c r="F29" s="16">
        <f t="shared" si="8"/>
        <v>4.6242320543388592E-7</v>
      </c>
      <c r="G29" s="15">
        <f t="shared" si="8"/>
        <v>3.0495351783853315E-11</v>
      </c>
      <c r="H29" s="15">
        <f t="shared" si="8"/>
        <v>4.9240385398938702E-9</v>
      </c>
      <c r="I29" s="15">
        <f t="shared" si="8"/>
        <v>1.1450149099708333E-10</v>
      </c>
      <c r="J29" s="15">
        <f t="shared" si="8"/>
        <v>3.2105697553903358E-10</v>
      </c>
      <c r="K29" s="15">
        <f t="shared" si="8"/>
        <v>1.1305808044791361E-10</v>
      </c>
      <c r="L29" s="15">
        <f t="shared" si="8"/>
        <v>3.7953123281998649E-11</v>
      </c>
      <c r="M29" s="17">
        <f t="shared" si="8"/>
        <v>1.1262047037415362E-9</v>
      </c>
    </row>
    <row r="30" spans="1:13" ht="24">
      <c r="A30" s="12" t="s">
        <v>23</v>
      </c>
      <c r="B30" s="13" t="s">
        <v>14</v>
      </c>
      <c r="C30" s="18"/>
      <c r="D30" s="16">
        <f t="shared" ref="D30:M30" si="9">$C14^2*D14^2</f>
        <v>1.78623225E-2</v>
      </c>
      <c r="E30" s="15">
        <f t="shared" si="9"/>
        <v>4.4867836491466435E-5</v>
      </c>
      <c r="F30" s="15">
        <f t="shared" si="9"/>
        <v>6.262168948961301E-5</v>
      </c>
      <c r="G30" s="15">
        <f t="shared" si="9"/>
        <v>8.0211126302151702E-5</v>
      </c>
      <c r="H30" s="15">
        <f t="shared" si="9"/>
        <v>2.1701356943070065E-6</v>
      </c>
      <c r="I30" s="15">
        <f t="shared" si="9"/>
        <v>5.9931724474188634E-5</v>
      </c>
      <c r="J30" s="15">
        <f t="shared" si="9"/>
        <v>3.0379539256218921E-5</v>
      </c>
      <c r="K30" s="15">
        <f t="shared" si="9"/>
        <v>2.9590227562364785E-5</v>
      </c>
      <c r="L30" s="15">
        <f t="shared" si="9"/>
        <v>2.438500950857462E-5</v>
      </c>
      <c r="M30" s="17">
        <f t="shared" si="9"/>
        <v>2.9800407481927727E-6</v>
      </c>
    </row>
    <row r="31" spans="1:13">
      <c r="A31" t="s">
        <v>34</v>
      </c>
      <c r="D31" s="19">
        <f>SUM($D$21:$D$30)</f>
        <v>1.7967817618895154E-2</v>
      </c>
      <c r="E31" s="19">
        <f>SUM($E$21:$E$30)</f>
        <v>1.2266399572993797E-2</v>
      </c>
      <c r="F31" s="19">
        <f>SUM($F$21:$F$30)</f>
        <v>9.675741063914951E-5</v>
      </c>
      <c r="G31">
        <f>SUM($G$21:$G$30)</f>
        <v>5.8644742113832839E-3</v>
      </c>
      <c r="H31" s="19">
        <f>SUM($H$21:$H$30)</f>
        <v>8.8484804783584806E-4</v>
      </c>
      <c r="I31" s="19">
        <f>SUM($I$21:$I$30)</f>
        <v>3.8931844147641372E-3</v>
      </c>
      <c r="J31" s="19">
        <f>SUM($J$21:$J$30)</f>
        <v>4.3474687080041182E-3</v>
      </c>
      <c r="K31" s="19">
        <f>SUM($K$21:$K$30)</f>
        <v>7.0729517077819225E-3</v>
      </c>
      <c r="L31" s="19">
        <f>SUM($L$21:$L$30)</f>
        <v>1.1120720345454567E-2</v>
      </c>
      <c r="M31" s="19">
        <f>SUM($M$21:$M$30)</f>
        <v>2.330298579887217E-3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6.5844920617639205E-2</v>
      </c>
      <c r="D33" s="20">
        <f>$D$31/$C$33</f>
        <v>0.27288084563476189</v>
      </c>
      <c r="E33" s="20">
        <f>$E$31/$C$33</f>
        <v>0.18629226761810005</v>
      </c>
      <c r="F33" s="20">
        <f>$F$31/$C$33</f>
        <v>1.4694741785933471E-3</v>
      </c>
      <c r="G33" s="20">
        <f>$G$31/$C$33</f>
        <v>8.9064944666548032E-2</v>
      </c>
      <c r="H33" s="20">
        <f>$H$31/$C$33</f>
        <v>1.3438364562304688E-2</v>
      </c>
      <c r="I33" s="20">
        <f>$I$31/$C$33</f>
        <v>5.9126571620790921E-2</v>
      </c>
      <c r="J33" s="20">
        <f>$J$31/$C$33</f>
        <v>6.602587818808113E-2</v>
      </c>
      <c r="K33" s="20">
        <f>$K$31/$C$33</f>
        <v>0.1074183344962094</v>
      </c>
      <c r="L33" s="20">
        <f>$L$31/$C$33</f>
        <v>0.16889260767785685</v>
      </c>
      <c r="M33" s="20">
        <f>$M$31/$C$33</f>
        <v>3.5390711356753507E-2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A9610-C824-4D24-8FF5-878B71B9B584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0.10291052558301031</v>
      </c>
      <c r="D5" s="10">
        <v>2.3103687608280214E-3</v>
      </c>
      <c r="E5" s="10">
        <v>2.8105705166232918E-2</v>
      </c>
      <c r="F5" s="10">
        <v>-5.8829462608882208E-3</v>
      </c>
      <c r="G5" s="10">
        <v>2.1850886187702308E-2</v>
      </c>
      <c r="H5" s="10">
        <v>5.4482847328945316E-2</v>
      </c>
      <c r="I5" s="10">
        <v>-4.9332182032056061E-2</v>
      </c>
      <c r="J5" s="10">
        <v>4.1313596392261988E-2</v>
      </c>
      <c r="K5" s="10">
        <v>-1.9239206521311406E-2</v>
      </c>
      <c r="L5" s="10">
        <v>-4.9265961883194639E-2</v>
      </c>
      <c r="M5" s="11" t="s">
        <v>27</v>
      </c>
    </row>
    <row r="6" spans="1:13" ht="24">
      <c r="A6" s="12" t="s">
        <v>15</v>
      </c>
      <c r="B6" s="13" t="s">
        <v>14</v>
      </c>
      <c r="C6" s="14">
        <v>5.9677398036288423E-2</v>
      </c>
      <c r="D6" s="15">
        <v>4.6605713587930017E-2</v>
      </c>
      <c r="E6" s="15">
        <v>2.3822403301020676E-2</v>
      </c>
      <c r="F6" s="15">
        <v>5.7349251773686747E-4</v>
      </c>
      <c r="G6" s="16" t="s">
        <v>29</v>
      </c>
      <c r="H6" s="15">
        <v>-1.6602398568184552E-2</v>
      </c>
      <c r="I6" s="15">
        <v>8.618647334527843E-2</v>
      </c>
      <c r="J6" s="15">
        <v>4.3966343340044046E-2</v>
      </c>
      <c r="K6" s="15">
        <v>-2.2519306796917625E-2</v>
      </c>
      <c r="L6" s="15">
        <v>-1.8883528412474274E-2</v>
      </c>
      <c r="M6" s="17">
        <v>2.1746958624725529E-2</v>
      </c>
    </row>
    <row r="7" spans="1:13" ht="24">
      <c r="A7" s="12" t="s">
        <v>16</v>
      </c>
      <c r="B7" s="13" t="s">
        <v>14</v>
      </c>
      <c r="C7" s="18" t="s">
        <v>43</v>
      </c>
      <c r="D7" s="15">
        <v>9.3994726595958921E-4</v>
      </c>
      <c r="E7" s="15">
        <v>-3.4050235694103287E-2</v>
      </c>
      <c r="F7" s="16" t="s">
        <v>44</v>
      </c>
      <c r="G7" s="15">
        <v>5.8577537953146189E-4</v>
      </c>
      <c r="H7" s="15">
        <v>-5.7307918578867745E-3</v>
      </c>
      <c r="I7" s="15">
        <v>-1.443565937486593E-2</v>
      </c>
      <c r="J7" s="15">
        <v>-5.7910778223934624E-2</v>
      </c>
      <c r="K7" s="15">
        <v>-6.6436272846828086E-3</v>
      </c>
      <c r="L7" s="15">
        <v>2.0956416736525652E-2</v>
      </c>
      <c r="M7" s="17">
        <v>-5.9381830022088604E-3</v>
      </c>
    </row>
    <row r="8" spans="1:13" ht="24">
      <c r="A8" s="12" t="s">
        <v>17</v>
      </c>
      <c r="B8" s="13" t="s">
        <v>14</v>
      </c>
      <c r="C8" s="18" t="s">
        <v>45</v>
      </c>
      <c r="D8" s="16" t="s">
        <v>29</v>
      </c>
      <c r="E8" s="15">
        <v>2.2250479791516096E-2</v>
      </c>
      <c r="F8" s="15">
        <v>9.3122643575444225E-4</v>
      </c>
      <c r="G8" s="15">
        <v>4.6595749601908633E-2</v>
      </c>
      <c r="H8" s="15">
        <v>-6.2665767478403231E-2</v>
      </c>
      <c r="I8" s="15">
        <v>-5.6596946447024385E-2</v>
      </c>
      <c r="J8" s="15">
        <v>-1.3018353484805208E-2</v>
      </c>
      <c r="K8" s="15">
        <v>-5.707220107780913E-2</v>
      </c>
      <c r="L8" s="15">
        <v>3.0963642559292407E-2</v>
      </c>
      <c r="M8" s="17">
        <v>2.3068733651366818E-3</v>
      </c>
    </row>
    <row r="9" spans="1:13" ht="24">
      <c r="A9" s="12" t="s">
        <v>18</v>
      </c>
      <c r="B9" s="13" t="s">
        <v>14</v>
      </c>
      <c r="C9" s="14">
        <v>1.5699048363216103E-2</v>
      </c>
      <c r="D9" s="15">
        <v>-5.7279971869812249E-2</v>
      </c>
      <c r="E9" s="15">
        <v>1.4979881581510221E-2</v>
      </c>
      <c r="F9" s="15">
        <v>-6.5723494259165753E-3</v>
      </c>
      <c r="G9" s="15">
        <v>-2.2593747799425124E-2</v>
      </c>
      <c r="H9" s="15">
        <v>-1.0168383471504857E-2</v>
      </c>
      <c r="I9" s="15">
        <v>-2.1358839313395223E-3</v>
      </c>
      <c r="J9" s="15">
        <v>-5.3243468683637406E-2</v>
      </c>
      <c r="K9" s="16" t="s">
        <v>27</v>
      </c>
      <c r="L9" s="15">
        <v>6.6010047161458529E-2</v>
      </c>
      <c r="M9" s="17">
        <v>-1.922836055239591E-2</v>
      </c>
    </row>
    <row r="10" spans="1:13" ht="24">
      <c r="A10" s="12" t="s">
        <v>19</v>
      </c>
      <c r="B10" s="13" t="s">
        <v>14</v>
      </c>
      <c r="C10" s="14">
        <v>-6.8213323249016647E-2</v>
      </c>
      <c r="D10" s="15">
        <v>3.0869771147768548E-2</v>
      </c>
      <c r="E10" s="15">
        <v>6.0456735603976908E-2</v>
      </c>
      <c r="F10" s="15">
        <v>2.0604013721452534E-2</v>
      </c>
      <c r="G10" s="15">
        <v>-1.8794215447683477E-2</v>
      </c>
      <c r="H10" s="15">
        <v>-5.6670212665645312E-3</v>
      </c>
      <c r="I10" s="15">
        <v>-6.3042158748188901E-2</v>
      </c>
      <c r="J10" s="15">
        <v>-7.4750347938998237E-3</v>
      </c>
      <c r="K10" s="15">
        <v>6.5561223846838282E-2</v>
      </c>
      <c r="L10" s="16" t="s">
        <v>46</v>
      </c>
      <c r="M10" s="17">
        <v>-4.8875725714820836E-2</v>
      </c>
    </row>
    <row r="11" spans="1:13" ht="24">
      <c r="A11" s="12" t="s">
        <v>20</v>
      </c>
      <c r="B11" s="13" t="s">
        <v>14</v>
      </c>
      <c r="C11" s="14">
        <v>4.1439294697940089E-2</v>
      </c>
      <c r="D11" s="15">
        <v>-1.3046143004592106E-2</v>
      </c>
      <c r="E11" s="15">
        <v>3.1396643468487848E-2</v>
      </c>
      <c r="F11" s="15">
        <v>-5.7196638866490575E-2</v>
      </c>
      <c r="G11" s="15">
        <v>4.4007837599525548E-2</v>
      </c>
      <c r="H11" s="15">
        <v>-4.0161067806313427E-2</v>
      </c>
      <c r="I11" s="15">
        <v>-2.5815866613960008E-2</v>
      </c>
      <c r="J11" s="16" t="s">
        <v>29</v>
      </c>
      <c r="K11" s="15">
        <v>-5.3113153413751384E-2</v>
      </c>
      <c r="L11" s="15">
        <v>-7.5159409140741779E-3</v>
      </c>
      <c r="M11" s="17">
        <v>4.1179434898043966E-2</v>
      </c>
    </row>
    <row r="12" spans="1:13" ht="24">
      <c r="A12" s="12" t="s">
        <v>21</v>
      </c>
      <c r="B12" s="13" t="s">
        <v>14</v>
      </c>
      <c r="C12" s="14">
        <v>-0.10310506903519588</v>
      </c>
      <c r="D12" s="15">
        <v>-6.2333051094750382E-2</v>
      </c>
      <c r="E12" s="15">
        <v>9.2168734687453485E-2</v>
      </c>
      <c r="F12" s="15">
        <v>-5.653755289737457E-3</v>
      </c>
      <c r="G12" s="15">
        <v>-1.648794456085478E-2</v>
      </c>
      <c r="H12" s="16" t="s">
        <v>24</v>
      </c>
      <c r="I12" s="15">
        <v>-2.4543040718816851E-3</v>
      </c>
      <c r="J12" s="15">
        <v>-3.9880377180860821E-2</v>
      </c>
      <c r="K12" s="15">
        <v>-1.0072269343025348E-2</v>
      </c>
      <c r="L12" s="15">
        <v>-5.6315383454066106E-3</v>
      </c>
      <c r="M12" s="17">
        <v>5.3976134829565175E-2</v>
      </c>
    </row>
    <row r="13" spans="1:13" ht="24">
      <c r="A13" s="12" t="s">
        <v>22</v>
      </c>
      <c r="B13" s="13" t="s">
        <v>14</v>
      </c>
      <c r="C13" s="14">
        <v>0.12047030889270964</v>
      </c>
      <c r="D13" s="15">
        <v>2.2027019316382485E-2</v>
      </c>
      <c r="E13" s="16" t="s">
        <v>31</v>
      </c>
      <c r="F13" s="15">
        <v>-3.3272830122057735E-2</v>
      </c>
      <c r="G13" s="15">
        <v>2.3583346107886025E-2</v>
      </c>
      <c r="H13" s="15">
        <v>9.1771815807232968E-2</v>
      </c>
      <c r="I13" s="15">
        <v>-6.1838776021481634E-2</v>
      </c>
      <c r="J13" s="15">
        <v>3.1040354376744173E-2</v>
      </c>
      <c r="K13" s="15">
        <v>1.4783280701069271E-2</v>
      </c>
      <c r="L13" s="15">
        <v>6.0076397093641466E-2</v>
      </c>
      <c r="M13" s="17">
        <v>2.77454359929762E-2</v>
      </c>
    </row>
    <row r="14" spans="1:13" ht="24">
      <c r="A14" s="12" t="s">
        <v>23</v>
      </c>
      <c r="B14" s="13" t="s">
        <v>14</v>
      </c>
      <c r="C14" s="14">
        <v>-2.4745106063207272E-3</v>
      </c>
      <c r="D14" s="15">
        <v>-5.5930309748985586E-2</v>
      </c>
      <c r="E14" s="15">
        <v>-6.1682765372231219E-2</v>
      </c>
      <c r="F14" s="15">
        <v>-1.4076773502353824E-2</v>
      </c>
      <c r="G14" s="15">
        <v>8.5095960342936636E-2</v>
      </c>
      <c r="H14" s="15">
        <v>-2.4194045128474143E-3</v>
      </c>
      <c r="I14" s="16" t="s">
        <v>47</v>
      </c>
      <c r="J14" s="15">
        <v>-2.5469199929909862E-2</v>
      </c>
      <c r="K14" s="15">
        <v>-2.1217830649646473E-3</v>
      </c>
      <c r="L14" s="15">
        <v>-6.2518633615462463E-2</v>
      </c>
      <c r="M14" s="17">
        <v>-4.8516920818780965E-2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5.6530418405604848E-8</v>
      </c>
      <c r="E21" s="10">
        <f t="shared" ref="E21:M21" si="0">$C5^2*E5^2</f>
        <v>8.365820937920057E-6</v>
      </c>
      <c r="F21" s="10">
        <f t="shared" si="0"/>
        <v>3.6652985490385397E-7</v>
      </c>
      <c r="G21" s="10">
        <f t="shared" si="0"/>
        <v>5.0565895452570877E-6</v>
      </c>
      <c r="H21" s="10">
        <f t="shared" si="0"/>
        <v>3.1436861721853157E-5</v>
      </c>
      <c r="I21" s="10">
        <f t="shared" si="0"/>
        <v>2.5773906170730092E-5</v>
      </c>
      <c r="J21" s="10">
        <f t="shared" si="0"/>
        <v>1.8076135879396738E-5</v>
      </c>
      <c r="K21" s="10">
        <f t="shared" si="0"/>
        <v>3.920070752349721E-6</v>
      </c>
      <c r="L21" s="10">
        <f t="shared" si="0"/>
        <v>2.570475835202156E-5</v>
      </c>
      <c r="M21" s="11">
        <f t="shared" si="0"/>
        <v>1.046387062120809E-2</v>
      </c>
    </row>
    <row r="22" spans="1:13" ht="24">
      <c r="A22" s="12" t="s">
        <v>15</v>
      </c>
      <c r="B22" s="13" t="s">
        <v>14</v>
      </c>
      <c r="C22" s="14"/>
      <c r="D22" s="15">
        <f t="shared" ref="D22:M22" si="1">$C6^2*D6^2</f>
        <v>7.7356726364030256E-6</v>
      </c>
      <c r="E22" s="15">
        <f t="shared" si="1"/>
        <v>2.0211144373187607E-6</v>
      </c>
      <c r="F22" s="15">
        <f t="shared" si="1"/>
        <v>1.1713192238972713E-9</v>
      </c>
      <c r="G22" s="16">
        <f t="shared" si="1"/>
        <v>3.5117068588722414E-3</v>
      </c>
      <c r="H22" s="15">
        <f t="shared" si="1"/>
        <v>9.8166075732869062E-7</v>
      </c>
      <c r="I22" s="15">
        <f t="shared" si="1"/>
        <v>2.6454403859421255E-5</v>
      </c>
      <c r="J22" s="15">
        <f t="shared" si="1"/>
        <v>6.8843105487226987E-6</v>
      </c>
      <c r="K22" s="15">
        <f t="shared" si="1"/>
        <v>1.8060501027873754E-6</v>
      </c>
      <c r="L22" s="15">
        <f t="shared" si="1"/>
        <v>1.2699483289427791E-6</v>
      </c>
      <c r="M22" s="17">
        <f t="shared" si="1"/>
        <v>1.6842897870263023E-6</v>
      </c>
    </row>
    <row r="23" spans="1:13" ht="24">
      <c r="A23" s="12" t="s">
        <v>16</v>
      </c>
      <c r="B23" s="13" t="s">
        <v>14</v>
      </c>
      <c r="C23" s="18"/>
      <c r="D23" s="15">
        <f t="shared" ref="D23:M23" si="2">$C7^2*D7^2</f>
        <v>2.0953106461806849E-8</v>
      </c>
      <c r="E23" s="15">
        <f t="shared" si="2"/>
        <v>2.7496770351341642E-5</v>
      </c>
      <c r="F23" s="16">
        <f t="shared" si="2"/>
        <v>2.3573917444000003E-2</v>
      </c>
      <c r="G23" s="15">
        <f t="shared" si="2"/>
        <v>8.1377373725101517E-9</v>
      </c>
      <c r="H23" s="15">
        <f t="shared" si="2"/>
        <v>7.7888028665168071E-7</v>
      </c>
      <c r="I23" s="15">
        <f t="shared" si="2"/>
        <v>4.9421360118009585E-6</v>
      </c>
      <c r="J23" s="15">
        <f t="shared" si="2"/>
        <v>7.953535868944329E-5</v>
      </c>
      <c r="K23" s="15">
        <f t="shared" si="2"/>
        <v>1.0467716734333947E-6</v>
      </c>
      <c r="L23" s="15">
        <f t="shared" si="2"/>
        <v>1.0415388980146857E-5</v>
      </c>
      <c r="M23" s="17">
        <f t="shared" si="2"/>
        <v>8.3627400389290049E-7</v>
      </c>
    </row>
    <row r="24" spans="1:13" ht="24">
      <c r="A24" s="12" t="s">
        <v>17</v>
      </c>
      <c r="B24" s="13" t="s">
        <v>14</v>
      </c>
      <c r="C24" s="18"/>
      <c r="D24" s="16">
        <f t="shared" ref="D24:M24" si="3">$C8^2*D8^2</f>
        <v>1.6664228100000001E-2</v>
      </c>
      <c r="E24" s="15">
        <f t="shared" si="3"/>
        <v>8.3669170811000599E-6</v>
      </c>
      <c r="F24" s="15">
        <f t="shared" si="3"/>
        <v>1.4655387201549889E-8</v>
      </c>
      <c r="G24" s="15">
        <f t="shared" si="3"/>
        <v>3.6692669588287689E-5</v>
      </c>
      <c r="H24" s="15">
        <f t="shared" si="3"/>
        <v>6.6366273190808389E-5</v>
      </c>
      <c r="I24" s="15">
        <f t="shared" si="3"/>
        <v>5.4134322466452155E-5</v>
      </c>
      <c r="J24" s="15">
        <f t="shared" si="3"/>
        <v>2.8641702139952445E-6</v>
      </c>
      <c r="K24" s="15">
        <f t="shared" si="3"/>
        <v>5.504729069613334E-5</v>
      </c>
      <c r="L24" s="15">
        <f t="shared" si="3"/>
        <v>1.6202827013119647E-5</v>
      </c>
      <c r="M24" s="17">
        <f t="shared" si="3"/>
        <v>8.9936133814931958E-8</v>
      </c>
    </row>
    <row r="25" spans="1:13" ht="24">
      <c r="A25" s="12" t="s">
        <v>18</v>
      </c>
      <c r="B25" s="13" t="s">
        <v>14</v>
      </c>
      <c r="C25" s="14"/>
      <c r="D25" s="15">
        <f t="shared" ref="D25:M25" si="4">$C9^2*D9^2</f>
        <v>8.0863446353729793E-7</v>
      </c>
      <c r="E25" s="15">
        <f t="shared" si="4"/>
        <v>5.5304875010045243E-8</v>
      </c>
      <c r="F25" s="15">
        <f t="shared" si="4"/>
        <v>1.0646036355943365E-8</v>
      </c>
      <c r="G25" s="15">
        <f t="shared" si="4"/>
        <v>1.2581233077720204E-7</v>
      </c>
      <c r="H25" s="15">
        <f t="shared" si="4"/>
        <v>2.5482996043434333E-8</v>
      </c>
      <c r="I25" s="15">
        <f t="shared" si="4"/>
        <v>1.1243511066506958E-9</v>
      </c>
      <c r="J25" s="15">
        <f t="shared" si="4"/>
        <v>6.9868164913358737E-7</v>
      </c>
      <c r="K25" s="16">
        <f t="shared" si="4"/>
        <v>2.4351147064077339E-4</v>
      </c>
      <c r="L25" s="15">
        <f t="shared" si="4"/>
        <v>1.0739071671162172E-6</v>
      </c>
      <c r="M25" s="17">
        <f t="shared" si="4"/>
        <v>9.1123662902522692E-8</v>
      </c>
    </row>
    <row r="26" spans="1:13" ht="24">
      <c r="A26" s="12" t="s">
        <v>19</v>
      </c>
      <c r="B26" s="13" t="s">
        <v>14</v>
      </c>
      <c r="C26" s="14"/>
      <c r="D26" s="15">
        <f t="shared" ref="D26:M26" si="5">$C10^2*D10^2</f>
        <v>4.4340974764979302E-6</v>
      </c>
      <c r="E26" s="15">
        <f t="shared" si="5"/>
        <v>1.7007003591100892E-5</v>
      </c>
      <c r="F26" s="15">
        <f t="shared" si="5"/>
        <v>1.9753409967225962E-6</v>
      </c>
      <c r="G26" s="15">
        <f t="shared" si="5"/>
        <v>1.6435647513006903E-6</v>
      </c>
      <c r="H26" s="15">
        <f t="shared" si="5"/>
        <v>1.4943354567005259E-7</v>
      </c>
      <c r="I26" s="15">
        <f t="shared" si="5"/>
        <v>1.8492710415173295E-5</v>
      </c>
      <c r="J26" s="15">
        <f t="shared" si="5"/>
        <v>2.599949146040882E-7</v>
      </c>
      <c r="K26" s="15">
        <f t="shared" si="5"/>
        <v>2.0000116274504753E-5</v>
      </c>
      <c r="L26" s="16">
        <f t="shared" si="5"/>
        <v>4.5789063448540331E-3</v>
      </c>
      <c r="M26" s="17">
        <f t="shared" si="5"/>
        <v>1.1115393816263545E-5</v>
      </c>
    </row>
    <row r="27" spans="1:13" ht="24">
      <c r="A27" s="12" t="s">
        <v>20</v>
      </c>
      <c r="B27" s="13" t="s">
        <v>14</v>
      </c>
      <c r="C27" s="14"/>
      <c r="D27" s="15">
        <f t="shared" ref="D27:M27" si="6">$C11^2*D11^2</f>
        <v>2.9227318989480395E-7</v>
      </c>
      <c r="E27" s="15">
        <f t="shared" si="6"/>
        <v>1.6927434916849663E-6</v>
      </c>
      <c r="F27" s="15">
        <f t="shared" si="6"/>
        <v>5.6177929269182021E-6</v>
      </c>
      <c r="G27" s="15">
        <f t="shared" si="6"/>
        <v>3.3257130046518172E-6</v>
      </c>
      <c r="H27" s="15">
        <f t="shared" si="6"/>
        <v>2.7697158276457519E-6</v>
      </c>
      <c r="I27" s="15">
        <f t="shared" si="6"/>
        <v>1.1444534351808195E-6</v>
      </c>
      <c r="J27" s="16">
        <f t="shared" si="6"/>
        <v>1.6932582765739554E-3</v>
      </c>
      <c r="K27" s="15">
        <f t="shared" si="6"/>
        <v>4.8442760572960365E-6</v>
      </c>
      <c r="L27" s="15">
        <f t="shared" si="6"/>
        <v>9.7004397962141426E-8</v>
      </c>
      <c r="M27" s="17">
        <f t="shared" si="6"/>
        <v>2.9119604704317867E-6</v>
      </c>
    </row>
    <row r="28" spans="1:13" ht="24">
      <c r="A28" s="12" t="s">
        <v>21</v>
      </c>
      <c r="B28" s="13" t="s">
        <v>14</v>
      </c>
      <c r="C28" s="14"/>
      <c r="D28" s="15">
        <f t="shared" ref="D28:M28" si="7">$C12^2*D12^2</f>
        <v>4.1304446377034216E-5</v>
      </c>
      <c r="E28" s="15">
        <f t="shared" si="7"/>
        <v>9.0308220690475799E-5</v>
      </c>
      <c r="F28" s="15">
        <f t="shared" si="7"/>
        <v>3.3980835193082486E-7</v>
      </c>
      <c r="G28" s="15">
        <f t="shared" si="7"/>
        <v>2.8899682515516044E-6</v>
      </c>
      <c r="H28" s="16">
        <f t="shared" si="7"/>
        <v>1.0440164549135085E-2</v>
      </c>
      <c r="I28" s="15">
        <f t="shared" si="7"/>
        <v>6.4034905147444484E-8</v>
      </c>
      <c r="J28" s="15">
        <f t="shared" si="7"/>
        <v>1.6907467021701977E-5</v>
      </c>
      <c r="K28" s="15">
        <f t="shared" si="7"/>
        <v>1.0784864579099718E-6</v>
      </c>
      <c r="L28" s="15">
        <f t="shared" si="7"/>
        <v>3.3714298364976732E-7</v>
      </c>
      <c r="M28" s="17">
        <f t="shared" si="7"/>
        <v>3.09715969358451E-5</v>
      </c>
    </row>
    <row r="29" spans="1:13" ht="24">
      <c r="A29" s="12" t="s">
        <v>22</v>
      </c>
      <c r="B29" s="13" t="s">
        <v>14</v>
      </c>
      <c r="C29" s="14"/>
      <c r="D29" s="15">
        <f t="shared" ref="D29:M29" si="8">$C13^2*D13^2</f>
        <v>7.0416026245752182E-6</v>
      </c>
      <c r="E29" s="16">
        <f t="shared" si="8"/>
        <v>1.4224284727743248E-2</v>
      </c>
      <c r="F29" s="15">
        <f t="shared" si="8"/>
        <v>1.6067175340911323E-5</v>
      </c>
      <c r="G29" s="15">
        <f t="shared" si="8"/>
        <v>8.0718093797631231E-6</v>
      </c>
      <c r="H29" s="15">
        <f t="shared" si="8"/>
        <v>1.2223024925134005E-4</v>
      </c>
      <c r="I29" s="15">
        <f t="shared" si="8"/>
        <v>5.549857315739839E-5</v>
      </c>
      <c r="J29" s="15">
        <f t="shared" si="8"/>
        <v>1.3983419590085128E-5</v>
      </c>
      <c r="K29" s="15">
        <f t="shared" si="8"/>
        <v>3.1717700529781702E-6</v>
      </c>
      <c r="L29" s="15">
        <f t="shared" si="8"/>
        <v>5.2380278871155304E-5</v>
      </c>
      <c r="M29" s="17">
        <f t="shared" si="8"/>
        <v>1.1172314569061203E-5</v>
      </c>
    </row>
    <row r="30" spans="1:13" ht="24">
      <c r="A30" s="12" t="s">
        <v>23</v>
      </c>
      <c r="B30" s="13" t="s">
        <v>14</v>
      </c>
      <c r="C30" s="14"/>
      <c r="D30" s="15">
        <f t="shared" ref="D30:M30" si="9">$C14^2*D14^2</f>
        <v>1.9154600049844349E-8</v>
      </c>
      <c r="E30" s="15">
        <f t="shared" si="9"/>
        <v>2.3297338560483166E-8</v>
      </c>
      <c r="F30" s="15">
        <f t="shared" si="9"/>
        <v>1.2133466205584737E-9</v>
      </c>
      <c r="G30" s="15">
        <f t="shared" si="9"/>
        <v>4.4340085574987183E-8</v>
      </c>
      <c r="H30" s="15">
        <f t="shared" si="9"/>
        <v>3.5842278665848914E-11</v>
      </c>
      <c r="I30" s="16">
        <f t="shared" si="9"/>
        <v>5.989233188027946E-6</v>
      </c>
      <c r="J30" s="15">
        <f t="shared" si="9"/>
        <v>3.9720000421894148E-9</v>
      </c>
      <c r="K30" s="15">
        <f t="shared" si="9"/>
        <v>2.7566434475349577E-11</v>
      </c>
      <c r="L30" s="15">
        <f t="shared" si="9"/>
        <v>2.3933025007931677E-8</v>
      </c>
      <c r="M30" s="17">
        <f t="shared" si="9"/>
        <v>1.4413355531773285E-8</v>
      </c>
    </row>
    <row r="31" spans="1:13">
      <c r="A31" t="s">
        <v>34</v>
      </c>
      <c r="D31" s="19">
        <f>SUM($D$21:$D$30)</f>
        <v>1.6725941464892858E-2</v>
      </c>
      <c r="E31" s="19">
        <f>SUM($E$21:$E$30)</f>
        <v>1.4379621920537759E-2</v>
      </c>
      <c r="F31" s="19">
        <f>SUM($F$21:$F$30)</f>
        <v>2.359831177756079E-2</v>
      </c>
      <c r="G31" s="19">
        <f>SUM($G$21:$G$30)</f>
        <v>3.5695654635467776E-3</v>
      </c>
      <c r="H31" s="19">
        <f>SUM($H$21:$H$30)</f>
        <v>1.0664903142554704E-2</v>
      </c>
      <c r="I31" s="19">
        <f>SUM($I$21:$I$30)</f>
        <v>1.92494897960439E-4</v>
      </c>
      <c r="J31" s="19">
        <f>SUM($J$21:$J$30)</f>
        <v>1.8324717870810802E-3</v>
      </c>
      <c r="K31" s="19">
        <f>SUM($K$21:$K$30)</f>
        <v>3.3442633027460061E-4</v>
      </c>
      <c r="L31" s="19">
        <f>SUM($L$21:$L$30)</f>
        <v>4.6864115339731553E-3</v>
      </c>
      <c r="M31">
        <f>SUM($M$21:$M$30)</f>
        <v>1.052275792394286E-2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8.6506906242325043E-2</v>
      </c>
      <c r="D33" s="20">
        <f>$D$31/$C$33</f>
        <v>0.19334804805109759</v>
      </c>
      <c r="E33" s="20">
        <f>$E$31/$C$33</f>
        <v>0.16622513213288714</v>
      </c>
      <c r="F33" s="20">
        <f>$F$31/$C$33</f>
        <v>0.27279107302088323</v>
      </c>
      <c r="G33" s="20">
        <f>$G$31/$C$33</f>
        <v>4.126335825197161E-2</v>
      </c>
      <c r="H33" s="20">
        <f>$H$31/$C$33</f>
        <v>0.12328383484990138</v>
      </c>
      <c r="I33" s="20">
        <f>$I$31/$C$33</f>
        <v>2.225196881058468E-3</v>
      </c>
      <c r="J33" s="20">
        <f>$J$31/$C$33</f>
        <v>2.1182953670171954E-2</v>
      </c>
      <c r="K33" s="20">
        <f>$K$31/$C$33</f>
        <v>3.865891693523269E-3</v>
      </c>
      <c r="L33" s="20">
        <f>$L$31/$C$33</f>
        <v>5.4173842731648228E-2</v>
      </c>
      <c r="M33" s="20">
        <f>$M$31/$C$33</f>
        <v>0.1216406687168569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2024-08-20T15:01:18Z</dcterms:created>
  <dcterms:modified xsi:type="dcterms:W3CDTF">2024-08-20T15:01:24Z</dcterms:modified>
</cp:coreProperties>
</file>