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SK\OUTPUT\"/>
    </mc:Choice>
  </mc:AlternateContent>
  <xr:revisionPtr revIDLastSave="0" documentId="13_ncr:1_{910DFB0F-DC7C-4073-8167-C8BE2A271B2B}" xr6:coauthVersionLast="47" xr6:coauthVersionMax="47" xr10:uidLastSave="{00000000-0000-0000-0000-000000000000}"/>
  <bookViews>
    <workbookView xWindow="-120" yWindow="-120" windowWidth="29040" windowHeight="15720" xr2:uid="{0B9C97CC-34A7-4D41-964E-52F79876F759}"/>
  </bookViews>
  <sheets>
    <sheet name="STATS" sheetId="1" r:id="rId1"/>
    <sheet name=" 23,00 Božkov Republ (1)" sheetId="2" r:id="rId2"/>
    <sheet name=" 24,00 Captain Morga (1)" sheetId="3" r:id="rId3"/>
    <sheet name=" 25,00 Diplomatico (1)" sheetId="4" r:id="rId4"/>
    <sheet name=" 26,00 Havana Club (1)" sheetId="5" r:id="rId5"/>
    <sheet name=" 27,00 Heffron (1)" sheetId="6" r:id="rId6"/>
    <sheet name=" 28,00 Don Papa (1)" sheetId="7" r:id="rId7"/>
    <sheet name=" 30,00 Bumbu (1)" sheetId="8" r:id="rId8"/>
    <sheet name=" 31,00 Bacardi (1)" sheetId="9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3" i="9" l="1"/>
  <c r="M31" i="9"/>
  <c r="L31" i="9"/>
  <c r="K31" i="9"/>
  <c r="J31" i="9"/>
  <c r="I31" i="9"/>
  <c r="H31" i="9"/>
  <c r="G31" i="9"/>
  <c r="F31" i="9"/>
  <c r="E31" i="9"/>
  <c r="D31" i="9"/>
  <c r="C33" i="9"/>
  <c r="D33" i="9" s="1"/>
  <c r="M30" i="9"/>
  <c r="L30" i="9"/>
  <c r="K30" i="9"/>
  <c r="J30" i="9"/>
  <c r="I30" i="9"/>
  <c r="H30" i="9"/>
  <c r="G30" i="9"/>
  <c r="F30" i="9"/>
  <c r="E30" i="9"/>
  <c r="D30" i="9"/>
  <c r="M29" i="9"/>
  <c r="L29" i="9"/>
  <c r="K29" i="9"/>
  <c r="J29" i="9"/>
  <c r="I29" i="9"/>
  <c r="H29" i="9"/>
  <c r="G29" i="9"/>
  <c r="F29" i="9"/>
  <c r="E29" i="9"/>
  <c r="D29" i="9"/>
  <c r="M28" i="9"/>
  <c r="L28" i="9"/>
  <c r="K28" i="9"/>
  <c r="J28" i="9"/>
  <c r="I28" i="9"/>
  <c r="H28" i="9"/>
  <c r="G28" i="9"/>
  <c r="F28" i="9"/>
  <c r="E28" i="9"/>
  <c r="D28" i="9"/>
  <c r="M27" i="9"/>
  <c r="L27" i="9"/>
  <c r="K27" i="9"/>
  <c r="J27" i="9"/>
  <c r="I27" i="9"/>
  <c r="H27" i="9"/>
  <c r="G27" i="9"/>
  <c r="F27" i="9"/>
  <c r="E27" i="9"/>
  <c r="D27" i="9"/>
  <c r="M26" i="9"/>
  <c r="L26" i="9"/>
  <c r="K26" i="9"/>
  <c r="J26" i="9"/>
  <c r="I26" i="9"/>
  <c r="H26" i="9"/>
  <c r="G26" i="9"/>
  <c r="F26" i="9"/>
  <c r="E26" i="9"/>
  <c r="D26" i="9"/>
  <c r="M25" i="9"/>
  <c r="L25" i="9"/>
  <c r="K25" i="9"/>
  <c r="J25" i="9"/>
  <c r="I25" i="9"/>
  <c r="H25" i="9"/>
  <c r="G25" i="9"/>
  <c r="F25" i="9"/>
  <c r="E25" i="9"/>
  <c r="D25" i="9"/>
  <c r="M24" i="9"/>
  <c r="L24" i="9"/>
  <c r="K24" i="9"/>
  <c r="J24" i="9"/>
  <c r="I24" i="9"/>
  <c r="H24" i="9"/>
  <c r="G24" i="9"/>
  <c r="F24" i="9"/>
  <c r="E24" i="9"/>
  <c r="D24" i="9"/>
  <c r="M23" i="9"/>
  <c r="L23" i="9"/>
  <c r="K23" i="9"/>
  <c r="J23" i="9"/>
  <c r="I23" i="9"/>
  <c r="H23" i="9"/>
  <c r="G23" i="9"/>
  <c r="F23" i="9"/>
  <c r="E23" i="9"/>
  <c r="D23" i="9"/>
  <c r="M22" i="9"/>
  <c r="L22" i="9"/>
  <c r="K22" i="9"/>
  <c r="J22" i="9"/>
  <c r="I22" i="9"/>
  <c r="H22" i="9"/>
  <c r="G22" i="9"/>
  <c r="F22" i="9"/>
  <c r="E22" i="9"/>
  <c r="D22" i="9"/>
  <c r="M21" i="9"/>
  <c r="L21" i="9"/>
  <c r="K21" i="9"/>
  <c r="J21" i="9"/>
  <c r="I21" i="9"/>
  <c r="H21" i="9"/>
  <c r="G21" i="9"/>
  <c r="F21" i="9"/>
  <c r="E21" i="9"/>
  <c r="D21" i="9"/>
  <c r="M33" i="8"/>
  <c r="M31" i="8"/>
  <c r="L31" i="8"/>
  <c r="K31" i="8"/>
  <c r="J31" i="8"/>
  <c r="I31" i="8"/>
  <c r="H31" i="8"/>
  <c r="G31" i="8"/>
  <c r="F31" i="8"/>
  <c r="E31" i="8"/>
  <c r="D31" i="8"/>
  <c r="C33" i="8"/>
  <c r="D33" i="8" s="1"/>
  <c r="M30" i="8"/>
  <c r="L30" i="8"/>
  <c r="K30" i="8"/>
  <c r="J30" i="8"/>
  <c r="I30" i="8"/>
  <c r="H30" i="8"/>
  <c r="G30" i="8"/>
  <c r="F30" i="8"/>
  <c r="E30" i="8"/>
  <c r="D30" i="8"/>
  <c r="M29" i="8"/>
  <c r="L29" i="8"/>
  <c r="K29" i="8"/>
  <c r="J29" i="8"/>
  <c r="I29" i="8"/>
  <c r="H29" i="8"/>
  <c r="G29" i="8"/>
  <c r="F29" i="8"/>
  <c r="E29" i="8"/>
  <c r="D29" i="8"/>
  <c r="M28" i="8"/>
  <c r="L28" i="8"/>
  <c r="K28" i="8"/>
  <c r="J28" i="8"/>
  <c r="I28" i="8"/>
  <c r="H28" i="8"/>
  <c r="G28" i="8"/>
  <c r="F28" i="8"/>
  <c r="E28" i="8"/>
  <c r="D28" i="8"/>
  <c r="M27" i="8"/>
  <c r="L27" i="8"/>
  <c r="K27" i="8"/>
  <c r="J27" i="8"/>
  <c r="I27" i="8"/>
  <c r="H27" i="8"/>
  <c r="G27" i="8"/>
  <c r="F27" i="8"/>
  <c r="E27" i="8"/>
  <c r="D27" i="8"/>
  <c r="M26" i="8"/>
  <c r="L26" i="8"/>
  <c r="K26" i="8"/>
  <c r="J26" i="8"/>
  <c r="I26" i="8"/>
  <c r="H26" i="8"/>
  <c r="G26" i="8"/>
  <c r="F26" i="8"/>
  <c r="E26" i="8"/>
  <c r="D26" i="8"/>
  <c r="M25" i="8"/>
  <c r="L25" i="8"/>
  <c r="K25" i="8"/>
  <c r="J25" i="8"/>
  <c r="I25" i="8"/>
  <c r="H25" i="8"/>
  <c r="G25" i="8"/>
  <c r="F25" i="8"/>
  <c r="E25" i="8"/>
  <c r="D25" i="8"/>
  <c r="M24" i="8"/>
  <c r="L24" i="8"/>
  <c r="K24" i="8"/>
  <c r="J24" i="8"/>
  <c r="I24" i="8"/>
  <c r="H24" i="8"/>
  <c r="G24" i="8"/>
  <c r="F24" i="8"/>
  <c r="E24" i="8"/>
  <c r="D24" i="8"/>
  <c r="M23" i="8"/>
  <c r="L23" i="8"/>
  <c r="K23" i="8"/>
  <c r="J23" i="8"/>
  <c r="I23" i="8"/>
  <c r="H23" i="8"/>
  <c r="G23" i="8"/>
  <c r="F23" i="8"/>
  <c r="E23" i="8"/>
  <c r="D23" i="8"/>
  <c r="M22" i="8"/>
  <c r="L22" i="8"/>
  <c r="K22" i="8"/>
  <c r="J22" i="8"/>
  <c r="I22" i="8"/>
  <c r="H22" i="8"/>
  <c r="G22" i="8"/>
  <c r="F22" i="8"/>
  <c r="E22" i="8"/>
  <c r="D22" i="8"/>
  <c r="M21" i="8"/>
  <c r="L21" i="8"/>
  <c r="K21" i="8"/>
  <c r="J21" i="8"/>
  <c r="I21" i="8"/>
  <c r="H21" i="8"/>
  <c r="G21" i="8"/>
  <c r="F21" i="8"/>
  <c r="E21" i="8"/>
  <c r="D21" i="8"/>
  <c r="M33" i="7"/>
  <c r="M31" i="7"/>
  <c r="L31" i="7"/>
  <c r="K31" i="7"/>
  <c r="J31" i="7"/>
  <c r="I31" i="7"/>
  <c r="H31" i="7"/>
  <c r="G31" i="7"/>
  <c r="F31" i="7"/>
  <c r="E31" i="7"/>
  <c r="D31" i="7"/>
  <c r="C33" i="7"/>
  <c r="D33" i="7" s="1"/>
  <c r="M30" i="7"/>
  <c r="L30" i="7"/>
  <c r="K30" i="7"/>
  <c r="J30" i="7"/>
  <c r="I30" i="7"/>
  <c r="H30" i="7"/>
  <c r="G30" i="7"/>
  <c r="F30" i="7"/>
  <c r="E30" i="7"/>
  <c r="D30" i="7"/>
  <c r="M29" i="7"/>
  <c r="L29" i="7"/>
  <c r="K29" i="7"/>
  <c r="J29" i="7"/>
  <c r="I29" i="7"/>
  <c r="H29" i="7"/>
  <c r="G29" i="7"/>
  <c r="F29" i="7"/>
  <c r="E29" i="7"/>
  <c r="D29" i="7"/>
  <c r="M28" i="7"/>
  <c r="L28" i="7"/>
  <c r="K28" i="7"/>
  <c r="J28" i="7"/>
  <c r="I28" i="7"/>
  <c r="H28" i="7"/>
  <c r="G28" i="7"/>
  <c r="F28" i="7"/>
  <c r="E28" i="7"/>
  <c r="D28" i="7"/>
  <c r="M27" i="7"/>
  <c r="L27" i="7"/>
  <c r="K27" i="7"/>
  <c r="J27" i="7"/>
  <c r="I27" i="7"/>
  <c r="H27" i="7"/>
  <c r="G27" i="7"/>
  <c r="F27" i="7"/>
  <c r="E27" i="7"/>
  <c r="D27" i="7"/>
  <c r="M26" i="7"/>
  <c r="L26" i="7"/>
  <c r="K26" i="7"/>
  <c r="J26" i="7"/>
  <c r="I26" i="7"/>
  <c r="H26" i="7"/>
  <c r="G26" i="7"/>
  <c r="F26" i="7"/>
  <c r="E26" i="7"/>
  <c r="D26" i="7"/>
  <c r="M25" i="7"/>
  <c r="L25" i="7"/>
  <c r="K25" i="7"/>
  <c r="J25" i="7"/>
  <c r="I25" i="7"/>
  <c r="H25" i="7"/>
  <c r="G25" i="7"/>
  <c r="F25" i="7"/>
  <c r="E25" i="7"/>
  <c r="D25" i="7"/>
  <c r="M24" i="7"/>
  <c r="L24" i="7"/>
  <c r="K24" i="7"/>
  <c r="J24" i="7"/>
  <c r="I24" i="7"/>
  <c r="H24" i="7"/>
  <c r="G24" i="7"/>
  <c r="F24" i="7"/>
  <c r="E24" i="7"/>
  <c r="D24" i="7"/>
  <c r="M23" i="7"/>
  <c r="L23" i="7"/>
  <c r="K23" i="7"/>
  <c r="J23" i="7"/>
  <c r="I23" i="7"/>
  <c r="H23" i="7"/>
  <c r="G23" i="7"/>
  <c r="F23" i="7"/>
  <c r="E23" i="7"/>
  <c r="D23" i="7"/>
  <c r="M22" i="7"/>
  <c r="L22" i="7"/>
  <c r="K22" i="7"/>
  <c r="J22" i="7"/>
  <c r="I22" i="7"/>
  <c r="H22" i="7"/>
  <c r="G22" i="7"/>
  <c r="F22" i="7"/>
  <c r="E22" i="7"/>
  <c r="D22" i="7"/>
  <c r="M21" i="7"/>
  <c r="L21" i="7"/>
  <c r="K21" i="7"/>
  <c r="J21" i="7"/>
  <c r="I21" i="7"/>
  <c r="H21" i="7"/>
  <c r="G21" i="7"/>
  <c r="F21" i="7"/>
  <c r="E21" i="7"/>
  <c r="D21" i="7"/>
  <c r="M33" i="6"/>
  <c r="M31" i="6"/>
  <c r="L31" i="6"/>
  <c r="K31" i="6"/>
  <c r="J31" i="6"/>
  <c r="I31" i="6"/>
  <c r="H31" i="6"/>
  <c r="G31" i="6"/>
  <c r="F31" i="6"/>
  <c r="E31" i="6"/>
  <c r="D31" i="6"/>
  <c r="C33" i="6"/>
  <c r="E33" i="6" s="1"/>
  <c r="M30" i="6"/>
  <c r="L30" i="6"/>
  <c r="K30" i="6"/>
  <c r="J30" i="6"/>
  <c r="I30" i="6"/>
  <c r="H30" i="6"/>
  <c r="G30" i="6"/>
  <c r="F30" i="6"/>
  <c r="E30" i="6"/>
  <c r="D30" i="6"/>
  <c r="M29" i="6"/>
  <c r="L29" i="6"/>
  <c r="K29" i="6"/>
  <c r="J29" i="6"/>
  <c r="I29" i="6"/>
  <c r="H29" i="6"/>
  <c r="G29" i="6"/>
  <c r="F29" i="6"/>
  <c r="E29" i="6"/>
  <c r="D29" i="6"/>
  <c r="M28" i="6"/>
  <c r="L28" i="6"/>
  <c r="K28" i="6"/>
  <c r="J28" i="6"/>
  <c r="I28" i="6"/>
  <c r="H28" i="6"/>
  <c r="G28" i="6"/>
  <c r="F28" i="6"/>
  <c r="E28" i="6"/>
  <c r="D28" i="6"/>
  <c r="M27" i="6"/>
  <c r="L27" i="6"/>
  <c r="K27" i="6"/>
  <c r="J27" i="6"/>
  <c r="I27" i="6"/>
  <c r="H27" i="6"/>
  <c r="G27" i="6"/>
  <c r="F27" i="6"/>
  <c r="E27" i="6"/>
  <c r="D27" i="6"/>
  <c r="M26" i="6"/>
  <c r="L26" i="6"/>
  <c r="K26" i="6"/>
  <c r="J26" i="6"/>
  <c r="I26" i="6"/>
  <c r="H26" i="6"/>
  <c r="G26" i="6"/>
  <c r="F26" i="6"/>
  <c r="E26" i="6"/>
  <c r="D26" i="6"/>
  <c r="M25" i="6"/>
  <c r="L25" i="6"/>
  <c r="K25" i="6"/>
  <c r="J25" i="6"/>
  <c r="I25" i="6"/>
  <c r="H25" i="6"/>
  <c r="G25" i="6"/>
  <c r="F25" i="6"/>
  <c r="E25" i="6"/>
  <c r="D25" i="6"/>
  <c r="M24" i="6"/>
  <c r="L24" i="6"/>
  <c r="K24" i="6"/>
  <c r="J24" i="6"/>
  <c r="I24" i="6"/>
  <c r="H24" i="6"/>
  <c r="G24" i="6"/>
  <c r="F24" i="6"/>
  <c r="E24" i="6"/>
  <c r="D24" i="6"/>
  <c r="M23" i="6"/>
  <c r="L23" i="6"/>
  <c r="K23" i="6"/>
  <c r="J23" i="6"/>
  <c r="I23" i="6"/>
  <c r="H23" i="6"/>
  <c r="G23" i="6"/>
  <c r="F23" i="6"/>
  <c r="E23" i="6"/>
  <c r="D23" i="6"/>
  <c r="M22" i="6"/>
  <c r="L22" i="6"/>
  <c r="K22" i="6"/>
  <c r="J22" i="6"/>
  <c r="I22" i="6"/>
  <c r="H22" i="6"/>
  <c r="G22" i="6"/>
  <c r="F22" i="6"/>
  <c r="E22" i="6"/>
  <c r="D22" i="6"/>
  <c r="M21" i="6"/>
  <c r="L21" i="6"/>
  <c r="K21" i="6"/>
  <c r="J21" i="6"/>
  <c r="I21" i="6"/>
  <c r="H21" i="6"/>
  <c r="G21" i="6"/>
  <c r="F21" i="6"/>
  <c r="E21" i="6"/>
  <c r="D21" i="6"/>
  <c r="M33" i="5"/>
  <c r="M31" i="5"/>
  <c r="L31" i="5"/>
  <c r="K31" i="5"/>
  <c r="J31" i="5"/>
  <c r="I31" i="5"/>
  <c r="H31" i="5"/>
  <c r="G31" i="5"/>
  <c r="F31" i="5"/>
  <c r="E31" i="5"/>
  <c r="D31" i="5"/>
  <c r="C33" i="5"/>
  <c r="D33" i="5" s="1"/>
  <c r="M30" i="5"/>
  <c r="L30" i="5"/>
  <c r="K30" i="5"/>
  <c r="J30" i="5"/>
  <c r="I30" i="5"/>
  <c r="H30" i="5"/>
  <c r="G30" i="5"/>
  <c r="F30" i="5"/>
  <c r="E30" i="5"/>
  <c r="D30" i="5"/>
  <c r="M29" i="5"/>
  <c r="L29" i="5"/>
  <c r="K29" i="5"/>
  <c r="J29" i="5"/>
  <c r="I29" i="5"/>
  <c r="H29" i="5"/>
  <c r="G29" i="5"/>
  <c r="F29" i="5"/>
  <c r="E29" i="5"/>
  <c r="D29" i="5"/>
  <c r="M28" i="5"/>
  <c r="L28" i="5"/>
  <c r="K28" i="5"/>
  <c r="J28" i="5"/>
  <c r="I28" i="5"/>
  <c r="H28" i="5"/>
  <c r="G28" i="5"/>
  <c r="F28" i="5"/>
  <c r="E28" i="5"/>
  <c r="D28" i="5"/>
  <c r="M27" i="5"/>
  <c r="L27" i="5"/>
  <c r="K27" i="5"/>
  <c r="J27" i="5"/>
  <c r="I27" i="5"/>
  <c r="H27" i="5"/>
  <c r="G27" i="5"/>
  <c r="F27" i="5"/>
  <c r="E27" i="5"/>
  <c r="D27" i="5"/>
  <c r="M26" i="5"/>
  <c r="L26" i="5"/>
  <c r="K26" i="5"/>
  <c r="J26" i="5"/>
  <c r="I26" i="5"/>
  <c r="H26" i="5"/>
  <c r="G26" i="5"/>
  <c r="F26" i="5"/>
  <c r="E26" i="5"/>
  <c r="D26" i="5"/>
  <c r="M25" i="5"/>
  <c r="L25" i="5"/>
  <c r="K25" i="5"/>
  <c r="J25" i="5"/>
  <c r="I25" i="5"/>
  <c r="H25" i="5"/>
  <c r="G25" i="5"/>
  <c r="F25" i="5"/>
  <c r="E25" i="5"/>
  <c r="D25" i="5"/>
  <c r="M24" i="5"/>
  <c r="L24" i="5"/>
  <c r="K24" i="5"/>
  <c r="J24" i="5"/>
  <c r="I24" i="5"/>
  <c r="H24" i="5"/>
  <c r="G24" i="5"/>
  <c r="F24" i="5"/>
  <c r="E24" i="5"/>
  <c r="D24" i="5"/>
  <c r="M23" i="5"/>
  <c r="L23" i="5"/>
  <c r="K23" i="5"/>
  <c r="J23" i="5"/>
  <c r="I23" i="5"/>
  <c r="H23" i="5"/>
  <c r="G23" i="5"/>
  <c r="F23" i="5"/>
  <c r="E23" i="5"/>
  <c r="D23" i="5"/>
  <c r="M22" i="5"/>
  <c r="L22" i="5"/>
  <c r="K22" i="5"/>
  <c r="J22" i="5"/>
  <c r="I22" i="5"/>
  <c r="H22" i="5"/>
  <c r="G22" i="5"/>
  <c r="F22" i="5"/>
  <c r="E22" i="5"/>
  <c r="D22" i="5"/>
  <c r="M21" i="5"/>
  <c r="L21" i="5"/>
  <c r="K21" i="5"/>
  <c r="J21" i="5"/>
  <c r="I21" i="5"/>
  <c r="H21" i="5"/>
  <c r="G21" i="5"/>
  <c r="F21" i="5"/>
  <c r="E21" i="5"/>
  <c r="D21" i="5"/>
  <c r="M33" i="4"/>
  <c r="M31" i="4"/>
  <c r="L31" i="4"/>
  <c r="K31" i="4"/>
  <c r="J31" i="4"/>
  <c r="I31" i="4"/>
  <c r="H31" i="4"/>
  <c r="G31" i="4"/>
  <c r="F31" i="4"/>
  <c r="E31" i="4"/>
  <c r="C33" i="4" s="1"/>
  <c r="D33" i="4" s="1"/>
  <c r="D31" i="4"/>
  <c r="M30" i="4"/>
  <c r="L30" i="4"/>
  <c r="K30" i="4"/>
  <c r="J30" i="4"/>
  <c r="I30" i="4"/>
  <c r="H30" i="4"/>
  <c r="G30" i="4"/>
  <c r="F30" i="4"/>
  <c r="E30" i="4"/>
  <c r="D30" i="4"/>
  <c r="M29" i="4"/>
  <c r="L29" i="4"/>
  <c r="K29" i="4"/>
  <c r="J29" i="4"/>
  <c r="I29" i="4"/>
  <c r="H29" i="4"/>
  <c r="G29" i="4"/>
  <c r="F29" i="4"/>
  <c r="E29" i="4"/>
  <c r="D29" i="4"/>
  <c r="M28" i="4"/>
  <c r="L28" i="4"/>
  <c r="K28" i="4"/>
  <c r="J28" i="4"/>
  <c r="I28" i="4"/>
  <c r="H28" i="4"/>
  <c r="G28" i="4"/>
  <c r="F28" i="4"/>
  <c r="E28" i="4"/>
  <c r="D28" i="4"/>
  <c r="M27" i="4"/>
  <c r="L27" i="4"/>
  <c r="K27" i="4"/>
  <c r="J27" i="4"/>
  <c r="I27" i="4"/>
  <c r="H27" i="4"/>
  <c r="G27" i="4"/>
  <c r="F27" i="4"/>
  <c r="E27" i="4"/>
  <c r="D27" i="4"/>
  <c r="M26" i="4"/>
  <c r="L26" i="4"/>
  <c r="K26" i="4"/>
  <c r="J26" i="4"/>
  <c r="I26" i="4"/>
  <c r="H26" i="4"/>
  <c r="G26" i="4"/>
  <c r="F26" i="4"/>
  <c r="E26" i="4"/>
  <c r="D26" i="4"/>
  <c r="M25" i="4"/>
  <c r="L25" i="4"/>
  <c r="K25" i="4"/>
  <c r="J25" i="4"/>
  <c r="I25" i="4"/>
  <c r="H25" i="4"/>
  <c r="G25" i="4"/>
  <c r="F25" i="4"/>
  <c r="E25" i="4"/>
  <c r="D25" i="4"/>
  <c r="M24" i="4"/>
  <c r="L24" i="4"/>
  <c r="K24" i="4"/>
  <c r="J24" i="4"/>
  <c r="I24" i="4"/>
  <c r="H24" i="4"/>
  <c r="G24" i="4"/>
  <c r="F24" i="4"/>
  <c r="E24" i="4"/>
  <c r="D24" i="4"/>
  <c r="M23" i="4"/>
  <c r="L23" i="4"/>
  <c r="K23" i="4"/>
  <c r="J23" i="4"/>
  <c r="I23" i="4"/>
  <c r="H23" i="4"/>
  <c r="G23" i="4"/>
  <c r="F23" i="4"/>
  <c r="E23" i="4"/>
  <c r="D23" i="4"/>
  <c r="M22" i="4"/>
  <c r="L22" i="4"/>
  <c r="K22" i="4"/>
  <c r="J22" i="4"/>
  <c r="I22" i="4"/>
  <c r="H22" i="4"/>
  <c r="G22" i="4"/>
  <c r="F22" i="4"/>
  <c r="E22" i="4"/>
  <c r="D22" i="4"/>
  <c r="M21" i="4"/>
  <c r="L21" i="4"/>
  <c r="K21" i="4"/>
  <c r="J21" i="4"/>
  <c r="I21" i="4"/>
  <c r="H21" i="4"/>
  <c r="G21" i="4"/>
  <c r="F21" i="4"/>
  <c r="E21" i="4"/>
  <c r="D21" i="4"/>
  <c r="M33" i="3"/>
  <c r="M31" i="3"/>
  <c r="L31" i="3"/>
  <c r="K31" i="3"/>
  <c r="J31" i="3"/>
  <c r="I31" i="3"/>
  <c r="H31" i="3"/>
  <c r="G31" i="3"/>
  <c r="F31" i="3"/>
  <c r="E31" i="3"/>
  <c r="D31" i="3"/>
  <c r="C33" i="3"/>
  <c r="D33" i="3" s="1"/>
  <c r="M30" i="3"/>
  <c r="L30" i="3"/>
  <c r="K30" i="3"/>
  <c r="J30" i="3"/>
  <c r="I30" i="3"/>
  <c r="H30" i="3"/>
  <c r="G30" i="3"/>
  <c r="F30" i="3"/>
  <c r="E30" i="3"/>
  <c r="D30" i="3"/>
  <c r="M29" i="3"/>
  <c r="L29" i="3"/>
  <c r="K29" i="3"/>
  <c r="J29" i="3"/>
  <c r="I29" i="3"/>
  <c r="H29" i="3"/>
  <c r="G29" i="3"/>
  <c r="F29" i="3"/>
  <c r="E29" i="3"/>
  <c r="D29" i="3"/>
  <c r="M28" i="3"/>
  <c r="L28" i="3"/>
  <c r="K28" i="3"/>
  <c r="J28" i="3"/>
  <c r="I28" i="3"/>
  <c r="H28" i="3"/>
  <c r="G28" i="3"/>
  <c r="F28" i="3"/>
  <c r="E28" i="3"/>
  <c r="D28" i="3"/>
  <c r="M27" i="3"/>
  <c r="L27" i="3"/>
  <c r="K27" i="3"/>
  <c r="J27" i="3"/>
  <c r="I27" i="3"/>
  <c r="H27" i="3"/>
  <c r="G27" i="3"/>
  <c r="F27" i="3"/>
  <c r="E27" i="3"/>
  <c r="D27" i="3"/>
  <c r="M26" i="3"/>
  <c r="L26" i="3"/>
  <c r="K26" i="3"/>
  <c r="J26" i="3"/>
  <c r="I26" i="3"/>
  <c r="H26" i="3"/>
  <c r="G26" i="3"/>
  <c r="F26" i="3"/>
  <c r="E26" i="3"/>
  <c r="D26" i="3"/>
  <c r="M25" i="3"/>
  <c r="L25" i="3"/>
  <c r="K25" i="3"/>
  <c r="J25" i="3"/>
  <c r="I25" i="3"/>
  <c r="H25" i="3"/>
  <c r="G25" i="3"/>
  <c r="F25" i="3"/>
  <c r="E25" i="3"/>
  <c r="D25" i="3"/>
  <c r="M24" i="3"/>
  <c r="L24" i="3"/>
  <c r="K24" i="3"/>
  <c r="J24" i="3"/>
  <c r="I24" i="3"/>
  <c r="H24" i="3"/>
  <c r="G24" i="3"/>
  <c r="F24" i="3"/>
  <c r="E24" i="3"/>
  <c r="D24" i="3"/>
  <c r="M23" i="3"/>
  <c r="L23" i="3"/>
  <c r="K23" i="3"/>
  <c r="J23" i="3"/>
  <c r="I23" i="3"/>
  <c r="H23" i="3"/>
  <c r="G23" i="3"/>
  <c r="F23" i="3"/>
  <c r="E23" i="3"/>
  <c r="D23" i="3"/>
  <c r="M22" i="3"/>
  <c r="L22" i="3"/>
  <c r="K22" i="3"/>
  <c r="J22" i="3"/>
  <c r="I22" i="3"/>
  <c r="H22" i="3"/>
  <c r="G22" i="3"/>
  <c r="F22" i="3"/>
  <c r="E22" i="3"/>
  <c r="D22" i="3"/>
  <c r="M21" i="3"/>
  <c r="L21" i="3"/>
  <c r="K21" i="3"/>
  <c r="J21" i="3"/>
  <c r="I21" i="3"/>
  <c r="H21" i="3"/>
  <c r="G21" i="3"/>
  <c r="F21" i="3"/>
  <c r="E21" i="3"/>
  <c r="D21" i="3"/>
  <c r="M33" i="2"/>
  <c r="M31" i="2"/>
  <c r="L31" i="2"/>
  <c r="K31" i="2"/>
  <c r="J31" i="2"/>
  <c r="I31" i="2"/>
  <c r="H31" i="2"/>
  <c r="G31" i="2"/>
  <c r="F31" i="2"/>
  <c r="E31" i="2"/>
  <c r="C33" i="2" s="1"/>
  <c r="D33" i="2" s="1"/>
  <c r="D31" i="2"/>
  <c r="M30" i="2"/>
  <c r="L30" i="2"/>
  <c r="K30" i="2"/>
  <c r="J30" i="2"/>
  <c r="I30" i="2"/>
  <c r="H30" i="2"/>
  <c r="G30" i="2"/>
  <c r="F30" i="2"/>
  <c r="E30" i="2"/>
  <c r="D30" i="2"/>
  <c r="M29" i="2"/>
  <c r="L29" i="2"/>
  <c r="K29" i="2"/>
  <c r="J29" i="2"/>
  <c r="I29" i="2"/>
  <c r="H29" i="2"/>
  <c r="G29" i="2"/>
  <c r="F29" i="2"/>
  <c r="E29" i="2"/>
  <c r="D29" i="2"/>
  <c r="M28" i="2"/>
  <c r="L28" i="2"/>
  <c r="K28" i="2"/>
  <c r="J28" i="2"/>
  <c r="I28" i="2"/>
  <c r="H28" i="2"/>
  <c r="G28" i="2"/>
  <c r="F28" i="2"/>
  <c r="E28" i="2"/>
  <c r="D28" i="2"/>
  <c r="M27" i="2"/>
  <c r="L27" i="2"/>
  <c r="K27" i="2"/>
  <c r="J27" i="2"/>
  <c r="I27" i="2"/>
  <c r="H27" i="2"/>
  <c r="G27" i="2"/>
  <c r="F27" i="2"/>
  <c r="E27" i="2"/>
  <c r="D27" i="2"/>
  <c r="M26" i="2"/>
  <c r="L26" i="2"/>
  <c r="K26" i="2"/>
  <c r="J26" i="2"/>
  <c r="I26" i="2"/>
  <c r="H26" i="2"/>
  <c r="G26" i="2"/>
  <c r="F26" i="2"/>
  <c r="E26" i="2"/>
  <c r="D26" i="2"/>
  <c r="M25" i="2"/>
  <c r="L25" i="2"/>
  <c r="K25" i="2"/>
  <c r="J25" i="2"/>
  <c r="I25" i="2"/>
  <c r="H25" i="2"/>
  <c r="G25" i="2"/>
  <c r="F25" i="2"/>
  <c r="E25" i="2"/>
  <c r="D25" i="2"/>
  <c r="M24" i="2"/>
  <c r="L24" i="2"/>
  <c r="K24" i="2"/>
  <c r="J24" i="2"/>
  <c r="I24" i="2"/>
  <c r="H24" i="2"/>
  <c r="G24" i="2"/>
  <c r="F24" i="2"/>
  <c r="E24" i="2"/>
  <c r="D24" i="2"/>
  <c r="M23" i="2"/>
  <c r="L23" i="2"/>
  <c r="K23" i="2"/>
  <c r="J23" i="2"/>
  <c r="I23" i="2"/>
  <c r="H23" i="2"/>
  <c r="G23" i="2"/>
  <c r="F23" i="2"/>
  <c r="E23" i="2"/>
  <c r="D23" i="2"/>
  <c r="M22" i="2"/>
  <c r="L22" i="2"/>
  <c r="K22" i="2"/>
  <c r="J22" i="2"/>
  <c r="I22" i="2"/>
  <c r="H22" i="2"/>
  <c r="G22" i="2"/>
  <c r="F22" i="2"/>
  <c r="E22" i="2"/>
  <c r="D22" i="2"/>
  <c r="M21" i="2"/>
  <c r="L21" i="2"/>
  <c r="K21" i="2"/>
  <c r="J21" i="2"/>
  <c r="I21" i="2"/>
  <c r="H21" i="2"/>
  <c r="G21" i="2"/>
  <c r="F21" i="2"/>
  <c r="E21" i="2"/>
  <c r="D21" i="2"/>
  <c r="L33" i="9" l="1"/>
  <c r="K33" i="9"/>
  <c r="J33" i="9"/>
  <c r="I33" i="9"/>
  <c r="H33" i="9"/>
  <c r="G33" i="9"/>
  <c r="F33" i="9"/>
  <c r="E33" i="9"/>
  <c r="L33" i="8"/>
  <c r="K33" i="8"/>
  <c r="J33" i="8"/>
  <c r="I33" i="8"/>
  <c r="H33" i="8"/>
  <c r="G33" i="8"/>
  <c r="F33" i="8"/>
  <c r="E33" i="8"/>
  <c r="L33" i="7"/>
  <c r="K33" i="7"/>
  <c r="J33" i="7"/>
  <c r="I33" i="7"/>
  <c r="H33" i="7"/>
  <c r="G33" i="7"/>
  <c r="F33" i="7"/>
  <c r="E33" i="7"/>
  <c r="L33" i="6"/>
  <c r="K33" i="6"/>
  <c r="J33" i="6"/>
  <c r="I33" i="6"/>
  <c r="H33" i="6"/>
  <c r="G33" i="6"/>
  <c r="F33" i="6"/>
  <c r="D33" i="6"/>
  <c r="L33" i="5"/>
  <c r="K33" i="5"/>
  <c r="J33" i="5"/>
  <c r="I33" i="5"/>
  <c r="H33" i="5"/>
  <c r="G33" i="5"/>
  <c r="F33" i="5"/>
  <c r="E33" i="5"/>
  <c r="L33" i="4"/>
  <c r="K33" i="4"/>
  <c r="J33" i="4"/>
  <c r="I33" i="4"/>
  <c r="H33" i="4"/>
  <c r="G33" i="4"/>
  <c r="F33" i="4"/>
  <c r="E33" i="4"/>
  <c r="L33" i="3"/>
  <c r="K33" i="3"/>
  <c r="J33" i="3"/>
  <c r="I33" i="3"/>
  <c r="H33" i="3"/>
  <c r="G33" i="3"/>
  <c r="F33" i="3"/>
  <c r="E33" i="3"/>
  <c r="L33" i="2"/>
  <c r="K33" i="2"/>
  <c r="J33" i="2"/>
  <c r="I33" i="2"/>
  <c r="H33" i="2"/>
  <c r="G33" i="2"/>
  <c r="E33" i="2"/>
  <c r="F33" i="2"/>
</calcChain>
</file>

<file path=xl/sharedStrings.xml><?xml version="1.0" encoding="utf-8"?>
<sst xmlns="http://schemas.openxmlformats.org/spreadsheetml/2006/main" count="727" uniqueCount="80">
  <si>
    <t xml:space="preserve"> 23,00 Božkov Republica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</si>
  <si>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</si>
  <si>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</si>
  <si>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P3podkl_i8 What do these people particularly like about [BRAND], what do they particularly like the brand for? 8 = Has a good taste</t>
  </si>
  <si>
    <t>P4podkl_i10 How would these people describe the image of [BRAND] ? 10 = It has attractive packaging</t>
  </si>
  <si>
    <t>P3podkl_i19 What do these people particularly like about [BRAND], what do they particularly like the brand for? 19 = Brand associated with music events &amp;amp; festivals</t>
  </si>
  <si>
    <t>P3podkl_i13 What do these people particularly like about [BRAND], what do they particularly like the brand for? 13 = Has well tasting flavours</t>
  </si>
  <si>
    <t>P3podkl_i7 What do these people particularly like about [BRAND], what do they particularly like the brand for? 7 = It has a high quality</t>
  </si>
  <si>
    <t>P4podkl_i14 How would these people describe the image of [BRAND] ? 14 = Unconventional / breaks the rules</t>
  </si>
  <si>
    <t>P3podkl_i1 What do these people particularly like about [BRAND], what do they particularly like the brand for? 1 = It is elegant</t>
  </si>
  <si>
    <t>P4podkl_i15 How would these people describe the image of [BRAND] ? 15 = it is a brand for all generations</t>
  </si>
  <si>
    <t>P3podkl_i14 What do these people particularly like about [BRAND], what do they particularly like the brand for? 14 = Perfect with food</t>
  </si>
  <si>
    <t>P3podkl_i20 What do these people particularly like about [BRAND], what do they particularly like the brand for? 20 = Perfect brand for mixed drink</t>
  </si>
  <si>
    <t>FAC_P3P4_BRAND_RUM_1 REGR factor score   1 for analysis 1</t>
  </si>
  <si>
    <t>Pearson Correlation</t>
  </si>
  <si>
    <t>FAC_P3P4_BRAND_RUM_2 REGR factor score   2 for analysis 2</t>
  </si>
  <si>
    <t>FAC_P3P4_BRAND_RUM_3 REGR factor score   3 for analysis 3</t>
  </si>
  <si>
    <t>FAC_P3P4_BRAND_RUM_4 REGR factor score   4 for analysis 4</t>
  </si>
  <si>
    <t>FAC_P3P4_BRAND_RUM_5 REGR factor score   5 for analysis 5</t>
  </si>
  <si>
    <t>FAC_P3P4_BRAND_RUM_6 REGR factor score   6 for analysis 6</t>
  </si>
  <si>
    <t>FAC_P3P4_BRAND_RUM_7 REGR factor score   7 for analysis 7</t>
  </si>
  <si>
    <t>FAC_P3P4_BRAND_RUM_8 REGR factor score   8 for analysis 8</t>
  </si>
  <si>
    <t>FAC_P3P4_BRAND_RUM_9 REGR factor score   9 for analysis 9</t>
  </si>
  <si>
    <t>FAC_P3P4_BRAND_RUM_10 REGR factor score  10 for analysis 10</t>
  </si>
  <si>
    <t>,995</t>
  </si>
  <si>
    <t>,993</t>
  </si>
  <si>
    <t>,986</t>
  </si>
  <si>
    <t>,132</t>
  </si>
  <si>
    <t>,996</t>
  </si>
  <si>
    <t>,988</t>
  </si>
  <si>
    <t>,173</t>
  </si>
  <si>
    <t>,982</t>
  </si>
  <si>
    <t>,134</t>
  </si>
  <si>
    <t>,129</t>
  </si>
  <si>
    <t>,980</t>
  </si>
  <si>
    <t>SUMA</t>
  </si>
  <si>
    <t>R2</t>
  </si>
  <si>
    <t xml:space="preserve"> 23,00 Božkov Republ (1)</t>
  </si>
  <si>
    <t xml:space="preserve"> 24,00 Captain Morgan</t>
  </si>
  <si>
    <t>,994</t>
  </si>
  <si>
    <t>,992</t>
  </si>
  <si>
    <t>,989</t>
  </si>
  <si>
    <t>,991</t>
  </si>
  <si>
    <t>,130</t>
  </si>
  <si>
    <t>,990</t>
  </si>
  <si>
    <t xml:space="preserve"> 24,00 Captain Morga (1)</t>
  </si>
  <si>
    <t xml:space="preserve"> 25,00 Diplomatico</t>
  </si>
  <si>
    <t>,977</t>
  </si>
  <si>
    <t>,164</t>
  </si>
  <si>
    <t>,987</t>
  </si>
  <si>
    <t>,159</t>
  </si>
  <si>
    <t>,967</t>
  </si>
  <si>
    <t xml:space="preserve"> 25,00 Diplomatico (1)</t>
  </si>
  <si>
    <t xml:space="preserve"> 26,00 Havana Club</t>
  </si>
  <si>
    <t>-,238</t>
  </si>
  <si>
    <t>,978</t>
  </si>
  <si>
    <t>,217</t>
  </si>
  <si>
    <t>,973</t>
  </si>
  <si>
    <t>,969</t>
  </si>
  <si>
    <t xml:space="preserve"> 26,00 Havana Club (1)</t>
  </si>
  <si>
    <t xml:space="preserve"> 27,00 Heffron</t>
  </si>
  <si>
    <t>,983</t>
  </si>
  <si>
    <t>,976</t>
  </si>
  <si>
    <t>-,319</t>
  </si>
  <si>
    <t>-,334</t>
  </si>
  <si>
    <t>,972</t>
  </si>
  <si>
    <t xml:space="preserve"> 27,00 Heffron (1)</t>
  </si>
  <si>
    <t xml:space="preserve"> 28,00 Don Papa</t>
  </si>
  <si>
    <t>,985</t>
  </si>
  <si>
    <t>,974</t>
  </si>
  <si>
    <t>,970</t>
  </si>
  <si>
    <t xml:space="preserve"> 28,00 Don Papa (1)</t>
  </si>
  <si>
    <t xml:space="preserve"> 30,00 Bumbu</t>
  </si>
  <si>
    <t>,997</t>
  </si>
  <si>
    <t>,238</t>
  </si>
  <si>
    <t xml:space="preserve"> 30,00 Bumbu (1)</t>
  </si>
  <si>
    <t xml:space="preserve"> 31,00 Bacardi</t>
  </si>
  <si>
    <t>,981</t>
  </si>
  <si>
    <t>,979</t>
  </si>
  <si>
    <t xml:space="preserve"> 31,00 Bacardi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</si>
</sst>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7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5" xfId="17" applyFont="1" applyBorder="1" applyAlignment="1">
      <alignment horizontal="right" vertical="center"/>
    </xf>
    <xf numFmtId="0" fontId="5" fillId="0" borderId="14" xfId="18" applyFont="1" applyBorder="1" applyAlignment="1">
      <alignment horizontal="right" vertical="center"/>
    </xf>
    <xf numFmtId="164" fontId="5" fillId="0" borderId="15" xfId="19" applyNumberFormat="1" applyFont="1" applyBorder="1" applyAlignment="1">
      <alignment horizontal="right" vertical="center"/>
    </xf>
    <xf numFmtId="0" fontId="5" fillId="0" borderId="13" xfId="20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</cellXfs>
  <cellStyles count="21">
    <cellStyle name="Normalny" xfId="0" builtinId="0"/>
    <cellStyle name="style1724166055818" xfId="1" xr:uid="{80A4FDBE-DAE8-4E92-BBB2-358CF8B7951F}"/>
    <cellStyle name="style1724166055841" xfId="8" xr:uid="{62E516C7-E2D7-4EC0-9189-68E3455F4AAB}"/>
    <cellStyle name="style1724166055857" xfId="14" xr:uid="{E869D61F-C177-4647-A8CF-36A42B7980F2}"/>
    <cellStyle name="style1724166055987" xfId="2" xr:uid="{D8664678-EE7E-45EC-B1A6-AF7C87EF8F6A}"/>
    <cellStyle name="style1724166055995" xfId="3" xr:uid="{BE552D31-F84D-4EB1-A0FE-123F4EE384F2}"/>
    <cellStyle name="style1724166056002" xfId="4" xr:uid="{6C515DC0-327B-42CE-A5CF-DD8F4F348015}"/>
    <cellStyle name="style1724166056010" xfId="5" xr:uid="{572D4F85-830B-468A-8A28-388BEF8556CA}"/>
    <cellStyle name="style1724166056018" xfId="6" xr:uid="{B7F58F3A-2F05-462E-B4BA-87DD4DFA15A1}"/>
    <cellStyle name="style1724166056026" xfId="13" xr:uid="{4F90AD2A-1E27-4FD1-A76C-763F88E23001}"/>
    <cellStyle name="style1724166056034" xfId="7" xr:uid="{571AFD81-9821-4FA0-8A81-B302CB50865A}"/>
    <cellStyle name="style1724166056051" xfId="9" xr:uid="{3BFDC656-3E11-4D45-ABE5-490A08ABE932}"/>
    <cellStyle name="style1724166056059" xfId="10" xr:uid="{5B52AC2E-1DE6-41AD-A153-45742E56773A}"/>
    <cellStyle name="style1724166056067" xfId="11" xr:uid="{E5362252-1E79-4602-8C79-355A80BD5D7F}"/>
    <cellStyle name="style1724166056072" xfId="12" xr:uid="{82D8DF28-DADA-4F10-A43C-B0EF9F2C3337}"/>
    <cellStyle name="style1724166056080" xfId="15" xr:uid="{35ADC61C-37FB-43FA-8D15-E26CA99164A1}"/>
    <cellStyle name="style1724166056087" xfId="16" xr:uid="{F0FAD031-E8B3-461C-B09D-0216305DC0D8}"/>
    <cellStyle name="style1724166056095" xfId="19" xr:uid="{96D82120-33D4-46A2-BF86-7F7B99F4D34F}"/>
    <cellStyle name="style1724166056126" xfId="17" xr:uid="{85630BCC-E998-4859-8168-CC5371A0980F}"/>
    <cellStyle name="style1724166056132" xfId="18" xr:uid="{09070DCA-88AC-473D-8320-427F33AA4B85}"/>
    <cellStyle name="style1724166056141" xfId="20" xr:uid="{C0042E65-61B9-4464-B4BE-C3CBA301BF8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1DC4D-9946-439A-9A89-EE8D72777F09}">
  <dimension ref="A1:I12"/>
  <sheetViews>
    <sheetView tabSelected="1" workbookViewId="0">
      <selection activeCell="I2" sqref="I2:I12"/>
    </sheetView>
  </sheetViews>
  <sheetFormatPr defaultRowHeight="15"/>
  <cols>
    <col min="1" max="1" width="80.7109375" customWidth="1"/>
  </cols>
  <sheetData>
    <row r="1" spans="1:9">
      <c r="B1" t="s">
        <v>37</v>
      </c>
      <c r="C1" t="s">
        <v>45</v>
      </c>
      <c r="D1" t="s">
        <v>52</v>
      </c>
      <c r="E1" t="s">
        <v>59</v>
      </c>
      <c r="F1" t="s">
        <v>66</v>
      </c>
      <c r="G1" t="s">
        <v>71</v>
      </c>
      <c r="H1" t="s">
        <v>75</v>
      </c>
      <c r="I1" t="s">
        <v>79</v>
      </c>
    </row>
    <row r="2" spans="1:9">
      <c r="B2">
        <v>6.9640091297561421E-2</v>
      </c>
      <c r="C2">
        <v>6.9565706325003765E-2</v>
      </c>
      <c r="D2">
        <v>4.7689451192167921E-2</v>
      </c>
      <c r="E2">
        <v>0.16583140303294919</v>
      </c>
      <c r="F2">
        <v>0.29921494246491032</v>
      </c>
      <c r="G2">
        <v>8.0237630320523931E-2</v>
      </c>
      <c r="H2">
        <v>0.13256404938678704</v>
      </c>
      <c r="I2">
        <v>9.5780137042380004E-2</v>
      </c>
    </row>
    <row r="3" spans="1:9">
      <c r="A3" t="s">
        <v>3</v>
      </c>
      <c r="B3" s="23">
        <v>0.15585405200311056</v>
      </c>
      <c r="C3" s="23">
        <v>7.4074267891887993E-2</v>
      </c>
      <c r="D3" s="23">
        <v>1.2208276764328802E-2</v>
      </c>
      <c r="E3" s="23">
        <v>4.8265225154886723E-3</v>
      </c>
      <c r="F3" s="23">
        <v>0.1312500748137134</v>
      </c>
      <c r="G3" s="23">
        <v>0.23753115693350696</v>
      </c>
      <c r="H3" s="23">
        <v>0.41956517001259619</v>
      </c>
      <c r="I3" s="23">
        <v>0.10519306876883242</v>
      </c>
    </row>
    <row r="4" spans="1:9">
      <c r="A4" t="s">
        <v>4</v>
      </c>
      <c r="B4" s="23">
        <v>5.4107396124429635E-2</v>
      </c>
      <c r="C4" s="23">
        <v>0.15874988617828092</v>
      </c>
      <c r="D4" s="23">
        <v>3.6323136542790749E-2</v>
      </c>
      <c r="E4" s="23">
        <v>0.27436069517322359</v>
      </c>
      <c r="F4" s="23">
        <v>4.0514794130403313E-3</v>
      </c>
      <c r="G4" s="23">
        <v>2.7831958592226768E-2</v>
      </c>
      <c r="H4" s="23">
        <v>0.12261243577789646</v>
      </c>
      <c r="I4" s="23">
        <v>5.0926567529569193E-2</v>
      </c>
    </row>
    <row r="5" spans="1:9">
      <c r="A5" t="s">
        <v>5</v>
      </c>
      <c r="B5" s="23">
        <v>0.1119373028629382</v>
      </c>
      <c r="C5" s="23">
        <v>3.8529515816890833E-2</v>
      </c>
      <c r="D5" s="23">
        <v>6.9304593862756905E-2</v>
      </c>
      <c r="E5" s="23">
        <v>0.33674738135675608</v>
      </c>
      <c r="F5" s="23">
        <v>0.35983273769966206</v>
      </c>
      <c r="G5" s="23">
        <v>0.14156902220924961</v>
      </c>
      <c r="H5" s="23">
        <v>4.2301860692633654E-3</v>
      </c>
      <c r="I5" s="23">
        <v>0.11242810899978001</v>
      </c>
    </row>
    <row r="6" spans="1:9">
      <c r="A6" t="s">
        <v>6</v>
      </c>
      <c r="B6" s="23">
        <v>0.15328774712284446</v>
      </c>
      <c r="C6" s="23">
        <v>0.17624005164630463</v>
      </c>
      <c r="D6" s="23">
        <v>2.1255004563508644E-3</v>
      </c>
      <c r="E6" s="23">
        <v>6.0413122602816956E-2</v>
      </c>
      <c r="F6" s="23">
        <v>7.7651741703407785E-3</v>
      </c>
      <c r="G6" s="23">
        <v>4.2573808470609292E-2</v>
      </c>
      <c r="H6" s="23">
        <v>2.4697026567672534E-2</v>
      </c>
      <c r="I6" s="23">
        <v>4.8095936455734055E-3</v>
      </c>
    </row>
    <row r="7" spans="1:9">
      <c r="A7" t="s">
        <v>7</v>
      </c>
      <c r="B7" s="23">
        <v>1.959162240014065E-3</v>
      </c>
      <c r="C7" s="23">
        <v>0.23924970948027771</v>
      </c>
      <c r="D7" s="23">
        <v>6.8012668188075671E-3</v>
      </c>
      <c r="E7" s="23">
        <v>4.5903581322252786E-2</v>
      </c>
      <c r="F7" s="23">
        <v>0.11878941017600347</v>
      </c>
      <c r="G7" s="23">
        <v>1.7569799457395601E-2</v>
      </c>
      <c r="H7" s="23">
        <v>5.0072941798866191E-2</v>
      </c>
      <c r="I7" s="23">
        <v>0.13070547426745968</v>
      </c>
    </row>
    <row r="8" spans="1:9">
      <c r="A8" t="s">
        <v>8</v>
      </c>
      <c r="B8" s="23">
        <v>0.24972525769261433</v>
      </c>
      <c r="C8" s="23">
        <v>0.17753155563566134</v>
      </c>
      <c r="D8" s="23">
        <v>0.24577232212480915</v>
      </c>
      <c r="E8" s="23">
        <v>4.4063883858932408E-3</v>
      </c>
      <c r="F8" s="23">
        <v>2.4112220916548466E-2</v>
      </c>
      <c r="G8" s="23">
        <v>3.5408051990829893E-2</v>
      </c>
      <c r="H8" s="23">
        <v>2.5720338264782587E-2</v>
      </c>
      <c r="I8" s="23">
        <v>9.04905777448093E-2</v>
      </c>
    </row>
    <row r="9" spans="1:9">
      <c r="A9" t="s">
        <v>9</v>
      </c>
      <c r="B9" s="23">
        <v>5.4245714034928373E-2</v>
      </c>
      <c r="C9" s="23">
        <v>6.66662301176284E-2</v>
      </c>
      <c r="D9" s="23">
        <v>0.1299718698409208</v>
      </c>
      <c r="E9" s="23">
        <v>1.4392663743586773E-3</v>
      </c>
      <c r="F9" s="23">
        <v>9.1422388971355815E-3</v>
      </c>
      <c r="G9" s="23">
        <v>5.1805386728337302E-2</v>
      </c>
      <c r="H9" s="23">
        <v>1.5327711057483684E-2</v>
      </c>
      <c r="I9" s="23">
        <v>0.34634622915098306</v>
      </c>
    </row>
    <row r="10" spans="1:9">
      <c r="A10" t="s">
        <v>10</v>
      </c>
      <c r="B10" s="23">
        <v>0.17587919897530577</v>
      </c>
      <c r="C10" s="23">
        <v>1.1349871948193794E-2</v>
      </c>
      <c r="D10" s="23">
        <v>2.7109815347732959E-3</v>
      </c>
      <c r="E10" s="23">
        <v>2.6030307494880611E-2</v>
      </c>
      <c r="F10" s="23">
        <v>4.7963868415923849E-3</v>
      </c>
      <c r="G10" s="23">
        <v>0.17539743473737526</v>
      </c>
      <c r="H10" s="23">
        <v>0.11190062981830176</v>
      </c>
      <c r="I10" s="23">
        <v>2.541186608045377E-3</v>
      </c>
    </row>
    <row r="11" spans="1:9">
      <c r="A11" t="s">
        <v>11</v>
      </c>
      <c r="B11" s="23">
        <v>2.1697599139614502E-2</v>
      </c>
      <c r="C11" s="23">
        <v>3.3154377962262706E-2</v>
      </c>
      <c r="D11" s="23">
        <v>0.41987410340748771</v>
      </c>
      <c r="E11" s="23">
        <v>0.23496285055127436</v>
      </c>
      <c r="F11" s="23">
        <v>1.2283333483702337E-2</v>
      </c>
      <c r="G11" s="23">
        <v>0.13393132757773082</v>
      </c>
      <c r="H11" s="23">
        <v>0.18077126394634496</v>
      </c>
      <c r="I11" s="23">
        <v>1.7335072856791152E-2</v>
      </c>
    </row>
    <row r="12" spans="1:9">
      <c r="A12" t="s">
        <v>12</v>
      </c>
      <c r="B12" s="23">
        <v>2.1306569804200075E-2</v>
      </c>
      <c r="C12" s="23">
        <v>2.4454533322611764E-2</v>
      </c>
      <c r="D12" s="23">
        <v>7.4907948646974171E-2</v>
      </c>
      <c r="E12" s="23">
        <v>1.0909884223054911E-2</v>
      </c>
      <c r="F12" s="23">
        <v>0.32797694358826129</v>
      </c>
      <c r="G12" s="23">
        <v>0.13638205330273856</v>
      </c>
      <c r="H12" s="23">
        <v>4.5102296686792186E-2</v>
      </c>
      <c r="I12" s="23">
        <v>0.13922412042815629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55AFA1-722D-44C4-AD3D-C20A6EB0F7E3}">
  <dimension ref="A1:M33"/>
  <sheetViews>
    <sheetView topLeftCell="A20" workbookViewId="0">
      <selection activeCell="C32" sqref="C32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0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54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6.0919872902429097E-2</v>
      </c>
      <c r="D5" s="10">
        <v>7.5235446442261924E-3</v>
      </c>
      <c r="E5" s="11" t="s">
        <v>24</v>
      </c>
      <c r="F5" s="10">
        <v>-1.2364348735688082E-2</v>
      </c>
      <c r="G5" s="10">
        <v>4.5683103092672234E-2</v>
      </c>
      <c r="H5" s="10">
        <v>4.26865855130018E-2</v>
      </c>
      <c r="I5" s="10">
        <v>6.5472534718877722E-3</v>
      </c>
      <c r="J5" s="10">
        <v>1.6677336171460166E-2</v>
      </c>
      <c r="K5" s="10">
        <v>-7.7695381174727365E-2</v>
      </c>
      <c r="L5" s="10">
        <v>1.9639126441735138E-2</v>
      </c>
      <c r="M5" s="12">
        <v>2.0189877990542575E-3</v>
      </c>
    </row>
    <row r="6" spans="1:13" ht="24">
      <c r="A6" s="13" t="s">
        <v>15</v>
      </c>
      <c r="B6" s="14" t="s">
        <v>14</v>
      </c>
      <c r="C6" s="15">
        <v>-3.7132956981777425E-2</v>
      </c>
      <c r="D6" s="16">
        <v>-5.3555393863494935E-2</v>
      </c>
      <c r="E6" s="16">
        <v>1.9926230246745781E-3</v>
      </c>
      <c r="F6" s="16">
        <v>-2.9151091246313747E-4</v>
      </c>
      <c r="G6" s="16">
        <v>-6.1389884006013966E-2</v>
      </c>
      <c r="H6" s="16">
        <v>-3.2754710766243034E-2</v>
      </c>
      <c r="I6" s="16">
        <v>2.1995361464001138E-2</v>
      </c>
      <c r="J6" s="16">
        <v>-4.1942014594780454E-2</v>
      </c>
      <c r="K6" s="16">
        <v>-5.8730602542791104E-2</v>
      </c>
      <c r="L6" s="16">
        <v>1.6882259230465543E-2</v>
      </c>
      <c r="M6" s="17" t="s">
        <v>25</v>
      </c>
    </row>
    <row r="7" spans="1:13" ht="24">
      <c r="A7" s="13" t="s">
        <v>16</v>
      </c>
      <c r="B7" s="14" t="s">
        <v>14</v>
      </c>
      <c r="C7" s="15">
        <v>6.1133300349557086E-2</v>
      </c>
      <c r="D7" s="16">
        <v>-4.5089249203046119E-2</v>
      </c>
      <c r="E7" s="16">
        <v>1.6658485559147458E-2</v>
      </c>
      <c r="F7" s="16">
        <v>-1.3195438901382625E-2</v>
      </c>
      <c r="G7" s="16">
        <v>-6.7965066747080277E-2</v>
      </c>
      <c r="H7" s="16">
        <v>-1.1764409522013649E-2</v>
      </c>
      <c r="I7" s="16">
        <v>2.7160048547382729E-3</v>
      </c>
      <c r="J7" s="18" t="s">
        <v>24</v>
      </c>
      <c r="K7" s="16">
        <v>1.3196392282958066E-2</v>
      </c>
      <c r="L7" s="16">
        <v>-4.6098519331315979E-2</v>
      </c>
      <c r="M7" s="19">
        <v>-4.208881926031513E-2</v>
      </c>
    </row>
    <row r="8" spans="1:13" ht="24">
      <c r="A8" s="13" t="s">
        <v>17</v>
      </c>
      <c r="B8" s="14" t="s">
        <v>14</v>
      </c>
      <c r="C8" s="15">
        <v>0.10439748275064703</v>
      </c>
      <c r="D8" s="18" t="s">
        <v>26</v>
      </c>
      <c r="E8" s="16">
        <v>7.2115300916890633E-3</v>
      </c>
      <c r="F8" s="16">
        <v>2.17246825487609E-2</v>
      </c>
      <c r="G8" s="16">
        <v>4.3636733597422921E-2</v>
      </c>
      <c r="H8" s="16">
        <v>3.4721119226385135E-2</v>
      </c>
      <c r="I8" s="16">
        <v>-2.8150553247806229E-2</v>
      </c>
      <c r="J8" s="16">
        <v>-4.3952532114743391E-2</v>
      </c>
      <c r="K8" s="18" t="s">
        <v>27</v>
      </c>
      <c r="L8" s="16">
        <v>-2.7442376987286483E-2</v>
      </c>
      <c r="M8" s="19">
        <v>-5.2541856854273435E-2</v>
      </c>
    </row>
    <row r="9" spans="1:13" ht="24">
      <c r="A9" s="13" t="s">
        <v>18</v>
      </c>
      <c r="B9" s="14" t="s">
        <v>14</v>
      </c>
      <c r="C9" s="15">
        <v>-8.8277356650129118E-2</v>
      </c>
      <c r="D9" s="16">
        <v>2.23109999870011E-2</v>
      </c>
      <c r="E9" s="16">
        <v>-1.2393663227422996E-2</v>
      </c>
      <c r="F9" s="18" t="s">
        <v>28</v>
      </c>
      <c r="G9" s="16">
        <v>-9.2475996768788451E-3</v>
      </c>
      <c r="H9" s="16">
        <v>-6.4670514827372919E-2</v>
      </c>
      <c r="I9" s="16">
        <v>5.8408996409489738E-2</v>
      </c>
      <c r="J9" s="16">
        <v>-1.3234889170063298E-2</v>
      </c>
      <c r="K9" s="16">
        <v>5.9729690661014289E-3</v>
      </c>
      <c r="L9" s="16">
        <v>2.4216950727874741E-2</v>
      </c>
      <c r="M9" s="19">
        <v>-2.8199269950183575E-4</v>
      </c>
    </row>
    <row r="10" spans="1:13" ht="24">
      <c r="A10" s="13" t="s">
        <v>19</v>
      </c>
      <c r="B10" s="14" t="s">
        <v>14</v>
      </c>
      <c r="C10" s="15">
        <v>-1.8483763958961081E-3</v>
      </c>
      <c r="D10" s="16">
        <v>3.525503634864946E-2</v>
      </c>
      <c r="E10" s="16">
        <v>4.2410197569445467E-2</v>
      </c>
      <c r="F10" s="16">
        <v>-6.407281899824209E-2</v>
      </c>
      <c r="G10" s="16">
        <v>-4.8749596005945021E-2</v>
      </c>
      <c r="H10" s="18" t="s">
        <v>25</v>
      </c>
      <c r="I10" s="16">
        <v>-2.8777619412942563E-2</v>
      </c>
      <c r="J10" s="16">
        <v>-1.1693950940512877E-2</v>
      </c>
      <c r="K10" s="16">
        <v>5.8760131286926587E-2</v>
      </c>
      <c r="L10" s="16">
        <v>3.1233330178080264E-4</v>
      </c>
      <c r="M10" s="19">
        <v>-3.2680247674258298E-2</v>
      </c>
    </row>
    <row r="11" spans="1:13" ht="24">
      <c r="A11" s="13" t="s">
        <v>20</v>
      </c>
      <c r="B11" s="14" t="s">
        <v>14</v>
      </c>
      <c r="C11" s="15">
        <v>0.1037895790106865</v>
      </c>
      <c r="D11" s="16">
        <v>4.3768541460845585E-2</v>
      </c>
      <c r="E11" s="16">
        <v>4.4751819510767725E-2</v>
      </c>
      <c r="F11" s="16">
        <v>-9.0359725679907358E-3</v>
      </c>
      <c r="G11" s="18" t="s">
        <v>29</v>
      </c>
      <c r="H11" s="16">
        <v>-4.8071221533582877E-2</v>
      </c>
      <c r="I11" s="16">
        <v>-2.8684475463896714E-2</v>
      </c>
      <c r="J11" s="16">
        <v>-6.6648983153128144E-2</v>
      </c>
      <c r="K11" s="16">
        <v>8.8918373379088464E-2</v>
      </c>
      <c r="L11" s="16">
        <v>-1.620975695345921E-2</v>
      </c>
      <c r="M11" s="19">
        <v>-6.0445593515007841E-2</v>
      </c>
    </row>
    <row r="12" spans="1:13" ht="24">
      <c r="A12" s="13" t="s">
        <v>21</v>
      </c>
      <c r="B12" s="14" t="s">
        <v>14</v>
      </c>
      <c r="C12" s="15">
        <v>-3.1077777425279871E-2</v>
      </c>
      <c r="D12" s="16">
        <v>-2.7298528127274253E-2</v>
      </c>
      <c r="E12" s="16">
        <v>1.8935831472346072E-2</v>
      </c>
      <c r="F12" s="16">
        <v>2.3510123380949263E-2</v>
      </c>
      <c r="G12" s="16">
        <v>-1.6082023568574213E-2</v>
      </c>
      <c r="H12" s="16">
        <v>1.4659966552562858E-4</v>
      </c>
      <c r="I12" s="18" t="s">
        <v>30</v>
      </c>
      <c r="J12" s="16">
        <v>-4.4356416878040865E-2</v>
      </c>
      <c r="K12" s="16">
        <v>3.722964024997346E-2</v>
      </c>
      <c r="L12" s="18" t="s">
        <v>31</v>
      </c>
      <c r="M12" s="19">
        <v>1.6420451077527751E-2</v>
      </c>
    </row>
    <row r="13" spans="1:13" ht="24">
      <c r="A13" s="13" t="s">
        <v>22</v>
      </c>
      <c r="B13" s="14" t="s">
        <v>14</v>
      </c>
      <c r="C13" s="20" t="s">
        <v>32</v>
      </c>
      <c r="D13" s="16">
        <v>-2.7900267848940601E-2</v>
      </c>
      <c r="E13" s="16">
        <v>6.3964059164552094E-3</v>
      </c>
      <c r="F13" s="16">
        <v>5.6070213503501658E-2</v>
      </c>
      <c r="G13" s="16">
        <v>-2.8199811842865071E-2</v>
      </c>
      <c r="H13" s="16">
        <v>-2.7824322574317786E-2</v>
      </c>
      <c r="I13" s="18" t="s">
        <v>31</v>
      </c>
      <c r="J13" s="16">
        <v>2.3750100100253953E-3</v>
      </c>
      <c r="K13" s="16">
        <v>1.1820275320242568E-2</v>
      </c>
      <c r="L13" s="18" t="s">
        <v>30</v>
      </c>
      <c r="M13" s="19">
        <v>2.1303426157834111E-2</v>
      </c>
    </row>
    <row r="14" spans="1:13" ht="24">
      <c r="A14" s="13" t="s">
        <v>23</v>
      </c>
      <c r="B14" s="14" t="s">
        <v>14</v>
      </c>
      <c r="C14" s="15">
        <v>0.11150602881681429</v>
      </c>
      <c r="D14" s="18" t="s">
        <v>33</v>
      </c>
      <c r="E14" s="16">
        <v>-7.4151368278389085E-2</v>
      </c>
      <c r="F14" s="16">
        <v>5.7422443862740376E-3</v>
      </c>
      <c r="G14" s="16">
        <v>8.6725837104145331E-2</v>
      </c>
      <c r="H14" s="16">
        <v>5.6565190969860998E-2</v>
      </c>
      <c r="I14" s="16">
        <v>1.1479905867663369E-2</v>
      </c>
      <c r="J14" s="16">
        <v>1.2505845959767829E-2</v>
      </c>
      <c r="K14" s="18" t="s">
        <v>34</v>
      </c>
      <c r="L14" s="16">
        <v>3.6836473829575209E-2</v>
      </c>
      <c r="M14" s="19">
        <v>-5.6489120584859685E-2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54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2.100694904324013E-7</v>
      </c>
      <c r="E21" s="11">
        <f t="shared" ref="E21:M21" si="0">$C5^2*E5^2</f>
        <v>3.6742113860764951E-3</v>
      </c>
      <c r="F21" s="10">
        <f t="shared" si="0"/>
        <v>5.6736229258548238E-7</v>
      </c>
      <c r="G21" s="10">
        <f t="shared" si="0"/>
        <v>7.7451381712027266E-6</v>
      </c>
      <c r="H21" s="10">
        <f t="shared" si="0"/>
        <v>6.7623993061286758E-6</v>
      </c>
      <c r="I21" s="10">
        <f t="shared" si="0"/>
        <v>1.5908758400198013E-7</v>
      </c>
      <c r="J21" s="10">
        <f t="shared" si="0"/>
        <v>1.0322177985836426E-6</v>
      </c>
      <c r="K21" s="10">
        <f t="shared" si="0"/>
        <v>2.2403113573344586E-5</v>
      </c>
      <c r="L21" s="10">
        <f t="shared" si="0"/>
        <v>1.4314042741352712E-6</v>
      </c>
      <c r="M21" s="12">
        <f t="shared" si="0"/>
        <v>1.5128134119434972E-8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3.9548089117087045E-6</v>
      </c>
      <c r="E22" s="16">
        <f t="shared" si="1"/>
        <v>5.4748138525480931E-9</v>
      </c>
      <c r="F22" s="16">
        <f t="shared" si="1"/>
        <v>1.1717331114252539E-10</v>
      </c>
      <c r="G22" s="16">
        <f t="shared" si="1"/>
        <v>5.1965210937253502E-6</v>
      </c>
      <c r="H22" s="16">
        <f t="shared" si="1"/>
        <v>1.4793352524963915E-6</v>
      </c>
      <c r="I22" s="16">
        <f t="shared" si="1"/>
        <v>6.6708515434402759E-7</v>
      </c>
      <c r="J22" s="16">
        <f t="shared" si="1"/>
        <v>2.4255913935117859E-6</v>
      </c>
      <c r="K22" s="16">
        <f t="shared" si="1"/>
        <v>4.7560671957023138E-6</v>
      </c>
      <c r="L22" s="16">
        <f t="shared" si="1"/>
        <v>3.9298882252110731E-7</v>
      </c>
      <c r="M22" s="17">
        <f t="shared" si="1"/>
        <v>1.3596200672598016E-3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7.5980420394048916E-6</v>
      </c>
      <c r="E23" s="16">
        <f t="shared" si="2"/>
        <v>1.0371145280503222E-6</v>
      </c>
      <c r="F23" s="16">
        <f t="shared" si="2"/>
        <v>6.5073379951194689E-7</v>
      </c>
      <c r="G23" s="16">
        <f t="shared" si="2"/>
        <v>1.7263433654884907E-5</v>
      </c>
      <c r="H23" s="16">
        <f t="shared" si="2"/>
        <v>5.172445847907647E-7</v>
      </c>
      <c r="I23" s="16">
        <f t="shared" si="2"/>
        <v>2.756873052780591E-8</v>
      </c>
      <c r="J23" s="18">
        <f t="shared" si="2"/>
        <v>3.7000010395231557E-3</v>
      </c>
      <c r="K23" s="16">
        <f t="shared" si="2"/>
        <v>6.508278350391822E-7</v>
      </c>
      <c r="L23" s="16">
        <f t="shared" si="2"/>
        <v>7.9419955070427847E-6</v>
      </c>
      <c r="M23" s="19">
        <f t="shared" si="2"/>
        <v>6.6204752974666229E-6</v>
      </c>
    </row>
    <row r="24" spans="1:13" ht="24">
      <c r="A24" s="13" t="s">
        <v>17</v>
      </c>
      <c r="B24" s="14" t="s">
        <v>14</v>
      </c>
      <c r="C24" s="15"/>
      <c r="D24" s="18">
        <f t="shared" ref="D24:M24" si="3">$C8^2*D8^2</f>
        <v>1.0595803212884154E-2</v>
      </c>
      <c r="E24" s="16">
        <f t="shared" si="3"/>
        <v>5.6680659412592967E-7</v>
      </c>
      <c r="F24" s="16">
        <f t="shared" si="3"/>
        <v>5.1438338505979972E-6</v>
      </c>
      <c r="G24" s="16">
        <f t="shared" si="3"/>
        <v>2.0753173772403967E-5</v>
      </c>
      <c r="H24" s="16">
        <f t="shared" si="3"/>
        <v>1.3139156521046152E-5</v>
      </c>
      <c r="I24" s="16">
        <f t="shared" si="3"/>
        <v>8.6368210846473236E-6</v>
      </c>
      <c r="J24" s="16">
        <f t="shared" si="3"/>
        <v>2.1054641638055657E-5</v>
      </c>
      <c r="K24" s="18">
        <f t="shared" si="3"/>
        <v>1.8990129066699877E-4</v>
      </c>
      <c r="L24" s="16">
        <f t="shared" si="3"/>
        <v>8.207738405108591E-6</v>
      </c>
      <c r="M24" s="19">
        <f t="shared" si="3"/>
        <v>3.0087831469553018E-5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3.8791512431541595E-6</v>
      </c>
      <c r="E25" s="16">
        <f t="shared" si="4"/>
        <v>1.1970106720688946E-6</v>
      </c>
      <c r="F25" s="18">
        <f t="shared" si="4"/>
        <v>7.7306732498241774E-3</v>
      </c>
      <c r="G25" s="16">
        <f t="shared" si="4"/>
        <v>6.6643328975993587E-7</v>
      </c>
      <c r="H25" s="16">
        <f t="shared" si="4"/>
        <v>3.2592019925854575E-5</v>
      </c>
      <c r="I25" s="16">
        <f t="shared" si="4"/>
        <v>2.658631395693292E-5</v>
      </c>
      <c r="J25" s="16">
        <f t="shared" si="4"/>
        <v>1.3650207658645406E-6</v>
      </c>
      <c r="K25" s="16">
        <f t="shared" si="4"/>
        <v>2.7802200545568839E-7</v>
      </c>
      <c r="L25" s="16">
        <f t="shared" si="4"/>
        <v>4.5702247396465199E-6</v>
      </c>
      <c r="M25" s="19">
        <f t="shared" si="4"/>
        <v>6.1968983265500929E-10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4.2464220986259862E-9</v>
      </c>
      <c r="E26" s="16">
        <f t="shared" si="5"/>
        <v>6.1449933750374809E-9</v>
      </c>
      <c r="F26" s="16">
        <f t="shared" si="5"/>
        <v>1.4025827446800495E-8</v>
      </c>
      <c r="G26" s="16">
        <f t="shared" si="5"/>
        <v>8.1193800403471887E-9</v>
      </c>
      <c r="H26" s="18">
        <f t="shared" si="5"/>
        <v>3.3688317749629478E-6</v>
      </c>
      <c r="I26" s="16">
        <f t="shared" si="5"/>
        <v>2.8293752950524592E-9</v>
      </c>
      <c r="J26" s="16">
        <f t="shared" si="5"/>
        <v>4.6720056870488244E-10</v>
      </c>
      <c r="K26" s="16">
        <f t="shared" si="5"/>
        <v>1.1796314498277988E-8</v>
      </c>
      <c r="L26" s="16">
        <f t="shared" si="5"/>
        <v>3.3328626186607592E-13</v>
      </c>
      <c r="M26" s="19">
        <f t="shared" si="5"/>
        <v>3.6488121574499011E-9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2.0636291298766579E-5</v>
      </c>
      <c r="E27" s="16">
        <f t="shared" si="6"/>
        <v>2.1573911641641942E-5</v>
      </c>
      <c r="F27" s="16">
        <f t="shared" si="6"/>
        <v>8.7954346942617429E-7</v>
      </c>
      <c r="G27" s="18">
        <f t="shared" si="6"/>
        <v>1.0515293277992778E-2</v>
      </c>
      <c r="H27" s="16">
        <f t="shared" si="6"/>
        <v>2.4893033119572938E-5</v>
      </c>
      <c r="I27" s="16">
        <f t="shared" si="6"/>
        <v>8.8634199345342857E-6</v>
      </c>
      <c r="J27" s="16">
        <f t="shared" si="6"/>
        <v>4.7851389858267596E-5</v>
      </c>
      <c r="K27" s="16">
        <f t="shared" si="6"/>
        <v>8.5170759394749245E-5</v>
      </c>
      <c r="L27" s="16">
        <f t="shared" si="6"/>
        <v>2.8304827147138023E-6</v>
      </c>
      <c r="M27" s="19">
        <f t="shared" si="6"/>
        <v>3.9358341831814853E-5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7.1974452024402797E-7</v>
      </c>
      <c r="E28" s="16">
        <f t="shared" si="7"/>
        <v>3.4631289551784259E-7</v>
      </c>
      <c r="F28" s="16">
        <f t="shared" si="7"/>
        <v>5.3383828989826897E-7</v>
      </c>
      <c r="G28" s="16">
        <f t="shared" si="7"/>
        <v>2.497935916342648E-7</v>
      </c>
      <c r="H28" s="16">
        <f t="shared" si="7"/>
        <v>2.0757061061393782E-11</v>
      </c>
      <c r="I28" s="18">
        <f t="shared" si="7"/>
        <v>2.8906273685128689E-5</v>
      </c>
      <c r="J28" s="16">
        <f t="shared" si="7"/>
        <v>1.9002590825355248E-6</v>
      </c>
      <c r="K28" s="16">
        <f t="shared" si="7"/>
        <v>1.3386824914532504E-6</v>
      </c>
      <c r="L28" s="18">
        <f t="shared" si="7"/>
        <v>9.3137136105910792E-4</v>
      </c>
      <c r="M28" s="19">
        <f t="shared" si="7"/>
        <v>2.6041744308433175E-7</v>
      </c>
    </row>
    <row r="29" spans="1:13" ht="24">
      <c r="A29" s="13" t="s">
        <v>22</v>
      </c>
      <c r="B29" s="14" t="s">
        <v>14</v>
      </c>
      <c r="C29" s="20"/>
      <c r="D29" s="16">
        <f t="shared" ref="D29:M29" si="8">$C13^2*D13^2</f>
        <v>1.3977398331141441E-5</v>
      </c>
      <c r="E29" s="16">
        <f t="shared" si="8"/>
        <v>7.3465193928462316E-7</v>
      </c>
      <c r="F29" s="16">
        <f t="shared" si="8"/>
        <v>5.6451308932846243E-5</v>
      </c>
      <c r="G29" s="16">
        <f t="shared" si="8"/>
        <v>1.4279138890443066E-5</v>
      </c>
      <c r="H29" s="16">
        <f t="shared" si="8"/>
        <v>1.3901408192178763E-5</v>
      </c>
      <c r="I29" s="18">
        <f t="shared" si="8"/>
        <v>1.7315401744000002E-2</v>
      </c>
      <c r="J29" s="16">
        <f t="shared" si="8"/>
        <v>1.0128391626687521E-7</v>
      </c>
      <c r="K29" s="16">
        <f t="shared" si="8"/>
        <v>2.5087927236536015E-6</v>
      </c>
      <c r="L29" s="18">
        <f t="shared" si="8"/>
        <v>5.3740512400000007E-4</v>
      </c>
      <c r="M29" s="19">
        <f t="shared" si="8"/>
        <v>8.1490786066144929E-6</v>
      </c>
    </row>
    <row r="30" spans="1:13" ht="24">
      <c r="A30" s="13" t="s">
        <v>23</v>
      </c>
      <c r="B30" s="14" t="s">
        <v>14</v>
      </c>
      <c r="C30" s="15"/>
      <c r="D30" s="18">
        <f t="shared" ref="D30:M30" si="9">$C14^2*D14^2</f>
        <v>2.0690744545039959E-4</v>
      </c>
      <c r="E30" s="16">
        <f t="shared" si="9"/>
        <v>6.8365191824188749E-5</v>
      </c>
      <c r="F30" s="16">
        <f t="shared" si="9"/>
        <v>4.0997751799874329E-7</v>
      </c>
      <c r="G30" s="16">
        <f t="shared" si="9"/>
        <v>9.3517674595523085E-5</v>
      </c>
      <c r="H30" s="16">
        <f t="shared" si="9"/>
        <v>3.9782787827222181E-5</v>
      </c>
      <c r="I30" s="16">
        <f t="shared" si="9"/>
        <v>1.6386015153005783E-6</v>
      </c>
      <c r="J30" s="16">
        <f t="shared" si="9"/>
        <v>1.9445667170111104E-6</v>
      </c>
      <c r="K30" s="18">
        <f t="shared" si="9"/>
        <v>1.1941224121781368E-2</v>
      </c>
      <c r="L30" s="16">
        <f t="shared" si="9"/>
        <v>1.6871465165081792E-5</v>
      </c>
      <c r="M30" s="19">
        <f t="shared" si="9"/>
        <v>3.9675857857914258E-5</v>
      </c>
    </row>
    <row r="31" spans="1:13">
      <c r="A31" t="s">
        <v>35</v>
      </c>
      <c r="D31" s="21">
        <f>SUM($D$21:$D$30)</f>
        <v>1.0853690410591504E-2</v>
      </c>
      <c r="E31">
        <f>SUM($E$21:$E$30)</f>
        <v>3.7680440059786008E-3</v>
      </c>
      <c r="F31" s="21">
        <f>SUM($F$21:$F$30)</f>
        <v>7.7953239909777997E-3</v>
      </c>
      <c r="G31" s="21">
        <f>SUM($G$21:$G$30)</f>
        <v>1.0674972704432396E-2</v>
      </c>
      <c r="H31" s="21">
        <f>SUM($H$21:$H$30)</f>
        <v>1.3643623726131444E-4</v>
      </c>
      <c r="I31" s="21">
        <f>SUM($I$21:$I$30)</f>
        <v>1.7390889745020715E-2</v>
      </c>
      <c r="J31" s="21">
        <f>SUM($J$21:$J$30)</f>
        <v>3.7776764778938206E-3</v>
      </c>
      <c r="K31" s="21">
        <f>SUM($K$21:$K$30)</f>
        <v>1.2248243473982264E-2</v>
      </c>
      <c r="L31" s="21">
        <f>SUM($L$21:$L$30)</f>
        <v>1.5110227850206441E-3</v>
      </c>
      <c r="M31" s="21">
        <f>SUM($M$21:$M$30)</f>
        <v>1.4837914664023587E-3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36</v>
      </c>
      <c r="C33">
        <f>SUM($D$31:$M$31)</f>
        <v>6.9640091297561421E-2</v>
      </c>
      <c r="D33" s="22">
        <f>$D$31/$C$33</f>
        <v>0.15585405200311056</v>
      </c>
      <c r="E33" s="22">
        <f>$E$31/$C$33</f>
        <v>5.4107396124429635E-2</v>
      </c>
      <c r="F33" s="22">
        <f>$F$31/$C$33</f>
        <v>0.1119373028629382</v>
      </c>
      <c r="G33" s="22">
        <f>$G$31/$C$33</f>
        <v>0.15328774712284446</v>
      </c>
      <c r="H33" s="22">
        <f>$H$31/$C$33</f>
        <v>1.959162240014065E-3</v>
      </c>
      <c r="I33" s="22">
        <f>$I$31/$C$33</f>
        <v>0.24972525769261433</v>
      </c>
      <c r="J33" s="22">
        <f>$J$31/$C$33</f>
        <v>5.4245714034928373E-2</v>
      </c>
      <c r="K33" s="22">
        <f>$K$31/$C$33</f>
        <v>0.17587919897530577</v>
      </c>
      <c r="L33" s="22">
        <f>$L$31/$C$33</f>
        <v>2.1697599139614502E-2</v>
      </c>
      <c r="M33" s="22">
        <f>$M$31/$C$33</f>
        <v>2.1306569804200075E-2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CE5DE-73B0-41C2-ACB1-2D28C0202E3F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38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54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0.11101353206067208</v>
      </c>
      <c r="D5" s="10">
        <v>-1.92574705964219E-2</v>
      </c>
      <c r="E5" s="10">
        <v>-3.0424008945361632E-2</v>
      </c>
      <c r="F5" s="10">
        <v>5.5470631660558732E-2</v>
      </c>
      <c r="G5" s="11" t="s">
        <v>39</v>
      </c>
      <c r="H5" s="10">
        <v>-5.2380837904212059E-2</v>
      </c>
      <c r="I5" s="10">
        <v>2.8546135952155103E-3</v>
      </c>
      <c r="J5" s="10">
        <v>-6.3103876125191125E-2</v>
      </c>
      <c r="K5" s="10">
        <v>2.0188628370288142E-5</v>
      </c>
      <c r="L5" s="10">
        <v>1.2307881223445751E-2</v>
      </c>
      <c r="M5" s="12">
        <v>2.1193355861415228E-2</v>
      </c>
    </row>
    <row r="6" spans="1:13" ht="24">
      <c r="A6" s="13" t="s">
        <v>15</v>
      </c>
      <c r="B6" s="14" t="s">
        <v>14</v>
      </c>
      <c r="C6" s="15">
        <v>7.1821684848808978E-2</v>
      </c>
      <c r="D6" s="18" t="s">
        <v>28</v>
      </c>
      <c r="E6" s="16">
        <v>2.4205856104595008E-2</v>
      </c>
      <c r="F6" s="16">
        <v>3.6614845993185232E-3</v>
      </c>
      <c r="G6" s="16">
        <v>-1.9331292894982016E-2</v>
      </c>
      <c r="H6" s="16">
        <v>2.3678935580120259E-2</v>
      </c>
      <c r="I6" s="16">
        <v>-3.1421218624633311E-3</v>
      </c>
      <c r="J6" s="16">
        <v>-4.5405368404507478E-2</v>
      </c>
      <c r="K6" s="16">
        <v>5.1526063098307227E-2</v>
      </c>
      <c r="L6" s="16">
        <v>2.5812996657236707E-2</v>
      </c>
      <c r="M6" s="19">
        <v>4.5687925036858867E-2</v>
      </c>
    </row>
    <row r="7" spans="1:13" ht="24">
      <c r="A7" s="13" t="s">
        <v>16</v>
      </c>
      <c r="B7" s="14" t="s">
        <v>14</v>
      </c>
      <c r="C7" s="15">
        <v>-4.0280455374965392E-2</v>
      </c>
      <c r="D7" s="16">
        <v>4.5229594982756319E-2</v>
      </c>
      <c r="E7" s="16">
        <v>-1.4179242375595135E-2</v>
      </c>
      <c r="F7" s="16">
        <v>4.6173628813475351E-2</v>
      </c>
      <c r="G7" s="16">
        <v>2.1055732142341549E-2</v>
      </c>
      <c r="H7" s="16">
        <v>-1.9055360224454827E-2</v>
      </c>
      <c r="I7" s="16">
        <v>-6.2556530119065479E-2</v>
      </c>
      <c r="J7" s="16">
        <v>-7.4241597005388446E-2</v>
      </c>
      <c r="K7" s="16">
        <v>2.5450634436651191E-2</v>
      </c>
      <c r="L7" s="16">
        <v>-2.0784031326274158E-2</v>
      </c>
      <c r="M7" s="17" t="s">
        <v>40</v>
      </c>
    </row>
    <row r="8" spans="1:13" ht="24">
      <c r="A8" s="13" t="s">
        <v>17</v>
      </c>
      <c r="B8" s="14" t="s">
        <v>14</v>
      </c>
      <c r="C8" s="15">
        <v>0.10523737239647867</v>
      </c>
      <c r="D8" s="16">
        <v>2.4195118120561961E-2</v>
      </c>
      <c r="E8" s="18" t="s">
        <v>24</v>
      </c>
      <c r="F8" s="16">
        <v>5.899504574816113E-3</v>
      </c>
      <c r="G8" s="16">
        <v>-3.0510714283465454E-2</v>
      </c>
      <c r="H8" s="16">
        <v>-2.4092361546648587E-2</v>
      </c>
      <c r="I8" s="16">
        <v>6.3703393443370865E-2</v>
      </c>
      <c r="J8" s="16">
        <v>2.2222734709788056E-2</v>
      </c>
      <c r="K8" s="16">
        <v>-4.1478507462761605E-2</v>
      </c>
      <c r="L8" s="16">
        <v>3.0206610370551324E-2</v>
      </c>
      <c r="M8" s="19">
        <v>-1.4304941292286041E-2</v>
      </c>
    </row>
    <row r="9" spans="1:13" ht="24">
      <c r="A9" s="13" t="s">
        <v>18</v>
      </c>
      <c r="B9" s="14" t="s">
        <v>14</v>
      </c>
      <c r="C9" s="15">
        <v>4.6482568092204128E-2</v>
      </c>
      <c r="D9" s="16">
        <v>2.5603062882606487E-2</v>
      </c>
      <c r="E9" s="16">
        <v>2.9956172751441409E-2</v>
      </c>
      <c r="F9" s="16">
        <v>-4.4033473165214221E-2</v>
      </c>
      <c r="G9" s="16">
        <v>1.2233408406548218E-2</v>
      </c>
      <c r="H9" s="16">
        <v>8.3469682275670268E-2</v>
      </c>
      <c r="I9" s="16">
        <v>5.4412097706001285E-2</v>
      </c>
      <c r="J9" s="16">
        <v>-2.2848806167845064E-2</v>
      </c>
      <c r="K9" s="16">
        <v>9.8204316037765384E-3</v>
      </c>
      <c r="L9" s="18" t="s">
        <v>25</v>
      </c>
      <c r="M9" s="19">
        <v>-2.0836792502017486E-2</v>
      </c>
    </row>
    <row r="10" spans="1:13" ht="24">
      <c r="A10" s="13" t="s">
        <v>19</v>
      </c>
      <c r="B10" s="14" t="s">
        <v>14</v>
      </c>
      <c r="C10" s="15">
        <v>2.5967548566663015E-2</v>
      </c>
      <c r="D10" s="16">
        <v>5.1232069732020526E-2</v>
      </c>
      <c r="E10" s="16">
        <v>-4.1265077874506284E-2</v>
      </c>
      <c r="F10" s="16">
        <v>6.1514353003653717E-3</v>
      </c>
      <c r="G10" s="16">
        <v>2.6708756246200379E-5</v>
      </c>
      <c r="H10" s="16">
        <v>4.7168669066323533E-2</v>
      </c>
      <c r="I10" s="16">
        <v>-6.0082280742445211E-2</v>
      </c>
      <c r="J10" s="16">
        <v>4.2411949915877267E-2</v>
      </c>
      <c r="K10" s="18" t="s">
        <v>39</v>
      </c>
      <c r="L10" s="16">
        <v>9.8375042660337076E-3</v>
      </c>
      <c r="M10" s="19">
        <v>2.5562566340066924E-2</v>
      </c>
    </row>
    <row r="11" spans="1:13" ht="24">
      <c r="A11" s="13" t="s">
        <v>20</v>
      </c>
      <c r="B11" s="14" t="s">
        <v>14</v>
      </c>
      <c r="C11" s="15">
        <v>-5.0657513027744343E-2</v>
      </c>
      <c r="D11" s="16">
        <v>3.6080341952001356E-3</v>
      </c>
      <c r="E11" s="16">
        <v>5.7813020753351516E-3</v>
      </c>
      <c r="F11" s="18" t="s">
        <v>41</v>
      </c>
      <c r="G11" s="16">
        <v>5.4649831968135373E-2</v>
      </c>
      <c r="H11" s="16">
        <v>-6.7150073213676165E-2</v>
      </c>
      <c r="I11" s="16">
        <v>2.1050080223318817E-2</v>
      </c>
      <c r="J11" s="16">
        <v>-9.6508730224359351E-2</v>
      </c>
      <c r="K11" s="16">
        <v>6.0871445025881448E-3</v>
      </c>
      <c r="L11" s="16">
        <v>-4.3536540544364559E-2</v>
      </c>
      <c r="M11" s="19">
        <v>4.5834551851103029E-2</v>
      </c>
    </row>
    <row r="12" spans="1:13" ht="24">
      <c r="A12" s="13" t="s">
        <v>21</v>
      </c>
      <c r="B12" s="14" t="s">
        <v>14</v>
      </c>
      <c r="C12" s="15">
        <v>0.11181354723378767</v>
      </c>
      <c r="D12" s="16">
        <v>-3.1018345228845685E-3</v>
      </c>
      <c r="E12" s="16">
        <v>6.2952445206146651E-2</v>
      </c>
      <c r="F12" s="16">
        <v>2.1200760268571362E-2</v>
      </c>
      <c r="G12" s="16">
        <v>2.8202968188931407E-3</v>
      </c>
      <c r="H12" s="16">
        <v>-9.9122054835180159E-6</v>
      </c>
      <c r="I12" s="18" t="s">
        <v>42</v>
      </c>
      <c r="J12" s="16">
        <v>4.8425414147910052E-2</v>
      </c>
      <c r="K12" s="16">
        <v>-5.9661237167238229E-2</v>
      </c>
      <c r="L12" s="16">
        <v>5.4185503417597342E-2</v>
      </c>
      <c r="M12" s="19">
        <v>-6.2392980694090806E-2</v>
      </c>
    </row>
    <row r="13" spans="1:13" ht="24">
      <c r="A13" s="13" t="s">
        <v>22</v>
      </c>
      <c r="B13" s="14" t="s">
        <v>14</v>
      </c>
      <c r="C13" s="20" t="s">
        <v>43</v>
      </c>
      <c r="D13" s="16">
        <v>2.3306933611695727E-2</v>
      </c>
      <c r="E13" s="16">
        <v>-2.3697152302106575E-2</v>
      </c>
      <c r="F13" s="16">
        <v>-6.7312281690788234E-2</v>
      </c>
      <c r="G13" s="16">
        <v>-5.1715075187868303E-2</v>
      </c>
      <c r="H13" s="18" t="s">
        <v>44</v>
      </c>
      <c r="I13" s="16">
        <v>5.3036624782625254E-6</v>
      </c>
      <c r="J13" s="16">
        <v>4.2238365447935917E-2</v>
      </c>
      <c r="K13" s="16">
        <v>4.6666505500110665E-2</v>
      </c>
      <c r="L13" s="16">
        <v>8.2801933131551875E-2</v>
      </c>
      <c r="M13" s="19">
        <v>-1.8945338316377243E-2</v>
      </c>
    </row>
    <row r="14" spans="1:13" ht="24">
      <c r="A14" s="13" t="s">
        <v>23</v>
      </c>
      <c r="B14" s="14" t="s">
        <v>14</v>
      </c>
      <c r="C14" s="15">
        <v>6.7866873311197853E-2</v>
      </c>
      <c r="D14" s="16">
        <v>-4.4119588708394962E-2</v>
      </c>
      <c r="E14" s="16">
        <v>2.1604545950134717E-2</v>
      </c>
      <c r="F14" s="16">
        <v>-9.5552186242592527E-2</v>
      </c>
      <c r="G14" s="16">
        <v>-6.1572712703873031E-2</v>
      </c>
      <c r="H14" s="16">
        <v>4.1770399560522455E-2</v>
      </c>
      <c r="I14" s="16">
        <v>4.7642609202211555E-2</v>
      </c>
      <c r="J14" s="18" t="s">
        <v>26</v>
      </c>
      <c r="K14" s="16">
        <v>4.143233677965262E-2</v>
      </c>
      <c r="L14" s="16">
        <v>-2.2373465457032539E-2</v>
      </c>
      <c r="M14" s="19">
        <v>-7.2878870843848087E-2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54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4.5703591364398103E-6</v>
      </c>
      <c r="E21" s="10">
        <f t="shared" ref="E21:M21" si="0">$C5^2*E5^2</f>
        <v>1.1407348808178614E-5</v>
      </c>
      <c r="F21" s="10">
        <f t="shared" si="0"/>
        <v>3.7920850031210604E-5</v>
      </c>
      <c r="G21" s="11">
        <f t="shared" si="0"/>
        <v>1.2176559913133657E-2</v>
      </c>
      <c r="H21" s="10">
        <f t="shared" si="0"/>
        <v>3.3814013660483245E-5</v>
      </c>
      <c r="I21" s="10">
        <f t="shared" si="0"/>
        <v>1.0042607766463403E-7</v>
      </c>
      <c r="J21" s="10">
        <f t="shared" si="0"/>
        <v>4.9075407444616668E-5</v>
      </c>
      <c r="K21" s="10">
        <f t="shared" si="0"/>
        <v>5.023026490332551E-12</v>
      </c>
      <c r="L21" s="10">
        <f t="shared" si="0"/>
        <v>1.8668887306232594E-6</v>
      </c>
      <c r="M21" s="12">
        <f t="shared" si="0"/>
        <v>5.5354292234515967E-6</v>
      </c>
    </row>
    <row r="22" spans="1:13" ht="24">
      <c r="A22" s="13" t="s">
        <v>15</v>
      </c>
      <c r="B22" s="14" t="s">
        <v>14</v>
      </c>
      <c r="C22" s="15"/>
      <c r="D22" s="18">
        <f t="shared" ref="D22:M22" si="1">$C6^2*D6^2</f>
        <v>5.1171701128760964E-3</v>
      </c>
      <c r="E22" s="16">
        <f t="shared" si="1"/>
        <v>3.0224009167895512E-6</v>
      </c>
      <c r="F22" s="16">
        <f t="shared" si="1"/>
        <v>6.915532097912343E-8</v>
      </c>
      <c r="G22" s="16">
        <f t="shared" si="1"/>
        <v>1.9276712930981412E-6</v>
      </c>
      <c r="H22" s="16">
        <f t="shared" si="1"/>
        <v>2.8922480028737033E-6</v>
      </c>
      <c r="I22" s="16">
        <f t="shared" si="1"/>
        <v>5.0928071010715943E-8</v>
      </c>
      <c r="J22" s="16">
        <f t="shared" si="1"/>
        <v>1.0634708379382569E-5</v>
      </c>
      <c r="K22" s="16">
        <f t="shared" si="1"/>
        <v>1.3695096597823819E-5</v>
      </c>
      <c r="L22" s="16">
        <f t="shared" si="1"/>
        <v>3.4370672381901335E-6</v>
      </c>
      <c r="M22" s="19">
        <f t="shared" si="1"/>
        <v>1.0767479337033414E-5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3.3192054956573086E-6</v>
      </c>
      <c r="E23" s="16">
        <f t="shared" si="2"/>
        <v>3.2620814142236264E-7</v>
      </c>
      <c r="F23" s="16">
        <f t="shared" si="2"/>
        <v>3.4592086481757541E-6</v>
      </c>
      <c r="G23" s="16">
        <f t="shared" si="2"/>
        <v>7.1933209437838232E-7</v>
      </c>
      <c r="H23" s="16">
        <f t="shared" si="2"/>
        <v>5.8914618474614839E-7</v>
      </c>
      <c r="I23" s="16">
        <f t="shared" si="2"/>
        <v>6.3494198579859456E-6</v>
      </c>
      <c r="J23" s="16">
        <f t="shared" si="2"/>
        <v>8.9430025396976483E-6</v>
      </c>
      <c r="K23" s="16">
        <f t="shared" si="2"/>
        <v>1.0509594732308656E-6</v>
      </c>
      <c r="L23" s="16">
        <f t="shared" si="2"/>
        <v>7.0088750858335438E-7</v>
      </c>
      <c r="M23" s="17">
        <f t="shared" si="2"/>
        <v>1.5966586848165988E-3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6.4832905526903461E-6</v>
      </c>
      <c r="E24" s="18">
        <f t="shared" si="3"/>
        <v>1.0964432376039702E-2</v>
      </c>
      <c r="F24" s="16">
        <f t="shared" si="3"/>
        <v>3.8545268598388038E-7</v>
      </c>
      <c r="G24" s="16">
        <f t="shared" si="3"/>
        <v>1.030966946764969E-5</v>
      </c>
      <c r="H24" s="16">
        <f t="shared" si="3"/>
        <v>6.4283384713982116E-6</v>
      </c>
      <c r="I24" s="16">
        <f t="shared" si="3"/>
        <v>4.4943317521245516E-5</v>
      </c>
      <c r="J24" s="16">
        <f t="shared" si="3"/>
        <v>5.4693409246340847E-6</v>
      </c>
      <c r="K24" s="16">
        <f t="shared" si="3"/>
        <v>1.9054003167920778E-5</v>
      </c>
      <c r="L24" s="16">
        <f t="shared" si="3"/>
        <v>1.0105178265795135E-5</v>
      </c>
      <c r="M24" s="19">
        <f t="shared" si="3"/>
        <v>2.2662726177525192E-6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1.4163287601050461E-6</v>
      </c>
      <c r="E25" s="16">
        <f t="shared" si="4"/>
        <v>1.9388887071857255E-6</v>
      </c>
      <c r="F25" s="16">
        <f t="shared" si="4"/>
        <v>4.189344861495642E-6</v>
      </c>
      <c r="G25" s="16">
        <f t="shared" si="4"/>
        <v>3.2335172170239465E-7</v>
      </c>
      <c r="H25" s="16">
        <f t="shared" si="4"/>
        <v>1.5053509087685996E-5</v>
      </c>
      <c r="I25" s="16">
        <f t="shared" si="4"/>
        <v>6.3969236432322505E-6</v>
      </c>
      <c r="J25" s="16">
        <f t="shared" si="4"/>
        <v>1.1279952094894511E-6</v>
      </c>
      <c r="K25" s="16">
        <f t="shared" si="4"/>
        <v>2.0837296854098872E-7</v>
      </c>
      <c r="L25" s="18">
        <f t="shared" si="4"/>
        <v>2.1304861993638297E-3</v>
      </c>
      <c r="M25" s="19">
        <f t="shared" si="4"/>
        <v>9.3808450440779308E-7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1.769887686605377E-6</v>
      </c>
      <c r="E26" s="16">
        <f t="shared" si="5"/>
        <v>1.1482256471019307E-6</v>
      </c>
      <c r="F26" s="16">
        <f t="shared" si="5"/>
        <v>2.5516131177371995E-8</v>
      </c>
      <c r="G26" s="16">
        <f t="shared" si="5"/>
        <v>4.810267566568557E-13</v>
      </c>
      <c r="H26" s="16">
        <f t="shared" si="5"/>
        <v>1.5002690478819927E-6</v>
      </c>
      <c r="I26" s="16">
        <f t="shared" si="5"/>
        <v>2.4341914106336386E-6</v>
      </c>
      <c r="J26" s="16">
        <f t="shared" si="5"/>
        <v>1.2129373928856176E-6</v>
      </c>
      <c r="K26" s="18">
        <f t="shared" si="5"/>
        <v>6.6624609090808662E-4</v>
      </c>
      <c r="L26" s="16">
        <f t="shared" si="5"/>
        <v>6.525770141679957E-8</v>
      </c>
      <c r="M26" s="19">
        <f t="shared" si="5"/>
        <v>4.4062670005814774E-7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3.3406349422992137E-8</v>
      </c>
      <c r="E27" s="16">
        <f t="shared" si="6"/>
        <v>8.5770719579304038E-8</v>
      </c>
      <c r="F27" s="18">
        <f t="shared" si="6"/>
        <v>2.510038094599419E-3</v>
      </c>
      <c r="G27" s="16">
        <f t="shared" si="6"/>
        <v>7.6641746268540857E-6</v>
      </c>
      <c r="H27" s="16">
        <f t="shared" si="6"/>
        <v>1.1571261560094437E-5</v>
      </c>
      <c r="I27" s="16">
        <f t="shared" si="6"/>
        <v>1.1370910472583418E-6</v>
      </c>
      <c r="J27" s="16">
        <f t="shared" si="6"/>
        <v>2.3901267516507478E-5</v>
      </c>
      <c r="K27" s="16">
        <f t="shared" si="6"/>
        <v>9.5085644109595146E-8</v>
      </c>
      <c r="L27" s="16">
        <f t="shared" si="6"/>
        <v>4.8640223609490514E-6</v>
      </c>
      <c r="M27" s="19">
        <f t="shared" si="6"/>
        <v>5.3910543268992632E-6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1.2028905181671795E-7</v>
      </c>
      <c r="E28" s="16">
        <f t="shared" si="7"/>
        <v>4.9546622905660561E-5</v>
      </c>
      <c r="F28" s="16">
        <f t="shared" si="7"/>
        <v>5.6194229571403611E-6</v>
      </c>
      <c r="G28" s="16">
        <f t="shared" si="7"/>
        <v>9.9443977371648566E-8</v>
      </c>
      <c r="H28" s="16">
        <f t="shared" si="7"/>
        <v>1.2283706866146923E-12</v>
      </c>
      <c r="I28" s="18">
        <f t="shared" si="7"/>
        <v>1.2278241180609367E-2</v>
      </c>
      <c r="J28" s="16">
        <f t="shared" si="7"/>
        <v>2.9318080853544139E-5</v>
      </c>
      <c r="K28" s="16">
        <f t="shared" si="7"/>
        <v>4.4501367904138604E-5</v>
      </c>
      <c r="L28" s="16">
        <f t="shared" si="7"/>
        <v>3.6707522710744859E-5</v>
      </c>
      <c r="M28" s="19">
        <f t="shared" si="7"/>
        <v>4.8669884795605961E-5</v>
      </c>
    </row>
    <row r="29" spans="1:13" ht="24">
      <c r="A29" s="13" t="s">
        <v>22</v>
      </c>
      <c r="B29" s="14" t="s">
        <v>14</v>
      </c>
      <c r="C29" s="20"/>
      <c r="D29" s="16">
        <f t="shared" ref="D29:M29" si="8">$C13^2*D13^2</f>
        <v>9.180302309021866E-6</v>
      </c>
      <c r="E29" s="16">
        <f t="shared" si="8"/>
        <v>9.4902799601740726E-6</v>
      </c>
      <c r="F29" s="16">
        <f t="shared" si="8"/>
        <v>7.6572941202498424E-5</v>
      </c>
      <c r="G29" s="16">
        <f t="shared" si="8"/>
        <v>4.5198188128508136E-5</v>
      </c>
      <c r="H29" s="18">
        <f t="shared" si="8"/>
        <v>1.6563690000000002E-2</v>
      </c>
      <c r="I29" s="16">
        <f t="shared" si="8"/>
        <v>4.7537732304827351E-13</v>
      </c>
      <c r="J29" s="16">
        <f t="shared" si="8"/>
        <v>3.0150943815556238E-5</v>
      </c>
      <c r="K29" s="16">
        <f t="shared" si="8"/>
        <v>3.6804190231502421E-5</v>
      </c>
      <c r="L29" s="16">
        <f t="shared" si="8"/>
        <v>1.1586910620244161E-4</v>
      </c>
      <c r="M29" s="19">
        <f t="shared" si="8"/>
        <v>6.0658467622816601E-6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8.9655841888813937E-6</v>
      </c>
      <c r="E30" s="16">
        <f t="shared" si="9"/>
        <v>2.1498391602721135E-6</v>
      </c>
      <c r="F30" s="16">
        <f t="shared" si="9"/>
        <v>4.2052995724335405E-5</v>
      </c>
      <c r="G30" s="16">
        <f t="shared" si="9"/>
        <v>1.7461930606079496E-5</v>
      </c>
      <c r="H30" s="16">
        <f t="shared" si="9"/>
        <v>8.0362408039306666E-6</v>
      </c>
      <c r="I30" s="16">
        <f t="shared" si="9"/>
        <v>1.0454584057709389E-5</v>
      </c>
      <c r="J30" s="18">
        <f t="shared" si="9"/>
        <v>4.4778497020817451E-3</v>
      </c>
      <c r="K30" s="16">
        <f t="shared" si="9"/>
        <v>7.9066868560674956E-6</v>
      </c>
      <c r="L30" s="16">
        <f t="shared" si="9"/>
        <v>2.305590628370581E-6</v>
      </c>
      <c r="M30" s="19">
        <f t="shared" si="9"/>
        <v>2.4463520351739202E-5</v>
      </c>
    </row>
    <row r="31" spans="1:13">
      <c r="A31" t="s">
        <v>35</v>
      </c>
      <c r="D31" s="21">
        <f>SUM($D$21:$D$30)</f>
        <v>5.1530287664067363E-3</v>
      </c>
      <c r="E31" s="21">
        <f>SUM($E$21:$E$30)</f>
        <v>1.1043547961006065E-2</v>
      </c>
      <c r="F31" s="21">
        <f>SUM($F$21:$F$30)</f>
        <v>2.6803329821624153E-3</v>
      </c>
      <c r="G31">
        <f>SUM($G$21:$G$30)</f>
        <v>1.2260263675530325E-2</v>
      </c>
      <c r="H31" s="21">
        <f>SUM($H$21:$H$30)</f>
        <v>1.6643575028047468E-2</v>
      </c>
      <c r="I31" s="21">
        <f>SUM($I$21:$I$30)</f>
        <v>1.2350108062771484E-2</v>
      </c>
      <c r="J31" s="21">
        <f>SUM($J$21:$J$30)</f>
        <v>4.6376833861580587E-3</v>
      </c>
      <c r="K31" s="21">
        <f>SUM($K$21:$K$30)</f>
        <v>7.8956185877444775E-4</v>
      </c>
      <c r="L31" s="21">
        <f>SUM($L$21:$L$30)</f>
        <v>2.3064077207109444E-3</v>
      </c>
      <c r="M31" s="21">
        <f>SUM($M$21:$M$30)</f>
        <v>1.7011968834358285E-3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36</v>
      </c>
      <c r="C33">
        <f>SUM($D$31:$M$31)</f>
        <v>6.9565706325003765E-2</v>
      </c>
      <c r="D33" s="22">
        <f>$D$31/$C$33</f>
        <v>7.4074267891887993E-2</v>
      </c>
      <c r="E33" s="22">
        <f>$E$31/$C$33</f>
        <v>0.15874988617828092</v>
      </c>
      <c r="F33" s="22">
        <f>$F$31/$C$33</f>
        <v>3.8529515816890833E-2</v>
      </c>
      <c r="G33" s="22">
        <f>$G$31/$C$33</f>
        <v>0.17624005164630463</v>
      </c>
      <c r="H33" s="22">
        <f>$H$31/$C$33</f>
        <v>0.23924970948027771</v>
      </c>
      <c r="I33" s="22">
        <f>$I$31/$C$33</f>
        <v>0.17753155563566134</v>
      </c>
      <c r="J33" s="22">
        <f>$J$31/$C$33</f>
        <v>6.66662301176284E-2</v>
      </c>
      <c r="K33" s="22">
        <f>$K$31/$C$33</f>
        <v>1.1349871948193794E-2</v>
      </c>
      <c r="L33" s="22">
        <f>$L$31/$C$33</f>
        <v>3.3154377962262706E-2</v>
      </c>
      <c r="M33" s="22">
        <f>$M$31/$C$33</f>
        <v>2.4454533322611764E-2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33A740-BF30-444A-A8AB-6A8942EF0C53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46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54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-0.14232175594775923</v>
      </c>
      <c r="D5" s="10">
        <v>3.8256448563587397E-2</v>
      </c>
      <c r="E5" s="10">
        <v>4.6619928774878604E-3</v>
      </c>
      <c r="F5" s="10">
        <v>3.0317448722656824E-2</v>
      </c>
      <c r="G5" s="10">
        <v>1.3154268784155739E-2</v>
      </c>
      <c r="H5" s="10">
        <v>-2.9880182363919778E-2</v>
      </c>
      <c r="I5" s="10">
        <v>0.13853439873778156</v>
      </c>
      <c r="J5" s="10">
        <v>-7.292801104585387E-3</v>
      </c>
      <c r="K5" s="10">
        <v>-3.2348904499250312E-2</v>
      </c>
      <c r="L5" s="11" t="s">
        <v>41</v>
      </c>
      <c r="M5" s="12">
        <v>3.6730687273963059E-2</v>
      </c>
    </row>
    <row r="6" spans="1:13" ht="24">
      <c r="A6" s="13" t="s">
        <v>15</v>
      </c>
      <c r="B6" s="14" t="s">
        <v>14</v>
      </c>
      <c r="C6" s="15">
        <v>-1.28530736781033E-3</v>
      </c>
      <c r="D6" s="16">
        <v>3.8283339120078939E-2</v>
      </c>
      <c r="E6" s="16">
        <v>-1.8176589236772719E-2</v>
      </c>
      <c r="F6" s="16">
        <v>-5.8840469436539047E-2</v>
      </c>
      <c r="G6" s="18" t="s">
        <v>40</v>
      </c>
      <c r="H6" s="16">
        <v>-6.1084176386572438E-2</v>
      </c>
      <c r="I6" s="16">
        <v>9.0034485926366911E-2</v>
      </c>
      <c r="J6" s="16">
        <v>-1.1023309152116897E-2</v>
      </c>
      <c r="K6" s="16">
        <v>-3.8269976354289689E-3</v>
      </c>
      <c r="L6" s="16">
        <v>1.3154908080957381E-2</v>
      </c>
      <c r="M6" s="19">
        <v>-9.5138618581189424E-3</v>
      </c>
    </row>
    <row r="7" spans="1:13" ht="24">
      <c r="A7" s="13" t="s">
        <v>16</v>
      </c>
      <c r="B7" s="14" t="s">
        <v>14</v>
      </c>
      <c r="C7" s="15">
        <v>5.5720460624211999E-3</v>
      </c>
      <c r="D7" s="16">
        <v>7.5021576383763333E-2</v>
      </c>
      <c r="E7" s="16">
        <v>1.7225105085956104E-2</v>
      </c>
      <c r="F7" s="16">
        <v>-5.3281310001225275E-2</v>
      </c>
      <c r="G7" s="16">
        <v>-3.7635402646434253E-3</v>
      </c>
      <c r="H7" s="16">
        <v>4.4742989502651077E-2</v>
      </c>
      <c r="I7" s="16">
        <v>-6.625105315793553E-2</v>
      </c>
      <c r="J7" s="16">
        <v>3.0717978209923228E-2</v>
      </c>
      <c r="K7" s="18" t="s">
        <v>44</v>
      </c>
      <c r="L7" s="16">
        <v>-3.2349854145623129E-2</v>
      </c>
      <c r="M7" s="19">
        <v>-6.0219737774996056E-2</v>
      </c>
    </row>
    <row r="8" spans="1:13" ht="24">
      <c r="A8" s="13" t="s">
        <v>17</v>
      </c>
      <c r="B8" s="14" t="s">
        <v>14</v>
      </c>
      <c r="C8" s="15">
        <v>7.9012903940190102E-2</v>
      </c>
      <c r="D8" s="16">
        <v>-7.1640244514479152E-3</v>
      </c>
      <c r="E8" s="16">
        <v>5.9495405120664015E-2</v>
      </c>
      <c r="F8" s="16">
        <v>-5.2465648162933524E-2</v>
      </c>
      <c r="G8" s="16">
        <v>-1.1135294371417881E-2</v>
      </c>
      <c r="H8" s="16">
        <v>-4.6470528953989211E-2</v>
      </c>
      <c r="I8" s="16">
        <v>-1.4354451635126811E-2</v>
      </c>
      <c r="J8" s="18" t="s">
        <v>24</v>
      </c>
      <c r="K8" s="16">
        <v>3.1230280433158876E-2</v>
      </c>
      <c r="L8" s="16">
        <v>-7.4074595375574117E-3</v>
      </c>
      <c r="M8" s="19">
        <v>1.0383705820772774E-2</v>
      </c>
    </row>
    <row r="9" spans="1:13" ht="24">
      <c r="A9" s="13" t="s">
        <v>18</v>
      </c>
      <c r="B9" s="14" t="s">
        <v>14</v>
      </c>
      <c r="C9" s="15">
        <v>2.3093779146771985E-2</v>
      </c>
      <c r="D9" s="18" t="s">
        <v>42</v>
      </c>
      <c r="E9" s="16">
        <v>7.6960174464960077E-2</v>
      </c>
      <c r="F9" s="16">
        <v>-5.6617429984563455E-2</v>
      </c>
      <c r="G9" s="16">
        <v>3.8140161330434436E-2</v>
      </c>
      <c r="H9" s="16">
        <v>2.3679482406278603E-2</v>
      </c>
      <c r="I9" s="16">
        <v>-2.935450043840418E-2</v>
      </c>
      <c r="J9" s="16">
        <v>-7.039141323494087E-3</v>
      </c>
      <c r="K9" s="16">
        <v>7.5189682627795545E-2</v>
      </c>
      <c r="L9" s="16">
        <v>3.8573055216127854E-2</v>
      </c>
      <c r="M9" s="19">
        <v>6.7650920575683567E-4</v>
      </c>
    </row>
    <row r="10" spans="1:13" ht="24">
      <c r="A10" s="13" t="s">
        <v>19</v>
      </c>
      <c r="B10" s="14" t="s">
        <v>14</v>
      </c>
      <c r="C10" s="15">
        <v>5.9867963185803508E-2</v>
      </c>
      <c r="D10" s="16">
        <v>7.0831175714542415E-4</v>
      </c>
      <c r="E10" s="16">
        <v>9.776263369287129E-2</v>
      </c>
      <c r="F10" s="16">
        <v>-3.1253683522714286E-2</v>
      </c>
      <c r="G10" s="16">
        <v>-9.5145059748018707E-3</v>
      </c>
      <c r="H10" s="16">
        <v>-5.206251928738926E-2</v>
      </c>
      <c r="I10" s="16">
        <v>3.3898577193036357E-2</v>
      </c>
      <c r="J10" s="16">
        <v>1.0259375059513185E-2</v>
      </c>
      <c r="K10" s="16">
        <v>-6.0300008054331923E-2</v>
      </c>
      <c r="L10" s="16">
        <v>3.687804692009173E-2</v>
      </c>
      <c r="M10" s="17" t="s">
        <v>44</v>
      </c>
    </row>
    <row r="11" spans="1:13" ht="24">
      <c r="A11" s="13" t="s">
        <v>20</v>
      </c>
      <c r="B11" s="14" t="s">
        <v>14</v>
      </c>
      <c r="C11" s="15">
        <v>-1.4837963388243789E-2</v>
      </c>
      <c r="D11" s="16">
        <v>2.3359904091723477E-2</v>
      </c>
      <c r="E11" s="16">
        <v>7.9056628667670256E-2</v>
      </c>
      <c r="F11" s="16">
        <v>-8.0463376780421189E-2</v>
      </c>
      <c r="G11" s="16">
        <v>-5.995526078414655E-2</v>
      </c>
      <c r="H11" s="18" t="s">
        <v>26</v>
      </c>
      <c r="I11" s="16">
        <v>-5.9770070526019764E-2</v>
      </c>
      <c r="J11" s="16">
        <v>-4.5143255980448223E-2</v>
      </c>
      <c r="K11" s="16">
        <v>4.4230659696268729E-2</v>
      </c>
      <c r="L11" s="16">
        <v>-2.9550789602004697E-2</v>
      </c>
      <c r="M11" s="19">
        <v>-5.1383397065321586E-2</v>
      </c>
    </row>
    <row r="12" spans="1:13" ht="24">
      <c r="A12" s="13" t="s">
        <v>21</v>
      </c>
      <c r="B12" s="14" t="s">
        <v>14</v>
      </c>
      <c r="C12" s="15">
        <v>-5.5673690371302514E-2</v>
      </c>
      <c r="D12" s="16">
        <v>-5.4387437645498665E-2</v>
      </c>
      <c r="E12" s="16">
        <v>2.6268666585940073E-3</v>
      </c>
      <c r="F12" s="18" t="s">
        <v>47</v>
      </c>
      <c r="G12" s="16">
        <v>-5.584628413209531E-2</v>
      </c>
      <c r="H12" s="16">
        <v>-7.8419939265788705E-2</v>
      </c>
      <c r="I12" s="18" t="s">
        <v>48</v>
      </c>
      <c r="J12" s="16">
        <v>-4.9613540911974334E-2</v>
      </c>
      <c r="K12" s="16">
        <v>-5.1438240980269799E-2</v>
      </c>
      <c r="L12" s="16">
        <v>2.9451566883590252E-2</v>
      </c>
      <c r="M12" s="19">
        <v>-2.9816286292195675E-2</v>
      </c>
    </row>
    <row r="13" spans="1:13" ht="24">
      <c r="A13" s="13" t="s">
        <v>22</v>
      </c>
      <c r="B13" s="14" t="s">
        <v>14</v>
      </c>
      <c r="C13" s="15">
        <v>4.1414655298278535E-2</v>
      </c>
      <c r="D13" s="16">
        <v>7.6113937171346333E-2</v>
      </c>
      <c r="E13" s="18" t="s">
        <v>49</v>
      </c>
      <c r="F13" s="16">
        <v>2.6650013876594542E-3</v>
      </c>
      <c r="G13" s="16">
        <v>-1.7916039819099505E-2</v>
      </c>
      <c r="H13" s="16">
        <v>7.9258000991001679E-2</v>
      </c>
      <c r="I13" s="16">
        <v>2.7821765044448227E-4</v>
      </c>
      <c r="J13" s="16">
        <v>5.799572844581799E-2</v>
      </c>
      <c r="K13" s="16">
        <v>1.7063259996116416E-2</v>
      </c>
      <c r="L13" s="16">
        <v>4.6700744243644687E-3</v>
      </c>
      <c r="M13" s="19">
        <v>9.6720905515540287E-2</v>
      </c>
    </row>
    <row r="14" spans="1:13" ht="24">
      <c r="A14" s="13" t="s">
        <v>23</v>
      </c>
      <c r="B14" s="14" t="s">
        <v>14</v>
      </c>
      <c r="C14" s="15">
        <v>0.10964586544974106</v>
      </c>
      <c r="D14" s="16">
        <v>-2.7467612955671586E-2</v>
      </c>
      <c r="E14" s="16">
        <v>2.6838598867882701E-4</v>
      </c>
      <c r="F14" s="18" t="s">
        <v>50</v>
      </c>
      <c r="G14" s="16">
        <v>8.3264456268809461E-2</v>
      </c>
      <c r="H14" s="16">
        <v>-5.6824810980939895E-2</v>
      </c>
      <c r="I14" s="18" t="s">
        <v>51</v>
      </c>
      <c r="J14" s="16">
        <v>-1.3418760260322479E-2</v>
      </c>
      <c r="K14" s="16">
        <v>-6.2119172171842221E-2</v>
      </c>
      <c r="L14" s="16">
        <v>0.12971691014626466</v>
      </c>
      <c r="M14" s="19">
        <v>3.1560815201735669E-2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54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2.9645029627555609E-5</v>
      </c>
      <c r="E21" s="10">
        <f t="shared" ref="E21:M21" si="0">$C5^2*E5^2</f>
        <v>4.4023624764968064E-7</v>
      </c>
      <c r="F21" s="10">
        <f t="shared" si="0"/>
        <v>1.8617779831541591E-5</v>
      </c>
      <c r="G21" s="10">
        <f t="shared" si="0"/>
        <v>3.5049030558161953E-6</v>
      </c>
      <c r="H21" s="10">
        <f t="shared" si="0"/>
        <v>1.8084606947729579E-5</v>
      </c>
      <c r="I21" s="10">
        <f t="shared" si="0"/>
        <v>3.8873875106358623E-4</v>
      </c>
      <c r="J21" s="10">
        <f t="shared" si="0"/>
        <v>1.077286767384061E-6</v>
      </c>
      <c r="K21" s="10">
        <f t="shared" si="0"/>
        <v>2.1196382225490779E-5</v>
      </c>
      <c r="L21" s="11">
        <f t="shared" si="0"/>
        <v>1.9812312520648502E-2</v>
      </c>
      <c r="M21" s="12">
        <f t="shared" si="0"/>
        <v>2.7327549894795976E-5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2.4212164453194553E-9</v>
      </c>
      <c r="E22" s="16">
        <f t="shared" si="1"/>
        <v>5.4580659631264116E-10</v>
      </c>
      <c r="F22" s="16">
        <f t="shared" si="1"/>
        <v>5.719607829486834E-9</v>
      </c>
      <c r="G22" s="18">
        <f t="shared" si="1"/>
        <v>1.6256885182334622E-6</v>
      </c>
      <c r="H22" s="16">
        <f t="shared" si="1"/>
        <v>6.1641250313176701E-9</v>
      </c>
      <c r="I22" s="16">
        <f t="shared" si="1"/>
        <v>1.3391578534023002E-8</v>
      </c>
      <c r="J22" s="16">
        <f t="shared" si="1"/>
        <v>2.0074187169840459E-10</v>
      </c>
      <c r="K22" s="16">
        <f t="shared" si="1"/>
        <v>2.419526493375141E-11</v>
      </c>
      <c r="L22" s="16">
        <f t="shared" si="1"/>
        <v>2.8588385505561451E-10</v>
      </c>
      <c r="M22" s="19">
        <f t="shared" si="1"/>
        <v>1.4952977383233782E-10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1.7474379644362045E-7</v>
      </c>
      <c r="E23" s="16">
        <f t="shared" si="2"/>
        <v>9.2119835997362135E-9</v>
      </c>
      <c r="F23" s="16">
        <f t="shared" si="2"/>
        <v>8.8141245689932804E-8</v>
      </c>
      <c r="G23" s="16">
        <f t="shared" si="2"/>
        <v>4.3976689112084289E-10</v>
      </c>
      <c r="H23" s="16">
        <f t="shared" si="2"/>
        <v>6.2155475341698708E-8</v>
      </c>
      <c r="I23" s="16">
        <f t="shared" si="2"/>
        <v>1.3627461656271943E-7</v>
      </c>
      <c r="J23" s="16">
        <f t="shared" si="2"/>
        <v>2.9296426659916762E-8</v>
      </c>
      <c r="K23" s="18">
        <f t="shared" si="2"/>
        <v>3.04298481450409E-5</v>
      </c>
      <c r="L23" s="16">
        <f t="shared" si="2"/>
        <v>3.2491820830822172E-8</v>
      </c>
      <c r="M23" s="19">
        <f t="shared" si="2"/>
        <v>1.1259189171809761E-7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3.2041302795172962E-7</v>
      </c>
      <c r="E24" s="16">
        <f t="shared" si="3"/>
        <v>2.2098505277543968E-5</v>
      </c>
      <c r="F24" s="16">
        <f t="shared" si="3"/>
        <v>1.7184865295585489E-5</v>
      </c>
      <c r="G24" s="16">
        <f t="shared" si="3"/>
        <v>7.7410425058830799E-7</v>
      </c>
      <c r="H24" s="16">
        <f t="shared" si="3"/>
        <v>1.348190550973938E-5</v>
      </c>
      <c r="I24" s="16">
        <f t="shared" si="3"/>
        <v>1.2863799426424012E-6</v>
      </c>
      <c r="J24" s="18">
        <f t="shared" si="3"/>
        <v>6.1807646751458186E-3</v>
      </c>
      <c r="K24" s="16">
        <f t="shared" si="3"/>
        <v>6.0890258138921502E-6</v>
      </c>
      <c r="L24" s="16">
        <f t="shared" si="3"/>
        <v>3.4255840115346145E-7</v>
      </c>
      <c r="M24" s="19">
        <f t="shared" si="3"/>
        <v>6.7313287050431852E-7</v>
      </c>
    </row>
    <row r="25" spans="1:13" ht="24">
      <c r="A25" s="13" t="s">
        <v>18</v>
      </c>
      <c r="B25" s="14" t="s">
        <v>14</v>
      </c>
      <c r="C25" s="15"/>
      <c r="D25" s="18">
        <f t="shared" ref="D25:M25" si="4">$C9^2*D9^2</f>
        <v>5.237660269783004E-4</v>
      </c>
      <c r="E25" s="16">
        <f t="shared" si="4"/>
        <v>3.1587998121311384E-6</v>
      </c>
      <c r="F25" s="16">
        <f t="shared" si="4"/>
        <v>1.7095835086629477E-6</v>
      </c>
      <c r="G25" s="16">
        <f t="shared" si="4"/>
        <v>7.7580945454169201E-7</v>
      </c>
      <c r="H25" s="16">
        <f t="shared" si="4"/>
        <v>2.9904354115901015E-7</v>
      </c>
      <c r="I25" s="16">
        <f t="shared" si="4"/>
        <v>4.5955701949007813E-7</v>
      </c>
      <c r="J25" s="16">
        <f t="shared" si="4"/>
        <v>2.6425875555152455E-8</v>
      </c>
      <c r="K25" s="16">
        <f t="shared" si="4"/>
        <v>3.0151333179691143E-6</v>
      </c>
      <c r="L25" s="16">
        <f t="shared" si="4"/>
        <v>7.9352039655070311E-7</v>
      </c>
      <c r="M25" s="19">
        <f t="shared" si="4"/>
        <v>2.4408294679784789E-10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1.7981994774876287E-9</v>
      </c>
      <c r="E26" s="16">
        <f t="shared" si="5"/>
        <v>3.4255850253105366E-5</v>
      </c>
      <c r="F26" s="16">
        <f t="shared" si="5"/>
        <v>3.5009941585048852E-6</v>
      </c>
      <c r="G26" s="16">
        <f t="shared" si="5"/>
        <v>3.2446021543470268E-7</v>
      </c>
      <c r="H26" s="16">
        <f t="shared" si="5"/>
        <v>9.7149221586830483E-6</v>
      </c>
      <c r="I26" s="16">
        <f t="shared" si="5"/>
        <v>4.1186217270393976E-6</v>
      </c>
      <c r="J26" s="16">
        <f t="shared" si="5"/>
        <v>3.7725133013874259E-7</v>
      </c>
      <c r="K26" s="16">
        <f t="shared" si="5"/>
        <v>1.3032379143303651E-5</v>
      </c>
      <c r="L26" s="16">
        <f t="shared" si="5"/>
        <v>4.8744406953037183E-6</v>
      </c>
      <c r="M26" s="17">
        <f t="shared" si="5"/>
        <v>3.5128479729979911E-3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1.2014085021439214E-7</v>
      </c>
      <c r="E27" s="16">
        <f t="shared" si="6"/>
        <v>1.3760213442591311E-6</v>
      </c>
      <c r="F27" s="16">
        <f t="shared" si="6"/>
        <v>1.4254273889964896E-6</v>
      </c>
      <c r="G27" s="16">
        <f t="shared" si="6"/>
        <v>7.9141300574048733E-7</v>
      </c>
      <c r="H27" s="18">
        <f t="shared" si="6"/>
        <v>2.1404368547143105E-4</v>
      </c>
      <c r="I27" s="16">
        <f t="shared" si="6"/>
        <v>7.8653151157181348E-7</v>
      </c>
      <c r="J27" s="16">
        <f t="shared" si="6"/>
        <v>4.4867756004458936E-7</v>
      </c>
      <c r="K27" s="16">
        <f t="shared" si="6"/>
        <v>4.3072038268077641E-7</v>
      </c>
      <c r="L27" s="16">
        <f t="shared" si="6"/>
        <v>1.9225904020106544E-7</v>
      </c>
      <c r="M27" s="19">
        <f t="shared" si="6"/>
        <v>5.8129182636906194E-7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9.1684773483077228E-6</v>
      </c>
      <c r="E28" s="16">
        <f t="shared" si="7"/>
        <v>2.138829059866312E-8</v>
      </c>
      <c r="F28" s="18">
        <f t="shared" si="7"/>
        <v>2.958619715913885E-3</v>
      </c>
      <c r="G28" s="16">
        <f t="shared" si="7"/>
        <v>9.6669301988110156E-6</v>
      </c>
      <c r="H28" s="16">
        <f t="shared" si="7"/>
        <v>1.9061322215924894E-5</v>
      </c>
      <c r="I28" s="18">
        <f t="shared" si="7"/>
        <v>8.3365760368956694E-5</v>
      </c>
      <c r="J28" s="16">
        <f t="shared" si="7"/>
        <v>7.6295771147558841E-6</v>
      </c>
      <c r="K28" s="16">
        <f t="shared" si="7"/>
        <v>8.2011024458442763E-6</v>
      </c>
      <c r="L28" s="16">
        <f t="shared" si="7"/>
        <v>2.6885420273162887E-6</v>
      </c>
      <c r="M28" s="19">
        <f t="shared" si="7"/>
        <v>2.7555425345982607E-6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9.9365695534089821E-6</v>
      </c>
      <c r="E29" s="18">
        <f t="shared" si="8"/>
        <v>1.6708690223156916E-3</v>
      </c>
      <c r="F29" s="16">
        <f t="shared" si="8"/>
        <v>1.2181562028911138E-8</v>
      </c>
      <c r="G29" s="16">
        <f t="shared" si="8"/>
        <v>5.505441344918666E-7</v>
      </c>
      <c r="H29" s="16">
        <f t="shared" si="8"/>
        <v>1.0774430674040845E-5</v>
      </c>
      <c r="I29" s="16">
        <f t="shared" si="8"/>
        <v>1.3276312285327211E-10</v>
      </c>
      <c r="J29" s="16">
        <f t="shared" si="8"/>
        <v>5.7689943998218082E-6</v>
      </c>
      <c r="K29" s="16">
        <f t="shared" si="8"/>
        <v>4.9938111938022689E-7</v>
      </c>
      <c r="L29" s="16">
        <f t="shared" si="8"/>
        <v>3.7407243394591298E-8</v>
      </c>
      <c r="M29" s="19">
        <f t="shared" si="8"/>
        <v>1.6045335765647077E-5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9.0703982948308084E-6</v>
      </c>
      <c r="E30" s="16">
        <f t="shared" si="9"/>
        <v>8.6597269492010993E-10</v>
      </c>
      <c r="F30" s="18">
        <f t="shared" si="9"/>
        <v>3.0393363789824057E-4</v>
      </c>
      <c r="G30" s="16">
        <f t="shared" si="9"/>
        <v>8.3349657671526347E-5</v>
      </c>
      <c r="H30" s="16">
        <f t="shared" si="9"/>
        <v>3.8820445881353829E-5</v>
      </c>
      <c r="I30" s="18">
        <f t="shared" si="9"/>
        <v>1.1241841759765352E-2</v>
      </c>
      <c r="J30" s="16">
        <f t="shared" si="9"/>
        <v>2.164757771343971E-6</v>
      </c>
      <c r="K30" s="16">
        <f t="shared" si="9"/>
        <v>4.6391224796572772E-5</v>
      </c>
      <c r="L30" s="16">
        <f t="shared" si="9"/>
        <v>2.0229153514954391E-4</v>
      </c>
      <c r="M30" s="19">
        <f t="shared" si="9"/>
        <v>1.1975149510951498E-5</v>
      </c>
    </row>
    <row r="31" spans="1:13">
      <c r="A31" t="s">
        <v>35</v>
      </c>
      <c r="D31" s="21">
        <f>SUM($D$21:$D$30)</f>
        <v>5.8220601889293609E-4</v>
      </c>
      <c r="E31" s="21">
        <f>SUM($E$21:$E$30)</f>
        <v>1.7322304473038706E-3</v>
      </c>
      <c r="F31" s="21">
        <f>SUM($F$21:$F$30)</f>
        <v>3.3050980464109656E-3</v>
      </c>
      <c r="G31" s="21">
        <f>SUM($G$21:$G$30)</f>
        <v>1.0136395027207519E-4</v>
      </c>
      <c r="H31" s="21">
        <f>SUM($H$21:$H$30)</f>
        <v>3.2434868200043466E-4</v>
      </c>
      <c r="I31" s="21">
        <f>SUM($I$21:$I$30)</f>
        <v>1.1720747160356858E-2</v>
      </c>
      <c r="J31" s="21">
        <f>SUM($J$21:$J$30)</f>
        <v>6.1982871431333943E-3</v>
      </c>
      <c r="K31" s="21">
        <f>SUM($K$21:$K$30)</f>
        <v>1.2928522158543957E-4</v>
      </c>
      <c r="L31">
        <f>SUM($L$21:$L$30)</f>
        <v>2.0023565561306651E-2</v>
      </c>
      <c r="M31" s="21">
        <f>SUM($M$21:$M$30)</f>
        <v>3.572318960905296E-3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36</v>
      </c>
      <c r="C33">
        <f>SUM($D$31:$M$31)</f>
        <v>4.7689451192167921E-2</v>
      </c>
      <c r="D33" s="22">
        <f>$D$31/$C$33</f>
        <v>1.2208276764328802E-2</v>
      </c>
      <c r="E33" s="22">
        <f>$E$31/$C$33</f>
        <v>3.6323136542790749E-2</v>
      </c>
      <c r="F33" s="22">
        <f>$F$31/$C$33</f>
        <v>6.9304593862756905E-2</v>
      </c>
      <c r="G33" s="22">
        <f>$G$31/$C$33</f>
        <v>2.1255004563508644E-3</v>
      </c>
      <c r="H33" s="22">
        <f>$H$31/$C$33</f>
        <v>6.8012668188075671E-3</v>
      </c>
      <c r="I33" s="22">
        <f>$I$31/$C$33</f>
        <v>0.24577232212480915</v>
      </c>
      <c r="J33" s="22">
        <f>$J$31/$C$33</f>
        <v>0.1299718698409208</v>
      </c>
      <c r="K33" s="22">
        <f>$K$31/$C$33</f>
        <v>2.7109815347732959E-3</v>
      </c>
      <c r="L33" s="22">
        <f>$L$31/$C$33</f>
        <v>0.41987410340748771</v>
      </c>
      <c r="M33" s="22">
        <f>$M$31/$C$33</f>
        <v>7.4907948646974171E-2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7C0E73-70F1-49DB-9037-1C85AEF7ED9D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53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54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-0.19853612481856103</v>
      </c>
      <c r="D5" s="10">
        <v>-3.5725264597918464E-2</v>
      </c>
      <c r="E5" s="10">
        <v>-2.7078778223647793E-2</v>
      </c>
      <c r="F5" s="10">
        <v>5.866496004537783E-3</v>
      </c>
      <c r="G5" s="10">
        <v>-9.0776640368058631E-3</v>
      </c>
      <c r="H5" s="10">
        <v>-0.10075463188788611</v>
      </c>
      <c r="I5" s="10">
        <v>-8.1346138531255012E-4</v>
      </c>
      <c r="J5" s="10">
        <v>-2.0577569542028638E-2</v>
      </c>
      <c r="K5" s="10">
        <v>3.1946880660523459E-2</v>
      </c>
      <c r="L5" s="11" t="s">
        <v>25</v>
      </c>
      <c r="M5" s="12">
        <v>4.1072601001506226E-2</v>
      </c>
    </row>
    <row r="6" spans="1:13" ht="24">
      <c r="A6" s="13" t="s">
        <v>15</v>
      </c>
      <c r="B6" s="14" t="s">
        <v>14</v>
      </c>
      <c r="C6" s="20" t="s">
        <v>54</v>
      </c>
      <c r="D6" s="16">
        <v>-5.2985427513140101E-2</v>
      </c>
      <c r="E6" s="16">
        <v>-6.7501284462633912E-2</v>
      </c>
      <c r="F6" s="18" t="s">
        <v>42</v>
      </c>
      <c r="G6" s="16">
        <v>2.5832321517904228E-2</v>
      </c>
      <c r="H6" s="16">
        <v>-9.0156120769619291E-3</v>
      </c>
      <c r="I6" s="16">
        <v>7.4022043294336509E-2</v>
      </c>
      <c r="J6" s="16">
        <v>-6.5629132273550307E-3</v>
      </c>
      <c r="K6" s="16">
        <v>2.0039206083915465E-3</v>
      </c>
      <c r="L6" s="16">
        <v>5.833105448592093E-3</v>
      </c>
      <c r="M6" s="19">
        <v>7.4943410036312705E-2</v>
      </c>
    </row>
    <row r="7" spans="1:13" ht="24">
      <c r="A7" s="13" t="s">
        <v>16</v>
      </c>
      <c r="B7" s="14" t="s">
        <v>14</v>
      </c>
      <c r="C7" s="15">
        <v>5.343347239487462E-3</v>
      </c>
      <c r="D7" s="16">
        <v>1.5887359748990176E-2</v>
      </c>
      <c r="E7" s="16">
        <v>4.1636815923228376E-2</v>
      </c>
      <c r="F7" s="16">
        <v>-6.5557032494465862E-3</v>
      </c>
      <c r="G7" s="16">
        <v>0.10337424177291386</v>
      </c>
      <c r="H7" s="16">
        <v>4.9140157743881599E-2</v>
      </c>
      <c r="I7" s="16">
        <v>-2.2452298773491954E-2</v>
      </c>
      <c r="J7" s="18" t="s">
        <v>40</v>
      </c>
      <c r="K7" s="16">
        <v>4.0152262876520057E-3</v>
      </c>
      <c r="L7" s="16">
        <v>-2.0506892223454847E-2</v>
      </c>
      <c r="M7" s="19">
        <v>1.4544772342076831E-2</v>
      </c>
    </row>
    <row r="8" spans="1:13" ht="24">
      <c r="A8" s="13" t="s">
        <v>17</v>
      </c>
      <c r="B8" s="14" t="s">
        <v>14</v>
      </c>
      <c r="C8" s="15">
        <v>4.5727289528724275E-3</v>
      </c>
      <c r="D8" s="18" t="s">
        <v>55</v>
      </c>
      <c r="E8" s="16">
        <v>-9.3023975784958648E-2</v>
      </c>
      <c r="F8" s="16">
        <v>-5.1015214202508569E-2</v>
      </c>
      <c r="G8" s="16">
        <v>-4.7221231791971324E-2</v>
      </c>
      <c r="H8" s="16">
        <v>0.14473450169769853</v>
      </c>
      <c r="I8" s="16">
        <v>1.0743535322094334E-2</v>
      </c>
      <c r="J8" s="16">
        <v>1.5375100248774146E-2</v>
      </c>
      <c r="K8" s="16">
        <v>4.3550268257632883E-2</v>
      </c>
      <c r="L8" s="16">
        <v>-3.4318828320550714E-2</v>
      </c>
      <c r="M8" s="19">
        <v>-7.6748990269683223E-2</v>
      </c>
    </row>
    <row r="9" spans="1:13" ht="24">
      <c r="A9" s="13" t="s">
        <v>18</v>
      </c>
      <c r="B9" s="14" t="s">
        <v>14</v>
      </c>
      <c r="C9" s="15">
        <v>-1.6897445845608365E-2</v>
      </c>
      <c r="D9" s="16">
        <v>1.0870403592546882E-2</v>
      </c>
      <c r="E9" s="16">
        <v>2.2088368727402382E-2</v>
      </c>
      <c r="F9" s="16">
        <v>7.2855010389001745E-2</v>
      </c>
      <c r="G9" s="16">
        <v>9.7906743005758523E-2</v>
      </c>
      <c r="H9" s="16">
        <v>4.4565815204245456E-2</v>
      </c>
      <c r="I9" s="18" t="s">
        <v>26</v>
      </c>
      <c r="J9" s="16">
        <v>-2.2046385147968972E-2</v>
      </c>
      <c r="K9" s="16">
        <v>1.1763557474555621E-2</v>
      </c>
      <c r="L9" s="16">
        <v>-8.0278234617542127E-4</v>
      </c>
      <c r="M9" s="19">
        <v>-0.10510012533282193</v>
      </c>
    </row>
    <row r="10" spans="1:13" ht="24">
      <c r="A10" s="13" t="s">
        <v>19</v>
      </c>
      <c r="B10" s="14" t="s">
        <v>14</v>
      </c>
      <c r="C10" s="20" t="s">
        <v>56</v>
      </c>
      <c r="D10" s="16">
        <v>-9.275018207423194E-2</v>
      </c>
      <c r="E10" s="18" t="s">
        <v>55</v>
      </c>
      <c r="F10" s="16">
        <v>-6.4833088143524217E-2</v>
      </c>
      <c r="G10" s="16">
        <v>3.6245360224931251E-2</v>
      </c>
      <c r="H10" s="16">
        <v>0.15466713385924699</v>
      </c>
      <c r="I10" s="16">
        <v>2.1637757292805489E-2</v>
      </c>
      <c r="J10" s="16">
        <v>3.9944797823082426E-2</v>
      </c>
      <c r="K10" s="16">
        <v>-4.3050337007317245E-2</v>
      </c>
      <c r="L10" s="16">
        <v>-2.605579030155265E-2</v>
      </c>
      <c r="M10" s="19">
        <v>-4.3911863531717908E-2</v>
      </c>
    </row>
    <row r="11" spans="1:13" ht="24">
      <c r="A11" s="13" t="s">
        <v>20</v>
      </c>
      <c r="B11" s="14" t="s">
        <v>14</v>
      </c>
      <c r="C11" s="15">
        <v>6.4935193216677636E-2</v>
      </c>
      <c r="D11" s="16">
        <v>4.3151714383614349E-2</v>
      </c>
      <c r="E11" s="16">
        <v>-4.3009745564453805E-2</v>
      </c>
      <c r="F11" s="16">
        <v>2.2173310008538139E-3</v>
      </c>
      <c r="G11" s="16">
        <v>0.10883317287842538</v>
      </c>
      <c r="H11" s="16">
        <v>-2.9193307273276882E-2</v>
      </c>
      <c r="I11" s="16">
        <v>1.1200497581622695E-2</v>
      </c>
      <c r="J11" s="16">
        <v>3.9255798214803388E-3</v>
      </c>
      <c r="K11" s="18" t="s">
        <v>47</v>
      </c>
      <c r="L11" s="16">
        <v>3.059226007358266E-2</v>
      </c>
      <c r="M11" s="19">
        <v>0.16577399669709039</v>
      </c>
    </row>
    <row r="12" spans="1:13" ht="24">
      <c r="A12" s="13" t="s">
        <v>21</v>
      </c>
      <c r="B12" s="14" t="s">
        <v>14</v>
      </c>
      <c r="C12" s="15">
        <v>0.10112841531593139</v>
      </c>
      <c r="D12" s="16">
        <v>-4.7605527769305614E-2</v>
      </c>
      <c r="E12" s="16">
        <v>3.6675065844450003E-2</v>
      </c>
      <c r="F12" s="16">
        <v>2.5171480733455522E-2</v>
      </c>
      <c r="G12" s="18" t="s">
        <v>31</v>
      </c>
      <c r="H12" s="16">
        <v>-7.3321131444614917E-3</v>
      </c>
      <c r="I12" s="16">
        <v>9.6589084212361981E-2</v>
      </c>
      <c r="J12" s="16">
        <v>9.9944589724082974E-2</v>
      </c>
      <c r="K12" s="16">
        <v>0.11034930856541356</v>
      </c>
      <c r="L12" s="16">
        <v>-8.7430561616401795E-3</v>
      </c>
      <c r="M12" s="19">
        <v>-4.9071514729889286E-3</v>
      </c>
    </row>
    <row r="13" spans="1:13" ht="24">
      <c r="A13" s="13" t="s">
        <v>22</v>
      </c>
      <c r="B13" s="14" t="s">
        <v>14</v>
      </c>
      <c r="C13" s="15">
        <v>3.5810973665282887E-2</v>
      </c>
      <c r="D13" s="16">
        <v>-7.5310188785883109E-2</v>
      </c>
      <c r="E13" s="16">
        <v>-4.3518016143806945E-2</v>
      </c>
      <c r="F13" s="16">
        <v>7.084013498223482E-2</v>
      </c>
      <c r="G13" s="16">
        <v>-4.4944136870878398E-3</v>
      </c>
      <c r="H13" s="16">
        <v>6.4605851113478533E-3</v>
      </c>
      <c r="I13" s="16">
        <v>-0.10083126922854138</v>
      </c>
      <c r="J13" s="16">
        <v>1.3737496316075711E-2</v>
      </c>
      <c r="K13" s="16">
        <v>0.16324333887330314</v>
      </c>
      <c r="L13" s="16">
        <v>3.8773232339891738E-2</v>
      </c>
      <c r="M13" s="17" t="s">
        <v>57</v>
      </c>
    </row>
    <row r="14" spans="1:13" ht="24">
      <c r="A14" s="13" t="s">
        <v>23</v>
      </c>
      <c r="B14" s="14" t="s">
        <v>14</v>
      </c>
      <c r="C14" s="15">
        <v>-8.0440982602591082E-2</v>
      </c>
      <c r="D14" s="16">
        <v>0.14044020366086746</v>
      </c>
      <c r="E14" s="16">
        <v>0.15041209637448319</v>
      </c>
      <c r="F14" s="16">
        <v>-8.7909817750487576E-3</v>
      </c>
      <c r="G14" s="16">
        <v>-7.0944648520817567E-3</v>
      </c>
      <c r="H14" s="18" t="s">
        <v>58</v>
      </c>
      <c r="I14" s="16">
        <v>4.2515641176330159E-2</v>
      </c>
      <c r="J14" s="16">
        <v>4.6025762633638112E-2</v>
      </c>
      <c r="K14" s="16">
        <v>-2.8565162792884007E-2</v>
      </c>
      <c r="L14" s="16">
        <v>-9.380466947376416E-2</v>
      </c>
      <c r="M14" s="19">
        <v>6.2274581832348665E-3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54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5.0307181879172257E-5</v>
      </c>
      <c r="E21" s="10">
        <f t="shared" ref="E21:M21" si="0">$C5^2*E5^2</f>
        <v>2.8902619948222544E-5</v>
      </c>
      <c r="F21" s="10">
        <f t="shared" si="0"/>
        <v>1.3565526057002618E-6</v>
      </c>
      <c r="G21" s="10">
        <f t="shared" si="0"/>
        <v>3.2480843015945045E-6</v>
      </c>
      <c r="H21" s="10">
        <f t="shared" si="0"/>
        <v>4.001373786952021E-4</v>
      </c>
      <c r="I21" s="10">
        <f t="shared" si="0"/>
        <v>2.6082725176990146E-8</v>
      </c>
      <c r="J21" s="10">
        <f t="shared" si="0"/>
        <v>1.669041892884512E-5</v>
      </c>
      <c r="K21" s="10">
        <f t="shared" si="0"/>
        <v>4.0228700170822554E-5</v>
      </c>
      <c r="L21" s="11">
        <f t="shared" si="0"/>
        <v>3.8866691971009684E-2</v>
      </c>
      <c r="M21" s="12">
        <f t="shared" si="0"/>
        <v>6.649415845301364E-5</v>
      </c>
    </row>
    <row r="22" spans="1:13" ht="24">
      <c r="A22" s="13" t="s">
        <v>15</v>
      </c>
      <c r="B22" s="14" t="s">
        <v>14</v>
      </c>
      <c r="C22" s="20"/>
      <c r="D22" s="16">
        <f t="shared" ref="D22:M22" si="1">$C6^2*D6^2</f>
        <v>1.5902551097052767E-4</v>
      </c>
      <c r="E22" s="16">
        <f t="shared" si="1"/>
        <v>2.580940473021475E-4</v>
      </c>
      <c r="F22" s="18">
        <f t="shared" si="1"/>
        <v>5.5628996163999994E-2</v>
      </c>
      <c r="G22" s="16">
        <f t="shared" si="1"/>
        <v>3.7799041649987972E-5</v>
      </c>
      <c r="H22" s="16">
        <f t="shared" si="1"/>
        <v>4.6040957550093966E-6</v>
      </c>
      <c r="I22" s="16">
        <f t="shared" si="1"/>
        <v>3.1036736733763696E-4</v>
      </c>
      <c r="J22" s="16">
        <f t="shared" si="1"/>
        <v>2.4397607402075165E-6</v>
      </c>
      <c r="K22" s="16">
        <f t="shared" si="1"/>
        <v>2.2746518645148555E-7</v>
      </c>
      <c r="L22" s="16">
        <f t="shared" si="1"/>
        <v>1.9273188505144168E-6</v>
      </c>
      <c r="M22" s="19">
        <f t="shared" si="1"/>
        <v>3.1814185911263897E-4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7.2065973090301185E-9</v>
      </c>
      <c r="E23" s="16">
        <f t="shared" si="2"/>
        <v>4.9497335015255547E-8</v>
      </c>
      <c r="F23" s="16">
        <f t="shared" si="2"/>
        <v>1.2270587845510762E-9</v>
      </c>
      <c r="G23" s="16">
        <f t="shared" si="2"/>
        <v>3.0510650706814713E-7</v>
      </c>
      <c r="H23" s="16">
        <f t="shared" si="2"/>
        <v>6.8944541588327634E-8</v>
      </c>
      <c r="I23" s="16">
        <f t="shared" si="2"/>
        <v>1.4392903755620102E-8</v>
      </c>
      <c r="J23" s="18">
        <f t="shared" si="2"/>
        <v>2.8096365253212658E-5</v>
      </c>
      <c r="K23" s="16">
        <f t="shared" si="2"/>
        <v>4.6030622461819098E-10</v>
      </c>
      <c r="L23" s="16">
        <f t="shared" si="2"/>
        <v>1.2006778355725269E-8</v>
      </c>
      <c r="M23" s="19">
        <f t="shared" si="2"/>
        <v>6.0400516405661703E-9</v>
      </c>
    </row>
    <row r="24" spans="1:13" ht="24">
      <c r="A24" s="13" t="s">
        <v>17</v>
      </c>
      <c r="B24" s="14" t="s">
        <v>14</v>
      </c>
      <c r="C24" s="15"/>
      <c r="D24" s="18">
        <f t="shared" ref="D24:M24" si="3">$C8^2*D8^2</f>
        <v>1.9999937040511501E-5</v>
      </c>
      <c r="E24" s="16">
        <f t="shared" si="3"/>
        <v>1.8094255272371694E-7</v>
      </c>
      <c r="F24" s="16">
        <f t="shared" si="3"/>
        <v>5.4418973811594221E-8</v>
      </c>
      <c r="G24" s="16">
        <f t="shared" si="3"/>
        <v>4.6625719038831719E-8</v>
      </c>
      <c r="H24" s="16">
        <f t="shared" si="3"/>
        <v>4.3802112816677869E-7</v>
      </c>
      <c r="I24" s="16">
        <f t="shared" si="3"/>
        <v>2.4134891512393592E-9</v>
      </c>
      <c r="J24" s="16">
        <f t="shared" si="3"/>
        <v>4.9429569861808224E-9</v>
      </c>
      <c r="K24" s="16">
        <f t="shared" si="3"/>
        <v>3.9658162494763501E-8</v>
      </c>
      <c r="L24" s="16">
        <f t="shared" si="3"/>
        <v>2.4627244567977951E-8</v>
      </c>
      <c r="M24" s="19">
        <f t="shared" si="3"/>
        <v>1.2316753786919058E-7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3.3739097705559324E-8</v>
      </c>
      <c r="E25" s="16">
        <f t="shared" si="4"/>
        <v>1.3930586891009753E-7</v>
      </c>
      <c r="F25" s="16">
        <f t="shared" si="4"/>
        <v>1.5155175690975852E-6</v>
      </c>
      <c r="G25" s="16">
        <f t="shared" si="4"/>
        <v>2.73695296083202E-6</v>
      </c>
      <c r="H25" s="16">
        <f t="shared" si="4"/>
        <v>5.6708196650986963E-7</v>
      </c>
      <c r="I25" s="18">
        <f t="shared" si="4"/>
        <v>2.7758497581483653E-4</v>
      </c>
      <c r="J25" s="16">
        <f t="shared" si="4"/>
        <v>1.3877681211298848E-7</v>
      </c>
      <c r="K25" s="16">
        <f t="shared" si="4"/>
        <v>3.9511133042380858E-8</v>
      </c>
      <c r="L25" s="16">
        <f t="shared" si="4"/>
        <v>1.8400844420782797E-10</v>
      </c>
      <c r="M25" s="19">
        <f t="shared" si="4"/>
        <v>3.1539049036096186E-6</v>
      </c>
    </row>
    <row r="26" spans="1:13" ht="24">
      <c r="A26" s="13" t="s">
        <v>19</v>
      </c>
      <c r="B26" s="14" t="s">
        <v>14</v>
      </c>
      <c r="C26" s="20"/>
      <c r="D26" s="16">
        <f t="shared" ref="D26:M26" si="5">$C10^2*D10^2</f>
        <v>4.0508765598420673E-4</v>
      </c>
      <c r="E26" s="18">
        <f t="shared" si="5"/>
        <v>4.5039875075999998E-2</v>
      </c>
      <c r="F26" s="16">
        <f t="shared" si="5"/>
        <v>1.979305742659432E-4</v>
      </c>
      <c r="G26" s="16">
        <f t="shared" si="5"/>
        <v>6.1862050104513649E-5</v>
      </c>
      <c r="H26" s="16">
        <f t="shared" si="5"/>
        <v>1.1264593990073734E-3</v>
      </c>
      <c r="I26" s="16">
        <f t="shared" si="5"/>
        <v>2.2046718547249731E-5</v>
      </c>
      <c r="J26" s="16">
        <f t="shared" si="5"/>
        <v>7.5134590268674029E-5</v>
      </c>
      <c r="K26" s="16">
        <f t="shared" si="5"/>
        <v>8.7271527777812148E-5</v>
      </c>
      <c r="L26" s="16">
        <f t="shared" si="5"/>
        <v>3.1968920261742023E-5</v>
      </c>
      <c r="M26" s="19">
        <f t="shared" si="5"/>
        <v>9.0799447071461919E-5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7.8515677661909378E-6</v>
      </c>
      <c r="E27" s="16">
        <f t="shared" si="6"/>
        <v>7.7999895529319218E-6</v>
      </c>
      <c r="F27" s="16">
        <f t="shared" si="6"/>
        <v>2.0731051581398891E-8</v>
      </c>
      <c r="G27" s="16">
        <f t="shared" si="6"/>
        <v>4.9943946356695149E-5</v>
      </c>
      <c r="H27" s="16">
        <f t="shared" si="6"/>
        <v>3.593576306521425E-6</v>
      </c>
      <c r="I27" s="16">
        <f t="shared" si="6"/>
        <v>5.2897470797413446E-7</v>
      </c>
      <c r="J27" s="16">
        <f t="shared" si="6"/>
        <v>6.4978233351400353E-8</v>
      </c>
      <c r="K27" s="18">
        <f t="shared" si="6"/>
        <v>4.0248472399145117E-3</v>
      </c>
      <c r="L27" s="16">
        <f t="shared" si="6"/>
        <v>3.9462391388488506E-6</v>
      </c>
      <c r="M27" s="19">
        <f t="shared" si="6"/>
        <v>1.1587589205836057E-4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2.3177210880547178E-5</v>
      </c>
      <c r="E28" s="16">
        <f t="shared" si="7"/>
        <v>1.3755874604425342E-5</v>
      </c>
      <c r="F28" s="16">
        <f t="shared" si="7"/>
        <v>6.4798347695022994E-6</v>
      </c>
      <c r="G28" s="18">
        <f t="shared" si="7"/>
        <v>9.8620994883448099E-3</v>
      </c>
      <c r="H28" s="16">
        <f t="shared" si="7"/>
        <v>5.4979998033557534E-7</v>
      </c>
      <c r="I28" s="16">
        <f t="shared" si="7"/>
        <v>9.5411890399289752E-5</v>
      </c>
      <c r="J28" s="16">
        <f t="shared" si="7"/>
        <v>1.021562595479165E-4</v>
      </c>
      <c r="K28" s="16">
        <f t="shared" si="7"/>
        <v>1.2453334006921887E-4</v>
      </c>
      <c r="L28" s="16">
        <f t="shared" si="7"/>
        <v>7.8175909047509487E-7</v>
      </c>
      <c r="M28" s="19">
        <f t="shared" si="7"/>
        <v>2.462664962932825E-7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7.2734378292403604E-6</v>
      </c>
      <c r="E29" s="16">
        <f t="shared" si="8"/>
        <v>2.4286807822959382E-6</v>
      </c>
      <c r="F29" s="16">
        <f t="shared" si="8"/>
        <v>6.43562927413845E-6</v>
      </c>
      <c r="G29" s="16">
        <f t="shared" si="8"/>
        <v>2.5904686888348778E-8</v>
      </c>
      <c r="H29" s="16">
        <f t="shared" si="8"/>
        <v>5.3527377084765682E-8</v>
      </c>
      <c r="I29" s="16">
        <f t="shared" si="8"/>
        <v>1.303835274262762E-5</v>
      </c>
      <c r="J29" s="16">
        <f t="shared" si="8"/>
        <v>2.4201787109892418E-7</v>
      </c>
      <c r="K29" s="16">
        <f t="shared" si="8"/>
        <v>3.417458082642028E-5</v>
      </c>
      <c r="L29" s="16">
        <f t="shared" si="8"/>
        <v>1.9279522506772336E-6</v>
      </c>
      <c r="M29" s="17">
        <f t="shared" si="8"/>
        <v>1.2141097282069924E-3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1.2762555246819462E-4</v>
      </c>
      <c r="E30" s="16">
        <f t="shared" si="9"/>
        <v>1.4639298372428448E-4</v>
      </c>
      <c r="F30" s="16">
        <f t="shared" si="9"/>
        <v>5.0006849389609197E-7</v>
      </c>
      <c r="G30" s="16">
        <f t="shared" si="9"/>
        <v>3.2568219528179183E-7</v>
      </c>
      <c r="H30" s="18">
        <f t="shared" si="9"/>
        <v>6.0757834701484683E-3</v>
      </c>
      <c r="I30" s="16">
        <f t="shared" si="9"/>
        <v>1.169639967306975E-5</v>
      </c>
      <c r="J30" s="16">
        <f t="shared" si="9"/>
        <v>1.3707451585640035E-5</v>
      </c>
      <c r="K30" s="16">
        <f t="shared" si="9"/>
        <v>5.2799297081447628E-6</v>
      </c>
      <c r="L30" s="16">
        <f t="shared" si="9"/>
        <v>5.6938188905661441E-5</v>
      </c>
      <c r="M30" s="19">
        <f t="shared" si="9"/>
        <v>2.5094374435221935E-7</v>
      </c>
    </row>
    <row r="31" spans="1:13">
      <c r="A31" t="s">
        <v>35</v>
      </c>
      <c r="D31" s="21">
        <f>SUM($D$21:$D$30)</f>
        <v>8.0038900051360574E-4</v>
      </c>
      <c r="E31" s="21">
        <f>SUM($E$21:$E$30)</f>
        <v>4.5497619017670958E-2</v>
      </c>
      <c r="F31" s="21">
        <f>SUM($F$21:$F$30)</f>
        <v>5.584329071806246E-2</v>
      </c>
      <c r="G31" s="21">
        <f>SUM($G$21:$G$30)</f>
        <v>1.001839288282671E-2</v>
      </c>
      <c r="H31" s="21">
        <f>SUM($H$21:$H$30)</f>
        <v>7.6122552949062601E-3</v>
      </c>
      <c r="I31" s="21">
        <f>SUM($I$21:$I$30)</f>
        <v>7.3071756834076841E-4</v>
      </c>
      <c r="J31" s="21">
        <f>SUM($J$21:$J$30)</f>
        <v>2.3867556219804535E-4</v>
      </c>
      <c r="K31" s="21">
        <f>SUM($K$21:$K$30)</f>
        <v>4.3166424132551444E-3</v>
      </c>
      <c r="L31">
        <f>SUM($L$21:$L$30)</f>
        <v>3.8964219167538984E-2</v>
      </c>
      <c r="M31" s="21">
        <f>SUM($M$21:$M$30)</f>
        <v>1.8092014076362326E-3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36</v>
      </c>
      <c r="C33">
        <f>SUM($D$31:$M$31)</f>
        <v>0.16583140303294919</v>
      </c>
      <c r="D33" s="22">
        <f>$D$31/$C$33</f>
        <v>4.8265225154886723E-3</v>
      </c>
      <c r="E33" s="22">
        <f>$E$31/$C$33</f>
        <v>0.27436069517322359</v>
      </c>
      <c r="F33" s="22">
        <f>$F$31/$C$33</f>
        <v>0.33674738135675608</v>
      </c>
      <c r="G33" s="22">
        <f>$G$31/$C$33</f>
        <v>6.0413122602816956E-2</v>
      </c>
      <c r="H33" s="22">
        <f>$H$31/$C$33</f>
        <v>4.5903581322252786E-2</v>
      </c>
      <c r="I33" s="22">
        <f>$I$31/$C$33</f>
        <v>4.4063883858932408E-3</v>
      </c>
      <c r="J33" s="22">
        <f>$J$31/$C$33</f>
        <v>1.4392663743586773E-3</v>
      </c>
      <c r="K33" s="22">
        <f>$K$31/$C$33</f>
        <v>2.6030307494880611E-2</v>
      </c>
      <c r="L33" s="22">
        <f>$L$31/$C$33</f>
        <v>0.23496285055127436</v>
      </c>
      <c r="M33" s="22">
        <f>$M$31/$C$33</f>
        <v>1.0909884223054911E-2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39498-67F3-4F41-A13B-C0565214FA9F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60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54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-5.4913503996396294E-2</v>
      </c>
      <c r="D5" s="10">
        <v>-6.6551414596543622E-3</v>
      </c>
      <c r="E5" s="10">
        <v>-1.4105451118636305E-2</v>
      </c>
      <c r="F5" s="10">
        <v>-6.0040424789461491E-2</v>
      </c>
      <c r="G5" s="10">
        <v>-6.4722318498419457E-4</v>
      </c>
      <c r="H5" s="10">
        <v>-2.0808414605377062E-2</v>
      </c>
      <c r="I5" s="10">
        <v>-4.3846228813031553E-2</v>
      </c>
      <c r="J5" s="10">
        <v>0.11361941889466833</v>
      </c>
      <c r="K5" s="10">
        <v>5.9103490736211739E-2</v>
      </c>
      <c r="L5" s="11" t="s">
        <v>29</v>
      </c>
      <c r="M5" s="12">
        <v>-5.6039367310009629E-2</v>
      </c>
    </row>
    <row r="6" spans="1:13" ht="24">
      <c r="A6" s="13" t="s">
        <v>15</v>
      </c>
      <c r="B6" s="14" t="s">
        <v>14</v>
      </c>
      <c r="C6" s="15">
        <v>0.19827657716760103</v>
      </c>
      <c r="D6" s="18" t="s">
        <v>41</v>
      </c>
      <c r="E6" s="16">
        <v>6.821742061253247E-2</v>
      </c>
      <c r="F6" s="16">
        <v>-5.0037894408722292E-2</v>
      </c>
      <c r="G6" s="16">
        <v>1.9807940923322932E-2</v>
      </c>
      <c r="H6" s="16">
        <v>3.5648288890045468E-2</v>
      </c>
      <c r="I6" s="16">
        <v>8.182351872469542E-3</v>
      </c>
      <c r="J6" s="16">
        <v>-5.6768426566722423E-2</v>
      </c>
      <c r="K6" s="16">
        <v>6.9871489087651409E-2</v>
      </c>
      <c r="L6" s="16">
        <v>-6.6192896821848932E-3</v>
      </c>
      <c r="M6" s="19">
        <v>-7.2332104661959551E-2</v>
      </c>
    </row>
    <row r="7" spans="1:13" ht="24">
      <c r="A7" s="13" t="s">
        <v>16</v>
      </c>
      <c r="B7" s="14" t="s">
        <v>14</v>
      </c>
      <c r="C7" s="15">
        <v>0.18835813234184789</v>
      </c>
      <c r="D7" s="16">
        <v>3.5878405018740872E-2</v>
      </c>
      <c r="E7" s="16">
        <v>6.450114935731513E-2</v>
      </c>
      <c r="F7" s="16">
        <v>-7.8451397512281557E-2</v>
      </c>
      <c r="G7" s="16">
        <v>-3.3844408099060856E-2</v>
      </c>
      <c r="H7" s="18" t="s">
        <v>42</v>
      </c>
      <c r="I7" s="16">
        <v>2.9976629629708405E-2</v>
      </c>
      <c r="J7" s="16">
        <v>6.392504620652513E-2</v>
      </c>
      <c r="K7" s="16">
        <v>4.3609609692637384E-3</v>
      </c>
      <c r="L7" s="16">
        <v>-2.1099558213924105E-2</v>
      </c>
      <c r="M7" s="19">
        <v>-1.0152290106563557E-3</v>
      </c>
    </row>
    <row r="8" spans="1:13" ht="24">
      <c r="A8" s="13" t="s">
        <v>17</v>
      </c>
      <c r="B8" s="14" t="s">
        <v>14</v>
      </c>
      <c r="C8" s="15">
        <v>-1.6683837044228374E-2</v>
      </c>
      <c r="D8" s="16">
        <v>6.7792419113531066E-2</v>
      </c>
      <c r="E8" s="18" t="s">
        <v>49</v>
      </c>
      <c r="F8" s="16">
        <v>1.2254407065489548E-2</v>
      </c>
      <c r="G8" s="16">
        <v>0.10064085474671836</v>
      </c>
      <c r="H8" s="16">
        <v>6.365479674545195E-2</v>
      </c>
      <c r="I8" s="16">
        <v>2.4113787819937126E-2</v>
      </c>
      <c r="J8" s="16">
        <v>1.8931142778356985E-2</v>
      </c>
      <c r="K8" s="16">
        <v>2.1487336313388162E-2</v>
      </c>
      <c r="L8" s="16">
        <v>-1.413287570411377E-2</v>
      </c>
      <c r="M8" s="19">
        <v>7.6902397230337802E-2</v>
      </c>
    </row>
    <row r="9" spans="1:13" ht="24">
      <c r="A9" s="13" t="s">
        <v>18</v>
      </c>
      <c r="B9" s="14" t="s">
        <v>14</v>
      </c>
      <c r="C9" s="15">
        <v>-6.9716352393019917E-2</v>
      </c>
      <c r="D9" s="16">
        <v>7.8991108046648269E-3</v>
      </c>
      <c r="E9" s="16">
        <v>2.3873044711114132E-2</v>
      </c>
      <c r="F9" s="16">
        <v>0.11455036747531396</v>
      </c>
      <c r="G9" s="16">
        <v>-7.4332755962555008E-2</v>
      </c>
      <c r="H9" s="16">
        <v>2.9149039701593858E-2</v>
      </c>
      <c r="I9" s="18" t="s">
        <v>61</v>
      </c>
      <c r="J9" s="16">
        <v>-4.3462592630551689E-2</v>
      </c>
      <c r="K9" s="16">
        <v>2.6638350580500455E-2</v>
      </c>
      <c r="L9" s="16">
        <v>-4.325266939949781E-2</v>
      </c>
      <c r="M9" s="19">
        <v>0.10159498570838085</v>
      </c>
    </row>
    <row r="10" spans="1:13" ht="24">
      <c r="A10" s="13" t="s">
        <v>19</v>
      </c>
      <c r="B10" s="14" t="s">
        <v>14</v>
      </c>
      <c r="C10" s="15">
        <v>1.4916610237899433E-2</v>
      </c>
      <c r="D10" s="16">
        <v>6.7105927243228031E-2</v>
      </c>
      <c r="E10" s="16">
        <v>2.1042079414572822E-2</v>
      </c>
      <c r="F10" s="16">
        <v>4.6578402601676477E-3</v>
      </c>
      <c r="G10" s="16">
        <v>0.1570847641382313</v>
      </c>
      <c r="H10" s="16">
        <v>4.0356751792575444E-3</v>
      </c>
      <c r="I10" s="16">
        <v>2.5838134566771732E-2</v>
      </c>
      <c r="J10" s="16">
        <v>6.4022975715779751E-2</v>
      </c>
      <c r="K10" s="18" t="s">
        <v>62</v>
      </c>
      <c r="L10" s="16">
        <v>5.6929113747094154E-2</v>
      </c>
      <c r="M10" s="19">
        <v>9.6503036764181552E-2</v>
      </c>
    </row>
    <row r="11" spans="1:13" ht="24">
      <c r="A11" s="13" t="s">
        <v>20</v>
      </c>
      <c r="B11" s="14" t="s">
        <v>14</v>
      </c>
      <c r="C11" s="20" t="s">
        <v>63</v>
      </c>
      <c r="D11" s="16">
        <v>-7.0263212097300104E-2</v>
      </c>
      <c r="E11" s="16">
        <v>7.5295836392915552E-2</v>
      </c>
      <c r="F11" s="16">
        <v>3.4139876389188445E-2</v>
      </c>
      <c r="G11" s="16">
        <v>1.0338234980876923E-3</v>
      </c>
      <c r="H11" s="16">
        <v>-9.3496411888489806E-4</v>
      </c>
      <c r="I11" s="16">
        <v>0.10076878627586175</v>
      </c>
      <c r="J11" s="16">
        <v>-6.5662146706413363E-2</v>
      </c>
      <c r="K11" s="16">
        <v>9.7787279563798846E-2</v>
      </c>
      <c r="L11" s="16">
        <v>-5.4701555424145815E-2</v>
      </c>
      <c r="M11" s="17" t="s">
        <v>34</v>
      </c>
    </row>
    <row r="12" spans="1:13" ht="24">
      <c r="A12" s="13" t="s">
        <v>21</v>
      </c>
      <c r="B12" s="14" t="s">
        <v>14</v>
      </c>
      <c r="C12" s="20" t="s">
        <v>64</v>
      </c>
      <c r="D12" s="16">
        <v>-4.8584171022851563E-2</v>
      </c>
      <c r="E12" s="16">
        <v>1.203750155639295E-2</v>
      </c>
      <c r="F12" s="18" t="s">
        <v>34</v>
      </c>
      <c r="G12" s="16">
        <v>-8.6616346595442109E-2</v>
      </c>
      <c r="H12" s="16">
        <v>-7.559852210800147E-2</v>
      </c>
      <c r="I12" s="16">
        <v>0.11339116964889348</v>
      </c>
      <c r="J12" s="16">
        <v>8.0931932287965996E-2</v>
      </c>
      <c r="K12" s="16">
        <v>4.9895409651523007E-3</v>
      </c>
      <c r="L12" s="16">
        <v>-5.8686012770239195E-2</v>
      </c>
      <c r="M12" s="19">
        <v>3.4103085955339889E-2</v>
      </c>
    </row>
    <row r="13" spans="1:13" ht="24">
      <c r="A13" s="13" t="s">
        <v>22</v>
      </c>
      <c r="B13" s="14" t="s">
        <v>14</v>
      </c>
      <c r="C13" s="15">
        <v>3.5955724113327162E-2</v>
      </c>
      <c r="D13" s="16">
        <v>-5.4894483487667969E-2</v>
      </c>
      <c r="E13" s="16">
        <v>1.8387562153684169E-2</v>
      </c>
      <c r="F13" s="16">
        <v>8.0545869306905063E-2</v>
      </c>
      <c r="G13" s="16">
        <v>7.8213152861315874E-2</v>
      </c>
      <c r="H13" s="16">
        <v>6.1333989655676865E-2</v>
      </c>
      <c r="I13" s="16">
        <v>-4.2929875988152608E-2</v>
      </c>
      <c r="J13" s="18" t="s">
        <v>55</v>
      </c>
      <c r="K13" s="16">
        <v>6.4302954632172254E-2</v>
      </c>
      <c r="L13" s="16">
        <v>0.11025210613224062</v>
      </c>
      <c r="M13" s="19">
        <v>-6.5319519305404222E-2</v>
      </c>
    </row>
    <row r="14" spans="1:13" ht="24">
      <c r="A14" s="13" t="s">
        <v>23</v>
      </c>
      <c r="B14" s="14" t="s">
        <v>14</v>
      </c>
      <c r="C14" s="15">
        <v>3.8319032529475203E-2</v>
      </c>
      <c r="D14" s="16">
        <v>1.9097801597313457E-2</v>
      </c>
      <c r="E14" s="16">
        <v>9.6048778480457772E-2</v>
      </c>
      <c r="F14" s="16">
        <v>-8.4447169330217356E-2</v>
      </c>
      <c r="G14" s="18" t="s">
        <v>65</v>
      </c>
      <c r="H14" s="16">
        <v>-3.1835509340392962E-2</v>
      </c>
      <c r="I14" s="16">
        <v>-7.1740197687444357E-2</v>
      </c>
      <c r="J14" s="16">
        <v>7.7012410826563307E-2</v>
      </c>
      <c r="K14" s="16">
        <v>0.15501550291720509</v>
      </c>
      <c r="L14" s="16">
        <v>-4.5594808072169421E-4</v>
      </c>
      <c r="M14" s="19">
        <v>1.3324683614581243E-3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54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1.3355891908752408E-7</v>
      </c>
      <c r="E21" s="10">
        <f t="shared" ref="E21:M21" si="0">$C5^2*E5^2</f>
        <v>5.9997378349313141E-7</v>
      </c>
      <c r="F21" s="10">
        <f t="shared" si="0"/>
        <v>1.0870407523968084E-5</v>
      </c>
      <c r="G21" s="10">
        <f t="shared" si="0"/>
        <v>1.2631835049266317E-9</v>
      </c>
      <c r="H21" s="10">
        <f t="shared" si="0"/>
        <v>1.3056786369360386E-6</v>
      </c>
      <c r="I21" s="10">
        <f t="shared" si="0"/>
        <v>5.7972603569741592E-6</v>
      </c>
      <c r="J21" s="10">
        <f t="shared" si="0"/>
        <v>3.8928120937958199E-5</v>
      </c>
      <c r="K21" s="10">
        <f t="shared" si="0"/>
        <v>1.0533788074226889E-5</v>
      </c>
      <c r="L21" s="11">
        <f t="shared" si="0"/>
        <v>2.9435553220349855E-3</v>
      </c>
      <c r="M21" s="12">
        <f t="shared" si="0"/>
        <v>9.4698862007325841E-6</v>
      </c>
    </row>
    <row r="22" spans="1:13" ht="24">
      <c r="A22" s="13" t="s">
        <v>15</v>
      </c>
      <c r="B22" s="14" t="s">
        <v>14</v>
      </c>
      <c r="C22" s="15"/>
      <c r="D22" s="18">
        <f t="shared" ref="D22:M22" si="1">$C6^2*D6^2</f>
        <v>3.8453458775854502E-2</v>
      </c>
      <c r="E22" s="16">
        <f t="shared" si="1"/>
        <v>1.8295042155428072E-4</v>
      </c>
      <c r="F22" s="16">
        <f t="shared" si="1"/>
        <v>9.8433035653704067E-5</v>
      </c>
      <c r="G22" s="16">
        <f t="shared" si="1"/>
        <v>1.5424869213126894E-5</v>
      </c>
      <c r="H22" s="16">
        <f t="shared" si="1"/>
        <v>4.9959743906318308E-5</v>
      </c>
      <c r="I22" s="16">
        <f t="shared" si="1"/>
        <v>2.632080271597582E-6</v>
      </c>
      <c r="J22" s="16">
        <f t="shared" si="1"/>
        <v>1.2669414370833799E-4</v>
      </c>
      <c r="K22" s="16">
        <f t="shared" si="1"/>
        <v>1.9192998268396637E-4</v>
      </c>
      <c r="L22" s="16">
        <f t="shared" si="1"/>
        <v>1.7225252688340143E-6</v>
      </c>
      <c r="M22" s="19">
        <f t="shared" si="1"/>
        <v>2.0568614104232201E-4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4.5670420199799525E-5</v>
      </c>
      <c r="E23" s="16">
        <f t="shared" si="2"/>
        <v>1.4760587992018829E-4</v>
      </c>
      <c r="F23" s="16">
        <f t="shared" si="2"/>
        <v>2.1835850886544236E-4</v>
      </c>
      <c r="G23" s="16">
        <f t="shared" si="2"/>
        <v>4.0638961138899094E-5</v>
      </c>
      <c r="H23" s="18">
        <f t="shared" si="2"/>
        <v>3.4843041652629088E-2</v>
      </c>
      <c r="I23" s="16">
        <f t="shared" si="2"/>
        <v>3.1881177652969967E-5</v>
      </c>
      <c r="J23" s="16">
        <f t="shared" si="2"/>
        <v>1.4498092034863054E-4</v>
      </c>
      <c r="K23" s="16">
        <f t="shared" si="2"/>
        <v>6.7473486335547359E-7</v>
      </c>
      <c r="L23" s="16">
        <f t="shared" si="2"/>
        <v>1.5794848886361014E-5</v>
      </c>
      <c r="M23" s="19">
        <f t="shared" si="2"/>
        <v>3.6567627978207041E-8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1.2792462184785867E-6</v>
      </c>
      <c r="E24" s="18">
        <f t="shared" si="3"/>
        <v>2.7116034885761906E-4</v>
      </c>
      <c r="F24" s="16">
        <f t="shared" si="3"/>
        <v>4.1800019443921861E-8</v>
      </c>
      <c r="G24" s="16">
        <f t="shared" si="3"/>
        <v>2.8192949396466197E-6</v>
      </c>
      <c r="H24" s="16">
        <f t="shared" si="3"/>
        <v>1.1278572877504257E-6</v>
      </c>
      <c r="I24" s="16">
        <f t="shared" si="3"/>
        <v>1.6185374364586258E-7</v>
      </c>
      <c r="J24" s="16">
        <f t="shared" si="3"/>
        <v>9.9757496247124956E-8</v>
      </c>
      <c r="K24" s="16">
        <f t="shared" si="3"/>
        <v>1.285159530727411E-7</v>
      </c>
      <c r="L24" s="16">
        <f t="shared" si="3"/>
        <v>5.559720479126323E-8</v>
      </c>
      <c r="M24" s="19">
        <f t="shared" si="3"/>
        <v>1.6461584461904298E-6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3.0326739777178828E-7</v>
      </c>
      <c r="E25" s="16">
        <f t="shared" si="4"/>
        <v>2.7700329540820873E-6</v>
      </c>
      <c r="F25" s="16">
        <f t="shared" si="4"/>
        <v>6.3776735625685672E-5</v>
      </c>
      <c r="G25" s="16">
        <f t="shared" si="4"/>
        <v>2.6855286067502965E-5</v>
      </c>
      <c r="H25" s="16">
        <f t="shared" si="4"/>
        <v>4.1296934644719825E-6</v>
      </c>
      <c r="I25" s="18">
        <f t="shared" si="4"/>
        <v>4.6965218649637468E-3</v>
      </c>
      <c r="J25" s="16">
        <f t="shared" si="4"/>
        <v>9.1812237507537181E-6</v>
      </c>
      <c r="K25" s="16">
        <f t="shared" si="4"/>
        <v>3.4489267715388404E-6</v>
      </c>
      <c r="L25" s="16">
        <f t="shared" si="4"/>
        <v>9.0927477760287541E-6</v>
      </c>
      <c r="M25" s="19">
        <f t="shared" si="4"/>
        <v>5.0166506661364604E-5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1.0019869086523624E-6</v>
      </c>
      <c r="E26" s="16">
        <f t="shared" si="5"/>
        <v>9.8518455508421142E-8</v>
      </c>
      <c r="F26" s="16">
        <f t="shared" si="5"/>
        <v>4.8273575250244087E-9</v>
      </c>
      <c r="G26" s="16">
        <f t="shared" si="5"/>
        <v>5.4904559633627849E-6</v>
      </c>
      <c r="H26" s="16">
        <f t="shared" si="5"/>
        <v>3.6238706829459578E-9</v>
      </c>
      <c r="I26" s="16">
        <f t="shared" si="5"/>
        <v>1.4854655881557703E-7</v>
      </c>
      <c r="J26" s="16">
        <f t="shared" si="5"/>
        <v>9.120360303268741E-7</v>
      </c>
      <c r="K26" s="18">
        <f t="shared" si="5"/>
        <v>2.1195317149224458E-4</v>
      </c>
      <c r="L26" s="16">
        <f t="shared" si="5"/>
        <v>7.2112263869337082E-7</v>
      </c>
      <c r="M26" s="19">
        <f t="shared" si="5"/>
        <v>2.0721550280298352E-6</v>
      </c>
    </row>
    <row r="27" spans="1:13" ht="24">
      <c r="A27" s="13" t="s">
        <v>20</v>
      </c>
      <c r="B27" s="14" t="s">
        <v>14</v>
      </c>
      <c r="C27" s="20"/>
      <c r="D27" s="16">
        <f t="shared" ref="D27:M27" si="6">$C11^2*D11^2</f>
        <v>5.0238581173663727E-4</v>
      </c>
      <c r="E27" s="16">
        <f t="shared" si="6"/>
        <v>5.7693022211532008E-4</v>
      </c>
      <c r="F27" s="16">
        <f t="shared" si="6"/>
        <v>1.1860561635943609E-4</v>
      </c>
      <c r="G27" s="16">
        <f t="shared" si="6"/>
        <v>1.0876124351520145E-7</v>
      </c>
      <c r="H27" s="16">
        <f t="shared" si="6"/>
        <v>8.8955182428464883E-8</v>
      </c>
      <c r="I27" s="16">
        <f t="shared" si="6"/>
        <v>1.0333166360853359E-3</v>
      </c>
      <c r="J27" s="16">
        <f t="shared" si="6"/>
        <v>4.3874433334473167E-4</v>
      </c>
      <c r="K27" s="16">
        <f t="shared" si="6"/>
        <v>9.7307450639919947E-4</v>
      </c>
      <c r="L27" s="16">
        <f t="shared" si="6"/>
        <v>3.0449538673410026E-4</v>
      </c>
      <c r="M27" s="17">
        <f t="shared" si="6"/>
        <v>9.773126439999999E-2</v>
      </c>
    </row>
    <row r="28" spans="1:13" ht="24">
      <c r="A28" s="13" t="s">
        <v>21</v>
      </c>
      <c r="B28" s="14" t="s">
        <v>14</v>
      </c>
      <c r="C28" s="20"/>
      <c r="D28" s="16">
        <f t="shared" ref="D28:M28" si="7">$C12^2*D12^2</f>
        <v>2.6331920026225516E-4</v>
      </c>
      <c r="E28" s="16">
        <f t="shared" si="7"/>
        <v>1.6164625455646469E-5</v>
      </c>
      <c r="F28" s="18">
        <f t="shared" si="7"/>
        <v>0.10713838240000001</v>
      </c>
      <c r="G28" s="16">
        <f t="shared" si="7"/>
        <v>8.3693678589976826E-4</v>
      </c>
      <c r="H28" s="16">
        <f t="shared" si="7"/>
        <v>6.3755777240442489E-4</v>
      </c>
      <c r="I28" s="16">
        <f t="shared" si="7"/>
        <v>1.4343376682212155E-3</v>
      </c>
      <c r="J28" s="16">
        <f t="shared" si="7"/>
        <v>7.3068930827000281E-4</v>
      </c>
      <c r="K28" s="16">
        <f t="shared" si="7"/>
        <v>2.7772445223534289E-6</v>
      </c>
      <c r="L28" s="16">
        <f t="shared" si="7"/>
        <v>3.8420422927117027E-4</v>
      </c>
      <c r="M28" s="19">
        <f t="shared" si="7"/>
        <v>1.2974191173843299E-4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3.8957715800013187E-6</v>
      </c>
      <c r="E29" s="16">
        <f t="shared" si="8"/>
        <v>4.3710360302590143E-7</v>
      </c>
      <c r="F29" s="16">
        <f t="shared" si="8"/>
        <v>8.3873086473419301E-6</v>
      </c>
      <c r="G29" s="16">
        <f t="shared" si="8"/>
        <v>7.9085281568050775E-6</v>
      </c>
      <c r="H29" s="16">
        <f t="shared" si="8"/>
        <v>4.8633834226273525E-6</v>
      </c>
      <c r="I29" s="16">
        <f t="shared" si="8"/>
        <v>2.382623092960422E-6</v>
      </c>
      <c r="J29" s="18">
        <f t="shared" si="8"/>
        <v>1.2365559982898064E-3</v>
      </c>
      <c r="K29" s="16">
        <f t="shared" si="8"/>
        <v>5.3456181901907156E-6</v>
      </c>
      <c r="L29" s="16">
        <f t="shared" si="8"/>
        <v>1.5714836535397348E-5</v>
      </c>
      <c r="M29" s="19">
        <f t="shared" si="8"/>
        <v>5.5159718225829068E-6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5.3554482324388648E-7</v>
      </c>
      <c r="E30" s="16">
        <f t="shared" si="9"/>
        <v>1.3546052771467325E-5</v>
      </c>
      <c r="F30" s="16">
        <f t="shared" si="9"/>
        <v>1.0471267742991776E-5</v>
      </c>
      <c r="G30" s="18">
        <f t="shared" si="9"/>
        <v>1.3872719368023918E-3</v>
      </c>
      <c r="H30" s="16">
        <f t="shared" si="9"/>
        <v>1.4881704487883295E-6</v>
      </c>
      <c r="I30" s="16">
        <f t="shared" si="9"/>
        <v>7.5570832989952453E-6</v>
      </c>
      <c r="J30" s="16">
        <f t="shared" si="9"/>
        <v>8.708643430093167E-6</v>
      </c>
      <c r="K30" s="16">
        <f t="shared" si="9"/>
        <v>3.5284123896369905E-5</v>
      </c>
      <c r="L30" s="16">
        <f t="shared" si="9"/>
        <v>3.0525293965033242E-10</v>
      </c>
      <c r="M30" s="19">
        <f t="shared" si="9"/>
        <v>2.6070111147272552E-9</v>
      </c>
    </row>
    <row r="31" spans="1:13">
      <c r="A31" t="s">
        <v>35</v>
      </c>
      <c r="D31" s="21">
        <f>SUM($D$21:$D$30)</f>
        <v>3.9271983583900424E-2</v>
      </c>
      <c r="E31" s="21">
        <f>SUM($E$21:$E$30)</f>
        <v>1.2122631794706314E-3</v>
      </c>
      <c r="F31" s="21">
        <f>SUM($F$21:$F$30)</f>
        <v>0.10766733190779555</v>
      </c>
      <c r="G31" s="21">
        <f>SUM($G$21:$G$30)</f>
        <v>2.3234561426085237E-3</v>
      </c>
      <c r="H31" s="21">
        <f>SUM($H$21:$H$30)</f>
        <v>3.5543566531253512E-2</v>
      </c>
      <c r="I31" s="21">
        <f>SUM($I$21:$I$30)</f>
        <v>7.2147367942462567E-3</v>
      </c>
      <c r="J31" s="21">
        <f>SUM($J$21:$J$30)</f>
        <v>2.7354944856068882E-3</v>
      </c>
      <c r="K31" s="21">
        <f>SUM($K$21:$K$30)</f>
        <v>1.4351506128465184E-3</v>
      </c>
      <c r="L31">
        <f>SUM($L$21:$L$30)</f>
        <v>3.6753569216033013E-3</v>
      </c>
      <c r="M31" s="21">
        <f>SUM($M$21:$M$30)</f>
        <v>9.8135602305578745E-2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36</v>
      </c>
      <c r="C33">
        <f>SUM($D$31:$M$31)</f>
        <v>0.29921494246491032</v>
      </c>
      <c r="D33" s="22">
        <f>$D$31/$C$33</f>
        <v>0.1312500748137134</v>
      </c>
      <c r="E33" s="22">
        <f>$E$31/$C$33</f>
        <v>4.0514794130403313E-3</v>
      </c>
      <c r="F33" s="22">
        <f>$F$31/$C$33</f>
        <v>0.35983273769966206</v>
      </c>
      <c r="G33" s="22">
        <f>$G$31/$C$33</f>
        <v>7.7651741703407785E-3</v>
      </c>
      <c r="H33" s="22">
        <f>$H$31/$C$33</f>
        <v>0.11878941017600347</v>
      </c>
      <c r="I33" s="22">
        <f>$I$31/$C$33</f>
        <v>2.4112220916548466E-2</v>
      </c>
      <c r="J33" s="22">
        <f>$J$31/$C$33</f>
        <v>9.1422388971355815E-3</v>
      </c>
      <c r="K33" s="22">
        <f>$K$31/$C$33</f>
        <v>4.7963868415923849E-3</v>
      </c>
      <c r="L33" s="22">
        <f>$L$31/$C$33</f>
        <v>1.2283333483702337E-2</v>
      </c>
      <c r="M33" s="22">
        <f>$M$31/$C$33</f>
        <v>0.32797694358826129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5DE969-0523-4850-B13B-2A1B33008291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67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54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3.5215645046900342E-2</v>
      </c>
      <c r="D5" s="10">
        <v>2.2141889431852833E-2</v>
      </c>
      <c r="E5" s="10">
        <v>6.3040621343119732E-2</v>
      </c>
      <c r="F5" s="10">
        <v>-4.1208255374241595E-2</v>
      </c>
      <c r="G5" s="10">
        <v>3.2128015998378313E-2</v>
      </c>
      <c r="H5" s="11" t="s">
        <v>44</v>
      </c>
      <c r="I5" s="10">
        <v>-2.4180264993510267E-2</v>
      </c>
      <c r="J5" s="10">
        <v>3.210948496366022E-3</v>
      </c>
      <c r="K5" s="10">
        <v>3.984931641454556E-2</v>
      </c>
      <c r="L5" s="10">
        <v>-0.10783622140109547</v>
      </c>
      <c r="M5" s="12">
        <v>4.2729862314586746E-2</v>
      </c>
    </row>
    <row r="6" spans="1:13" ht="24">
      <c r="A6" s="13" t="s">
        <v>15</v>
      </c>
      <c r="B6" s="14" t="s">
        <v>14</v>
      </c>
      <c r="C6" s="15">
        <v>0.11922485075746235</v>
      </c>
      <c r="D6" s="16">
        <v>-7.1221830412759946E-3</v>
      </c>
      <c r="E6" s="16">
        <v>-4.909561261645428E-2</v>
      </c>
      <c r="F6" s="16">
        <v>4.4174918903216891E-2</v>
      </c>
      <c r="G6" s="16">
        <v>6.671190278857865E-2</v>
      </c>
      <c r="H6" s="16">
        <v>4.0112852809450913E-2</v>
      </c>
      <c r="I6" s="16">
        <v>-5.7432684644418718E-2</v>
      </c>
      <c r="J6" s="16">
        <v>3.3412434130360123E-2</v>
      </c>
      <c r="K6" s="18" t="s">
        <v>40</v>
      </c>
      <c r="L6" s="16">
        <v>-1.7393380056220185E-2</v>
      </c>
      <c r="M6" s="19">
        <v>-5.4977364926112313E-2</v>
      </c>
    </row>
    <row r="7" spans="1:13" ht="24">
      <c r="A7" s="13" t="s">
        <v>16</v>
      </c>
      <c r="B7" s="14" t="s">
        <v>14</v>
      </c>
      <c r="C7" s="15">
        <v>0.139435778207848</v>
      </c>
      <c r="D7" s="18" t="s">
        <v>68</v>
      </c>
      <c r="E7" s="16">
        <v>1.0756999072577093E-2</v>
      </c>
      <c r="F7" s="16">
        <v>-6.6888253938676798E-2</v>
      </c>
      <c r="G7" s="16">
        <v>6.289068099132937E-2</v>
      </c>
      <c r="H7" s="16">
        <v>2.1872174797182595E-2</v>
      </c>
      <c r="I7" s="16">
        <v>-7.853278575555761E-2</v>
      </c>
      <c r="J7" s="16">
        <v>-7.6826444314679027E-2</v>
      </c>
      <c r="K7" s="16">
        <v>-6.9932945901672646E-3</v>
      </c>
      <c r="L7" s="16">
        <v>-8.2654610588385122E-2</v>
      </c>
      <c r="M7" s="19">
        <v>4.8926318203811693E-2</v>
      </c>
    </row>
    <row r="8" spans="1:13" ht="24">
      <c r="A8" s="13" t="s">
        <v>17</v>
      </c>
      <c r="B8" s="14" t="s">
        <v>14</v>
      </c>
      <c r="C8" s="15">
        <v>6.3008075566530333E-2</v>
      </c>
      <c r="D8" s="16">
        <v>-7.6669340625819579E-2</v>
      </c>
      <c r="E8" s="16">
        <v>4.2084274428281172E-2</v>
      </c>
      <c r="F8" s="16">
        <v>-9.4850015896461096E-2</v>
      </c>
      <c r="G8" s="16">
        <v>-9.4377413500279311E-2</v>
      </c>
      <c r="H8" s="16">
        <v>3.1711707360481756E-3</v>
      </c>
      <c r="I8" s="16">
        <v>-3.012529934346957E-2</v>
      </c>
      <c r="J8" s="18" t="s">
        <v>68</v>
      </c>
      <c r="K8" s="16">
        <v>3.2664015728546804E-2</v>
      </c>
      <c r="L8" s="16">
        <v>3.4152206779212865E-2</v>
      </c>
      <c r="M8" s="19">
        <v>-5.3636468278272349E-2</v>
      </c>
    </row>
    <row r="9" spans="1:13" ht="24">
      <c r="A9" s="13" t="s">
        <v>18</v>
      </c>
      <c r="B9" s="14" t="s">
        <v>14</v>
      </c>
      <c r="C9" s="15">
        <v>4.4163779286406912E-2</v>
      </c>
      <c r="D9" s="16">
        <v>1.0375399725504282E-2</v>
      </c>
      <c r="E9" s="18" t="s">
        <v>55</v>
      </c>
      <c r="F9" s="16">
        <v>5.3330716148895299E-2</v>
      </c>
      <c r="G9" s="16">
        <v>7.8412535508008599E-2</v>
      </c>
      <c r="H9" s="16">
        <v>6.0690016051961643E-2</v>
      </c>
      <c r="I9" s="16">
        <v>-5.3983729077814555E-2</v>
      </c>
      <c r="J9" s="16">
        <v>4.1383076506054578E-2</v>
      </c>
      <c r="K9" s="16">
        <v>-4.7117557580278614E-2</v>
      </c>
      <c r="L9" s="16">
        <v>0.14414016468955682</v>
      </c>
      <c r="M9" s="19">
        <v>-6.2548647940109572E-2</v>
      </c>
    </row>
    <row r="10" spans="1:13" ht="24">
      <c r="A10" s="13" t="s">
        <v>19</v>
      </c>
      <c r="B10" s="14" t="s">
        <v>14</v>
      </c>
      <c r="C10" s="15">
        <v>5.0778874353052353E-2</v>
      </c>
      <c r="D10" s="16">
        <v>-7.7724785762472312E-2</v>
      </c>
      <c r="E10" s="16">
        <v>-5.4650175409036154E-2</v>
      </c>
      <c r="F10" s="16">
        <v>9.8249394305349624E-2</v>
      </c>
      <c r="G10" s="16">
        <v>9.6084381825769491E-2</v>
      </c>
      <c r="H10" s="16">
        <v>-2.3625559481651279E-2</v>
      </c>
      <c r="I10" s="18" t="s">
        <v>31</v>
      </c>
      <c r="J10" s="16">
        <v>-2.9901788930859752E-2</v>
      </c>
      <c r="K10" s="16">
        <v>-5.5704133036243574E-2</v>
      </c>
      <c r="L10" s="16">
        <v>1.7263848605604891E-2</v>
      </c>
      <c r="M10" s="19">
        <v>5.9070432716110184E-2</v>
      </c>
    </row>
    <row r="11" spans="1:13" ht="24">
      <c r="A11" s="13" t="s">
        <v>20</v>
      </c>
      <c r="B11" s="14" t="s">
        <v>14</v>
      </c>
      <c r="C11" s="15">
        <v>-0.10586887089173418</v>
      </c>
      <c r="D11" s="16">
        <v>4.7437724227955343E-2</v>
      </c>
      <c r="E11" s="16">
        <v>-6.1760328570983569E-2</v>
      </c>
      <c r="F11" s="16">
        <v>-1.8086255440353059E-2</v>
      </c>
      <c r="G11" s="16">
        <v>0.15153593808374569</v>
      </c>
      <c r="H11" s="16">
        <v>4.0859045593786142E-2</v>
      </c>
      <c r="I11" s="16">
        <v>5.7961671792913505E-2</v>
      </c>
      <c r="J11" s="16">
        <v>-5.2144667540505833E-2</v>
      </c>
      <c r="K11" s="16">
        <v>-5.1956498493563888E-2</v>
      </c>
      <c r="L11" s="16">
        <v>0.10559088689214351</v>
      </c>
      <c r="M11" s="17" t="s">
        <v>69</v>
      </c>
    </row>
    <row r="12" spans="1:13" ht="24">
      <c r="A12" s="13" t="s">
        <v>21</v>
      </c>
      <c r="B12" s="14" t="s">
        <v>14</v>
      </c>
      <c r="C12" s="15">
        <v>0.10745768098412642</v>
      </c>
      <c r="D12" s="16">
        <v>-6.6205518003917718E-2</v>
      </c>
      <c r="E12" s="16">
        <v>5.4085330952566291E-2</v>
      </c>
      <c r="F12" s="18" t="s">
        <v>31</v>
      </c>
      <c r="G12" s="16">
        <v>-6.5809475687249583E-2</v>
      </c>
      <c r="H12" s="16">
        <v>-4.0392088857941988E-2</v>
      </c>
      <c r="I12" s="16">
        <v>9.8219519662225502E-2</v>
      </c>
      <c r="J12" s="16">
        <v>-9.4029159627561046E-2</v>
      </c>
      <c r="K12" s="16">
        <v>4.2804279612958684E-2</v>
      </c>
      <c r="L12" s="16">
        <v>-4.9824833713167933E-2</v>
      </c>
      <c r="M12" s="19">
        <v>-1.8133909725395164E-2</v>
      </c>
    </row>
    <row r="13" spans="1:13" ht="24">
      <c r="A13" s="13" t="s">
        <v>22</v>
      </c>
      <c r="B13" s="14" t="s">
        <v>14</v>
      </c>
      <c r="C13" s="15">
        <v>-0.10503845833190865</v>
      </c>
      <c r="D13" s="16">
        <v>-7.8762324885021773E-2</v>
      </c>
      <c r="E13" s="16">
        <v>0.14039300155517001</v>
      </c>
      <c r="F13" s="16">
        <v>-4.7878406681608032E-2</v>
      </c>
      <c r="G13" s="16">
        <v>-6.9112072689488352E-2</v>
      </c>
      <c r="H13" s="16">
        <v>-0.10127896620235509</v>
      </c>
      <c r="I13" s="16">
        <v>1.6646086909092639E-2</v>
      </c>
      <c r="J13" s="16">
        <v>3.2669041689380486E-2</v>
      </c>
      <c r="K13" s="16">
        <v>-1.6503339069547578E-2</v>
      </c>
      <c r="L13" s="18" t="s">
        <v>70</v>
      </c>
      <c r="M13" s="19">
        <v>0.10418291095137945</v>
      </c>
    </row>
    <row r="14" spans="1:13" ht="24">
      <c r="A14" s="13" t="s">
        <v>23</v>
      </c>
      <c r="B14" s="14" t="s">
        <v>14</v>
      </c>
      <c r="C14" s="15">
        <v>5.514266104422786E-2</v>
      </c>
      <c r="D14" s="16">
        <v>5.9499660335008926E-2</v>
      </c>
      <c r="E14" s="16">
        <v>7.5731553427389728E-2</v>
      </c>
      <c r="F14" s="16">
        <v>-6.288316324360757E-2</v>
      </c>
      <c r="G14" s="18" t="s">
        <v>51</v>
      </c>
      <c r="H14" s="16">
        <v>3.0007847846885462E-2</v>
      </c>
      <c r="I14" s="16">
        <v>9.1824991425267594E-2</v>
      </c>
      <c r="J14" s="16">
        <v>-8.9402835771535696E-2</v>
      </c>
      <c r="K14" s="16">
        <v>6.1572228455251184E-2</v>
      </c>
      <c r="L14" s="16">
        <v>-6.8358225844652093E-2</v>
      </c>
      <c r="M14" s="19">
        <v>0.14803641373742835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54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6.0799590060677183E-7</v>
      </c>
      <c r="E21" s="10">
        <f t="shared" ref="E21:M21" si="0">$C5^2*E5^2</f>
        <v>4.9284716829744266E-6</v>
      </c>
      <c r="F21" s="10">
        <f t="shared" si="0"/>
        <v>2.1059097346744152E-6</v>
      </c>
      <c r="G21" s="10">
        <f t="shared" si="0"/>
        <v>1.2800858895981185E-6</v>
      </c>
      <c r="H21" s="11">
        <f t="shared" si="0"/>
        <v>1.2154628371134979E-3</v>
      </c>
      <c r="I21" s="10">
        <f t="shared" si="0"/>
        <v>7.25092491003252E-7</v>
      </c>
      <c r="J21" s="10">
        <f t="shared" si="0"/>
        <v>1.2786096406454655E-8</v>
      </c>
      <c r="K21" s="10">
        <f t="shared" si="0"/>
        <v>1.969305288503814E-6</v>
      </c>
      <c r="L21" s="10">
        <f t="shared" si="0"/>
        <v>1.4421174070063452E-5</v>
      </c>
      <c r="M21" s="12">
        <f t="shared" si="0"/>
        <v>2.2643016469232747E-6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7.2104079479786493E-7</v>
      </c>
      <c r="E22" s="16">
        <f t="shared" si="1"/>
        <v>3.4262491594886338E-5</v>
      </c>
      <c r="F22" s="16">
        <f t="shared" si="1"/>
        <v>2.7738635690624317E-5</v>
      </c>
      <c r="G22" s="16">
        <f t="shared" si="1"/>
        <v>6.3261608607577383E-5</v>
      </c>
      <c r="H22" s="16">
        <f t="shared" si="1"/>
        <v>2.2871817382237329E-5</v>
      </c>
      <c r="I22" s="16">
        <f t="shared" si="1"/>
        <v>4.6886931341120603E-5</v>
      </c>
      <c r="J22" s="16">
        <f t="shared" si="1"/>
        <v>1.5869008988040025E-5</v>
      </c>
      <c r="K22" s="18">
        <f t="shared" si="1"/>
        <v>1.3988041729691383E-2</v>
      </c>
      <c r="L22" s="16">
        <f t="shared" si="1"/>
        <v>4.3003276670562547E-6</v>
      </c>
      <c r="M22" s="19">
        <f t="shared" si="1"/>
        <v>4.296367427286347E-5</v>
      </c>
    </row>
    <row r="23" spans="1:13" ht="24">
      <c r="A23" s="13" t="s">
        <v>16</v>
      </c>
      <c r="B23" s="14" t="s">
        <v>14</v>
      </c>
      <c r="C23" s="15"/>
      <c r="D23" s="18">
        <f t="shared" ref="D23:M23" si="2">$C7^2*D7^2</f>
        <v>1.8863440682750331E-2</v>
      </c>
      <c r="E23" s="16">
        <f t="shared" si="2"/>
        <v>2.2497316186013112E-6</v>
      </c>
      <c r="F23" s="16">
        <f t="shared" si="2"/>
        <v>8.698576117846994E-5</v>
      </c>
      <c r="G23" s="16">
        <f t="shared" si="2"/>
        <v>7.6899062370121922E-5</v>
      </c>
      <c r="H23" s="16">
        <f t="shared" si="2"/>
        <v>9.3010587108848353E-6</v>
      </c>
      <c r="I23" s="16">
        <f t="shared" si="2"/>
        <v>1.1990863419522877E-4</v>
      </c>
      <c r="J23" s="16">
        <f t="shared" si="2"/>
        <v>1.1475455071638572E-4</v>
      </c>
      <c r="K23" s="16">
        <f t="shared" si="2"/>
        <v>9.5085018649668668E-7</v>
      </c>
      <c r="L23" s="16">
        <f t="shared" si="2"/>
        <v>1.3282585434432851E-4</v>
      </c>
      <c r="M23" s="19">
        <f t="shared" si="2"/>
        <v>4.6540765342307892E-5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2.3336508911555155E-5</v>
      </c>
      <c r="E24" s="16">
        <f t="shared" si="3"/>
        <v>7.031243179374379E-6</v>
      </c>
      <c r="F24" s="16">
        <f t="shared" si="3"/>
        <v>3.5716364515042934E-5</v>
      </c>
      <c r="G24" s="16">
        <f t="shared" si="3"/>
        <v>3.5361328476156989E-5</v>
      </c>
      <c r="H24" s="16">
        <f t="shared" si="3"/>
        <v>3.9923782490078888E-8</v>
      </c>
      <c r="I24" s="16">
        <f t="shared" si="3"/>
        <v>3.6029245927478768E-6</v>
      </c>
      <c r="J24" s="18">
        <f t="shared" si="3"/>
        <v>3.8518103129566534E-3</v>
      </c>
      <c r="K24" s="16">
        <f t="shared" si="3"/>
        <v>4.2357623201614909E-6</v>
      </c>
      <c r="L24" s="16">
        <f t="shared" si="3"/>
        <v>4.6305222272603561E-6</v>
      </c>
      <c r="M24" s="19">
        <f t="shared" si="3"/>
        <v>1.1421227389951335E-5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2.0996269398241418E-7</v>
      </c>
      <c r="E25" s="18">
        <f t="shared" si="4"/>
        <v>1.8655640798907072E-3</v>
      </c>
      <c r="F25" s="16">
        <f t="shared" si="4"/>
        <v>5.5473720343282045E-6</v>
      </c>
      <c r="G25" s="16">
        <f t="shared" si="4"/>
        <v>1.1992326830831448E-5</v>
      </c>
      <c r="H25" s="16">
        <f t="shared" si="4"/>
        <v>7.1840106298917797E-6</v>
      </c>
      <c r="I25" s="16">
        <f t="shared" si="4"/>
        <v>5.684054380914652E-6</v>
      </c>
      <c r="J25" s="16">
        <f t="shared" si="4"/>
        <v>3.3402425910606791E-6</v>
      </c>
      <c r="K25" s="16">
        <f t="shared" si="4"/>
        <v>4.3301007511747295E-6</v>
      </c>
      <c r="L25" s="16">
        <f t="shared" si="4"/>
        <v>4.0523083961945799E-5</v>
      </c>
      <c r="M25" s="19">
        <f t="shared" si="4"/>
        <v>7.6307691329513621E-6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1.5577049716657681E-5</v>
      </c>
      <c r="E26" s="16">
        <f t="shared" si="5"/>
        <v>7.7010378726297789E-6</v>
      </c>
      <c r="F26" s="16">
        <f t="shared" si="5"/>
        <v>2.4890057626717512E-5</v>
      </c>
      <c r="G26" s="16">
        <f t="shared" si="5"/>
        <v>2.3805194789446163E-5</v>
      </c>
      <c r="H26" s="16">
        <f t="shared" si="5"/>
        <v>1.4392304622923501E-6</v>
      </c>
      <c r="I26" s="18">
        <f t="shared" si="5"/>
        <v>2.4865037257449096E-3</v>
      </c>
      <c r="J26" s="16">
        <f t="shared" si="5"/>
        <v>2.3054753435245021E-6</v>
      </c>
      <c r="K26" s="16">
        <f t="shared" si="5"/>
        <v>8.0009393349090041E-6</v>
      </c>
      <c r="L26" s="16">
        <f t="shared" si="5"/>
        <v>7.6849558425252413E-7</v>
      </c>
      <c r="M26" s="19">
        <f t="shared" si="5"/>
        <v>8.9971807060547396E-6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2.5222274893936668E-5</v>
      </c>
      <c r="E27" s="16">
        <f t="shared" si="6"/>
        <v>4.2751933233658955E-5</v>
      </c>
      <c r="F27" s="16">
        <f t="shared" si="6"/>
        <v>3.6663496755953086E-6</v>
      </c>
      <c r="G27" s="16">
        <f t="shared" si="6"/>
        <v>2.5737588099117309E-4</v>
      </c>
      <c r="H27" s="16">
        <f t="shared" si="6"/>
        <v>1.8711689338030286E-5</v>
      </c>
      <c r="I27" s="16">
        <f t="shared" si="6"/>
        <v>3.7654628681333333E-5</v>
      </c>
      <c r="J27" s="16">
        <f t="shared" si="6"/>
        <v>3.0475887961025976E-5</v>
      </c>
      <c r="K27" s="16">
        <f t="shared" si="6"/>
        <v>3.0256334472600003E-5</v>
      </c>
      <c r="L27" s="16">
        <f t="shared" si="6"/>
        <v>1.2496530051685169E-4</v>
      </c>
      <c r="M27" s="17">
        <f t="shared" si="6"/>
        <v>1.0632967252297315E-2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5.0613142594423084E-5</v>
      </c>
      <c r="E28" s="16">
        <f t="shared" si="7"/>
        <v>3.3777998412439128E-5</v>
      </c>
      <c r="F28" s="18">
        <f t="shared" si="7"/>
        <v>1.1135196964834383E-2</v>
      </c>
      <c r="G28" s="16">
        <f t="shared" si="7"/>
        <v>5.0009416733563858E-5</v>
      </c>
      <c r="H28" s="16">
        <f t="shared" si="7"/>
        <v>1.8839421119178571E-5</v>
      </c>
      <c r="I28" s="16">
        <f t="shared" si="7"/>
        <v>1.1139624192653505E-4</v>
      </c>
      <c r="J28" s="16">
        <f t="shared" si="7"/>
        <v>1.0209395712464071E-4</v>
      </c>
      <c r="K28" s="16">
        <f t="shared" si="7"/>
        <v>2.1156767458788389E-5</v>
      </c>
      <c r="L28" s="16">
        <f t="shared" si="7"/>
        <v>2.8665970115154611E-5</v>
      </c>
      <c r="M28" s="19">
        <f t="shared" si="7"/>
        <v>3.7971506391352958E-6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6.8443739850894723E-5</v>
      </c>
      <c r="E29" s="16">
        <f t="shared" si="8"/>
        <v>2.1746411222229141E-4</v>
      </c>
      <c r="F29" s="16">
        <f t="shared" si="8"/>
        <v>2.5291585551185365E-5</v>
      </c>
      <c r="G29" s="16">
        <f t="shared" si="8"/>
        <v>5.2699259569007942E-5</v>
      </c>
      <c r="H29" s="16">
        <f t="shared" si="8"/>
        <v>1.131710113991048E-4</v>
      </c>
      <c r="I29" s="16">
        <f t="shared" si="8"/>
        <v>3.057179884174864E-6</v>
      </c>
      <c r="J29" s="16">
        <f t="shared" si="8"/>
        <v>1.177523187859702E-5</v>
      </c>
      <c r="K29" s="16">
        <f t="shared" si="8"/>
        <v>3.0049712617200045E-6</v>
      </c>
      <c r="L29" s="18">
        <f t="shared" si="8"/>
        <v>1.0381022834975334E-2</v>
      </c>
      <c r="M29" s="19">
        <f t="shared" si="8"/>
        <v>1.1975389655608971E-4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1.0764761529904798E-5</v>
      </c>
      <c r="E30" s="16">
        <f t="shared" si="9"/>
        <v>1.7439304911657721E-5</v>
      </c>
      <c r="F30" s="16">
        <f t="shared" si="9"/>
        <v>1.2023868022790234E-5</v>
      </c>
      <c r="G30" s="18">
        <f t="shared" si="9"/>
        <v>2.8433373411440618E-3</v>
      </c>
      <c r="H30" s="16">
        <f t="shared" si="9"/>
        <v>2.738073730642676E-6</v>
      </c>
      <c r="I30" s="16">
        <f t="shared" si="9"/>
        <v>2.5638772772132303E-5</v>
      </c>
      <c r="J30" s="16">
        <f t="shared" si="9"/>
        <v>2.4304015263769256E-5</v>
      </c>
      <c r="K30" s="16">
        <f t="shared" si="9"/>
        <v>1.1527766860000429E-5</v>
      </c>
      <c r="L30" s="16">
        <f t="shared" si="9"/>
        <v>1.4208787056711637E-5</v>
      </c>
      <c r="M30" s="19">
        <f t="shared" si="9"/>
        <v>6.6636557275534885E-5</v>
      </c>
    </row>
    <row r="31" spans="1:13">
      <c r="A31" t="s">
        <v>35</v>
      </c>
      <c r="D31" s="21">
        <f>SUM($D$21:$D$30)</f>
        <v>1.9058937159637086E-2</v>
      </c>
      <c r="E31" s="21">
        <f>SUM($E$21:$E$30)</f>
        <v>2.233170404619221E-3</v>
      </c>
      <c r="F31" s="21">
        <f>SUM($F$21:$F$30)</f>
        <v>1.1359162868863812E-2</v>
      </c>
      <c r="G31" s="21">
        <f>SUM($G$21:$G$30)</f>
        <v>3.4160215054015387E-3</v>
      </c>
      <c r="H31">
        <f>SUM($H$21:$H$30)</f>
        <v>1.4097590736682503E-3</v>
      </c>
      <c r="I31" s="21">
        <f>SUM($I$21:$I$30)</f>
        <v>2.8410581860101002E-3</v>
      </c>
      <c r="J31" s="21">
        <f>SUM($J$21:$J$30)</f>
        <v>4.1567414689201053E-3</v>
      </c>
      <c r="K31" s="21">
        <f>SUM($K$21:$K$30)</f>
        <v>1.4073474527625739E-2</v>
      </c>
      <c r="L31" s="21">
        <f>SUM($L$21:$L$30)</f>
        <v>1.0746332350518958E-2</v>
      </c>
      <c r="M31" s="21">
        <f>SUM($M$21:$M$30)</f>
        <v>1.0942972775259126E-2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36</v>
      </c>
      <c r="C33">
        <f>SUM($D$31:$M$31)</f>
        <v>8.0237630320523931E-2</v>
      </c>
      <c r="D33" s="22">
        <f>$D$31/$C$33</f>
        <v>0.23753115693350696</v>
      </c>
      <c r="E33" s="22">
        <f>$E$31/$C$33</f>
        <v>2.7831958592226768E-2</v>
      </c>
      <c r="F33" s="22">
        <f>$F$31/$C$33</f>
        <v>0.14156902220924961</v>
      </c>
      <c r="G33" s="22">
        <f>$G$31/$C$33</f>
        <v>4.2573808470609292E-2</v>
      </c>
      <c r="H33" s="22">
        <f>$H$31/$C$33</f>
        <v>1.7569799457395601E-2</v>
      </c>
      <c r="I33" s="22">
        <f>$I$31/$C$33</f>
        <v>3.5408051990829893E-2</v>
      </c>
      <c r="J33" s="22">
        <f>$J$31/$C$33</f>
        <v>5.1805386728337302E-2</v>
      </c>
      <c r="K33" s="22">
        <f>$K$31/$C$33</f>
        <v>0.17539743473737526</v>
      </c>
      <c r="L33" s="22">
        <f>$L$31/$C$33</f>
        <v>0.13393132757773082</v>
      </c>
      <c r="M33" s="22">
        <f>$M$31/$C$33</f>
        <v>0.13638205330273856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86DA53-F1CE-4E98-AF81-E2062FF7627B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72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54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8.0749618237028475E-2</v>
      </c>
      <c r="D5" s="10">
        <v>5.0137468051359629E-2</v>
      </c>
      <c r="E5" s="10">
        <v>5.7300692352063837E-2</v>
      </c>
      <c r="F5" s="10">
        <v>-8.5477353770966782E-2</v>
      </c>
      <c r="G5" s="10">
        <v>3.1721684157454244E-2</v>
      </c>
      <c r="H5" s="11" t="s">
        <v>44</v>
      </c>
      <c r="I5" s="10">
        <v>-5.1308895970237418E-2</v>
      </c>
      <c r="J5" s="10">
        <v>3.6943369599758559E-2</v>
      </c>
      <c r="K5" s="10">
        <v>-5.6640857567033121E-3</v>
      </c>
      <c r="L5" s="10">
        <v>-3.9382946435185549E-2</v>
      </c>
      <c r="M5" s="12">
        <v>1.588771264930279E-2</v>
      </c>
    </row>
    <row r="6" spans="1:13" ht="24">
      <c r="A6" s="13" t="s">
        <v>15</v>
      </c>
      <c r="B6" s="14" t="s">
        <v>14</v>
      </c>
      <c r="C6" s="15">
        <v>-0.15595206419240976</v>
      </c>
      <c r="D6" s="16">
        <v>-2.2268288636289657E-2</v>
      </c>
      <c r="E6" s="16">
        <v>-3.9196492100994846E-3</v>
      </c>
      <c r="F6" s="16">
        <v>4.9140495457927445E-2</v>
      </c>
      <c r="G6" s="16">
        <v>-3.7380892433664006E-2</v>
      </c>
      <c r="H6" s="16">
        <v>-3.9446075678506887E-2</v>
      </c>
      <c r="I6" s="16">
        <v>7.9031661249952714E-2</v>
      </c>
      <c r="J6" s="16">
        <v>7.5122399275830934E-2</v>
      </c>
      <c r="K6" s="16">
        <v>-1.7791784254337834E-2</v>
      </c>
      <c r="L6" s="18" t="s">
        <v>42</v>
      </c>
      <c r="M6" s="19">
        <v>-1.9289607357012364E-2</v>
      </c>
    </row>
    <row r="7" spans="1:13" ht="24">
      <c r="A7" s="13" t="s">
        <v>16</v>
      </c>
      <c r="B7" s="14" t="s">
        <v>14</v>
      </c>
      <c r="C7" s="15">
        <v>0.12194992920674198</v>
      </c>
      <c r="D7" s="16">
        <v>1.127411563194862E-2</v>
      </c>
      <c r="E7" s="16">
        <v>4.2830006562623188E-2</v>
      </c>
      <c r="F7" s="16">
        <v>4.1349449501979482E-2</v>
      </c>
      <c r="G7" s="16">
        <v>-3.015592367921258E-2</v>
      </c>
      <c r="H7" s="16">
        <v>-5.7623119068599222E-3</v>
      </c>
      <c r="I7" s="16">
        <v>-4.4269662493279599E-2</v>
      </c>
      <c r="J7" s="16">
        <v>7.9409443889310802E-3</v>
      </c>
      <c r="K7" s="18" t="s">
        <v>73</v>
      </c>
      <c r="L7" s="16">
        <v>-1.8091698125502868E-2</v>
      </c>
      <c r="M7" s="19">
        <v>9.829274478900793E-3</v>
      </c>
    </row>
    <row r="8" spans="1:13" ht="24">
      <c r="A8" s="13" t="s">
        <v>17</v>
      </c>
      <c r="B8" s="14" t="s">
        <v>14</v>
      </c>
      <c r="C8" s="20" t="s">
        <v>74</v>
      </c>
      <c r="D8" s="18" t="s">
        <v>44</v>
      </c>
      <c r="E8" s="16">
        <v>4.3043228262530112E-2</v>
      </c>
      <c r="F8" s="16">
        <v>-7.6024381819277967E-2</v>
      </c>
      <c r="G8" s="16">
        <v>7.0997894303515149E-2</v>
      </c>
      <c r="H8" s="16">
        <v>5.0035936158280232E-2</v>
      </c>
      <c r="I8" s="16">
        <v>9.7247064207571215E-3</v>
      </c>
      <c r="J8" s="16">
        <v>-3.8836110605760189E-3</v>
      </c>
      <c r="K8" s="16">
        <v>1.1013280678754789E-2</v>
      </c>
      <c r="L8" s="16">
        <v>-2.220046119915248E-2</v>
      </c>
      <c r="M8" s="19">
        <v>-7.1188459748881064E-2</v>
      </c>
    </row>
    <row r="9" spans="1:13" ht="24">
      <c r="A9" s="13" t="s">
        <v>18</v>
      </c>
      <c r="B9" s="14" t="s">
        <v>14</v>
      </c>
      <c r="C9" s="15">
        <v>7.5685766071368482E-2</v>
      </c>
      <c r="D9" s="16">
        <v>-7.1403573253901689E-2</v>
      </c>
      <c r="E9" s="16">
        <v>4.7297361013968843E-2</v>
      </c>
      <c r="F9" s="16">
        <v>4.3130024670549633E-2</v>
      </c>
      <c r="G9" s="16">
        <v>1.9035232939946019E-2</v>
      </c>
      <c r="H9" s="16">
        <v>1.589364375069003E-2</v>
      </c>
      <c r="I9" s="16">
        <v>-4.0645018461294063E-2</v>
      </c>
      <c r="J9" s="16">
        <v>-8.3836811385181689E-2</v>
      </c>
      <c r="K9" s="16">
        <v>9.6453160503051638E-3</v>
      </c>
      <c r="L9" s="16">
        <v>-1.9258368086035926E-2</v>
      </c>
      <c r="M9" s="17" t="s">
        <v>42</v>
      </c>
    </row>
    <row r="10" spans="1:13" ht="24">
      <c r="A10" s="13" t="s">
        <v>19</v>
      </c>
      <c r="B10" s="14" t="s">
        <v>14</v>
      </c>
      <c r="C10" s="15">
        <v>5.7155113952790659E-2</v>
      </c>
      <c r="D10" s="16">
        <v>9.523379873396522E-3</v>
      </c>
      <c r="E10" s="16">
        <v>-3.039097043846576E-2</v>
      </c>
      <c r="F10" s="16">
        <v>0.10524922555992909</v>
      </c>
      <c r="G10" s="16">
        <v>-2.2024746779672033E-2</v>
      </c>
      <c r="H10" s="16">
        <v>-5.0498477925320667E-2</v>
      </c>
      <c r="I10" s="18" t="s">
        <v>68</v>
      </c>
      <c r="J10" s="16">
        <v>-7.5092936170122748E-2</v>
      </c>
      <c r="K10" s="16">
        <v>-4.2649042915238369E-2</v>
      </c>
      <c r="L10" s="16">
        <v>7.7558272110388599E-2</v>
      </c>
      <c r="M10" s="19">
        <v>-3.98765711343705E-2</v>
      </c>
    </row>
    <row r="11" spans="1:13" ht="24">
      <c r="A11" s="13" t="s">
        <v>20</v>
      </c>
      <c r="B11" s="14" t="s">
        <v>14</v>
      </c>
      <c r="C11" s="15">
        <v>-4.2896620054897097E-2</v>
      </c>
      <c r="D11" s="16">
        <v>-3.8338591461039239E-3</v>
      </c>
      <c r="E11" s="16">
        <v>4.8436909325721228E-2</v>
      </c>
      <c r="F11" s="16">
        <v>-8.3017190548026393E-2</v>
      </c>
      <c r="G11" s="16">
        <v>2.3232354495111275E-2</v>
      </c>
      <c r="H11" s="16">
        <v>3.6366513702606414E-2</v>
      </c>
      <c r="I11" s="16">
        <v>-7.5169250501076937E-2</v>
      </c>
      <c r="J11" s="18" t="s">
        <v>68</v>
      </c>
      <c r="K11" s="16">
        <v>7.6533611977693747E-3</v>
      </c>
      <c r="L11" s="16">
        <v>7.3798780974344266E-2</v>
      </c>
      <c r="M11" s="19">
        <v>-8.2447236802788371E-2</v>
      </c>
    </row>
    <row r="12" spans="1:13" ht="24">
      <c r="A12" s="13" t="s">
        <v>21</v>
      </c>
      <c r="B12" s="14" t="s">
        <v>14</v>
      </c>
      <c r="C12" s="15">
        <v>5.1440811575292317E-2</v>
      </c>
      <c r="D12" s="16">
        <v>6.9566174139923248E-2</v>
      </c>
      <c r="E12" s="16">
        <v>0.15107121136273541</v>
      </c>
      <c r="F12" s="16">
        <v>-4.8097107267464356E-2</v>
      </c>
      <c r="G12" s="18" t="s">
        <v>31</v>
      </c>
      <c r="H12" s="16">
        <v>3.1132240128842949E-2</v>
      </c>
      <c r="I12" s="16">
        <v>-2.1907170579958644E-2</v>
      </c>
      <c r="J12" s="16">
        <v>2.3184856577299344E-2</v>
      </c>
      <c r="K12" s="16">
        <v>-2.8739403748566802E-2</v>
      </c>
      <c r="L12" s="16">
        <v>-3.6440977848421569E-2</v>
      </c>
      <c r="M12" s="19">
        <v>1.872860048997383E-2</v>
      </c>
    </row>
    <row r="13" spans="1:13" ht="24">
      <c r="A13" s="13" t="s">
        <v>22</v>
      </c>
      <c r="B13" s="14" t="s">
        <v>14</v>
      </c>
      <c r="C13" s="15">
        <v>0.12888789744419066</v>
      </c>
      <c r="D13" s="16">
        <v>4.2239343571604047E-2</v>
      </c>
      <c r="E13" s="18" t="s">
        <v>31</v>
      </c>
      <c r="F13" s="16">
        <v>-2.1943417427021595E-2</v>
      </c>
      <c r="G13" s="16">
        <v>0.15082002623188318</v>
      </c>
      <c r="H13" s="16">
        <v>5.5950115624617394E-2</v>
      </c>
      <c r="I13" s="16">
        <v>-3.0179046955158391E-2</v>
      </c>
      <c r="J13" s="16">
        <v>4.8034376157014447E-2</v>
      </c>
      <c r="K13" s="16">
        <v>4.0849829360389653E-2</v>
      </c>
      <c r="L13" s="16">
        <v>-3.9432654998988658E-3</v>
      </c>
      <c r="M13" s="19">
        <v>4.6149327608379927E-2</v>
      </c>
    </row>
    <row r="14" spans="1:13" ht="24">
      <c r="A14" s="13" t="s">
        <v>23</v>
      </c>
      <c r="B14" s="14" t="s">
        <v>14</v>
      </c>
      <c r="C14" s="15">
        <v>-5.3938342986077394E-3</v>
      </c>
      <c r="D14" s="16">
        <v>-7.3763278033125018E-2</v>
      </c>
      <c r="E14" s="16">
        <v>-2.1739732101402752E-2</v>
      </c>
      <c r="F14" s="18" t="s">
        <v>34</v>
      </c>
      <c r="G14" s="16">
        <v>-4.7713964961479172E-2</v>
      </c>
      <c r="H14" s="16">
        <v>-8.2861336061403834E-2</v>
      </c>
      <c r="I14" s="16">
        <v>0.10371357108145338</v>
      </c>
      <c r="J14" s="16">
        <v>-8.172205635541277E-2</v>
      </c>
      <c r="K14" s="16">
        <v>3.9249328947161412E-2</v>
      </c>
      <c r="L14" s="16">
        <v>4.7570312635729181E-2</v>
      </c>
      <c r="M14" s="19">
        <v>4.1689086798715407E-2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54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1.6391011389013006E-5</v>
      </c>
      <c r="E21" s="10">
        <f t="shared" ref="E21:M21" si="0">$C5^2*E5^2</f>
        <v>2.1409212583565959E-5</v>
      </c>
      <c r="F21" s="10">
        <f t="shared" si="0"/>
        <v>4.7641243976123924E-5</v>
      </c>
      <c r="G21" s="10">
        <f t="shared" si="0"/>
        <v>6.5613533858655832E-6</v>
      </c>
      <c r="H21" s="11">
        <f t="shared" si="0"/>
        <v>6.3907428786018671E-3</v>
      </c>
      <c r="I21" s="10">
        <f t="shared" si="0"/>
        <v>1.7165888820137176E-5</v>
      </c>
      <c r="J21" s="10">
        <f t="shared" si="0"/>
        <v>8.8992614342725567E-6</v>
      </c>
      <c r="K21" s="10">
        <f t="shared" si="0"/>
        <v>2.0918984389113586E-7</v>
      </c>
      <c r="L21" s="10">
        <f t="shared" si="0"/>
        <v>1.0113404203361209E-5</v>
      </c>
      <c r="M21" s="12">
        <f t="shared" si="0"/>
        <v>1.6459009973473478E-6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1.2060239676750163E-5</v>
      </c>
      <c r="E22" s="16">
        <f t="shared" si="1"/>
        <v>3.7366004168771236E-7</v>
      </c>
      <c r="F22" s="16">
        <f t="shared" si="1"/>
        <v>5.8730177961917157E-5</v>
      </c>
      <c r="G22" s="16">
        <f t="shared" si="1"/>
        <v>3.3984554881119499E-5</v>
      </c>
      <c r="H22" s="16">
        <f t="shared" si="1"/>
        <v>3.7843375073702907E-5</v>
      </c>
      <c r="I22" s="16">
        <f t="shared" si="1"/>
        <v>1.5190933998687837E-4</v>
      </c>
      <c r="J22" s="16">
        <f t="shared" si="1"/>
        <v>1.3725278171946648E-4</v>
      </c>
      <c r="K22" s="16">
        <f t="shared" si="1"/>
        <v>7.6987685266250377E-6</v>
      </c>
      <c r="L22" s="18">
        <f t="shared" si="1"/>
        <v>2.3885237496760168E-2</v>
      </c>
      <c r="M22" s="19">
        <f t="shared" si="1"/>
        <v>9.0495926386387038E-6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1.8902884237390629E-6</v>
      </c>
      <c r="E23" s="16">
        <f t="shared" si="2"/>
        <v>2.728094355151357E-5</v>
      </c>
      <c r="F23" s="16">
        <f t="shared" si="2"/>
        <v>2.5427435956298052E-5</v>
      </c>
      <c r="G23" s="16">
        <f t="shared" si="2"/>
        <v>1.3524100084104561E-5</v>
      </c>
      <c r="H23" s="16">
        <f t="shared" si="2"/>
        <v>4.9380630399245139E-7</v>
      </c>
      <c r="I23" s="16">
        <f t="shared" si="2"/>
        <v>2.9145769572845753E-5</v>
      </c>
      <c r="J23" s="16">
        <f t="shared" si="2"/>
        <v>9.3779392343207471E-7</v>
      </c>
      <c r="K23" s="18">
        <f t="shared" si="2"/>
        <v>1.4782688368195308E-2</v>
      </c>
      <c r="L23" s="16">
        <f t="shared" si="2"/>
        <v>4.867677199593693E-6</v>
      </c>
      <c r="M23" s="19">
        <f t="shared" si="2"/>
        <v>1.4368321286309642E-6</v>
      </c>
    </row>
    <row r="24" spans="1:13" ht="24">
      <c r="A24" s="13" t="s">
        <v>17</v>
      </c>
      <c r="B24" s="14" t="s">
        <v>14</v>
      </c>
      <c r="C24" s="20"/>
      <c r="D24" s="18">
        <f t="shared" ref="D24:M24" si="3">$C8^2*D8^2</f>
        <v>5.5516784399999991E-2</v>
      </c>
      <c r="E24" s="16">
        <f t="shared" si="3"/>
        <v>1.0494544331609877E-4</v>
      </c>
      <c r="F24" s="16">
        <f t="shared" si="3"/>
        <v>3.2738570240655444E-4</v>
      </c>
      <c r="G24" s="16">
        <f t="shared" si="3"/>
        <v>2.8552546719097738E-4</v>
      </c>
      <c r="H24" s="16">
        <f t="shared" si="3"/>
        <v>1.4181362992544735E-4</v>
      </c>
      <c r="I24" s="16">
        <f t="shared" si="3"/>
        <v>5.3568182635558526E-6</v>
      </c>
      <c r="J24" s="16">
        <f t="shared" si="3"/>
        <v>8.5432944076655929E-7</v>
      </c>
      <c r="K24" s="16">
        <f t="shared" si="3"/>
        <v>6.8704839475488952E-6</v>
      </c>
      <c r="L24" s="16">
        <f t="shared" si="3"/>
        <v>2.791758888496525E-5</v>
      </c>
      <c r="M24" s="19">
        <f t="shared" si="3"/>
        <v>2.8706028201952455E-4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2.9205746661068059E-5</v>
      </c>
      <c r="E25" s="16">
        <f t="shared" si="4"/>
        <v>1.2814516999881789E-5</v>
      </c>
      <c r="F25" s="16">
        <f t="shared" si="4"/>
        <v>1.0655843545172783E-5</v>
      </c>
      <c r="G25" s="16">
        <f t="shared" si="4"/>
        <v>2.0756055044083806E-6</v>
      </c>
      <c r="H25" s="16">
        <f t="shared" si="4"/>
        <v>1.4470227886552676E-6</v>
      </c>
      <c r="I25" s="16">
        <f t="shared" si="4"/>
        <v>9.4633101201504093E-6</v>
      </c>
      <c r="J25" s="16">
        <f t="shared" si="4"/>
        <v>4.0262239373498957E-5</v>
      </c>
      <c r="K25" s="16">
        <f t="shared" si="4"/>
        <v>5.3291917620351514E-7</v>
      </c>
      <c r="L25" s="16">
        <f t="shared" si="4"/>
        <v>2.1245521136821607E-6</v>
      </c>
      <c r="M25" s="17">
        <f t="shared" si="4"/>
        <v>5.6256891476153849E-3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2.9627322573948861E-7</v>
      </c>
      <c r="E26" s="16">
        <f t="shared" si="5"/>
        <v>3.0171668410705892E-6</v>
      </c>
      <c r="F26" s="16">
        <f t="shared" si="5"/>
        <v>3.6186618990729525E-5</v>
      </c>
      <c r="G26" s="16">
        <f t="shared" si="5"/>
        <v>1.5846451943087734E-6</v>
      </c>
      <c r="H26" s="16">
        <f t="shared" si="5"/>
        <v>8.3304174748890021E-6</v>
      </c>
      <c r="I26" s="18">
        <f t="shared" si="5"/>
        <v>3.1694408485142562E-3</v>
      </c>
      <c r="J26" s="16">
        <f t="shared" si="5"/>
        <v>1.8420794662943643E-5</v>
      </c>
      <c r="K26" s="16">
        <f t="shared" si="5"/>
        <v>5.9419469378153413E-6</v>
      </c>
      <c r="L26" s="16">
        <f t="shared" si="5"/>
        <v>1.9650175794016246E-5</v>
      </c>
      <c r="M26" s="19">
        <f t="shared" si="5"/>
        <v>5.1945245731313867E-6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2.7046959747451569E-8</v>
      </c>
      <c r="E27" s="16">
        <f t="shared" si="6"/>
        <v>4.3171684650224423E-6</v>
      </c>
      <c r="F27" s="16">
        <f t="shared" si="6"/>
        <v>1.2681838330834986E-5</v>
      </c>
      <c r="G27" s="16">
        <f t="shared" si="6"/>
        <v>9.9319059913597861E-7</v>
      </c>
      <c r="H27" s="16">
        <f t="shared" si="6"/>
        <v>2.4336016255886508E-6</v>
      </c>
      <c r="I27" s="16">
        <f t="shared" si="6"/>
        <v>1.0397443964954112E-5</v>
      </c>
      <c r="J27" s="18">
        <f t="shared" si="6"/>
        <v>1.7853304387729042E-3</v>
      </c>
      <c r="K27" s="16">
        <f t="shared" si="6"/>
        <v>1.0778307481054295E-7</v>
      </c>
      <c r="L27" s="16">
        <f t="shared" si="6"/>
        <v>1.0021772152165401E-5</v>
      </c>
      <c r="M27" s="19">
        <f t="shared" si="6"/>
        <v>1.2508302003909275E-5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1.2805951794840522E-5</v>
      </c>
      <c r="E28" s="16">
        <f t="shared" si="7"/>
        <v>6.0391949162616774E-5</v>
      </c>
      <c r="F28" s="16">
        <f t="shared" si="7"/>
        <v>6.1214391650212369E-6</v>
      </c>
      <c r="G28" s="18">
        <f t="shared" si="7"/>
        <v>2.5517527949847876E-3</v>
      </c>
      <c r="H28" s="16">
        <f t="shared" si="7"/>
        <v>2.564698788969154E-6</v>
      </c>
      <c r="I28" s="16">
        <f t="shared" si="7"/>
        <v>1.269954622912051E-6</v>
      </c>
      <c r="J28" s="16">
        <f t="shared" si="7"/>
        <v>1.4224088669006316E-6</v>
      </c>
      <c r="K28" s="16">
        <f t="shared" si="7"/>
        <v>2.1856022589914519E-6</v>
      </c>
      <c r="L28" s="16">
        <f t="shared" si="7"/>
        <v>3.5139507310846752E-6</v>
      </c>
      <c r="M28" s="19">
        <f t="shared" si="7"/>
        <v>9.2816732322540532E-7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2.9638662325261212E-5</v>
      </c>
      <c r="E29" s="18">
        <f t="shared" si="8"/>
        <v>1.6019437180906034E-2</v>
      </c>
      <c r="F29" s="16">
        <f t="shared" si="8"/>
        <v>7.9989467858950779E-6</v>
      </c>
      <c r="G29" s="16">
        <f t="shared" si="8"/>
        <v>3.7786990300108918E-4</v>
      </c>
      <c r="H29" s="16">
        <f t="shared" si="8"/>
        <v>5.2002743337007346E-5</v>
      </c>
      <c r="I29" s="16">
        <f t="shared" si="8"/>
        <v>1.5129874293244688E-5</v>
      </c>
      <c r="J29" s="16">
        <f t="shared" si="8"/>
        <v>3.8329096981232119E-5</v>
      </c>
      <c r="K29" s="16">
        <f t="shared" si="8"/>
        <v>2.7720736941633265E-5</v>
      </c>
      <c r="L29" s="16">
        <f t="shared" si="8"/>
        <v>2.583070837520463E-7</v>
      </c>
      <c r="M29" s="19">
        <f t="shared" si="8"/>
        <v>3.5379772315345128E-5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1.5829806934598309E-7</v>
      </c>
      <c r="E30" s="16">
        <f t="shared" si="9"/>
        <v>1.3750027827196408E-8</v>
      </c>
      <c r="F30" s="18">
        <f t="shared" si="9"/>
        <v>2.7941347882580086E-5</v>
      </c>
      <c r="G30" s="16">
        <f t="shared" si="9"/>
        <v>6.6234797936559329E-8</v>
      </c>
      <c r="H30" s="16">
        <f t="shared" si="9"/>
        <v>1.9975564649208029E-7</v>
      </c>
      <c r="I30" s="16">
        <f t="shared" si="9"/>
        <v>3.1294381857245449E-7</v>
      </c>
      <c r="J30" s="16">
        <f t="shared" si="9"/>
        <v>1.9430043525145444E-7</v>
      </c>
      <c r="K30" s="16">
        <f t="shared" si="9"/>
        <v>4.4818743102307346E-8</v>
      </c>
      <c r="L30" s="16">
        <f t="shared" si="9"/>
        <v>6.583657239779222E-8</v>
      </c>
      <c r="M30" s="19">
        <f t="shared" si="9"/>
        <v>5.056383030250582E-8</v>
      </c>
    </row>
    <row r="31" spans="1:13">
      <c r="A31" t="s">
        <v>35</v>
      </c>
      <c r="D31" s="21">
        <f>SUM($D$21:$D$30)</f>
        <v>5.5619257918525504E-2</v>
      </c>
      <c r="E31" s="21">
        <f>SUM($E$21:$E$30)</f>
        <v>1.625400099189532E-2</v>
      </c>
      <c r="F31" s="21">
        <f>SUM($F$21:$F$30)</f>
        <v>5.6077059500112729E-4</v>
      </c>
      <c r="G31" s="21">
        <f>SUM($G$21:$G$30)</f>
        <v>3.2739378496237335E-3</v>
      </c>
      <c r="H31">
        <f>SUM($H$21:$H$30)</f>
        <v>6.6378719295666104E-3</v>
      </c>
      <c r="I31" s="21">
        <f>SUM($I$21:$I$30)</f>
        <v>3.4095921919775072E-3</v>
      </c>
      <c r="J31" s="21">
        <f>SUM($J$21:$J$30)</f>
        <v>2.0319034456106689E-3</v>
      </c>
      <c r="K31" s="21">
        <f>SUM($K$21:$K$30)</f>
        <v>1.4834000617645929E-2</v>
      </c>
      <c r="L31" s="21">
        <f>SUM($L$21:$L$30)</f>
        <v>2.3963770761495189E-2</v>
      </c>
      <c r="M31" s="21">
        <f>SUM($M$21:$M$30)</f>
        <v>5.9789430854454402E-3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36</v>
      </c>
      <c r="C33">
        <f>SUM($D$31:$M$31)</f>
        <v>0.13256404938678704</v>
      </c>
      <c r="D33" s="22">
        <f>$D$31/$C$33</f>
        <v>0.41956517001259619</v>
      </c>
      <c r="E33" s="22">
        <f>$E$31/$C$33</f>
        <v>0.12261243577789646</v>
      </c>
      <c r="F33" s="22">
        <f>$F$31/$C$33</f>
        <v>4.2301860692633654E-3</v>
      </c>
      <c r="G33" s="22">
        <f>$G$31/$C$33</f>
        <v>2.4697026567672534E-2</v>
      </c>
      <c r="H33" s="22">
        <f>$H$31/$C$33</f>
        <v>5.0072941798866191E-2</v>
      </c>
      <c r="I33" s="22">
        <f>$I$31/$C$33</f>
        <v>2.5720338264782587E-2</v>
      </c>
      <c r="J33" s="22">
        <f>$J$31/$C$33</f>
        <v>1.5327711057483684E-2</v>
      </c>
      <c r="K33" s="22">
        <f>$K$31/$C$33</f>
        <v>0.11190062981830176</v>
      </c>
      <c r="L33" s="22">
        <f>$L$31/$C$33</f>
        <v>0.18077126394634496</v>
      </c>
      <c r="M33" s="22">
        <f>$M$31/$C$33</f>
        <v>4.5102296686792186E-2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D2E6BF-0A03-4ADF-B0F2-65741D7EF20B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76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54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9.3540019231358587E-2</v>
      </c>
      <c r="D5" s="10">
        <v>-5.8670582618723773E-2</v>
      </c>
      <c r="E5" s="10">
        <v>4.3123585015195927E-2</v>
      </c>
      <c r="F5" s="10">
        <v>2.6251248018965383E-2</v>
      </c>
      <c r="G5" s="10">
        <v>4.6495729936062477E-2</v>
      </c>
      <c r="H5" s="10">
        <v>3.1264109411053669E-2</v>
      </c>
      <c r="I5" s="11" t="s">
        <v>44</v>
      </c>
      <c r="J5" s="10">
        <v>-2.5630174305086399E-2</v>
      </c>
      <c r="K5" s="10">
        <v>-7.8978756232016389E-2</v>
      </c>
      <c r="L5" s="10">
        <v>6.7173205182850318E-2</v>
      </c>
      <c r="M5" s="12">
        <v>8.9311896668628956E-3</v>
      </c>
    </row>
    <row r="6" spans="1:13" ht="24">
      <c r="A6" s="13" t="s">
        <v>15</v>
      </c>
      <c r="B6" s="14" t="s">
        <v>14</v>
      </c>
      <c r="C6" s="15">
        <v>0.18331153861837202</v>
      </c>
      <c r="D6" s="16">
        <v>-2.3161528570587418E-3</v>
      </c>
      <c r="E6" s="16">
        <v>4.3917810270793202E-2</v>
      </c>
      <c r="F6" s="16">
        <v>-2.0124057334842061E-2</v>
      </c>
      <c r="G6" s="16">
        <v>8.2885628488457031E-3</v>
      </c>
      <c r="H6" s="16">
        <v>2.667836739890958E-2</v>
      </c>
      <c r="I6" s="16">
        <v>-2.577962774498524E-2</v>
      </c>
      <c r="J6" s="18" t="s">
        <v>25</v>
      </c>
      <c r="K6" s="16">
        <v>2.8461347408279862E-5</v>
      </c>
      <c r="L6" s="16">
        <v>0.10644917195335274</v>
      </c>
      <c r="M6" s="19">
        <v>7.4793586180287356E-4</v>
      </c>
    </row>
    <row r="7" spans="1:13" ht="24">
      <c r="A7" s="13" t="s">
        <v>16</v>
      </c>
      <c r="B7" s="14" t="s">
        <v>14</v>
      </c>
      <c r="C7" s="15">
        <v>0.11659574134609078</v>
      </c>
      <c r="D7" s="16">
        <v>3.9424727711212228E-2</v>
      </c>
      <c r="E7" s="16">
        <v>-4.4331437439987728E-2</v>
      </c>
      <c r="F7" s="16">
        <v>6.9140477178499873E-2</v>
      </c>
      <c r="G7" s="16">
        <v>-6.1860397875724532E-2</v>
      </c>
      <c r="H7" s="16">
        <v>7.4494970734263538E-3</v>
      </c>
      <c r="I7" s="16">
        <v>8.822280341960009E-3</v>
      </c>
      <c r="J7" s="16">
        <v>7.3792618037260354E-4</v>
      </c>
      <c r="K7" s="16">
        <v>4.504019189208823E-2</v>
      </c>
      <c r="L7" s="16">
        <v>-0.10653245007614766</v>
      </c>
      <c r="M7" s="17" t="s">
        <v>49</v>
      </c>
    </row>
    <row r="8" spans="1:13" ht="24">
      <c r="A8" s="13" t="s">
        <v>17</v>
      </c>
      <c r="B8" s="14" t="s">
        <v>14</v>
      </c>
      <c r="C8" s="15">
        <v>6.9098483887096579E-2</v>
      </c>
      <c r="D8" s="16">
        <v>5.2845678454421438E-2</v>
      </c>
      <c r="E8" s="18" t="s">
        <v>39</v>
      </c>
      <c r="F8" s="16">
        <v>1.5912807385803592E-3</v>
      </c>
      <c r="G8" s="16">
        <v>-2.6839265553242971E-3</v>
      </c>
      <c r="H8" s="16">
        <v>-4.4947311190003301E-2</v>
      </c>
      <c r="I8" s="16">
        <v>4.3668840653482768E-2</v>
      </c>
      <c r="J8" s="16">
        <v>4.4083842187845897E-2</v>
      </c>
      <c r="K8" s="16">
        <v>-1.9338918880087069E-2</v>
      </c>
      <c r="L8" s="16">
        <v>2.4311910765833677E-2</v>
      </c>
      <c r="M8" s="19">
        <v>-4.5244367885385897E-2</v>
      </c>
    </row>
    <row r="9" spans="1:13" ht="24">
      <c r="A9" s="13" t="s">
        <v>18</v>
      </c>
      <c r="B9" s="14" t="s">
        <v>14</v>
      </c>
      <c r="C9" s="15">
        <v>0.10364884800762873</v>
      </c>
      <c r="D9" s="16">
        <v>-5.8120746478559533E-2</v>
      </c>
      <c r="E9" s="16">
        <v>1.5873483915403114E-3</v>
      </c>
      <c r="F9" s="18" t="s">
        <v>42</v>
      </c>
      <c r="G9" s="16">
        <v>3.942581832821504E-2</v>
      </c>
      <c r="H9" s="16">
        <v>-8.8899222145125786E-2</v>
      </c>
      <c r="I9" s="16">
        <v>2.6273966059191915E-2</v>
      </c>
      <c r="J9" s="16">
        <v>-2.0020469668787035E-2</v>
      </c>
      <c r="K9" s="16">
        <v>-1.161175497968172E-2</v>
      </c>
      <c r="L9" s="16">
        <v>7.0042406086327953E-3</v>
      </c>
      <c r="M9" s="19">
        <v>6.9847178326943204E-2</v>
      </c>
    </row>
    <row r="10" spans="1:13" ht="24">
      <c r="A10" s="13" t="s">
        <v>19</v>
      </c>
      <c r="B10" s="14" t="s">
        <v>14</v>
      </c>
      <c r="C10" s="15">
        <v>0.11249369481470281</v>
      </c>
      <c r="D10" s="16">
        <v>2.6549619567534193E-2</v>
      </c>
      <c r="E10" s="16">
        <v>-4.4269987704827853E-2</v>
      </c>
      <c r="F10" s="16">
        <v>-8.8514127261079711E-2</v>
      </c>
      <c r="G10" s="16">
        <v>-4.7554503170636267E-2</v>
      </c>
      <c r="H10" s="18" t="s">
        <v>41</v>
      </c>
      <c r="I10" s="16">
        <v>3.1135124540996487E-2</v>
      </c>
      <c r="J10" s="16">
        <v>2.6434907608252147E-2</v>
      </c>
      <c r="K10" s="16">
        <v>-3.8601426161113464E-2</v>
      </c>
      <c r="L10" s="16">
        <v>-7.6245354815069707E-2</v>
      </c>
      <c r="M10" s="19">
        <v>7.4372064598597172E-3</v>
      </c>
    </row>
    <row r="11" spans="1:13" ht="24">
      <c r="A11" s="13" t="s">
        <v>20</v>
      </c>
      <c r="B11" s="14" t="s">
        <v>14</v>
      </c>
      <c r="C11" s="15">
        <v>0.10131659608917459</v>
      </c>
      <c r="D11" s="18" t="s">
        <v>68</v>
      </c>
      <c r="E11" s="16">
        <v>5.1364197971207025E-2</v>
      </c>
      <c r="F11" s="16">
        <v>-5.7141488884567375E-2</v>
      </c>
      <c r="G11" s="16">
        <v>6.6229994149311994E-2</v>
      </c>
      <c r="H11" s="16">
        <v>2.6161223040874163E-2</v>
      </c>
      <c r="I11" s="16">
        <v>-5.7810175726440427E-2</v>
      </c>
      <c r="J11" s="16">
        <v>-2.3005851078118198E-3</v>
      </c>
      <c r="K11" s="16">
        <v>9.66852088655899E-2</v>
      </c>
      <c r="L11" s="16">
        <v>6.6929526265823477E-2</v>
      </c>
      <c r="M11" s="19">
        <v>3.9238657967404278E-2</v>
      </c>
    </row>
    <row r="12" spans="1:13" ht="24">
      <c r="A12" s="13" t="s">
        <v>21</v>
      </c>
      <c r="B12" s="14" t="s">
        <v>14</v>
      </c>
      <c r="C12" s="15">
        <v>1.7519684216409964E-2</v>
      </c>
      <c r="D12" s="16">
        <v>6.5667451459696144E-2</v>
      </c>
      <c r="E12" s="16">
        <v>-2.6505467884473163E-3</v>
      </c>
      <c r="F12" s="16">
        <v>3.8258040182553972E-2</v>
      </c>
      <c r="G12" s="18" t="s">
        <v>77</v>
      </c>
      <c r="H12" s="16">
        <v>-4.6572536420068568E-2</v>
      </c>
      <c r="I12" s="16">
        <v>4.5075829703383002E-2</v>
      </c>
      <c r="J12" s="16">
        <v>8.0831053067027137E-3</v>
      </c>
      <c r="K12" s="16">
        <v>0.14950850535149854</v>
      </c>
      <c r="L12" s="16">
        <v>-2.8756742268432878E-2</v>
      </c>
      <c r="M12" s="19">
        <v>-6.063012360302035E-2</v>
      </c>
    </row>
    <row r="13" spans="1:13" ht="24">
      <c r="A13" s="13" t="s">
        <v>22</v>
      </c>
      <c r="B13" s="14" t="s">
        <v>14</v>
      </c>
      <c r="C13" s="15">
        <v>6.1550137745868243E-3</v>
      </c>
      <c r="D13" s="16">
        <v>9.5018386068273175E-2</v>
      </c>
      <c r="E13" s="16">
        <v>-1.8442143792942119E-2</v>
      </c>
      <c r="F13" s="16">
        <v>-1.1154760084614504E-2</v>
      </c>
      <c r="G13" s="16">
        <v>0.1483852158129145</v>
      </c>
      <c r="H13" s="16">
        <v>-3.7543228394039618E-2</v>
      </c>
      <c r="I13" s="16">
        <v>-7.6190128253071684E-2</v>
      </c>
      <c r="J13" s="16">
        <v>5.8136842845136193E-5</v>
      </c>
      <c r="K13" s="18" t="s">
        <v>78</v>
      </c>
      <c r="L13" s="16">
        <v>-4.4555446280830791E-3</v>
      </c>
      <c r="M13" s="19">
        <v>4.3739015757468407E-2</v>
      </c>
    </row>
    <row r="14" spans="1:13" ht="24">
      <c r="A14" s="13" t="s">
        <v>23</v>
      </c>
      <c r="B14" s="14" t="s">
        <v>14</v>
      </c>
      <c r="C14" s="15">
        <v>3.1660008381438821E-2</v>
      </c>
      <c r="D14" s="16">
        <v>6.5927925120460848E-2</v>
      </c>
      <c r="E14" s="16">
        <v>2.3416456835342686E-2</v>
      </c>
      <c r="F14" s="16">
        <v>6.7091077673673482E-3</v>
      </c>
      <c r="G14" s="16">
        <v>-2.856971783279667E-2</v>
      </c>
      <c r="H14" s="16">
        <v>-7.417324984568105E-2</v>
      </c>
      <c r="I14" s="16">
        <v>6.5159997788092103E-2</v>
      </c>
      <c r="J14" s="16">
        <v>0.10239051725922349</v>
      </c>
      <c r="K14" s="16">
        <v>-4.4373209704027935E-3</v>
      </c>
      <c r="L14" s="18" t="s">
        <v>34</v>
      </c>
      <c r="M14" s="19">
        <v>-0.1042421042308242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54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3.011866455518876E-5</v>
      </c>
      <c r="E21" s="10">
        <f t="shared" ref="E21:M21" si="0">$C5^2*E5^2</f>
        <v>1.6271388927217814E-5</v>
      </c>
      <c r="F21" s="10">
        <f t="shared" si="0"/>
        <v>6.0296877147263648E-6</v>
      </c>
      <c r="G21" s="10">
        <f t="shared" si="0"/>
        <v>1.8915640431615232E-5</v>
      </c>
      <c r="H21" s="10">
        <f t="shared" si="0"/>
        <v>8.552380871619449E-6</v>
      </c>
      <c r="I21" s="11">
        <f t="shared" si="0"/>
        <v>8.5756154673666558E-3</v>
      </c>
      <c r="J21" s="10">
        <f t="shared" si="0"/>
        <v>5.7477521053463726E-6</v>
      </c>
      <c r="K21" s="10">
        <f t="shared" si="0"/>
        <v>5.4577732697798581E-5</v>
      </c>
      <c r="L21" s="10">
        <f t="shared" si="0"/>
        <v>3.9480900726269613E-5</v>
      </c>
      <c r="M21" s="12">
        <f t="shared" si="0"/>
        <v>6.9793268032146625E-7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1.8026609078651389E-7</v>
      </c>
      <c r="E22" s="16">
        <f t="shared" si="1"/>
        <v>6.4812826524530338E-5</v>
      </c>
      <c r="F22" s="16">
        <f t="shared" si="1"/>
        <v>1.3608513777073717E-5</v>
      </c>
      <c r="G22" s="16">
        <f t="shared" si="1"/>
        <v>2.3085435676871701E-6</v>
      </c>
      <c r="H22" s="16">
        <f t="shared" si="1"/>
        <v>2.3916526395369618E-5</v>
      </c>
      <c r="I22" s="16">
        <f t="shared" si="1"/>
        <v>2.2332270989131134E-5</v>
      </c>
      <c r="J22" s="18">
        <f t="shared" si="1"/>
        <v>3.3134323060855349E-2</v>
      </c>
      <c r="K22" s="16">
        <f t="shared" si="1"/>
        <v>2.7220150260613152E-11</v>
      </c>
      <c r="L22" s="16">
        <f t="shared" si="1"/>
        <v>3.8077127685096893E-4</v>
      </c>
      <c r="M22" s="19">
        <f t="shared" si="1"/>
        <v>1.8797856053028333E-8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2.1130159792402447E-5</v>
      </c>
      <c r="E23" s="16">
        <f t="shared" si="2"/>
        <v>2.6717080755914168E-5</v>
      </c>
      <c r="F23" s="16">
        <f t="shared" si="2"/>
        <v>6.4987543527432758E-5</v>
      </c>
      <c r="G23" s="16">
        <f t="shared" si="2"/>
        <v>5.2022449133115367E-5</v>
      </c>
      <c r="H23" s="16">
        <f t="shared" si="2"/>
        <v>7.5443058048089014E-7</v>
      </c>
      <c r="I23" s="16">
        <f t="shared" si="2"/>
        <v>1.0581009014160855E-6</v>
      </c>
      <c r="J23" s="16">
        <f t="shared" si="2"/>
        <v>7.4027181350951704E-9</v>
      </c>
      <c r="K23" s="16">
        <f t="shared" si="2"/>
        <v>2.7578195156017885E-5</v>
      </c>
      <c r="L23" s="16">
        <f t="shared" si="2"/>
        <v>1.5428695456493437E-4</v>
      </c>
      <c r="M23" s="17">
        <f t="shared" si="2"/>
        <v>1.3243405642449453E-2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1.3333863128603223E-5</v>
      </c>
      <c r="E24" s="18">
        <f t="shared" si="3"/>
        <v>4.7174771554065196E-3</v>
      </c>
      <c r="F24" s="16">
        <f t="shared" si="3"/>
        <v>1.2090121041646023E-8</v>
      </c>
      <c r="G24" s="16">
        <f t="shared" si="3"/>
        <v>3.4393651917651157E-8</v>
      </c>
      <c r="H24" s="16">
        <f t="shared" si="3"/>
        <v>9.6459380961438207E-6</v>
      </c>
      <c r="I24" s="16">
        <f t="shared" si="3"/>
        <v>9.1050086198886435E-6</v>
      </c>
      <c r="J24" s="16">
        <f t="shared" si="3"/>
        <v>9.2788876232686279E-6</v>
      </c>
      <c r="K24" s="16">
        <f t="shared" si="3"/>
        <v>1.7856708962954815E-6</v>
      </c>
      <c r="L24" s="16">
        <f t="shared" si="3"/>
        <v>2.8221183527335053E-6</v>
      </c>
      <c r="M24" s="19">
        <f t="shared" si="3"/>
        <v>9.7738593932713132E-6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3.6290364160238151E-5</v>
      </c>
      <c r="E25" s="16">
        <f t="shared" si="4"/>
        <v>2.7069078503867598E-8</v>
      </c>
      <c r="F25" s="18">
        <f t="shared" si="4"/>
        <v>1.0550578376608126E-2</v>
      </c>
      <c r="G25" s="16">
        <f t="shared" si="4"/>
        <v>1.6698997198048211E-5</v>
      </c>
      <c r="H25" s="16">
        <f t="shared" si="4"/>
        <v>8.4903360685922383E-5</v>
      </c>
      <c r="I25" s="16">
        <f t="shared" si="4"/>
        <v>7.4161794203809172E-6</v>
      </c>
      <c r="J25" s="16">
        <f t="shared" si="4"/>
        <v>4.3060342733524708E-6</v>
      </c>
      <c r="K25" s="16">
        <f t="shared" si="4"/>
        <v>1.4485206319944215E-6</v>
      </c>
      <c r="L25" s="16">
        <f t="shared" si="4"/>
        <v>5.2704909515076784E-7</v>
      </c>
      <c r="M25" s="19">
        <f t="shared" si="4"/>
        <v>5.2411512352838416E-5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8.920166633990246E-6</v>
      </c>
      <c r="E26" s="16">
        <f t="shared" si="5"/>
        <v>2.4801341092650464E-5</v>
      </c>
      <c r="F26" s="16">
        <f t="shared" si="5"/>
        <v>9.9147449272212211E-5</v>
      </c>
      <c r="G26" s="16">
        <f t="shared" si="5"/>
        <v>2.8618025079062453E-5</v>
      </c>
      <c r="H26" s="18">
        <f t="shared" si="5"/>
        <v>1.2377956317452237E-2</v>
      </c>
      <c r="I26" s="16">
        <f t="shared" si="5"/>
        <v>1.2267542662946042E-5</v>
      </c>
      <c r="J26" s="16">
        <f t="shared" si="5"/>
        <v>8.843251088715034E-6</v>
      </c>
      <c r="K26" s="16">
        <f t="shared" si="5"/>
        <v>1.8856585870701403E-5</v>
      </c>
      <c r="L26" s="16">
        <f t="shared" si="5"/>
        <v>7.3567016238136252E-5</v>
      </c>
      <c r="M26" s="19">
        <f t="shared" si="5"/>
        <v>6.9996453817101381E-7</v>
      </c>
    </row>
    <row r="27" spans="1:13" ht="24">
      <c r="A27" s="13" t="s">
        <v>20</v>
      </c>
      <c r="B27" s="14" t="s">
        <v>14</v>
      </c>
      <c r="C27" s="15"/>
      <c r="D27" s="18">
        <f t="shared" ref="D27:M27" si="6">$C11^2*D11^2</f>
        <v>9.9594107006487371E-3</v>
      </c>
      <c r="E27" s="16">
        <f t="shared" si="6"/>
        <v>2.7082091640331878E-5</v>
      </c>
      <c r="F27" s="16">
        <f t="shared" si="6"/>
        <v>3.3516934091311775E-5</v>
      </c>
      <c r="G27" s="16">
        <f t="shared" si="6"/>
        <v>4.5026751377627508E-5</v>
      </c>
      <c r="H27" s="16">
        <f t="shared" si="6"/>
        <v>7.0255004809976099E-6</v>
      </c>
      <c r="I27" s="16">
        <f t="shared" si="6"/>
        <v>3.4305974459956802E-5</v>
      </c>
      <c r="J27" s="16">
        <f t="shared" si="6"/>
        <v>5.4329760343690455E-8</v>
      </c>
      <c r="K27" s="16">
        <f t="shared" si="6"/>
        <v>9.5958016090603098E-5</v>
      </c>
      <c r="L27" s="16">
        <f t="shared" si="6"/>
        <v>4.5982934473499559E-5</v>
      </c>
      <c r="M27" s="19">
        <f t="shared" si="6"/>
        <v>1.5804816997903429E-5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1.3235881533428792E-6</v>
      </c>
      <c r="E28" s="16">
        <f t="shared" si="7"/>
        <v>2.15637107578239E-9</v>
      </c>
      <c r="F28" s="16">
        <f t="shared" si="7"/>
        <v>4.4926024111183219E-7</v>
      </c>
      <c r="G28" s="18">
        <f t="shared" si="7"/>
        <v>2.9538644541105132E-4</v>
      </c>
      <c r="H28" s="16">
        <f t="shared" si="7"/>
        <v>6.6575177025776388E-7</v>
      </c>
      <c r="I28" s="16">
        <f t="shared" si="7"/>
        <v>6.2364867909282457E-7</v>
      </c>
      <c r="J28" s="16">
        <f t="shared" si="7"/>
        <v>2.0054369918042622E-8</v>
      </c>
      <c r="K28" s="16">
        <f t="shared" si="7"/>
        <v>6.860951472695997E-6</v>
      </c>
      <c r="L28" s="16">
        <f t="shared" si="7"/>
        <v>2.5382355244905092E-7</v>
      </c>
      <c r="M28" s="19">
        <f t="shared" si="7"/>
        <v>1.1283126445479431E-6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3.420372116226463E-7</v>
      </c>
      <c r="E29" s="16">
        <f t="shared" si="8"/>
        <v>1.2884894476513638E-8</v>
      </c>
      <c r="F29" s="16">
        <f t="shared" si="8"/>
        <v>4.7138800402151505E-9</v>
      </c>
      <c r="G29" s="16">
        <f t="shared" si="8"/>
        <v>8.3414072232005648E-7</v>
      </c>
      <c r="H29" s="16">
        <f t="shared" si="8"/>
        <v>5.3397544868288292E-8</v>
      </c>
      <c r="I29" s="16">
        <f t="shared" si="8"/>
        <v>2.1991531134708373E-7</v>
      </c>
      <c r="J29" s="16">
        <f t="shared" si="8"/>
        <v>1.2804450492844483E-13</v>
      </c>
      <c r="K29" s="18">
        <f t="shared" si="8"/>
        <v>3.6309765323412019E-5</v>
      </c>
      <c r="L29" s="16">
        <f t="shared" si="8"/>
        <v>7.5207240609535849E-10</v>
      </c>
      <c r="M29" s="19">
        <f t="shared" si="8"/>
        <v>7.2476309427754129E-8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4.3567322123590231E-6</v>
      </c>
      <c r="E30" s="16">
        <f t="shared" si="9"/>
        <v>5.4962238893716255E-7</v>
      </c>
      <c r="F30" s="16">
        <f t="shared" si="9"/>
        <v>4.511818148910143E-8</v>
      </c>
      <c r="G30" s="16">
        <f t="shared" si="9"/>
        <v>8.1815191873586911E-7</v>
      </c>
      <c r="H30" s="16">
        <f t="shared" si="9"/>
        <v>5.514633648667244E-6</v>
      </c>
      <c r="I30" s="16">
        <f t="shared" si="9"/>
        <v>4.2558290311622516E-6</v>
      </c>
      <c r="J30" s="16">
        <f t="shared" si="9"/>
        <v>1.0508519270246288E-5</v>
      </c>
      <c r="K30" s="16">
        <f t="shared" si="9"/>
        <v>1.9736209177868236E-8</v>
      </c>
      <c r="L30" s="18">
        <f t="shared" si="9"/>
        <v>9.6266282793655035E-4</v>
      </c>
      <c r="M30" s="19">
        <f t="shared" si="9"/>
        <v>1.0892018991639231E-5</v>
      </c>
    </row>
    <row r="31" spans="1:13">
      <c r="A31" t="s">
        <v>35</v>
      </c>
      <c r="D31" s="21">
        <f>SUM($D$21:$D$30)</f>
        <v>1.0075406542587272E-2</v>
      </c>
      <c r="E31" s="21">
        <f>SUM($E$21:$E$30)</f>
        <v>4.8777536170801572E-3</v>
      </c>
      <c r="F31" s="21">
        <f>SUM($F$21:$F$30)</f>
        <v>1.0768379687414566E-2</v>
      </c>
      <c r="G31" s="21">
        <f>SUM($G$21:$G$30)</f>
        <v>4.6066353849118084E-4</v>
      </c>
      <c r="H31" s="21">
        <f>SUM($H$21:$H$30)</f>
        <v>1.2518988237526563E-2</v>
      </c>
      <c r="I31">
        <f>SUM($I$21:$I$30)</f>
        <v>8.6671999374419769E-3</v>
      </c>
      <c r="J31" s="21">
        <f>SUM($J$21:$J$30)</f>
        <v>3.3173089292192703E-2</v>
      </c>
      <c r="K31" s="21">
        <f>SUM($K$21:$K$30)</f>
        <v>2.4339520156884702E-4</v>
      </c>
      <c r="L31" s="21">
        <f>SUM($L$21:$L$30)</f>
        <v>1.6603556538630983E-3</v>
      </c>
      <c r="M31" s="21">
        <f>SUM($M$21:$M$30)</f>
        <v>1.3334905334213627E-2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36</v>
      </c>
      <c r="C33">
        <f>SUM($D$31:$M$31)</f>
        <v>9.5780137042380004E-2</v>
      </c>
      <c r="D33" s="22">
        <f>$D$31/$C$33</f>
        <v>0.10519306876883242</v>
      </c>
      <c r="E33" s="22">
        <f>$E$31/$C$33</f>
        <v>5.0926567529569193E-2</v>
      </c>
      <c r="F33" s="22">
        <f>$F$31/$C$33</f>
        <v>0.11242810899978001</v>
      </c>
      <c r="G33" s="22">
        <f>$G$31/$C$33</f>
        <v>4.8095936455734055E-3</v>
      </c>
      <c r="H33" s="22">
        <f>$H$31/$C$33</f>
        <v>0.13070547426745968</v>
      </c>
      <c r="I33" s="22">
        <f>$I$31/$C$33</f>
        <v>9.04905777448093E-2</v>
      </c>
      <c r="J33" s="22">
        <f>$J$31/$C$33</f>
        <v>0.34634622915098306</v>
      </c>
      <c r="K33" s="22">
        <f>$K$31/$C$33</f>
        <v>2.541186608045377E-3</v>
      </c>
      <c r="L33" s="22">
        <f>$L$31/$C$33</f>
        <v>1.7335072856791152E-2</v>
      </c>
      <c r="M33" s="22">
        <f>$M$31/$C$33</f>
        <v>0.13922412042815629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STATS</vt:lpstr>
      <vt:lpstr> 23,00 Božkov Republ (1)</vt:lpstr>
      <vt:lpstr> 24,00 Captain Morga (1)</vt:lpstr>
      <vt:lpstr> 25,00 Diplomatico (1)</vt:lpstr>
      <vt:lpstr> 26,00 Havana Club (1)</vt:lpstr>
      <vt:lpstr> 27,00 Heffron (1)</vt:lpstr>
      <vt:lpstr> 28,00 Don Papa (1)</vt:lpstr>
      <vt:lpstr> 30,00 Bumbu (1)</vt:lpstr>
      <vt:lpstr> 31,00 Bacardi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2024-08-20T15:01:25Z</dcterms:created>
  <dcterms:modified xsi:type="dcterms:W3CDTF">2024-08-20T15:01:35Z</dcterms:modified>
</cp:coreProperties>
</file>