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SK\OUTPUT\"/>
    </mc:Choice>
  </mc:AlternateContent>
  <xr:revisionPtr revIDLastSave="0" documentId="13_ncr:1_{6FE13AF5-B3C2-4DAA-B787-846B868A0935}" xr6:coauthVersionLast="47" xr6:coauthVersionMax="47" xr10:uidLastSave="{00000000-0000-0000-0000-000000000000}"/>
  <bookViews>
    <workbookView xWindow="-120" yWindow="-120" windowWidth="29040" windowHeight="15720" xr2:uid="{288DF270-02F5-463C-BA9C-44171C5C0D1B}"/>
  </bookViews>
  <sheets>
    <sheet name="STATS" sheetId="1" r:id="rId1"/>
    <sheet name=" 9,00 Beefeater (1)" sheetId="2" r:id="rId2"/>
    <sheet name=" 10,00 Gordon`s (1)" sheetId="3" r:id="rId3"/>
    <sheet name=" 11,00 Kensington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4" l="1"/>
  <c r="M31" i="4"/>
  <c r="L31" i="4"/>
  <c r="K31" i="4"/>
  <c r="J31" i="4"/>
  <c r="I31" i="4"/>
  <c r="H31" i="4"/>
  <c r="G31" i="4"/>
  <c r="F31" i="4"/>
  <c r="E31" i="4"/>
  <c r="D31" i="4"/>
  <c r="C33" i="4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4" l="1"/>
  <c r="K33" i="4"/>
  <c r="J33" i="4"/>
  <c r="I33" i="4"/>
  <c r="H33" i="4"/>
  <c r="G33" i="4"/>
  <c r="F33" i="4"/>
  <c r="E33" i="4"/>
  <c r="L33" i="3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<sst xmlns="http://schemas.openxmlformats.org/spreadsheetml/2006/main" count="277" uniqueCount="49">
  <si>
    <t xml:space="preserve"> 9,00 Beefeater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</si>
  <si>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</si>
  <si>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</si>
  <si>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P4podkl_i6 How would these people describe the image of [BRAND] ? 6 = Popular</t>
  </si>
  <si>
    <t>P4podkl_i12 How would these people describe the image of [BRAND] ? 12 = Craft</t>
  </si>
  <si>
    <t>P3podkl_i8 What do these people particularly like about [BRAND], what do they particularly like the brand for? 8 = Has a good taste</t>
  </si>
  <si>
    <t>P4podkl_i14 How would these people describe the image of [BRAND] ? 14 = Unconventional / breaks the rules</t>
  </si>
  <si>
    <t>P3podkl_i1 What do these people particularly like about [BRAND], what do they particularly like the brand for? 1 = It is elegant</t>
  </si>
  <si>
    <t>P4podkl_i10 How would these people describe the image of [BRAND] ? 10 = It has attractive packaging</t>
  </si>
  <si>
    <t>P4podkl_i8 How would these people describe the image of [BRAND] ? 8 = For older people</t>
  </si>
  <si>
    <t>P4podkl_i13 How would these people describe the image of [BRAND] ? 13 = It is a party brand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</si>
  <si>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</si>
  <si>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</si>
  <si>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FAC_P3P4_BRAND_GIN_1 REGR factor score   1 for analysis 1</t>
  </si>
  <si>
    <t>Pearson Correlation</t>
  </si>
  <si>
    <t>FAC_P3P4_BRAND_GIN_2 REGR factor score   2 for analysis 2</t>
  </si>
  <si>
    <t>FAC_P3P4_BRAND_GIN_3 REGR factor score   3 for analysis 3</t>
  </si>
  <si>
    <t>FAC_P3P4_BRAND_GIN_4 REGR factor score   4 for analysis 4</t>
  </si>
  <si>
    <t>FAC_P3P4_BRAND_GIN_5 REGR factor score   5 for analysis 5</t>
  </si>
  <si>
    <t>FAC_P3P4_BRAND_GIN_6 REGR factor score   6 for analysis 6</t>
  </si>
  <si>
    <t>FAC_P3P4_BRAND_GIN_7 REGR factor score   7 for analysis 7</t>
  </si>
  <si>
    <t>FAC_P3P4_BRAND_GIN_8 REGR factor score   8 for analysis 8</t>
  </si>
  <si>
    <t>FAC_P3P4_BRAND_GIN_9 REGR factor score   9 for analysis 9</t>
  </si>
  <si>
    <t>FAC_P3P4_BRAND_GIN_10 REGR factor score  10 for analysis 10</t>
  </si>
  <si>
    <t>,996</t>
  </si>
  <si>
    <t>,995</t>
  </si>
  <si>
    <t>-,127</t>
  </si>
  <si>
    <t>,993</t>
  </si>
  <si>
    <t>,992</t>
  </si>
  <si>
    <t>,989</t>
  </si>
  <si>
    <t>,990</t>
  </si>
  <si>
    <t>,988</t>
  </si>
  <si>
    <t>,985</t>
  </si>
  <si>
    <t>SUMA</t>
  </si>
  <si>
    <t>R2</t>
  </si>
  <si>
    <t xml:space="preserve"> 9,00 Beefeater (1)</t>
  </si>
  <si>
    <t xml:space="preserve"> 10,00 Gordon`s</t>
  </si>
  <si>
    <t>,976</t>
  </si>
  <si>
    <t>-,402</t>
  </si>
  <si>
    <t>,984</t>
  </si>
  <si>
    <t>,980</t>
  </si>
  <si>
    <t>,983</t>
  </si>
  <si>
    <t>,979</t>
  </si>
  <si>
    <t>,967</t>
  </si>
  <si>
    <t xml:space="preserve"> 10,00 Gordon`s (1)</t>
  </si>
  <si>
    <t xml:space="preserve"> 11,00 Kensington</t>
  </si>
  <si>
    <t>,177</t>
  </si>
  <si>
    <t>,973</t>
  </si>
  <si>
    <t xml:space="preserve"> 11,00 Kensington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</si>
</sst>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10" xfId="21" applyFont="1" applyBorder="1" applyAlignment="1">
      <alignment horizontal="right" vertical="center"/>
    </xf>
  </cellXfs>
  <cellStyles count="22">
    <cellStyle name="Normalny" xfId="0" builtinId="0"/>
    <cellStyle name="style1724166054559" xfId="1" xr:uid="{639AC6F8-B909-45F6-AEF9-091F9F9528C8}"/>
    <cellStyle name="style1724166054579" xfId="8" xr:uid="{D08FE7A1-6D84-4390-BA46-93B6B3A01413}"/>
    <cellStyle name="style1724166054595" xfId="14" xr:uid="{427DB811-67C8-438C-9F81-E867B9253A6D}"/>
    <cellStyle name="style1724166054663" xfId="2" xr:uid="{8D990980-ED77-475E-B996-6064EBF961DD}"/>
    <cellStyle name="style1724166054671" xfId="3" xr:uid="{6B1D2918-D091-4D15-A8C1-172842756AA5}"/>
    <cellStyle name="style1724166054679" xfId="4" xr:uid="{B1573352-4959-4BDF-BF4A-75F7FDFD4814}"/>
    <cellStyle name="style1724166054686" xfId="5" xr:uid="{0BEC0305-410D-415F-AAE2-25C3E1673677}"/>
    <cellStyle name="style1724166054694" xfId="6" xr:uid="{916E7FBD-4505-4ABF-B12E-C816F90D4453}"/>
    <cellStyle name="style1724166054702" xfId="13" xr:uid="{217A9B52-3036-4A29-9A6C-9FCDFE502B21}"/>
    <cellStyle name="style1724166054710" xfId="7" xr:uid="{B3F6BDAE-BC4A-4E63-9BA0-4DD9D95F4502}"/>
    <cellStyle name="style1724166054727" xfId="9" xr:uid="{BCCD3CFF-5D14-4FFA-B1C2-97A3AFA690FF}"/>
    <cellStyle name="style1724166054735" xfId="10" xr:uid="{E5E64AD2-C3FA-4278-AA2C-D9A9313C5199}"/>
    <cellStyle name="style1724166054743" xfId="11" xr:uid="{931C3363-7B1A-4239-B215-7183BD869798}"/>
    <cellStyle name="style1724166054749" xfId="12" xr:uid="{8E501700-C382-498F-87F9-ADB73B6C59C3}"/>
    <cellStyle name="style1724166054757" xfId="15" xr:uid="{02519A59-A97B-4FAF-9A1E-7D1E1607AAB2}"/>
    <cellStyle name="style1724166054765" xfId="16" xr:uid="{0E31067A-2DE0-4E11-8B2E-2AE9381B365B}"/>
    <cellStyle name="style1724166054772" xfId="18" xr:uid="{40B2CCE7-A788-4A71-B243-7FFC14F7F998}"/>
    <cellStyle name="style1724166054805" xfId="17" xr:uid="{2C859C1A-75B0-475F-B1D6-F6EE59F44ADC}"/>
    <cellStyle name="style1724166054811" xfId="19" xr:uid="{6E04C0ED-D98B-4942-BF51-299D9AE6622F}"/>
    <cellStyle name="style1724166054818" xfId="20" xr:uid="{8F140A14-227F-4A01-A614-07552493D53C}"/>
    <cellStyle name="style1724166054866" xfId="21" xr:uid="{E13DBF52-9F1E-4A27-ACA5-8B7A6AEAD9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B9E7A-C16E-41BF-81BD-7A42D9F62280}">
  <dimension ref="A1:D12"/>
  <sheetViews>
    <sheetView tabSelected="1" workbookViewId="0">
      <selection activeCell="D2" sqref="D2:D12"/>
    </sheetView>
  </sheetViews>
  <sheetFormatPr defaultRowHeight="15"/>
  <cols>
    <col min="1" max="1" width="80.7109375" customWidth="1"/>
  </cols>
  <sheetData>
    <row r="1" spans="1:4">
      <c r="B1" t="s">
        <v>35</v>
      </c>
      <c r="C1" t="s">
        <v>44</v>
      </c>
      <c r="D1" t="s">
        <v>48</v>
      </c>
    </row>
    <row r="2" spans="1:4">
      <c r="B2">
        <v>7.5035144295181627E-2</v>
      </c>
      <c r="C2">
        <v>0.35241486535594729</v>
      </c>
      <c r="D2">
        <v>0.11139777535414984</v>
      </c>
    </row>
    <row r="3" spans="1:4">
      <c r="A3" t="s">
        <v>3</v>
      </c>
      <c r="B3" s="23">
        <v>0.1966995958841023</v>
      </c>
      <c r="C3" s="23">
        <v>0.17171988562094098</v>
      </c>
      <c r="D3" s="23">
        <v>0.17934057407652354</v>
      </c>
    </row>
    <row r="4" spans="1:4">
      <c r="A4" t="s">
        <v>4</v>
      </c>
      <c r="B4" s="23">
        <v>4.1899341924222525E-2</v>
      </c>
      <c r="C4" s="23">
        <v>0.18861395272733619</v>
      </c>
      <c r="D4" s="23">
        <v>4.9268499626075317E-2</v>
      </c>
    </row>
    <row r="5" spans="1:4">
      <c r="A5" t="s">
        <v>5</v>
      </c>
      <c r="B5" s="23">
        <v>7.9701818171351885E-2</v>
      </c>
      <c r="C5" s="23">
        <v>1.1436818917630879E-2</v>
      </c>
      <c r="D5" s="23">
        <v>0.17924842912252606</v>
      </c>
    </row>
    <row r="6" spans="1:4">
      <c r="A6" t="s">
        <v>6</v>
      </c>
      <c r="B6" s="23">
        <v>1.5311964040175439E-3</v>
      </c>
      <c r="C6" s="23">
        <v>5.0718377883953863E-2</v>
      </c>
      <c r="D6" s="23">
        <v>0.27975943214505311</v>
      </c>
    </row>
    <row r="7" spans="1:4">
      <c r="A7" t="s">
        <v>7</v>
      </c>
      <c r="B7" s="23">
        <v>0.13291057832023168</v>
      </c>
      <c r="C7" s="23">
        <v>2.6324473625718254E-3</v>
      </c>
      <c r="D7" s="23">
        <v>3.5448803698912255E-2</v>
      </c>
    </row>
    <row r="8" spans="1:4">
      <c r="A8" t="s">
        <v>8</v>
      </c>
      <c r="B8" s="23">
        <v>7.9894973309768288E-2</v>
      </c>
      <c r="C8" s="23">
        <v>0.44608642371872242</v>
      </c>
      <c r="D8" s="23">
        <v>1.8236957720819563E-3</v>
      </c>
    </row>
    <row r="9" spans="1:4">
      <c r="A9" t="s">
        <v>9</v>
      </c>
      <c r="B9" s="23">
        <v>0.21371016697109552</v>
      </c>
      <c r="C9" s="23">
        <v>3.2906480109928395E-2</v>
      </c>
      <c r="D9" s="23">
        <v>3.3727454695683057E-2</v>
      </c>
    </row>
    <row r="10" spans="1:4">
      <c r="A10" t="s">
        <v>10</v>
      </c>
      <c r="B10" s="23">
        <v>2.1052736888390867E-2</v>
      </c>
      <c r="C10" s="23">
        <v>7.8593174077767839E-3</v>
      </c>
      <c r="D10" s="23">
        <v>7.7293376275401823E-2</v>
      </c>
    </row>
    <row r="11" spans="1:4">
      <c r="A11" t="s">
        <v>11</v>
      </c>
      <c r="B11" s="23">
        <v>6.7223963393619149E-2</v>
      </c>
      <c r="C11" s="23">
        <v>3.1403412788955656E-2</v>
      </c>
      <c r="D11" s="23">
        <v>0.16237371562024855</v>
      </c>
    </row>
    <row r="12" spans="1:4">
      <c r="A12" t="s">
        <v>12</v>
      </c>
      <c r="B12" s="23">
        <v>0.16537562873320019</v>
      </c>
      <c r="C12" s="23">
        <v>5.6622883462183034E-2</v>
      </c>
      <c r="D12" s="23">
        <v>1.7160189674944063E-3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575A7-474C-4CB9-87CD-BE4652306B05}">
  <dimension ref="A1:M33"/>
  <sheetViews>
    <sheetView topLeftCell="A20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5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-3.4442565728899734E-3</v>
      </c>
      <c r="D5" s="10">
        <v>-7.4467712908424119E-2</v>
      </c>
      <c r="E5" s="10">
        <v>-1.1973646760195768E-2</v>
      </c>
      <c r="F5" s="10">
        <v>-1.7324712876375124E-2</v>
      </c>
      <c r="G5" s="11" t="s">
        <v>24</v>
      </c>
      <c r="H5" s="10">
        <v>-3.3072881916424643E-2</v>
      </c>
      <c r="I5" s="10">
        <v>-2.1199268278619222E-2</v>
      </c>
      <c r="J5" s="10">
        <v>1.3972931866213321E-3</v>
      </c>
      <c r="K5" s="10">
        <v>1.8097016940102166E-3</v>
      </c>
      <c r="L5" s="10">
        <v>4.1558697486672687E-2</v>
      </c>
      <c r="M5" s="12">
        <v>-7.6796135392190072E-3</v>
      </c>
    </row>
    <row r="6" spans="1:13" ht="24">
      <c r="A6" s="13" t="s">
        <v>15</v>
      </c>
      <c r="B6" s="14" t="s">
        <v>14</v>
      </c>
      <c r="C6" s="15">
        <v>-7.7308660224706477E-2</v>
      </c>
      <c r="D6" s="16">
        <v>-3.99075582977826E-2</v>
      </c>
      <c r="E6" s="16">
        <v>-3.1146919515869495E-2</v>
      </c>
      <c r="F6" s="16">
        <v>3.8321912892611928E-2</v>
      </c>
      <c r="G6" s="16">
        <v>-2.1195295693934395E-2</v>
      </c>
      <c r="H6" s="16">
        <v>4.2699377037761818E-2</v>
      </c>
      <c r="I6" s="17" t="s">
        <v>25</v>
      </c>
      <c r="J6" s="16">
        <v>-3.7462919570149432E-2</v>
      </c>
      <c r="K6" s="16">
        <v>3.8593616973055994E-2</v>
      </c>
      <c r="L6" s="16">
        <v>-1.8247362083816256E-2</v>
      </c>
      <c r="M6" s="18">
        <v>2.2051315700331586E-3</v>
      </c>
    </row>
    <row r="7" spans="1:13" ht="24">
      <c r="A7" s="13" t="s">
        <v>16</v>
      </c>
      <c r="B7" s="14" t="s">
        <v>14</v>
      </c>
      <c r="C7" s="19" t="s">
        <v>26</v>
      </c>
      <c r="D7" s="16">
        <v>-3.6397980712053968E-2</v>
      </c>
      <c r="E7" s="16">
        <v>4.3336747729577178E-2</v>
      </c>
      <c r="F7" s="16">
        <v>3.2826569729653234E-2</v>
      </c>
      <c r="G7" s="16">
        <v>1.3815025353064562E-3</v>
      </c>
      <c r="H7" s="16">
        <v>3.9887350924514314E-2</v>
      </c>
      <c r="I7" s="16">
        <v>-3.7400478288423883E-2</v>
      </c>
      <c r="J7" s="17" t="s">
        <v>25</v>
      </c>
      <c r="K7" s="16">
        <v>-4.9299161530776091E-2</v>
      </c>
      <c r="L7" s="16">
        <v>1.9364796145801621E-2</v>
      </c>
      <c r="M7" s="18">
        <v>-2.5292988711041235E-2</v>
      </c>
    </row>
    <row r="8" spans="1:13" ht="24">
      <c r="A8" s="13" t="s">
        <v>17</v>
      </c>
      <c r="B8" s="14" t="s">
        <v>14</v>
      </c>
      <c r="C8" s="15">
        <v>-5.5358204746286027E-2</v>
      </c>
      <c r="D8" s="16">
        <v>-4.0968732201891414E-2</v>
      </c>
      <c r="E8" s="17" t="s">
        <v>27</v>
      </c>
      <c r="F8" s="16">
        <v>-7.3723421066549125E-2</v>
      </c>
      <c r="G8" s="16">
        <v>-1.1886779378827084E-2</v>
      </c>
      <c r="H8" s="16">
        <v>-8.8802636872326538E-3</v>
      </c>
      <c r="I8" s="16">
        <v>-3.091503952871397E-2</v>
      </c>
      <c r="J8" s="16">
        <v>4.3070625306930704E-2</v>
      </c>
      <c r="K8" s="16">
        <v>-4.6823457584553176E-2</v>
      </c>
      <c r="L8" s="16">
        <v>-1.0513642989857261E-2</v>
      </c>
      <c r="M8" s="18">
        <v>4.6096208421421245E-2</v>
      </c>
    </row>
    <row r="9" spans="1:13" ht="24">
      <c r="A9" s="13" t="s">
        <v>18</v>
      </c>
      <c r="B9" s="14" t="s">
        <v>14</v>
      </c>
      <c r="C9" s="15">
        <v>-0.11182701743203227</v>
      </c>
      <c r="D9" s="16">
        <v>-4.0105324274845318E-2</v>
      </c>
      <c r="E9" s="16">
        <v>4.6020443498518963E-2</v>
      </c>
      <c r="F9" s="16">
        <v>-3.9461473404334896E-2</v>
      </c>
      <c r="G9" s="16">
        <v>-7.607491419026809E-3</v>
      </c>
      <c r="H9" s="16">
        <v>-5.5907063359850899E-2</v>
      </c>
      <c r="I9" s="16">
        <v>2.1683977592560277E-3</v>
      </c>
      <c r="J9" s="16">
        <v>-2.510623766764275E-2</v>
      </c>
      <c r="K9" s="16">
        <v>5.0679736341744483E-2</v>
      </c>
      <c r="L9" s="16">
        <v>6.2355336321585651E-2</v>
      </c>
      <c r="M9" s="20" t="s">
        <v>28</v>
      </c>
    </row>
    <row r="10" spans="1:13" ht="24">
      <c r="A10" s="13" t="s">
        <v>19</v>
      </c>
      <c r="B10" s="14" t="s">
        <v>14</v>
      </c>
      <c r="C10" s="15">
        <v>9.9989781064250188E-2</v>
      </c>
      <c r="D10" s="16">
        <v>1.5871486684500592E-2</v>
      </c>
      <c r="E10" s="16">
        <v>-8.8537884736432683E-3</v>
      </c>
      <c r="F10" s="16">
        <v>-3.6800239913995274E-2</v>
      </c>
      <c r="G10" s="16">
        <v>-3.2790594590542031E-2</v>
      </c>
      <c r="H10" s="17" t="s">
        <v>27</v>
      </c>
      <c r="I10" s="16">
        <v>4.2332718721449322E-2</v>
      </c>
      <c r="J10" s="16">
        <v>3.9622644303768682E-2</v>
      </c>
      <c r="K10" s="16">
        <v>6.7447820016784243E-4</v>
      </c>
      <c r="L10" s="16">
        <v>-7.4347767151082919E-2</v>
      </c>
      <c r="M10" s="18">
        <v>-5.5977464185657383E-2</v>
      </c>
    </row>
    <row r="11" spans="1:13" ht="24">
      <c r="A11" s="13" t="s">
        <v>20</v>
      </c>
      <c r="B11" s="14" t="s">
        <v>14</v>
      </c>
      <c r="C11" s="15">
        <v>3.7228485009722756E-2</v>
      </c>
      <c r="D11" s="16">
        <v>8.662051168232239E-2</v>
      </c>
      <c r="E11" s="16">
        <v>-4.6350163706395678E-2</v>
      </c>
      <c r="F11" s="16">
        <v>2.5362593645458797E-2</v>
      </c>
      <c r="G11" s="16">
        <v>1.7709821476363449E-3</v>
      </c>
      <c r="H11" s="16">
        <v>6.8479915245382554E-4</v>
      </c>
      <c r="I11" s="16">
        <v>3.7876126691164268E-2</v>
      </c>
      <c r="J11" s="16">
        <v>-4.8509677366840226E-2</v>
      </c>
      <c r="K11" s="17" t="s">
        <v>29</v>
      </c>
      <c r="L11" s="16">
        <v>6.7839722514253867E-2</v>
      </c>
      <c r="M11" s="18">
        <v>5.0211502246715105E-2</v>
      </c>
    </row>
    <row r="12" spans="1:13" ht="24">
      <c r="A12" s="13" t="s">
        <v>21</v>
      </c>
      <c r="B12" s="14" t="s">
        <v>14</v>
      </c>
      <c r="C12" s="15">
        <v>7.0686441812672099E-2</v>
      </c>
      <c r="D12" s="16">
        <v>2.7533325863836895E-2</v>
      </c>
      <c r="E12" s="16">
        <v>-1.0428315920134315E-2</v>
      </c>
      <c r="F12" s="16">
        <v>-5.432373964099417E-2</v>
      </c>
      <c r="G12" s="16">
        <v>4.0863148448513985E-2</v>
      </c>
      <c r="H12" s="16">
        <v>-7.3743190564720978E-2</v>
      </c>
      <c r="I12" s="16">
        <v>-1.7994411872444657E-2</v>
      </c>
      <c r="J12" s="16">
        <v>1.9060663490400306E-2</v>
      </c>
      <c r="K12" s="16">
        <v>6.7946473827874845E-2</v>
      </c>
      <c r="L12" s="17" t="s">
        <v>30</v>
      </c>
      <c r="M12" s="18">
        <v>6.1896889461355145E-2</v>
      </c>
    </row>
    <row r="13" spans="1:13" ht="24">
      <c r="A13" s="13" t="s">
        <v>22</v>
      </c>
      <c r="B13" s="14" t="s">
        <v>14</v>
      </c>
      <c r="C13" s="15">
        <v>7.6752770373035836E-2</v>
      </c>
      <c r="D13" s="16">
        <v>9.6659273877964247E-2</v>
      </c>
      <c r="E13" s="16">
        <v>-7.2662871257695175E-2</v>
      </c>
      <c r="F13" s="17" t="s">
        <v>31</v>
      </c>
      <c r="G13" s="16">
        <v>-1.6959638102889328E-2</v>
      </c>
      <c r="H13" s="16">
        <v>-3.6285399343796203E-2</v>
      </c>
      <c r="I13" s="16">
        <v>3.7457903884090087E-2</v>
      </c>
      <c r="J13" s="16">
        <v>3.2118442229262779E-2</v>
      </c>
      <c r="K13" s="16">
        <v>2.5295218158690829E-2</v>
      </c>
      <c r="L13" s="16">
        <v>-5.3999340118728895E-2</v>
      </c>
      <c r="M13" s="18">
        <v>-3.8993137010285915E-2</v>
      </c>
    </row>
    <row r="14" spans="1:13" ht="24">
      <c r="A14" s="13" t="s">
        <v>23</v>
      </c>
      <c r="B14" s="14" t="s">
        <v>14</v>
      </c>
      <c r="C14" s="15">
        <v>0.12280247644602921</v>
      </c>
      <c r="D14" s="17" t="s">
        <v>32</v>
      </c>
      <c r="E14" s="16">
        <v>-4.0026943931945357E-2</v>
      </c>
      <c r="F14" s="16">
        <v>9.5839822236421193E-2</v>
      </c>
      <c r="G14" s="16">
        <v>-7.2130562605177889E-2</v>
      </c>
      <c r="H14" s="16">
        <v>1.5582669167143079E-2</v>
      </c>
      <c r="I14" s="16">
        <v>-3.8691444940372112E-2</v>
      </c>
      <c r="J14" s="16">
        <v>-3.5359001325157305E-2</v>
      </c>
      <c r="K14" s="16">
        <v>8.551360070185865E-2</v>
      </c>
      <c r="L14" s="16">
        <v>2.7224582337711082E-2</v>
      </c>
      <c r="M14" s="18">
        <v>-3.9226097116198726E-2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5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6.5785021850487531E-8</v>
      </c>
      <c r="E21" s="10">
        <f t="shared" ref="E21:M21" si="0">$C5^2*E5^2</f>
        <v>1.7007632971754897E-9</v>
      </c>
      <c r="F21" s="10">
        <f t="shared" si="0"/>
        <v>3.5605991452276199E-9</v>
      </c>
      <c r="G21" s="11">
        <f t="shared" si="0"/>
        <v>1.1768189919630058E-5</v>
      </c>
      <c r="H21" s="10">
        <f t="shared" si="0"/>
        <v>1.2975827764769917E-8</v>
      </c>
      <c r="I21" s="10">
        <f t="shared" si="0"/>
        <v>5.3312952370178467E-9</v>
      </c>
      <c r="J21" s="10">
        <f t="shared" si="0"/>
        <v>2.3161467600457862E-11</v>
      </c>
      <c r="K21" s="10">
        <f t="shared" si="0"/>
        <v>3.8851248321526904E-11</v>
      </c>
      <c r="L21" s="10">
        <f t="shared" si="0"/>
        <v>2.0488720926210188E-8</v>
      </c>
      <c r="M21" s="12">
        <f t="shared" si="0"/>
        <v>6.9963209308659271E-10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9.5184582060145595E-6</v>
      </c>
      <c r="E22" s="16">
        <f t="shared" si="1"/>
        <v>5.7981105971847538E-6</v>
      </c>
      <c r="F22" s="16">
        <f t="shared" si="1"/>
        <v>8.777092040527661E-6</v>
      </c>
      <c r="G22" s="16">
        <f t="shared" si="1"/>
        <v>2.6849441318263721E-6</v>
      </c>
      <c r="H22" s="16">
        <f t="shared" si="1"/>
        <v>1.0896809830308123E-5</v>
      </c>
      <c r="I22" s="17">
        <f t="shared" si="1"/>
        <v>5.9170120720053662E-3</v>
      </c>
      <c r="J22" s="16">
        <f t="shared" si="1"/>
        <v>8.3880214747836704E-6</v>
      </c>
      <c r="K22" s="16">
        <f t="shared" si="1"/>
        <v>8.9019932059659067E-6</v>
      </c>
      <c r="L22" s="16">
        <f t="shared" si="1"/>
        <v>1.990015566442177E-6</v>
      </c>
      <c r="M22" s="18">
        <f t="shared" si="1"/>
        <v>2.9061987236001069E-8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2.1367908875629889E-5</v>
      </c>
      <c r="E23" s="16">
        <f t="shared" si="2"/>
        <v>3.0291450768219438E-5</v>
      </c>
      <c r="F23" s="16">
        <f t="shared" si="2"/>
        <v>1.7380347178200413E-5</v>
      </c>
      <c r="G23" s="16">
        <f t="shared" si="2"/>
        <v>3.0782990934833168E-8</v>
      </c>
      <c r="H23" s="16">
        <f t="shared" si="2"/>
        <v>2.5661251318932669E-5</v>
      </c>
      <c r="I23" s="16">
        <f t="shared" si="2"/>
        <v>2.2561177074376032E-5</v>
      </c>
      <c r="J23" s="17">
        <f t="shared" si="2"/>
        <v>1.5968113225E-2</v>
      </c>
      <c r="K23" s="16">
        <f t="shared" si="2"/>
        <v>3.9200039787466098E-5</v>
      </c>
      <c r="L23" s="16">
        <f t="shared" si="2"/>
        <v>6.0482996738353839E-6</v>
      </c>
      <c r="M23" s="18">
        <f t="shared" si="2"/>
        <v>1.0318290297843607E-5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5.1436219931650374E-6</v>
      </c>
      <c r="E24" s="17">
        <f t="shared" si="3"/>
        <v>3.0217775630842843E-3</v>
      </c>
      <c r="F24" s="16">
        <f t="shared" si="3"/>
        <v>1.6656162733054606E-5</v>
      </c>
      <c r="G24" s="16">
        <f t="shared" si="3"/>
        <v>4.3300448982777047E-7</v>
      </c>
      <c r="H24" s="16">
        <f t="shared" si="3"/>
        <v>2.4166609176878714E-7</v>
      </c>
      <c r="I24" s="16">
        <f t="shared" si="3"/>
        <v>2.9288936839051526E-6</v>
      </c>
      <c r="J24" s="16">
        <f t="shared" si="3"/>
        <v>5.684946070435214E-6</v>
      </c>
      <c r="K24" s="16">
        <f t="shared" si="3"/>
        <v>6.7187882729350411E-6</v>
      </c>
      <c r="L24" s="16">
        <f t="shared" si="3"/>
        <v>3.3874309133782159E-7</v>
      </c>
      <c r="M24" s="18">
        <f t="shared" si="3"/>
        <v>6.5117003055335439E-6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2.0113958427238241E-5</v>
      </c>
      <c r="E25" s="16">
        <f t="shared" si="4"/>
        <v>2.6484701531290052E-5</v>
      </c>
      <c r="F25" s="16">
        <f t="shared" si="4"/>
        <v>1.9473323444313834E-5</v>
      </c>
      <c r="G25" s="16">
        <f t="shared" si="4"/>
        <v>7.2372975123845119E-7</v>
      </c>
      <c r="H25" s="16">
        <f t="shared" si="4"/>
        <v>3.9086505548419098E-5</v>
      </c>
      <c r="I25" s="16">
        <f t="shared" si="4"/>
        <v>5.879919541317863E-8</v>
      </c>
      <c r="J25" s="16">
        <f t="shared" si="4"/>
        <v>7.8823688812081399E-6</v>
      </c>
      <c r="K25" s="16">
        <f t="shared" si="4"/>
        <v>3.2119011980669761E-5</v>
      </c>
      <c r="L25" s="16">
        <f t="shared" si="4"/>
        <v>4.8622886336308028E-5</v>
      </c>
      <c r="M25" s="20">
        <f t="shared" si="4"/>
        <v>1.2305997656537121E-2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2.5185260837269969E-6</v>
      </c>
      <c r="E26" s="16">
        <f t="shared" si="5"/>
        <v>7.8373549994960031E-7</v>
      </c>
      <c r="F26" s="16">
        <f t="shared" si="5"/>
        <v>1.3539808904298096E-5</v>
      </c>
      <c r="G26" s="16">
        <f t="shared" si="5"/>
        <v>1.0750033521152744E-5</v>
      </c>
      <c r="H26" s="17">
        <f t="shared" si="5"/>
        <v>9.8584748286943587E-3</v>
      </c>
      <c r="I26" s="16">
        <f t="shared" si="5"/>
        <v>1.7916928343324054E-5</v>
      </c>
      <c r="J26" s="16">
        <f t="shared" si="5"/>
        <v>1.5696330928482835E-5</v>
      </c>
      <c r="K26" s="16">
        <f t="shared" si="5"/>
        <v>4.548278711150225E-9</v>
      </c>
      <c r="L26" s="16">
        <f t="shared" si="5"/>
        <v>5.5264608162350196E-5</v>
      </c>
      <c r="M26" s="18">
        <f t="shared" si="5"/>
        <v>3.1328361134785422E-5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1.0399015275803885E-5</v>
      </c>
      <c r="E27" s="16">
        <f t="shared" si="6"/>
        <v>2.9775102913843866E-6</v>
      </c>
      <c r="F27" s="16">
        <f t="shared" si="6"/>
        <v>8.9153429418804825E-7</v>
      </c>
      <c r="G27" s="16">
        <f t="shared" si="6"/>
        <v>4.3468944317591259E-9</v>
      </c>
      <c r="H27" s="16">
        <f t="shared" si="6"/>
        <v>6.4994581965314487E-10</v>
      </c>
      <c r="I27" s="16">
        <f t="shared" si="6"/>
        <v>1.9882997026051293E-6</v>
      </c>
      <c r="J27" s="16">
        <f t="shared" si="6"/>
        <v>3.2614257729881966E-6</v>
      </c>
      <c r="K27" s="17">
        <f t="shared" si="6"/>
        <v>1.3556366751761612E-3</v>
      </c>
      <c r="L27" s="16">
        <f t="shared" si="6"/>
        <v>6.3785042930682109E-6</v>
      </c>
      <c r="M27" s="18">
        <f t="shared" si="6"/>
        <v>3.4942756061472266E-6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3.7878222541956485E-6</v>
      </c>
      <c r="E28" s="16">
        <f t="shared" si="7"/>
        <v>5.4337618528360999E-7</v>
      </c>
      <c r="F28" s="16">
        <f t="shared" si="7"/>
        <v>1.4745230296178849E-5</v>
      </c>
      <c r="G28" s="16">
        <f t="shared" si="7"/>
        <v>8.3432622053824822E-6</v>
      </c>
      <c r="H28" s="16">
        <f t="shared" si="7"/>
        <v>2.7171654853300077E-5</v>
      </c>
      <c r="I28" s="16">
        <f t="shared" si="7"/>
        <v>1.6178846526642062E-6</v>
      </c>
      <c r="J28" s="16">
        <f t="shared" si="7"/>
        <v>1.8152994242909419E-6</v>
      </c>
      <c r="K28" s="16">
        <f t="shared" si="7"/>
        <v>2.3067795276607638E-5</v>
      </c>
      <c r="L28" s="17">
        <f t="shared" si="7"/>
        <v>4.8971412523191662E-3</v>
      </c>
      <c r="M28" s="18">
        <f t="shared" si="7"/>
        <v>1.9142995232208854E-5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5.5039588340886107E-5</v>
      </c>
      <c r="E29" s="16">
        <f t="shared" si="8"/>
        <v>3.1103784208571666E-5</v>
      </c>
      <c r="F29" s="17">
        <f t="shared" si="8"/>
        <v>5.7504523559349357E-3</v>
      </c>
      <c r="G29" s="16">
        <f t="shared" si="8"/>
        <v>1.6944208305051764E-6</v>
      </c>
      <c r="H29" s="16">
        <f t="shared" si="8"/>
        <v>7.756252425190847E-6</v>
      </c>
      <c r="I29" s="16">
        <f t="shared" si="8"/>
        <v>8.265612898961607E-6</v>
      </c>
      <c r="J29" s="16">
        <f t="shared" si="8"/>
        <v>6.0771095785217143E-6</v>
      </c>
      <c r="K29" s="16">
        <f t="shared" si="8"/>
        <v>3.7693370996684895E-6</v>
      </c>
      <c r="L29" s="16">
        <f t="shared" si="8"/>
        <v>1.7177700476469433E-5</v>
      </c>
      <c r="M29" s="18">
        <f t="shared" si="8"/>
        <v>8.957039136836454E-6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1.4631427875489019E-2</v>
      </c>
      <c r="E30" s="16">
        <f t="shared" si="9"/>
        <v>2.4161234227725924E-5</v>
      </c>
      <c r="F30" s="16">
        <f t="shared" si="9"/>
        <v>1.3851801165087516E-4</v>
      </c>
      <c r="G30" s="16">
        <f t="shared" si="9"/>
        <v>7.8460828384789994E-5</v>
      </c>
      <c r="H30" s="16">
        <f t="shared" si="9"/>
        <v>3.6618280787609192E-6</v>
      </c>
      <c r="I30" s="16">
        <f t="shared" si="9"/>
        <v>2.2575851906296676E-5</v>
      </c>
      <c r="J30" s="16">
        <f t="shared" si="9"/>
        <v>1.8854465731339063E-5</v>
      </c>
      <c r="K30" s="16">
        <f t="shared" si="9"/>
        <v>1.1027692229946794E-4</v>
      </c>
      <c r="L30" s="16">
        <f t="shared" si="9"/>
        <v>1.1177294694317001E-5</v>
      </c>
      <c r="M30" s="18">
        <f t="shared" si="9"/>
        <v>2.3204085032255549E-5</v>
      </c>
    </row>
    <row r="31" spans="1:13">
      <c r="A31" t="s">
        <v>33</v>
      </c>
      <c r="D31" s="21">
        <f>SUM($D$21:$D$30)</f>
        <v>1.475938255996753E-2</v>
      </c>
      <c r="E31" s="21">
        <f>SUM($E$21:$E$30)</f>
        <v>3.1439231671571903E-3</v>
      </c>
      <c r="F31" s="21">
        <f>SUM($F$21:$F$30)</f>
        <v>5.9804374270757176E-3</v>
      </c>
      <c r="G31">
        <f>SUM($G$21:$G$30)</f>
        <v>1.1489354311971963E-4</v>
      </c>
      <c r="H31" s="21">
        <f>SUM($H$21:$H$30)</f>
        <v>9.9729644226146229E-3</v>
      </c>
      <c r="I31" s="21">
        <f>SUM($I$21:$I$30)</f>
        <v>5.9949308507581487E-3</v>
      </c>
      <c r="J31" s="21">
        <f>SUM($J$21:$J$30)</f>
        <v>1.6035773216023511E-2</v>
      </c>
      <c r="K31" s="21">
        <f>SUM($K$21:$K$30)</f>
        <v>1.5796951502289017E-3</v>
      </c>
      <c r="L31" s="21">
        <f>SUM($L$21:$L$30)</f>
        <v>5.0441597933342207E-3</v>
      </c>
      <c r="M31" s="21">
        <f>SUM($M$21:$M$30)</f>
        <v>1.2408984164902062E-2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34</v>
      </c>
      <c r="C33">
        <f>SUM($D$31:$M$31)</f>
        <v>7.5035144295181627E-2</v>
      </c>
      <c r="D33" s="22">
        <f>$D$31/$C$33</f>
        <v>0.1966995958841023</v>
      </c>
      <c r="E33" s="22">
        <f>$E$31/$C$33</f>
        <v>4.1899341924222525E-2</v>
      </c>
      <c r="F33" s="22">
        <f>$F$31/$C$33</f>
        <v>7.9701818171351885E-2</v>
      </c>
      <c r="G33" s="22">
        <f>$G$31/$C$33</f>
        <v>1.5311964040175439E-3</v>
      </c>
      <c r="H33" s="22">
        <f>$H$31/$C$33</f>
        <v>0.13291057832023168</v>
      </c>
      <c r="I33" s="22">
        <f>$I$31/$C$33</f>
        <v>7.9894973309768288E-2</v>
      </c>
      <c r="J33" s="22">
        <f>$J$31/$C$33</f>
        <v>0.21371016697109552</v>
      </c>
      <c r="K33" s="22">
        <f>$K$31/$C$33</f>
        <v>2.1052736888390867E-2</v>
      </c>
      <c r="L33" s="22">
        <f>$L$31/$C$33</f>
        <v>6.7223963393619149E-2</v>
      </c>
      <c r="M33" s="22">
        <f>$M$31/$C$33</f>
        <v>0.16537562873320019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CDC5C-0752-42C0-835E-2B1B2AF1A3F0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36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5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-0.10374546770629008</v>
      </c>
      <c r="D5" s="10">
        <v>4.9308892304683015E-2</v>
      </c>
      <c r="E5" s="10">
        <v>-3.6820436875104293E-2</v>
      </c>
      <c r="F5" s="10">
        <v>9.9081925115931946E-3</v>
      </c>
      <c r="G5" s="10">
        <v>-7.0962817176017406E-2</v>
      </c>
      <c r="H5" s="10">
        <v>-7.2632230530886077E-2</v>
      </c>
      <c r="I5" s="10">
        <v>-3.0821544473970983E-2</v>
      </c>
      <c r="J5" s="10">
        <v>-7.5227623703262456E-2</v>
      </c>
      <c r="K5" s="10">
        <v>2.6591872776482811E-2</v>
      </c>
      <c r="L5" s="11" t="s">
        <v>29</v>
      </c>
      <c r="M5" s="12">
        <v>3.7843777345000967E-2</v>
      </c>
    </row>
    <row r="6" spans="1:13" ht="24">
      <c r="A6" s="13" t="s">
        <v>15</v>
      </c>
      <c r="B6" s="14" t="s">
        <v>14</v>
      </c>
      <c r="C6" s="15">
        <v>3.079110123622144E-2</v>
      </c>
      <c r="D6" s="16">
        <v>-3.6406131986033929E-3</v>
      </c>
      <c r="E6" s="16">
        <v>-3.5006427773078504E-2</v>
      </c>
      <c r="F6" s="16">
        <v>0.17844526012171788</v>
      </c>
      <c r="G6" s="16">
        <v>-5.3944649791587531E-3</v>
      </c>
      <c r="H6" s="16">
        <v>2.001198781129846E-4</v>
      </c>
      <c r="I6" s="16">
        <v>-9.5716656399492062E-2</v>
      </c>
      <c r="J6" s="16">
        <v>-1.0147151865977182E-2</v>
      </c>
      <c r="K6" s="17" t="s">
        <v>37</v>
      </c>
      <c r="L6" s="16">
        <v>2.5660024146328904E-2</v>
      </c>
      <c r="M6" s="18">
        <v>7.0231892562621606E-2</v>
      </c>
    </row>
    <row r="7" spans="1:13" ht="24">
      <c r="A7" s="13" t="s">
        <v>16</v>
      </c>
      <c r="B7" s="14" t="s">
        <v>14</v>
      </c>
      <c r="C7" s="19" t="s">
        <v>38</v>
      </c>
      <c r="D7" s="16">
        <v>9.0603434923294986E-3</v>
      </c>
      <c r="E7" s="16">
        <v>5.0035571933553284E-2</v>
      </c>
      <c r="F7" s="16">
        <v>3.0012047364700929E-2</v>
      </c>
      <c r="G7" s="16">
        <v>-9.1960913665722788E-2</v>
      </c>
      <c r="H7" s="16">
        <v>1.4182861710420457E-2</v>
      </c>
      <c r="I7" s="17" t="s">
        <v>32</v>
      </c>
      <c r="J7" s="16">
        <v>-8.9998661366376964E-2</v>
      </c>
      <c r="K7" s="16">
        <v>-9.8481709718227672E-2</v>
      </c>
      <c r="L7" s="16">
        <v>-3.0405758135321776E-2</v>
      </c>
      <c r="M7" s="18">
        <v>-1.8774915606314849E-2</v>
      </c>
    </row>
    <row r="8" spans="1:13" ht="24">
      <c r="A8" s="13" t="s">
        <v>17</v>
      </c>
      <c r="B8" s="14" t="s">
        <v>14</v>
      </c>
      <c r="C8" s="15">
        <v>-0.25964322422202846</v>
      </c>
      <c r="D8" s="16">
        <v>-0.10168122418262669</v>
      </c>
      <c r="E8" s="17" t="s">
        <v>39</v>
      </c>
      <c r="F8" s="16">
        <v>-6.2609773759422574E-2</v>
      </c>
      <c r="G8" s="16">
        <v>-3.7964224087210724E-3</v>
      </c>
      <c r="H8" s="16">
        <v>2.1181112029134523E-3</v>
      </c>
      <c r="I8" s="16">
        <v>4.9958633990934254E-2</v>
      </c>
      <c r="J8" s="16">
        <v>-9.831888260640434E-2</v>
      </c>
      <c r="K8" s="16">
        <v>-3.551036309197439E-2</v>
      </c>
      <c r="L8" s="16">
        <v>-3.6333772643388197E-2</v>
      </c>
      <c r="M8" s="18">
        <v>-5.0614909047180696E-2</v>
      </c>
    </row>
    <row r="9" spans="1:13" ht="24">
      <c r="A9" s="13" t="s">
        <v>18</v>
      </c>
      <c r="B9" s="14" t="s">
        <v>14</v>
      </c>
      <c r="C9" s="15">
        <v>-8.2368216854099199E-4</v>
      </c>
      <c r="D9" s="16">
        <v>9.2390129049058425E-2</v>
      </c>
      <c r="E9" s="16">
        <v>2.0953181202788261E-3</v>
      </c>
      <c r="F9" s="16">
        <v>-0.10245166298442454</v>
      </c>
      <c r="G9" s="16">
        <v>7.6884565468170366E-2</v>
      </c>
      <c r="H9" s="17" t="s">
        <v>40</v>
      </c>
      <c r="I9" s="16">
        <v>1.3934481713458272E-2</v>
      </c>
      <c r="J9" s="16">
        <v>-5.2520223328547014E-2</v>
      </c>
      <c r="K9" s="16">
        <v>6.3907597976730593E-4</v>
      </c>
      <c r="L9" s="16">
        <v>-7.0567110905716116E-2</v>
      </c>
      <c r="M9" s="18">
        <v>8.7470174161058817E-2</v>
      </c>
    </row>
    <row r="10" spans="1:13" ht="24">
      <c r="A10" s="13" t="s">
        <v>19</v>
      </c>
      <c r="B10" s="14" t="s">
        <v>14</v>
      </c>
      <c r="C10" s="15">
        <v>-0.14014128239342313</v>
      </c>
      <c r="D10" s="16">
        <v>-0.10795677711816609</v>
      </c>
      <c r="E10" s="16">
        <v>-4.9859032129440789E-2</v>
      </c>
      <c r="F10" s="16">
        <v>-7.8012766652514443E-2</v>
      </c>
      <c r="G10" s="16">
        <v>7.7997412843094929E-2</v>
      </c>
      <c r="H10" s="16">
        <v>8.7372383081437494E-2</v>
      </c>
      <c r="I10" s="16">
        <v>-1.8455019624309447E-2</v>
      </c>
      <c r="J10" s="16">
        <v>-7.6951372041356566E-3</v>
      </c>
      <c r="K10" s="16">
        <v>7.1361356340554113E-2</v>
      </c>
      <c r="L10" s="16">
        <v>3.6704835178113571E-2</v>
      </c>
      <c r="M10" s="20" t="s">
        <v>40</v>
      </c>
    </row>
    <row r="11" spans="1:13" ht="24">
      <c r="A11" s="13" t="s">
        <v>20</v>
      </c>
      <c r="B11" s="14" t="s">
        <v>14</v>
      </c>
      <c r="C11" s="15">
        <v>9.8113635779048664E-2</v>
      </c>
      <c r="D11" s="16">
        <v>-5.8120836650233876E-2</v>
      </c>
      <c r="E11" s="16">
        <v>-9.7888211916412518E-2</v>
      </c>
      <c r="F11" s="16">
        <v>-2.384561304653645E-2</v>
      </c>
      <c r="G11" s="16">
        <v>-6.3095635949495743E-2</v>
      </c>
      <c r="H11" s="16">
        <v>-5.3012394980092498E-2</v>
      </c>
      <c r="I11" s="16">
        <v>-8.9542208744644511E-2</v>
      </c>
      <c r="J11" s="17" t="s">
        <v>41</v>
      </c>
      <c r="K11" s="16">
        <v>-1.0196807212815908E-2</v>
      </c>
      <c r="L11" s="16">
        <v>-7.3777008176867137E-2</v>
      </c>
      <c r="M11" s="18">
        <v>-7.7583207777646721E-3</v>
      </c>
    </row>
    <row r="12" spans="1:13" ht="24">
      <c r="A12" s="13" t="s">
        <v>21</v>
      </c>
      <c r="B12" s="14" t="s">
        <v>14</v>
      </c>
      <c r="C12" s="15">
        <v>0.12948096792229458</v>
      </c>
      <c r="D12" s="16">
        <v>-5.5390979529321691E-2</v>
      </c>
      <c r="E12" s="16">
        <v>-3.7970424136361167E-3</v>
      </c>
      <c r="F12" s="16">
        <v>-0.10256919755836252</v>
      </c>
      <c r="G12" s="17" t="s">
        <v>42</v>
      </c>
      <c r="H12" s="16">
        <v>7.66164333987263E-2</v>
      </c>
      <c r="I12" s="16">
        <v>-9.0267987382621762E-2</v>
      </c>
      <c r="J12" s="16">
        <v>-6.2289465078032326E-2</v>
      </c>
      <c r="K12" s="16">
        <v>-5.029927796202753E-3</v>
      </c>
      <c r="L12" s="16">
        <v>-6.8708036048061735E-2</v>
      </c>
      <c r="M12" s="18">
        <v>7.7722834615404759E-2</v>
      </c>
    </row>
    <row r="13" spans="1:13" ht="24">
      <c r="A13" s="13" t="s">
        <v>22</v>
      </c>
      <c r="B13" s="14" t="s">
        <v>14</v>
      </c>
      <c r="C13" s="15">
        <v>-0.24883247748272164</v>
      </c>
      <c r="D13" s="17" t="s">
        <v>40</v>
      </c>
      <c r="E13" s="16">
        <v>-0.10020855357264287</v>
      </c>
      <c r="F13" s="16">
        <v>-2.2637324891471352E-2</v>
      </c>
      <c r="G13" s="16">
        <v>-5.5618468152402574E-2</v>
      </c>
      <c r="H13" s="16">
        <v>9.2370701422184204E-2</v>
      </c>
      <c r="I13" s="16">
        <v>8.8557749733396279E-3</v>
      </c>
      <c r="J13" s="16">
        <v>-5.7584022626393533E-2</v>
      </c>
      <c r="K13" s="16">
        <v>-3.5581329645920294E-3</v>
      </c>
      <c r="L13" s="16">
        <v>4.7897710700221696E-2</v>
      </c>
      <c r="M13" s="18">
        <v>-0.10796859096689196</v>
      </c>
    </row>
    <row r="14" spans="1:13" ht="24">
      <c r="A14" s="13" t="s">
        <v>23</v>
      </c>
      <c r="B14" s="14" t="s">
        <v>14</v>
      </c>
      <c r="C14" s="15">
        <v>-5.901154432618063E-2</v>
      </c>
      <c r="D14" s="16">
        <v>-2.1887897438230927E-2</v>
      </c>
      <c r="E14" s="16">
        <v>-5.9579792769858649E-2</v>
      </c>
      <c r="F14" s="17" t="s">
        <v>43</v>
      </c>
      <c r="G14" s="16">
        <v>-9.9017628676242975E-2</v>
      </c>
      <c r="H14" s="16">
        <v>-9.8484009021122934E-2</v>
      </c>
      <c r="I14" s="16">
        <v>2.80597324208397E-2</v>
      </c>
      <c r="J14" s="16">
        <v>-2.273123298468303E-2</v>
      </c>
      <c r="K14" s="16">
        <v>0.17316982726775806</v>
      </c>
      <c r="L14" s="16">
        <v>9.4747200729617537E-3</v>
      </c>
      <c r="M14" s="18">
        <v>-7.4797679963906363E-2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5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2.6169098313540993E-5</v>
      </c>
      <c r="E21" s="10">
        <f t="shared" ref="E21:M21" si="0">$C5^2*E5^2</f>
        <v>1.4592044320115642E-5</v>
      </c>
      <c r="F21" s="10">
        <f t="shared" si="0"/>
        <v>1.0566402210785198E-6</v>
      </c>
      <c r="G21" s="10">
        <f t="shared" si="0"/>
        <v>5.4200084368700519E-5</v>
      </c>
      <c r="H21" s="10">
        <f t="shared" si="0"/>
        <v>5.6780214505636684E-5</v>
      </c>
      <c r="I21" s="10">
        <f t="shared" si="0"/>
        <v>1.0224617281441771E-5</v>
      </c>
      <c r="J21" s="10">
        <f t="shared" si="0"/>
        <v>6.091061056190803E-5</v>
      </c>
      <c r="K21" s="10">
        <f t="shared" si="0"/>
        <v>7.610901729790857E-6</v>
      </c>
      <c r="L21" s="11">
        <f t="shared" si="0"/>
        <v>1.0527635721836168E-2</v>
      </c>
      <c r="M21" s="12">
        <f t="shared" si="0"/>
        <v>1.5414421241626472E-5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1.256607136166056E-8</v>
      </c>
      <c r="E22" s="16">
        <f t="shared" si="1"/>
        <v>1.1618392238404398E-6</v>
      </c>
      <c r="F22" s="16">
        <f t="shared" si="1"/>
        <v>3.0189816728763293E-5</v>
      </c>
      <c r="G22" s="16">
        <f t="shared" si="1"/>
        <v>2.758971404555128E-8</v>
      </c>
      <c r="H22" s="16">
        <f t="shared" si="1"/>
        <v>3.7969152426271471E-11</v>
      </c>
      <c r="I22" s="16">
        <f t="shared" si="1"/>
        <v>8.6861131388289663E-6</v>
      </c>
      <c r="J22" s="16">
        <f t="shared" si="1"/>
        <v>9.7619991094163518E-8</v>
      </c>
      <c r="K22" s="17">
        <f t="shared" si="1"/>
        <v>9.0312960434618943E-4</v>
      </c>
      <c r="L22" s="16">
        <f t="shared" si="1"/>
        <v>6.2425864399773346E-7</v>
      </c>
      <c r="M22" s="18">
        <f t="shared" si="1"/>
        <v>4.6764811329480202E-6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1.3266043949854794E-5</v>
      </c>
      <c r="E23" s="16">
        <f t="shared" si="2"/>
        <v>4.04585061162629E-4</v>
      </c>
      <c r="F23" s="16">
        <f t="shared" si="2"/>
        <v>1.455604375945501E-4</v>
      </c>
      <c r="G23" s="16">
        <f t="shared" si="2"/>
        <v>1.3666542654236676E-3</v>
      </c>
      <c r="H23" s="16">
        <f t="shared" si="2"/>
        <v>3.2507220927845956E-5</v>
      </c>
      <c r="I23" s="17">
        <f t="shared" si="2"/>
        <v>0.15679224090000002</v>
      </c>
      <c r="J23" s="16">
        <f t="shared" si="2"/>
        <v>1.3089534611509417E-3</v>
      </c>
      <c r="K23" s="16">
        <f t="shared" si="2"/>
        <v>1.5673401738710781E-3</v>
      </c>
      <c r="L23" s="16">
        <f t="shared" si="2"/>
        <v>1.4940453469035488E-4</v>
      </c>
      <c r="M23" s="18">
        <f t="shared" si="2"/>
        <v>5.6964998883342074E-5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6.9700439967903584E-4</v>
      </c>
      <c r="E24" s="17">
        <f t="shared" si="3"/>
        <v>6.5274594698703822E-2</v>
      </c>
      <c r="F24" s="16">
        <f t="shared" si="3"/>
        <v>2.6426415310176109E-4</v>
      </c>
      <c r="G24" s="16">
        <f t="shared" si="3"/>
        <v>9.7163476050928452E-7</v>
      </c>
      <c r="H24" s="16">
        <f t="shared" si="3"/>
        <v>3.0244854637195539E-7</v>
      </c>
      <c r="I24" s="16">
        <f t="shared" si="3"/>
        <v>1.6825775775575913E-4</v>
      </c>
      <c r="J24" s="16">
        <f t="shared" si="3"/>
        <v>6.5167019037604449E-4</v>
      </c>
      <c r="K24" s="16">
        <f t="shared" si="3"/>
        <v>8.5008864070803918E-5</v>
      </c>
      <c r="L24" s="16">
        <f t="shared" si="3"/>
        <v>8.8996919741677255E-5</v>
      </c>
      <c r="M24" s="18">
        <f t="shared" si="3"/>
        <v>1.7270738504239654E-4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5.7912255011101569E-9</v>
      </c>
      <c r="E25" s="16">
        <f t="shared" si="4"/>
        <v>2.9786485648553116E-12</v>
      </c>
      <c r="F25" s="16">
        <f t="shared" si="4"/>
        <v>7.1212683734371262E-9</v>
      </c>
      <c r="G25" s="16">
        <f t="shared" si="4"/>
        <v>4.0104920236516022E-9</v>
      </c>
      <c r="H25" s="17">
        <f t="shared" si="4"/>
        <v>6.5158560310740432E-7</v>
      </c>
      <c r="I25" s="16">
        <f t="shared" si="4"/>
        <v>1.3173493712232021E-10</v>
      </c>
      <c r="J25" s="16">
        <f t="shared" si="4"/>
        <v>1.871425129293716E-9</v>
      </c>
      <c r="K25" s="16">
        <f t="shared" si="4"/>
        <v>2.7709221071025969E-13</v>
      </c>
      <c r="L25" s="16">
        <f t="shared" si="4"/>
        <v>3.3785006216164604E-9</v>
      </c>
      <c r="M25" s="18">
        <f t="shared" si="4"/>
        <v>5.19085994185699E-9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2.2889272859910685E-4</v>
      </c>
      <c r="E26" s="16">
        <f t="shared" si="5"/>
        <v>4.8822482890263306E-5</v>
      </c>
      <c r="F26" s="16">
        <f t="shared" si="5"/>
        <v>1.1952631616707526E-4</v>
      </c>
      <c r="G26" s="16">
        <f t="shared" si="5"/>
        <v>1.1947927249037717E-4</v>
      </c>
      <c r="H26" s="16">
        <f t="shared" si="5"/>
        <v>1.4992723685922443E-4</v>
      </c>
      <c r="I26" s="16">
        <f t="shared" si="5"/>
        <v>6.689000019985378E-6</v>
      </c>
      <c r="J26" s="16">
        <f t="shared" si="5"/>
        <v>1.1629603548925388E-6</v>
      </c>
      <c r="K26" s="16">
        <f t="shared" si="5"/>
        <v>1.0001344026955758E-4</v>
      </c>
      <c r="L26" s="16">
        <f t="shared" si="5"/>
        <v>2.6459323187366882E-5</v>
      </c>
      <c r="M26" s="20">
        <f t="shared" si="5"/>
        <v>1.8861851701250591E-2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3.2517897206173885E-5</v>
      </c>
      <c r="E27" s="16">
        <f t="shared" si="6"/>
        <v>9.2240050099078218E-5</v>
      </c>
      <c r="F27" s="16">
        <f t="shared" si="6"/>
        <v>5.4736336095733251E-6</v>
      </c>
      <c r="G27" s="16">
        <f t="shared" si="6"/>
        <v>3.8322813284607293E-5</v>
      </c>
      <c r="H27" s="16">
        <f t="shared" si="6"/>
        <v>2.7052885188316656E-5</v>
      </c>
      <c r="I27" s="16">
        <f t="shared" si="6"/>
        <v>7.7181700886435836E-5</v>
      </c>
      <c r="J27" s="17">
        <f t="shared" si="6"/>
        <v>9.3017738144241194E-3</v>
      </c>
      <c r="K27" s="16">
        <f t="shared" si="6"/>
        <v>1.0008918567382787E-6</v>
      </c>
      <c r="L27" s="16">
        <f t="shared" si="6"/>
        <v>5.2396323931649785E-5</v>
      </c>
      <c r="M27" s="18">
        <f t="shared" si="6"/>
        <v>5.7942096270123659E-7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5.1438697726122095E-5</v>
      </c>
      <c r="E28" s="16">
        <f t="shared" si="7"/>
        <v>2.4171453754718948E-7</v>
      </c>
      <c r="F28" s="16">
        <f t="shared" si="7"/>
        <v>1.7637855905483168E-4</v>
      </c>
      <c r="G28" s="17">
        <f t="shared" si="7"/>
        <v>1.6068571076407172E-2</v>
      </c>
      <c r="H28" s="16">
        <f t="shared" si="7"/>
        <v>9.8413740048453475E-5</v>
      </c>
      <c r="I28" s="16">
        <f t="shared" si="7"/>
        <v>1.3660902558866131E-4</v>
      </c>
      <c r="J28" s="16">
        <f t="shared" si="7"/>
        <v>6.5049067794643848E-5</v>
      </c>
      <c r="K28" s="16">
        <f t="shared" si="7"/>
        <v>4.241655337153258E-7</v>
      </c>
      <c r="L28" s="16">
        <f t="shared" si="7"/>
        <v>7.9145630688069846E-5</v>
      </c>
      <c r="M28" s="18">
        <f t="shared" si="7"/>
        <v>1.0127660561735739E-4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5.9465664816921678E-2</v>
      </c>
      <c r="E29" s="16">
        <f t="shared" si="8"/>
        <v>6.2176133899782989E-4</v>
      </c>
      <c r="F29" s="16">
        <f t="shared" si="8"/>
        <v>3.1729580844525242E-5</v>
      </c>
      <c r="G29" s="16">
        <f t="shared" si="8"/>
        <v>1.9153677638626121E-4</v>
      </c>
      <c r="H29" s="16">
        <f t="shared" si="8"/>
        <v>5.2830243227243283E-4</v>
      </c>
      <c r="I29" s="16">
        <f t="shared" si="8"/>
        <v>4.8558724691320071E-6</v>
      </c>
      <c r="J29" s="16">
        <f t="shared" si="8"/>
        <v>2.0531379338883742E-4</v>
      </c>
      <c r="K29" s="16">
        <f t="shared" si="8"/>
        <v>7.8389604587442734E-7</v>
      </c>
      <c r="L29" s="16">
        <f t="shared" si="8"/>
        <v>1.4205078573177642E-4</v>
      </c>
      <c r="M29" s="18">
        <f t="shared" si="8"/>
        <v>7.2178689831061446E-4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1.6683303502061879E-6</v>
      </c>
      <c r="E30" s="16">
        <f t="shared" si="9"/>
        <v>1.2361521743408772E-5</v>
      </c>
      <c r="F30" s="17">
        <f t="shared" si="9"/>
        <v>3.2563187403667048E-3</v>
      </c>
      <c r="G30" s="16">
        <f t="shared" si="9"/>
        <v>3.4142789718290903E-5</v>
      </c>
      <c r="H30" s="16">
        <f t="shared" si="9"/>
        <v>3.377578091682658E-5</v>
      </c>
      <c r="I30" s="16">
        <f t="shared" si="9"/>
        <v>2.7418330744421784E-6</v>
      </c>
      <c r="J30" s="16">
        <f t="shared" si="9"/>
        <v>1.7993678109591651E-6</v>
      </c>
      <c r="K30" s="16">
        <f t="shared" si="9"/>
        <v>1.0442834805046814E-4</v>
      </c>
      <c r="L30" s="16">
        <f t="shared" si="9"/>
        <v>3.1261278535607638E-7</v>
      </c>
      <c r="M30" s="18">
        <f t="shared" si="9"/>
        <v>1.9482748089206464E-5</v>
      </c>
    </row>
    <row r="31" spans="1:13">
      <c r="A31" t="s">
        <v>33</v>
      </c>
      <c r="D31" s="21">
        <f>SUM($D$21:$D$30)</f>
        <v>6.0516640370042583E-2</v>
      </c>
      <c r="E31" s="21">
        <f>SUM($E$21:$E$30)</f>
        <v>6.647036075465719E-2</v>
      </c>
      <c r="F31" s="21">
        <f>SUM($F$21:$F$30)</f>
        <v>4.0305049989572371E-3</v>
      </c>
      <c r="G31" s="21">
        <f>SUM($G$21:$G$30)</f>
        <v>1.7873910313045655E-2</v>
      </c>
      <c r="H31" s="21">
        <f>SUM($H$21:$H$30)</f>
        <v>9.2771358283736836E-4</v>
      </c>
      <c r="I31" s="21">
        <f>SUM($I$21:$I$30)</f>
        <v>0.15720748695194961</v>
      </c>
      <c r="J31" s="21">
        <f>SUM($J$21:$J$30)</f>
        <v>1.1596732757278572E-2</v>
      </c>
      <c r="K31" s="21">
        <f>SUM($K$21:$K$30)</f>
        <v>2.7697402860513082E-3</v>
      </c>
      <c r="L31">
        <f>SUM($L$21:$L$30)</f>
        <v>1.106702948973704E-2</v>
      </c>
      <c r="M31" s="21">
        <f>SUM($M$21:$M$30)</f>
        <v>1.9954745851390728E-2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34</v>
      </c>
      <c r="C33">
        <f>SUM($D$31:$M$31)</f>
        <v>0.35241486535594729</v>
      </c>
      <c r="D33" s="22">
        <f>$D$31/$C$33</f>
        <v>0.17171988562094098</v>
      </c>
      <c r="E33" s="22">
        <f>$E$31/$C$33</f>
        <v>0.18861395272733619</v>
      </c>
      <c r="F33" s="22">
        <f>$F$31/$C$33</f>
        <v>1.1436818917630879E-2</v>
      </c>
      <c r="G33" s="22">
        <f>$G$31/$C$33</f>
        <v>5.0718377883953863E-2</v>
      </c>
      <c r="H33" s="22">
        <f>$H$31/$C$33</f>
        <v>2.6324473625718254E-3</v>
      </c>
      <c r="I33" s="22">
        <f>$I$31/$C$33</f>
        <v>0.44608642371872242</v>
      </c>
      <c r="J33" s="22">
        <f>$J$31/$C$33</f>
        <v>3.2906480109928395E-2</v>
      </c>
      <c r="K33" s="22">
        <f>$K$31/$C$33</f>
        <v>7.8593174077767839E-3</v>
      </c>
      <c r="L33" s="22">
        <f>$L$31/$C$33</f>
        <v>3.1403412788955656E-2</v>
      </c>
      <c r="M33" s="22">
        <f>$M$31/$C$33</f>
        <v>5.6622883462183034E-2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7410C-F9ED-4888-9CF8-4D58651B93CC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45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5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4.4355070688852305E-4</v>
      </c>
      <c r="D5" s="10">
        <v>4.9868637027036096E-2</v>
      </c>
      <c r="E5" s="10">
        <v>2.3332416699332777E-2</v>
      </c>
      <c r="F5" s="10">
        <v>-5.8021064504810087E-2</v>
      </c>
      <c r="G5" s="10">
        <v>-2.6298125611092151E-2</v>
      </c>
      <c r="H5" s="10">
        <v>-4.9133972375424662E-2</v>
      </c>
      <c r="I5" s="10">
        <v>-5.5448377076538782E-2</v>
      </c>
      <c r="J5" s="10">
        <v>-6.942304373866065E-2</v>
      </c>
      <c r="K5" s="10">
        <v>6.2604107238415418E-2</v>
      </c>
      <c r="L5" s="10">
        <v>-2.2921754794984106E-3</v>
      </c>
      <c r="M5" s="24" t="s">
        <v>30</v>
      </c>
    </row>
    <row r="6" spans="1:13" ht="24">
      <c r="A6" s="13" t="s">
        <v>15</v>
      </c>
      <c r="B6" s="14" t="s">
        <v>14</v>
      </c>
      <c r="C6" s="19" t="s">
        <v>46</v>
      </c>
      <c r="D6" s="16">
        <v>-7.2308695114524937E-2</v>
      </c>
      <c r="E6" s="16">
        <v>-5.1339727923773457E-4</v>
      </c>
      <c r="F6" s="16">
        <v>-1.771737339348076E-2</v>
      </c>
      <c r="G6" s="17" t="s">
        <v>25</v>
      </c>
      <c r="H6" s="16">
        <v>-1.8988179081314328E-2</v>
      </c>
      <c r="I6" s="16">
        <v>-2.0343558724732008E-2</v>
      </c>
      <c r="J6" s="16">
        <v>-5.1680309840510686E-3</v>
      </c>
      <c r="K6" s="16">
        <v>1.0450780847860941E-2</v>
      </c>
      <c r="L6" s="16">
        <v>-5.03617256296802E-2</v>
      </c>
      <c r="M6" s="18">
        <v>-2.6783678416484005E-2</v>
      </c>
    </row>
    <row r="7" spans="1:13" ht="24">
      <c r="A7" s="13" t="s">
        <v>16</v>
      </c>
      <c r="B7" s="14" t="s">
        <v>14</v>
      </c>
      <c r="C7" s="15">
        <v>-7.2753451826878826E-2</v>
      </c>
      <c r="D7" s="16">
        <v>9.1240887258595398E-3</v>
      </c>
      <c r="E7" s="17" t="s">
        <v>31</v>
      </c>
      <c r="F7" s="16">
        <v>-8.8214795973321256E-2</v>
      </c>
      <c r="G7" s="16">
        <v>-5.1098701979852346E-4</v>
      </c>
      <c r="H7" s="16">
        <v>1.3258475848986727E-2</v>
      </c>
      <c r="I7" s="16">
        <v>-6.3294283232199877E-2</v>
      </c>
      <c r="J7" s="16">
        <v>3.7180775556674296E-2</v>
      </c>
      <c r="K7" s="16">
        <v>-4.1339101704303022E-2</v>
      </c>
      <c r="L7" s="16">
        <v>9.1651758371770753E-2</v>
      </c>
      <c r="M7" s="18">
        <v>2.3265865172901024E-2</v>
      </c>
    </row>
    <row r="8" spans="1:13" ht="24">
      <c r="A8" s="13" t="s">
        <v>17</v>
      </c>
      <c r="B8" s="14" t="s">
        <v>14</v>
      </c>
      <c r="C8" s="15">
        <v>-6.0876052061303962E-2</v>
      </c>
      <c r="D8" s="16">
        <v>-5.2605886834566046E-2</v>
      </c>
      <c r="E8" s="16">
        <v>3.7259291336933273E-2</v>
      </c>
      <c r="F8" s="16">
        <v>7.1174062343008204E-5</v>
      </c>
      <c r="G8" s="16">
        <v>-5.0644327000331944E-3</v>
      </c>
      <c r="H8" s="16">
        <v>-6.0568977913814798E-2</v>
      </c>
      <c r="I8" s="16">
        <v>-6.1696556375755454E-2</v>
      </c>
      <c r="J8" s="17" t="s">
        <v>29</v>
      </c>
      <c r="K8" s="16">
        <v>-6.4379066584019554E-2</v>
      </c>
      <c r="L8" s="16">
        <v>3.742473825427476E-2</v>
      </c>
      <c r="M8" s="18">
        <v>-6.9305474832407954E-2</v>
      </c>
    </row>
    <row r="9" spans="1:13" ht="24">
      <c r="A9" s="13" t="s">
        <v>18</v>
      </c>
      <c r="B9" s="14" t="s">
        <v>14</v>
      </c>
      <c r="C9" s="15">
        <v>6.213516771354359E-2</v>
      </c>
      <c r="D9" s="16">
        <v>4.5452987097314795E-2</v>
      </c>
      <c r="E9" s="16">
        <v>1.3317315231327398E-2</v>
      </c>
      <c r="F9" s="16">
        <v>-5.6719225347401977E-3</v>
      </c>
      <c r="G9" s="16">
        <v>-1.8631613832346714E-2</v>
      </c>
      <c r="H9" s="17" t="s">
        <v>29</v>
      </c>
      <c r="I9" s="16">
        <v>7.2664407839994019E-2</v>
      </c>
      <c r="J9" s="16">
        <v>-6.0643327779852756E-2</v>
      </c>
      <c r="K9" s="16">
        <v>-5.2308700051337281E-2</v>
      </c>
      <c r="L9" s="16">
        <v>-6.8606989763536935E-2</v>
      </c>
      <c r="M9" s="18">
        <v>-4.9104346140339449E-2</v>
      </c>
    </row>
    <row r="10" spans="1:13" ht="24">
      <c r="A10" s="13" t="s">
        <v>19</v>
      </c>
      <c r="B10" s="14" t="s">
        <v>14</v>
      </c>
      <c r="C10" s="15">
        <v>6.5983176329355775E-3</v>
      </c>
      <c r="D10" s="16">
        <v>5.3969926652526069E-2</v>
      </c>
      <c r="E10" s="16">
        <v>-6.3507301960319756E-2</v>
      </c>
      <c r="F10" s="16">
        <v>2.7334205936271408E-2</v>
      </c>
      <c r="G10" s="16">
        <v>-1.9956134653022414E-2</v>
      </c>
      <c r="H10" s="16">
        <v>7.2642119031344224E-2</v>
      </c>
      <c r="I10" s="17" t="s">
        <v>29</v>
      </c>
      <c r="J10" s="16">
        <v>-6.1731909258755553E-2</v>
      </c>
      <c r="K10" s="16">
        <v>1.6746437778020783E-2</v>
      </c>
      <c r="L10" s="16">
        <v>3.3291629852943316E-2</v>
      </c>
      <c r="M10" s="18">
        <v>-5.5401978967820578E-2</v>
      </c>
    </row>
    <row r="11" spans="1:13" ht="24">
      <c r="A11" s="13" t="s">
        <v>20</v>
      </c>
      <c r="B11" s="14" t="s">
        <v>14</v>
      </c>
      <c r="C11" s="15">
        <v>0.13526718578589073</v>
      </c>
      <c r="D11" s="16">
        <v>3.8100256408732894E-2</v>
      </c>
      <c r="E11" s="16">
        <v>9.2006222596399678E-2</v>
      </c>
      <c r="F11" s="16">
        <v>1.60364275503092E-2</v>
      </c>
      <c r="G11" s="16">
        <v>-4.942303463800176E-2</v>
      </c>
      <c r="H11" s="16">
        <v>-6.8594707233831584E-2</v>
      </c>
      <c r="I11" s="16">
        <v>3.3290047882964462E-2</v>
      </c>
      <c r="J11" s="16">
        <v>3.7494775114732933E-2</v>
      </c>
      <c r="K11" s="16">
        <v>3.8451874176511712E-2</v>
      </c>
      <c r="L11" s="17" t="s">
        <v>29</v>
      </c>
      <c r="M11" s="18">
        <v>-2.2511730372826474E-3</v>
      </c>
    </row>
    <row r="12" spans="1:13" ht="24">
      <c r="A12" s="13" t="s">
        <v>21</v>
      </c>
      <c r="B12" s="14" t="s">
        <v>14</v>
      </c>
      <c r="C12" s="15">
        <v>0.14217646235360676</v>
      </c>
      <c r="D12" s="17" t="s">
        <v>42</v>
      </c>
      <c r="E12" s="16">
        <v>8.7186369423649535E-3</v>
      </c>
      <c r="F12" s="16">
        <v>0.12622285252780452</v>
      </c>
      <c r="G12" s="16">
        <v>-6.8732261590928934E-2</v>
      </c>
      <c r="H12" s="16">
        <v>4.3962387559748115E-2</v>
      </c>
      <c r="I12" s="16">
        <v>5.2340416603343536E-2</v>
      </c>
      <c r="J12" s="16">
        <v>-5.0987243592492071E-2</v>
      </c>
      <c r="K12" s="16">
        <v>9.8210794838901119E-2</v>
      </c>
      <c r="L12" s="16">
        <v>3.6971399775222479E-2</v>
      </c>
      <c r="M12" s="18">
        <v>4.8186925240777931E-2</v>
      </c>
    </row>
    <row r="13" spans="1:13" ht="24">
      <c r="A13" s="13" t="s">
        <v>22</v>
      </c>
      <c r="B13" s="14" t="s">
        <v>14</v>
      </c>
      <c r="C13" s="15">
        <v>9.0854747199340002E-2</v>
      </c>
      <c r="D13" s="16">
        <v>9.7480356517898395E-2</v>
      </c>
      <c r="E13" s="16">
        <v>-4.005779430230564E-2</v>
      </c>
      <c r="F13" s="16">
        <v>0.155258855248847</v>
      </c>
      <c r="G13" s="16">
        <v>9.7476717312151295E-3</v>
      </c>
      <c r="H13" s="16">
        <v>-5.0166985362544346E-2</v>
      </c>
      <c r="I13" s="16">
        <v>1.6214030660035177E-2</v>
      </c>
      <c r="J13" s="16">
        <v>-6.1829636519009752E-2</v>
      </c>
      <c r="K13" s="17" t="s">
        <v>37</v>
      </c>
      <c r="L13" s="16">
        <v>3.7009448578870716E-2</v>
      </c>
      <c r="M13" s="18">
        <v>5.9842244905373813E-2</v>
      </c>
    </row>
    <row r="14" spans="1:13" ht="24">
      <c r="A14" s="13" t="s">
        <v>23</v>
      </c>
      <c r="B14" s="14" t="s">
        <v>14</v>
      </c>
      <c r="C14" s="15">
        <v>0.14311552440584568</v>
      </c>
      <c r="D14" s="16">
        <v>0.12430239412305492</v>
      </c>
      <c r="E14" s="16">
        <v>-8.4406584964586973E-2</v>
      </c>
      <c r="F14" s="17" t="s">
        <v>47</v>
      </c>
      <c r="G14" s="16">
        <v>-1.6622187932315971E-2</v>
      </c>
      <c r="H14" s="16">
        <v>-5.5110337453291806E-3</v>
      </c>
      <c r="I14" s="16">
        <v>2.6221485283037194E-2</v>
      </c>
      <c r="J14" s="16">
        <v>-2.4560322731964282E-4</v>
      </c>
      <c r="K14" s="16">
        <v>0.15415977551930532</v>
      </c>
      <c r="L14" s="16">
        <v>1.5489518301620667E-2</v>
      </c>
      <c r="M14" s="18">
        <v>-5.4927584307258449E-2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5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4.8926207015923727E-10</v>
      </c>
      <c r="E21" s="10">
        <f t="shared" ref="E21:M21" si="0">$C5^2*E5^2</f>
        <v>1.07104076144659E-10</v>
      </c>
      <c r="F21" s="10">
        <f t="shared" si="0"/>
        <v>6.6230485159544484E-10</v>
      </c>
      <c r="G21" s="10">
        <f t="shared" si="0"/>
        <v>1.3606177813484411E-10</v>
      </c>
      <c r="H21" s="10">
        <f t="shared" si="0"/>
        <v>4.7495264007222907E-10</v>
      </c>
      <c r="I21" s="10">
        <f t="shared" si="0"/>
        <v>6.0487304295317251E-10</v>
      </c>
      <c r="J21" s="10">
        <f t="shared" si="0"/>
        <v>9.4818668584532981E-10</v>
      </c>
      <c r="K21" s="10">
        <f t="shared" si="0"/>
        <v>7.7106715656061524E-10</v>
      </c>
      <c r="L21" s="10">
        <f t="shared" si="0"/>
        <v>1.0336708667154393E-12</v>
      </c>
      <c r="M21" s="24">
        <f t="shared" si="0"/>
        <v>1.9282215871264045E-7</v>
      </c>
    </row>
    <row r="22" spans="1:13" ht="24">
      <c r="A22" s="13" t="s">
        <v>15</v>
      </c>
      <c r="B22" s="14" t="s">
        <v>14</v>
      </c>
      <c r="C22" s="19"/>
      <c r="D22" s="16">
        <f t="shared" ref="D22:M22" si="1">$C6^2*D6^2</f>
        <v>1.6380516115516036E-4</v>
      </c>
      <c r="E22" s="16">
        <f t="shared" si="1"/>
        <v>8.2575965123121043E-9</v>
      </c>
      <c r="F22" s="16">
        <f t="shared" si="1"/>
        <v>9.8343397691527791E-6</v>
      </c>
      <c r="G22" s="17">
        <f t="shared" si="1"/>
        <v>3.1016493224999997E-2</v>
      </c>
      <c r="H22" s="16">
        <f t="shared" si="1"/>
        <v>1.1295700550393069E-5</v>
      </c>
      <c r="I22" s="16">
        <f t="shared" si="1"/>
        <v>1.2965831894727211E-5</v>
      </c>
      <c r="J22" s="16">
        <f t="shared" si="1"/>
        <v>8.3675198287441219E-7</v>
      </c>
      <c r="K22" s="16">
        <f t="shared" si="1"/>
        <v>3.4217164221191037E-6</v>
      </c>
      <c r="L22" s="16">
        <f t="shared" si="1"/>
        <v>7.9459849481738139E-5</v>
      </c>
      <c r="M22" s="18">
        <f t="shared" si="1"/>
        <v>2.2474341541357864E-5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4.4064232154381761E-7</v>
      </c>
      <c r="E23" s="17">
        <f t="shared" si="2"/>
        <v>5.1667933999849473E-3</v>
      </c>
      <c r="F23" s="16">
        <f t="shared" si="2"/>
        <v>4.1189837156073042E-5</v>
      </c>
      <c r="G23" s="16">
        <f t="shared" si="2"/>
        <v>1.3820601456304146E-9</v>
      </c>
      <c r="H23" s="16">
        <f t="shared" si="2"/>
        <v>9.3045293616861978E-7</v>
      </c>
      <c r="I23" s="16">
        <f t="shared" si="2"/>
        <v>2.120489758251192E-5</v>
      </c>
      <c r="J23" s="16">
        <f t="shared" si="2"/>
        <v>7.3171860206012271E-6</v>
      </c>
      <c r="K23" s="16">
        <f t="shared" si="2"/>
        <v>9.0454312555157078E-6</v>
      </c>
      <c r="L23" s="16">
        <f t="shared" si="2"/>
        <v>4.4461981119089983E-5</v>
      </c>
      <c r="M23" s="18">
        <f t="shared" si="2"/>
        <v>2.8651385031972197E-6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1.025561366358684E-5</v>
      </c>
      <c r="E24" s="16">
        <f t="shared" si="3"/>
        <v>5.1447247039317409E-6</v>
      </c>
      <c r="F24" s="16">
        <f t="shared" si="3"/>
        <v>1.8773120524295027E-11</v>
      </c>
      <c r="G24" s="16">
        <f t="shared" si="3"/>
        <v>9.5050535532592535E-8</v>
      </c>
      <c r="H24" s="16">
        <f t="shared" si="3"/>
        <v>1.359544570411092E-5</v>
      </c>
      <c r="I24" s="16">
        <f t="shared" si="3"/>
        <v>1.4106354972556461E-5</v>
      </c>
      <c r="J24" s="17">
        <f t="shared" si="3"/>
        <v>3.6248124659895003E-3</v>
      </c>
      <c r="K24" s="16">
        <f t="shared" si="3"/>
        <v>1.5359685060519214E-5</v>
      </c>
      <c r="L24" s="16">
        <f t="shared" si="3"/>
        <v>5.190515625238898E-6</v>
      </c>
      <c r="M24" s="18">
        <f t="shared" si="3"/>
        <v>1.7800329692143234E-5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7.976269310985943E-6</v>
      </c>
      <c r="E25" s="16">
        <f t="shared" si="4"/>
        <v>6.8471258417099382E-7</v>
      </c>
      <c r="F25" s="16">
        <f t="shared" si="4"/>
        <v>1.2420398535483112E-7</v>
      </c>
      <c r="G25" s="16">
        <f t="shared" si="4"/>
        <v>1.340219394165929E-6</v>
      </c>
      <c r="H25" s="17">
        <f t="shared" si="4"/>
        <v>3.7763090815878873E-3</v>
      </c>
      <c r="I25" s="16">
        <f t="shared" si="4"/>
        <v>2.0385361966758608E-5</v>
      </c>
      <c r="J25" s="16">
        <f t="shared" si="4"/>
        <v>1.4198452074583159E-5</v>
      </c>
      <c r="K25" s="16">
        <f t="shared" si="4"/>
        <v>1.0563864072724633E-5</v>
      </c>
      <c r="L25" s="16">
        <f t="shared" si="4"/>
        <v>1.8172374515749896E-5</v>
      </c>
      <c r="M25" s="18">
        <f t="shared" si="4"/>
        <v>9.3092526006210928E-6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1.2681484395850301E-7</v>
      </c>
      <c r="E26" s="16">
        <f t="shared" si="5"/>
        <v>1.7559565329891247E-7</v>
      </c>
      <c r="F26" s="16">
        <f t="shared" si="5"/>
        <v>3.2529647720792981E-8</v>
      </c>
      <c r="G26" s="16">
        <f t="shared" si="5"/>
        <v>1.7338809987706253E-8</v>
      </c>
      <c r="H26" s="16">
        <f t="shared" si="5"/>
        <v>2.2974361206638051E-7</v>
      </c>
      <c r="I26" s="17">
        <f t="shared" si="5"/>
        <v>4.2585232155501975E-5</v>
      </c>
      <c r="J26" s="16">
        <f t="shared" si="5"/>
        <v>1.6591507749927748E-7</v>
      </c>
      <c r="K26" s="16">
        <f t="shared" si="5"/>
        <v>1.2209877768022573E-8</v>
      </c>
      <c r="L26" s="16">
        <f t="shared" si="5"/>
        <v>4.8254358974346563E-8</v>
      </c>
      <c r="M26" s="18">
        <f t="shared" si="5"/>
        <v>1.336340073850252E-7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2.6560772757169421E-5</v>
      </c>
      <c r="E27" s="16">
        <f t="shared" si="6"/>
        <v>1.5488854880530014E-4</v>
      </c>
      <c r="F27" s="16">
        <f t="shared" si="6"/>
        <v>4.705439159713301E-6</v>
      </c>
      <c r="G27" s="16">
        <f t="shared" si="6"/>
        <v>4.4693434088496641E-5</v>
      </c>
      <c r="H27" s="16">
        <f t="shared" si="6"/>
        <v>8.6092659339746688E-5</v>
      </c>
      <c r="I27" s="16">
        <f t="shared" si="6"/>
        <v>2.0277469135416579E-5</v>
      </c>
      <c r="J27" s="16">
        <f t="shared" si="6"/>
        <v>2.5723284179972768E-5</v>
      </c>
      <c r="K27" s="16">
        <f t="shared" si="6"/>
        <v>2.7053280433957794E-5</v>
      </c>
      <c r="L27" s="17">
        <f t="shared" si="6"/>
        <v>1.7896886858922718E-2</v>
      </c>
      <c r="M27" s="18">
        <f t="shared" si="6"/>
        <v>9.2726243552267097E-8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1.9374066735179621E-2</v>
      </c>
      <c r="E28" s="16">
        <f t="shared" si="7"/>
        <v>1.5365708656477544E-6</v>
      </c>
      <c r="F28" s="16">
        <f t="shared" si="7"/>
        <v>3.2205599585446954E-4</v>
      </c>
      <c r="G28" s="16">
        <f t="shared" si="7"/>
        <v>9.5494129993307992E-5</v>
      </c>
      <c r="H28" s="16">
        <f t="shared" si="7"/>
        <v>3.9067709421962083E-5</v>
      </c>
      <c r="I28" s="16">
        <f t="shared" si="7"/>
        <v>5.5377042510645234E-5</v>
      </c>
      <c r="J28" s="16">
        <f t="shared" si="7"/>
        <v>5.2550696490288474E-5</v>
      </c>
      <c r="K28" s="16">
        <f t="shared" si="7"/>
        <v>1.9497272408326981E-4</v>
      </c>
      <c r="L28" s="16">
        <f t="shared" si="7"/>
        <v>2.7630401465321336E-5</v>
      </c>
      <c r="M28" s="18">
        <f t="shared" si="7"/>
        <v>4.6936839000604843E-5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7.8438533669286032E-5</v>
      </c>
      <c r="E29" s="16">
        <f t="shared" si="8"/>
        <v>1.3245529152542685E-5</v>
      </c>
      <c r="F29" s="16">
        <f t="shared" si="8"/>
        <v>1.9897935009196573E-4</v>
      </c>
      <c r="G29" s="16">
        <f t="shared" si="8"/>
        <v>7.843267713276248E-7</v>
      </c>
      <c r="H29" s="16">
        <f t="shared" si="8"/>
        <v>2.077453238177757E-5</v>
      </c>
      <c r="I29" s="16">
        <f t="shared" si="8"/>
        <v>2.170087415438093E-6</v>
      </c>
      <c r="J29" s="16">
        <f t="shared" si="8"/>
        <v>3.1556485958144684E-5</v>
      </c>
      <c r="K29" s="17">
        <f t="shared" si="8"/>
        <v>7.8631196454115593E-3</v>
      </c>
      <c r="L29" s="16">
        <f t="shared" si="8"/>
        <v>1.1306299286574312E-5</v>
      </c>
      <c r="M29" s="18">
        <f t="shared" si="8"/>
        <v>2.956044740608433E-5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3.1646995069745598E-4</v>
      </c>
      <c r="E30" s="16">
        <f t="shared" si="9"/>
        <v>1.4592380693112417E-4</v>
      </c>
      <c r="F30" s="17">
        <f t="shared" si="9"/>
        <v>1.9390953863232984E-2</v>
      </c>
      <c r="G30" s="16">
        <f t="shared" si="9"/>
        <v>5.6591325844132481E-6</v>
      </c>
      <c r="H30" s="16">
        <f t="shared" si="9"/>
        <v>6.2207053803028334E-7</v>
      </c>
      <c r="I30" s="16">
        <f t="shared" si="9"/>
        <v>1.4082769426099564E-5</v>
      </c>
      <c r="J30" s="16">
        <f t="shared" si="9"/>
        <v>1.2354968176888655E-9</v>
      </c>
      <c r="K30" s="16">
        <f t="shared" si="9"/>
        <v>4.8676083900639657E-4</v>
      </c>
      <c r="L30" s="16">
        <f t="shared" si="9"/>
        <v>4.9141602739835142E-6</v>
      </c>
      <c r="M30" s="18">
        <f t="shared" si="9"/>
        <v>6.1795164290743513E-5</v>
      </c>
    </row>
    <row r="31" spans="1:13">
      <c r="A31" t="s">
        <v>33</v>
      </c>
      <c r="D31" s="21">
        <f>SUM($D$21:$D$30)</f>
        <v>1.9978140982860836E-2</v>
      </c>
      <c r="E31" s="21">
        <f>SUM($E$21:$E$30)</f>
        <v>5.4884012533815531E-3</v>
      </c>
      <c r="F31" s="21">
        <f>SUM($F$21:$F$30)</f>
        <v>1.9967876239975407E-2</v>
      </c>
      <c r="G31" s="21">
        <f>SUM($G$21:$G$30)</f>
        <v>3.1164578375299155E-2</v>
      </c>
      <c r="H31" s="21">
        <f>SUM($H$21:$H$30)</f>
        <v>3.9489178710247833E-3</v>
      </c>
      <c r="I31" s="21">
        <f>SUM($I$21:$I$30)</f>
        <v>2.0315565193269861E-4</v>
      </c>
      <c r="J31" s="21">
        <f>SUM($J$21:$J$30)</f>
        <v>3.7571634214569674E-3</v>
      </c>
      <c r="K31" s="21">
        <f>SUM($K$21:$K$30)</f>
        <v>8.6103101666909869E-3</v>
      </c>
      <c r="L31" s="21">
        <f>SUM($L$21:$L$30)</f>
        <v>1.8088070696083057E-2</v>
      </c>
      <c r="M31">
        <f>SUM($M$21:$M$30)</f>
        <v>1.9116069544440202E-4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34</v>
      </c>
      <c r="C33">
        <f>SUM($D$31:$M$31)</f>
        <v>0.11139777535414984</v>
      </c>
      <c r="D33" s="22">
        <f>$D$31/$C$33</f>
        <v>0.17934057407652354</v>
      </c>
      <c r="E33" s="22">
        <f>$E$31/$C$33</f>
        <v>4.9268499626075317E-2</v>
      </c>
      <c r="F33" s="22">
        <f>$F$31/$C$33</f>
        <v>0.17924842912252606</v>
      </c>
      <c r="G33" s="22">
        <f>$G$31/$C$33</f>
        <v>0.27975943214505311</v>
      </c>
      <c r="H33" s="22">
        <f>$H$31/$C$33</f>
        <v>3.5448803698912255E-2</v>
      </c>
      <c r="I33" s="22">
        <f>$I$31/$C$33</f>
        <v>1.8236957720819563E-3</v>
      </c>
      <c r="J33" s="22">
        <f>$J$31/$C$33</f>
        <v>3.3727454695683057E-2</v>
      </c>
      <c r="K33" s="22">
        <f>$K$31/$C$33</f>
        <v>7.7293376275401823E-2</v>
      </c>
      <c r="L33" s="22">
        <f>$L$31/$C$33</f>
        <v>0.16237371562024855</v>
      </c>
      <c r="M33" s="22">
        <f>$M$31/$C$33</f>
        <v>1.7160189674944063E-3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9,00 Beefeater (1)</vt:lpstr>
      <vt:lpstr> 10,00 Gordon`s (1)</vt:lpstr>
      <vt:lpstr> 11,00 Kensington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2024-08-20T15:01:13Z</dcterms:created>
  <dcterms:modified xsi:type="dcterms:W3CDTF">2024-08-20T15:01:18Z</dcterms:modified>
</cp:coreProperties>
</file>