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F763A113-2B0F-4328-A3AA-37A8BF6264F7}" xr6:coauthVersionLast="47" xr6:coauthVersionMax="47" xr10:uidLastSave="{00000000-0000-0000-0000-000000000000}"/>
  <bookViews>
    <workbookView xWindow="-120" yWindow="-120" windowWidth="29040" windowHeight="15720" xr2:uid="{6E398EFE-F828-4B0B-8263-C474EF111B76}"/>
  </bookViews>
  <sheets>
    <sheet name="STATS" sheetId="1" r:id="rId1"/>
    <sheet name=" 34,00 Jägermeister (1)" sheetId="2" r:id="rId2"/>
    <sheet name=" 35,00 Becherovka (1)" sheetId="3" r:id="rId3"/>
    <sheet name=" 37,00 Fernet Stock (1)" sheetId="4" r:id="rId4"/>
    <sheet name=" 39,00 Tatratea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E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D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<sst xmlns="http://schemas.openxmlformats.org/spreadsheetml/2006/main" count="374" uniqueCount="58">
  <si>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</si>
  <si>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</si>
  <si>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</si>
  <si>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What do these people particularly like about [BRAND], what do they particularly like the brand for? 7 = It has a high quality</t>
  </si>
  <si>
    <t>P3podkl_i13 What do these people particularly like about [BRAND], what do they particularly like the brand for? 13 = Has well tasting flavours</t>
  </si>
  <si>
    <t>P4podkl_i14 How would these people describe the image of [BRAND] ? 14 = Unconventional / breaks the rules</t>
  </si>
  <si>
    <t>P3podkl_i8 What do these people particularly like about [BRAND], what do they particularly like the brand for? 8 = Has a good taste</t>
  </si>
  <si>
    <t>P3podkl_i11 What do these people particularly like about [BRAND], what do they particularly like the brand for? 11 = Is witty, has a sense of humour</t>
  </si>
  <si>
    <t>P4podkl_i15 How would these people describe the image of [BRAND] ? 15 = it is a brand for all generations</t>
  </si>
  <si>
    <t>P3podkl_i6 What do these people particularly like about [BRAND], what do they particularly like the brand for? 6 = Origin of the brand, country of origin</t>
  </si>
  <si>
    <t>P4podkl_i13 How would these people describe the image of [BRAND] ? 13 = It is a party brand</t>
  </si>
  <si>
    <t>P4podkl_i8 How would these people describe the image of [BRAND] ? 8 = For older people</t>
  </si>
  <si>
    <t>P3podkl_i19 What do these people particularly like about [BRAND], what do they particularly like the brand for? 19 = Brand associated with music events &amp;amp; festivals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</si>
  <si>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</si>
  <si>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</si>
  <si>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</si>
  <si>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</si>
  <si>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</si>
  <si>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</si>
  <si>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</si>
  <si>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</si>
  <si>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</si>
  <si>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</si>
  <si>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</si>
  <si>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,997</t>
  </si>
  <si>
    <t>,994</t>
  </si>
  <si>
    <t>,998</t>
  </si>
  <si>
    <t>,995</t>
  </si>
  <si>
    <t>,993</t>
  </si>
  <si>
    <t>,990</t>
  </si>
  <si>
    <t>SUMA</t>
  </si>
  <si>
    <t>R2</t>
  </si>
  <si>
    <t xml:space="preserve"> 34,00 Jägermeister (1)</t>
  </si>
  <si>
    <t xml:space="preserve"> 35,00 Becherovka</t>
  </si>
  <si>
    <t>,987</t>
  </si>
  <si>
    <t>,142</t>
  </si>
  <si>
    <t>,996</t>
  </si>
  <si>
    <t>-,166</t>
  </si>
  <si>
    <t>-,167</t>
  </si>
  <si>
    <t>,991</t>
  </si>
  <si>
    <t>,105</t>
  </si>
  <si>
    <t>,139</t>
  </si>
  <si>
    <t>,982</t>
  </si>
  <si>
    <t xml:space="preserve"> 35,00 Becherovka (1)</t>
  </si>
  <si>
    <t xml:space="preserve"> 37,00 Fernet Stock</t>
  </si>
  <si>
    <t>,127</t>
  </si>
  <si>
    <t>-,233</t>
  </si>
  <si>
    <t>,126</t>
  </si>
  <si>
    <t>,153</t>
  </si>
  <si>
    <t>,132</t>
  </si>
  <si>
    <t>,986</t>
  </si>
  <si>
    <t>,989</t>
  </si>
  <si>
    <t>,130</t>
  </si>
  <si>
    <t xml:space="preserve"> 37,00 Fernet Stock (1)</t>
  </si>
  <si>
    <t xml:space="preserve"> 39,00 Tatratea</t>
  </si>
  <si>
    <t>,160</t>
  </si>
  <si>
    <t>,992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</si>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</sst>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20" applyFont="1" applyBorder="1" applyAlignment="1">
      <alignment horizontal="right" vertical="center"/>
    </xf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24166056839" xfId="1" xr:uid="{478088BF-AD09-4DB3-9AAB-BC44A67BE053}"/>
    <cellStyle name="style1724166056853" xfId="8" xr:uid="{1926BFB7-C689-40E7-87AE-A80E65A56B05}"/>
    <cellStyle name="style1724166056868" xfId="14" xr:uid="{A5EFA6B1-4AB8-4D36-AFA6-BC8D13959E87}"/>
    <cellStyle name="style1724166056935" xfId="2" xr:uid="{0F8F2B12-DE1B-4E27-AAEE-6425E41B5D2F}"/>
    <cellStyle name="style1724166056943" xfId="3" xr:uid="{35F1CF21-509A-431B-A156-326B407771B6}"/>
    <cellStyle name="style1724166056951" xfId="4" xr:uid="{9E4AA675-8F68-4E68-9E8D-F9BC6EF75EEF}"/>
    <cellStyle name="style1724166056958" xfId="5" xr:uid="{19B5979B-53CE-4516-937F-1720B81424A6}"/>
    <cellStyle name="style1724166056966" xfId="6" xr:uid="{3DAEA9B1-49AD-4AD3-A5CC-DD79BD514BF2}"/>
    <cellStyle name="style1724166056973" xfId="13" xr:uid="{495ABBCA-8467-4462-AFAE-43BCCBEC4191}"/>
    <cellStyle name="style1724166056981" xfId="7" xr:uid="{A650D19B-D78C-42C7-8FD6-7936ED0AFDC3}"/>
    <cellStyle name="style1724166056999" xfId="9" xr:uid="{B5169031-C88C-4028-99DB-17247AFED1D7}"/>
    <cellStyle name="style1724166057006" xfId="10" xr:uid="{46F4490F-3CA2-4D68-9E2B-BC01DC15D67E}"/>
    <cellStyle name="style1724166057014" xfId="11" xr:uid="{F352E7E9-5EFB-4ACF-81AF-437FBC6A56BD}"/>
    <cellStyle name="style1724166057020" xfId="12" xr:uid="{23C38CEE-EB18-4042-9A07-0E5E71BC2B4A}"/>
    <cellStyle name="style1724166057028" xfId="15" xr:uid="{AF3F6560-2568-467E-B9A2-F465E8AA3FC4}"/>
    <cellStyle name="style1724166057035" xfId="16" xr:uid="{DCF2734B-8636-48B7-B7D5-81D1D9EE1071}"/>
    <cellStyle name="style1724166057049" xfId="18" xr:uid="{6BB8680B-D254-4B48-9C79-4D9CEEAE4BD4}"/>
    <cellStyle name="style1724166057081" xfId="17" xr:uid="{B398DE23-FD68-4729-B5A4-7E39375597D1}"/>
    <cellStyle name="style1724166057089" xfId="19" xr:uid="{1F4BDD34-1CE9-4307-A01F-F8AE77B98272}"/>
    <cellStyle name="style1724166057139" xfId="20" xr:uid="{4DC3B06A-F4C1-4408-B68B-CF3371110264}"/>
    <cellStyle name="style1724166057150" xfId="21" xr:uid="{8C267276-BF32-49A2-AAF1-1F9494475A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16387-E8BA-4966-A546-93C90215581F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32</v>
      </c>
      <c r="C1" t="s">
        <v>43</v>
      </c>
      <c r="D1" t="s">
        <v>53</v>
      </c>
      <c r="E1" t="s">
        <v>57</v>
      </c>
    </row>
    <row r="2" spans="1:5">
      <c r="B2">
        <v>2.3370199116887383E-2</v>
      </c>
      <c r="C2">
        <v>9.0917463330364601E-2</v>
      </c>
      <c r="D2">
        <v>0.16244166602880322</v>
      </c>
      <c r="E2">
        <v>5.3010608420214121E-2</v>
      </c>
    </row>
    <row r="3" spans="1:5">
      <c r="A3" t="s">
        <v>3</v>
      </c>
      <c r="B3" s="22">
        <v>0.10987007879959261</v>
      </c>
      <c r="C3" s="22">
        <v>1.1338576305321743E-2</v>
      </c>
      <c r="D3" s="22">
        <v>0.14412736095292636</v>
      </c>
      <c r="E3" s="22">
        <v>0.47642553914278768</v>
      </c>
    </row>
    <row r="4" spans="1:5">
      <c r="A4" t="s">
        <v>4</v>
      </c>
      <c r="B4" s="22">
        <v>7.4068989951495148E-2</v>
      </c>
      <c r="C4" s="22">
        <v>6.6579500427206909E-2</v>
      </c>
      <c r="D4" s="22">
        <v>6.9416337903738079E-2</v>
      </c>
      <c r="E4" s="22">
        <v>0.19727205060863337</v>
      </c>
    </row>
    <row r="5" spans="1:5">
      <c r="A5" t="s">
        <v>5</v>
      </c>
      <c r="B5" s="22">
        <v>0.27611024373846016</v>
      </c>
      <c r="C5" s="22">
        <v>0.30040057544113252</v>
      </c>
      <c r="D5" s="22">
        <v>6.2587240612574965E-2</v>
      </c>
      <c r="E5" s="22">
        <v>6.1188671171259106E-4</v>
      </c>
    </row>
    <row r="6" spans="1:5">
      <c r="A6" t="s">
        <v>6</v>
      </c>
      <c r="B6" s="22">
        <v>0.13735893781806657</v>
      </c>
      <c r="C6" s="22">
        <v>4.2798708842708054E-2</v>
      </c>
      <c r="D6" s="22">
        <v>9.7192817036367826E-2</v>
      </c>
      <c r="E6" s="22">
        <v>2.4365409699602807E-2</v>
      </c>
    </row>
    <row r="7" spans="1:5">
      <c r="A7" t="s">
        <v>7</v>
      </c>
      <c r="B7" s="22">
        <v>1.3507650620811981E-2</v>
      </c>
      <c r="C7" s="22">
        <v>4.219695107892614E-2</v>
      </c>
      <c r="D7" s="22">
        <v>6.2329557955694781E-2</v>
      </c>
      <c r="E7" s="22">
        <v>0.17042345850117802</v>
      </c>
    </row>
    <row r="8" spans="1:5">
      <c r="A8" t="s">
        <v>8</v>
      </c>
      <c r="B8" s="22">
        <v>6.4110411009310517E-2</v>
      </c>
      <c r="C8" s="22">
        <v>0.11936157924964116</v>
      </c>
      <c r="D8" s="22">
        <v>8.1869088897809666E-2</v>
      </c>
      <c r="E8" s="22">
        <v>1.649750706048585E-2</v>
      </c>
    </row>
    <row r="9" spans="1:5">
      <c r="A9" t="s">
        <v>9</v>
      </c>
      <c r="B9" s="22">
        <v>2.2325319350491618E-2</v>
      </c>
      <c r="C9" s="22">
        <v>6.8211721805066253E-2</v>
      </c>
      <c r="D9" s="22">
        <v>4.0098495599741414E-2</v>
      </c>
      <c r="E9" s="22">
        <v>5.1839475622648208E-4</v>
      </c>
    </row>
    <row r="10" spans="1:5">
      <c r="A10" t="s">
        <v>10</v>
      </c>
      <c r="B10" s="22">
        <v>0.1665308728179718</v>
      </c>
      <c r="C10" s="22">
        <v>2.9136254231320921E-2</v>
      </c>
      <c r="D10" s="22">
        <v>9.9428892407302877E-2</v>
      </c>
      <c r="E10" s="22">
        <v>9.472150061798032E-2</v>
      </c>
    </row>
    <row r="11" spans="1:5">
      <c r="A11" t="s">
        <v>11</v>
      </c>
      <c r="B11" s="22">
        <v>0.133017203904017</v>
      </c>
      <c r="C11" s="22">
        <v>1.7032943261073349E-2</v>
      </c>
      <c r="D11" s="22">
        <v>0.3324638211490995</v>
      </c>
      <c r="E11" s="22">
        <v>1.6156882418264604E-2</v>
      </c>
    </row>
    <row r="12" spans="1:5">
      <c r="A12" t="s">
        <v>12</v>
      </c>
      <c r="B12" s="22">
        <v>3.1002919897825856E-3</v>
      </c>
      <c r="C12" s="22">
        <v>0.302943189357603</v>
      </c>
      <c r="D12" s="22">
        <v>1.0486387484744585E-2</v>
      </c>
      <c r="E12" s="22">
        <v>3.0073704831282302E-3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25539-C6E2-48DC-B077-C8EDAEA2D1CF}">
  <dimension ref="A1:M33"/>
  <sheetViews>
    <sheetView topLeftCell="A20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1.7198936513580471E-2</v>
      </c>
      <c r="D5" s="10">
        <v>-6.3943881348839555E-3</v>
      </c>
      <c r="E5" s="10">
        <v>6.1756103902319672E-3</v>
      </c>
      <c r="F5" s="10">
        <v>1.3945444896242732E-2</v>
      </c>
      <c r="G5" s="10">
        <v>-6.0334721809139312E-2</v>
      </c>
      <c r="H5" s="11" t="s">
        <v>24</v>
      </c>
      <c r="I5" s="10">
        <v>-1.8883220379122399E-2</v>
      </c>
      <c r="J5" s="10">
        <v>2.2086091986176469E-2</v>
      </c>
      <c r="K5" s="10">
        <v>4.6149305583183406E-2</v>
      </c>
      <c r="L5" s="10">
        <v>4.4665369906264039E-3</v>
      </c>
      <c r="M5" s="12">
        <v>2.6828944668588488E-3</v>
      </c>
    </row>
    <row r="6" spans="1:13" ht="24">
      <c r="A6" s="13" t="s">
        <v>15</v>
      </c>
      <c r="B6" s="14" t="s">
        <v>14</v>
      </c>
      <c r="C6" s="15">
        <v>2.2248884698421855E-2</v>
      </c>
      <c r="D6" s="16">
        <v>-2.0388863733558846E-3</v>
      </c>
      <c r="E6" s="16">
        <v>1.6727638986534388E-3</v>
      </c>
      <c r="F6" s="16">
        <v>1.7726281160284324E-2</v>
      </c>
      <c r="G6" s="16">
        <v>-8.1651521421462495E-2</v>
      </c>
      <c r="H6" s="16">
        <v>2.192603718831368E-2</v>
      </c>
      <c r="I6" s="16">
        <v>6.4745825254437892E-4</v>
      </c>
      <c r="J6" s="17" t="s">
        <v>25</v>
      </c>
      <c r="K6" s="16">
        <v>-7.65111039870588E-3</v>
      </c>
      <c r="L6" s="16">
        <v>5.3998998202800769E-2</v>
      </c>
      <c r="M6" s="18">
        <v>4.1365315574914616E-2</v>
      </c>
    </row>
    <row r="7" spans="1:13" ht="24">
      <c r="A7" s="13" t="s">
        <v>16</v>
      </c>
      <c r="B7" s="14" t="s">
        <v>14</v>
      </c>
      <c r="C7" s="15">
        <v>-8.0493956808045622E-2</v>
      </c>
      <c r="D7" s="16">
        <v>1.591732862605863E-2</v>
      </c>
      <c r="E7" s="16">
        <v>-2.6192861974781937E-2</v>
      </c>
      <c r="F7" s="17" t="s">
        <v>24</v>
      </c>
      <c r="G7" s="16">
        <v>-4.6110634887133559E-2</v>
      </c>
      <c r="H7" s="16">
        <v>1.3944627729257609E-2</v>
      </c>
      <c r="I7" s="16">
        <v>-3.4511144102496033E-2</v>
      </c>
      <c r="J7" s="16">
        <v>1.785947115451474E-2</v>
      </c>
      <c r="K7" s="16">
        <v>1.0130007620132735E-2</v>
      </c>
      <c r="L7" s="16">
        <v>-2.1702684184431519E-2</v>
      </c>
      <c r="M7" s="18">
        <v>3.6111762619572073E-2</v>
      </c>
    </row>
    <row r="8" spans="1:13" ht="24">
      <c r="A8" s="13" t="s">
        <v>17</v>
      </c>
      <c r="B8" s="14" t="s">
        <v>14</v>
      </c>
      <c r="C8" s="15">
        <v>5.0667281685125645E-2</v>
      </c>
      <c r="D8" s="17" t="s">
        <v>26</v>
      </c>
      <c r="E8" s="16">
        <v>-1.2323631954620282E-2</v>
      </c>
      <c r="F8" s="16">
        <v>1.5995033679339403E-2</v>
      </c>
      <c r="G8" s="16">
        <v>3.281600659434615E-2</v>
      </c>
      <c r="H8" s="16">
        <v>-6.4216659306446629E-3</v>
      </c>
      <c r="I8" s="16">
        <v>1.5256946487737059E-2</v>
      </c>
      <c r="J8" s="16">
        <v>-2.0510700842613066E-3</v>
      </c>
      <c r="K8" s="16">
        <v>3.6341532099516065E-2</v>
      </c>
      <c r="L8" s="16">
        <v>8.0481641143838097E-3</v>
      </c>
      <c r="M8" s="18">
        <v>-1.9670678966645257E-2</v>
      </c>
    </row>
    <row r="9" spans="1:13" ht="24">
      <c r="A9" s="13" t="s">
        <v>18</v>
      </c>
      <c r="B9" s="14" t="s">
        <v>14</v>
      </c>
      <c r="C9" s="15">
        <v>5.584777672781694E-2</v>
      </c>
      <c r="D9" s="16">
        <v>7.9690585485637285E-3</v>
      </c>
      <c r="E9" s="16">
        <v>1.4596000504479869E-2</v>
      </c>
      <c r="F9" s="16">
        <v>-2.1586456226772941E-2</v>
      </c>
      <c r="G9" s="16">
        <v>1.2489310936645877E-2</v>
      </c>
      <c r="H9" s="16">
        <v>4.4546780224229161E-3</v>
      </c>
      <c r="I9" s="16">
        <v>-5.240855952058153E-2</v>
      </c>
      <c r="J9" s="16">
        <v>5.4185897988968612E-2</v>
      </c>
      <c r="K9" s="16">
        <v>-5.3839571613371662E-2</v>
      </c>
      <c r="L9" s="17" t="s">
        <v>27</v>
      </c>
      <c r="M9" s="18">
        <v>-2.1114497241253385E-2</v>
      </c>
    </row>
    <row r="10" spans="1:13" ht="24">
      <c r="A10" s="13" t="s">
        <v>19</v>
      </c>
      <c r="B10" s="14" t="s">
        <v>14</v>
      </c>
      <c r="C10" s="15">
        <v>4.1588927636768878E-2</v>
      </c>
      <c r="D10" s="16">
        <v>-1.2329887002244405E-2</v>
      </c>
      <c r="E10" s="17" t="s">
        <v>26</v>
      </c>
      <c r="F10" s="16">
        <v>-2.6328860853315199E-2</v>
      </c>
      <c r="G10" s="16">
        <v>7.2812669619350522E-3</v>
      </c>
      <c r="H10" s="16">
        <v>6.2087812130649659E-3</v>
      </c>
      <c r="I10" s="16">
        <v>4.2317320567316498E-2</v>
      </c>
      <c r="J10" s="16">
        <v>1.6963093476827509E-3</v>
      </c>
      <c r="K10" s="16">
        <v>-9.82640668714063E-5</v>
      </c>
      <c r="L10" s="16">
        <v>1.4747349561822424E-2</v>
      </c>
      <c r="M10" s="18">
        <v>1.5399379948004877E-2</v>
      </c>
    </row>
    <row r="11" spans="1:13" ht="24">
      <c r="A11" s="13" t="s">
        <v>20</v>
      </c>
      <c r="B11" s="14" t="s">
        <v>14</v>
      </c>
      <c r="C11" s="15">
        <v>6.7518285973718461E-3</v>
      </c>
      <c r="D11" s="16">
        <v>-1.9431964446207241E-2</v>
      </c>
      <c r="E11" s="16">
        <v>1.5219916557307358E-2</v>
      </c>
      <c r="F11" s="16">
        <v>3.5842161499361355E-2</v>
      </c>
      <c r="G11" s="16">
        <v>-3.0785853623490747E-2</v>
      </c>
      <c r="H11" s="16">
        <v>2.6545968250567911E-3</v>
      </c>
      <c r="I11" s="16">
        <v>7.1171648818459984E-2</v>
      </c>
      <c r="J11" s="16">
        <v>4.1400622995517895E-2</v>
      </c>
      <c r="K11" s="16">
        <v>3.5311625622924725E-2</v>
      </c>
      <c r="L11" s="16">
        <v>-2.1078206682222635E-2</v>
      </c>
      <c r="M11" s="19" t="s">
        <v>25</v>
      </c>
    </row>
    <row r="12" spans="1:13" ht="24">
      <c r="A12" s="13" t="s">
        <v>21</v>
      </c>
      <c r="B12" s="14" t="s">
        <v>14</v>
      </c>
      <c r="C12" s="15">
        <v>6.2547439988405576E-2</v>
      </c>
      <c r="D12" s="16">
        <v>3.5729150174444869E-2</v>
      </c>
      <c r="E12" s="16">
        <v>-9.5449610599259035E-5</v>
      </c>
      <c r="F12" s="16">
        <v>9.9948892132930584E-3</v>
      </c>
      <c r="G12" s="16">
        <v>7.62245870468371E-2</v>
      </c>
      <c r="H12" s="16">
        <v>4.5572474533831321E-2</v>
      </c>
      <c r="I12" s="16">
        <v>3.6659731893813448E-2</v>
      </c>
      <c r="J12" s="16">
        <v>-7.6126642605924737E-3</v>
      </c>
      <c r="K12" s="17" t="s">
        <v>28</v>
      </c>
      <c r="L12" s="16">
        <v>-5.3424239860953994E-2</v>
      </c>
      <c r="M12" s="18">
        <v>3.5103912360918615E-2</v>
      </c>
    </row>
    <row r="13" spans="1:13" ht="24">
      <c r="A13" s="13" t="s">
        <v>22</v>
      </c>
      <c r="B13" s="14" t="s">
        <v>14</v>
      </c>
      <c r="C13" s="15">
        <v>3.8634773469928184E-2</v>
      </c>
      <c r="D13" s="16">
        <v>1.5021544185612707E-2</v>
      </c>
      <c r="E13" s="16">
        <v>4.1693383540246931E-2</v>
      </c>
      <c r="F13" s="16">
        <v>-3.4160163655896955E-2</v>
      </c>
      <c r="G13" s="16">
        <v>1.6718769980386225E-2</v>
      </c>
      <c r="H13" s="16">
        <v>-1.8704002326095974E-2</v>
      </c>
      <c r="I13" s="17" t="s">
        <v>28</v>
      </c>
      <c r="J13" s="16">
        <v>6.6653604369290825E-4</v>
      </c>
      <c r="K13" s="16">
        <v>3.6763234499491669E-2</v>
      </c>
      <c r="L13" s="16">
        <v>-5.2166193389293861E-2</v>
      </c>
      <c r="M13" s="18">
        <v>7.0989182265056613E-2</v>
      </c>
    </row>
    <row r="14" spans="1:13" ht="24">
      <c r="A14" s="13" t="s">
        <v>23</v>
      </c>
      <c r="B14" s="14" t="s">
        <v>14</v>
      </c>
      <c r="C14" s="15">
        <v>5.6830358250544895E-2</v>
      </c>
      <c r="D14" s="16">
        <v>3.1992384084361662E-2</v>
      </c>
      <c r="E14" s="16">
        <v>7.0872312454031373E-3</v>
      </c>
      <c r="F14" s="16">
        <v>-4.5130952523336501E-2</v>
      </c>
      <c r="G14" s="17" t="s">
        <v>29</v>
      </c>
      <c r="H14" s="16">
        <v>-5.9059865264390256E-2</v>
      </c>
      <c r="I14" s="16">
        <v>1.649075899970574E-2</v>
      </c>
      <c r="J14" s="16">
        <v>-8.0572173101413402E-2</v>
      </c>
      <c r="K14" s="16">
        <v>7.5534227869442236E-2</v>
      </c>
      <c r="L14" s="16">
        <v>1.2247311166174826E-2</v>
      </c>
      <c r="M14" s="18">
        <v>-3.0360973648500298E-2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1.2094869170542305E-8</v>
      </c>
      <c r="E21" s="10">
        <f t="shared" ref="E21:M21" si="0">$C5^2*E5^2</f>
        <v>1.1281399145739394E-8</v>
      </c>
      <c r="F21" s="10">
        <f t="shared" si="0"/>
        <v>5.7526497747250624E-8</v>
      </c>
      <c r="G21" s="10">
        <f t="shared" si="0"/>
        <v>1.0768068659351339E-6</v>
      </c>
      <c r="H21" s="11">
        <f t="shared" si="0"/>
        <v>2.9403125892573734E-4</v>
      </c>
      <c r="I21" s="10">
        <f t="shared" si="0"/>
        <v>1.0547640280692359E-7</v>
      </c>
      <c r="J21" s="10">
        <f t="shared" si="0"/>
        <v>1.4429156373157413E-7</v>
      </c>
      <c r="K21" s="10">
        <f t="shared" si="0"/>
        <v>6.2998981424514098E-7</v>
      </c>
      <c r="L21" s="10">
        <f t="shared" si="0"/>
        <v>5.9012641782397807E-9</v>
      </c>
      <c r="M21" s="12">
        <f t="shared" si="0"/>
        <v>2.1291701373936393E-9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2.0577970361882609E-9</v>
      </c>
      <c r="E22" s="16">
        <f t="shared" si="1"/>
        <v>1.3851148479713196E-9</v>
      </c>
      <c r="F22" s="16">
        <f t="shared" si="1"/>
        <v>1.5554346079439557E-7</v>
      </c>
      <c r="G22" s="16">
        <f t="shared" si="1"/>
        <v>3.3002364265416085E-6</v>
      </c>
      <c r="H22" s="16">
        <f t="shared" si="1"/>
        <v>2.3797798528008977E-7</v>
      </c>
      <c r="I22" s="16">
        <f t="shared" si="1"/>
        <v>2.0751047871782423E-10</v>
      </c>
      <c r="J22" s="17">
        <f t="shared" si="1"/>
        <v>4.8909053634311778E-4</v>
      </c>
      <c r="K22" s="16">
        <f t="shared" si="1"/>
        <v>2.8977801137114774E-8</v>
      </c>
      <c r="L22" s="16">
        <f t="shared" si="1"/>
        <v>1.443403972889852E-6</v>
      </c>
      <c r="M22" s="18">
        <f t="shared" si="1"/>
        <v>8.4701124191661481E-7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1.6415983924979486E-6</v>
      </c>
      <c r="E23" s="16">
        <f t="shared" si="2"/>
        <v>4.4452118303746267E-6</v>
      </c>
      <c r="F23" s="17">
        <f t="shared" si="2"/>
        <v>6.4404597336135648E-3</v>
      </c>
      <c r="G23" s="16">
        <f t="shared" si="2"/>
        <v>1.3776178349837216E-5</v>
      </c>
      <c r="H23" s="16">
        <f t="shared" si="2"/>
        <v>1.2599125502533918E-6</v>
      </c>
      <c r="I23" s="16">
        <f t="shared" si="2"/>
        <v>7.716942547476861E-6</v>
      </c>
      <c r="J23" s="16">
        <f t="shared" si="2"/>
        <v>2.0666348180325889E-6</v>
      </c>
      <c r="K23" s="16">
        <f t="shared" si="2"/>
        <v>6.6488432875541954E-7</v>
      </c>
      <c r="L23" s="16">
        <f t="shared" si="2"/>
        <v>3.0517816264558068E-6</v>
      </c>
      <c r="M23" s="18">
        <f t="shared" si="2"/>
        <v>8.4493621814999585E-6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2.5569150083201626E-3</v>
      </c>
      <c r="E24" s="16">
        <f t="shared" si="3"/>
        <v>3.8988151864206844E-7</v>
      </c>
      <c r="F24" s="16">
        <f t="shared" si="3"/>
        <v>6.5678848125100132E-7</v>
      </c>
      <c r="G24" s="16">
        <f t="shared" si="3"/>
        <v>2.764564140051033E-6</v>
      </c>
      <c r="H24" s="16">
        <f t="shared" si="3"/>
        <v>1.0586456747381762E-7</v>
      </c>
      <c r="I24" s="16">
        <f t="shared" si="3"/>
        <v>5.9757229705394932E-7</v>
      </c>
      <c r="J24" s="16">
        <f t="shared" si="3"/>
        <v>1.079981237005168E-8</v>
      </c>
      <c r="K24" s="16">
        <f t="shared" si="3"/>
        <v>3.3904838090028482E-6</v>
      </c>
      <c r="L24" s="16">
        <f t="shared" si="3"/>
        <v>1.6628338517573213E-7</v>
      </c>
      <c r="M24" s="18">
        <f t="shared" si="3"/>
        <v>9.9333082100271133E-7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1.9807324320838491E-7</v>
      </c>
      <c r="E25" s="16">
        <f t="shared" si="4"/>
        <v>6.6447633275870876E-7</v>
      </c>
      <c r="F25" s="16">
        <f t="shared" si="4"/>
        <v>1.4533642750289273E-6</v>
      </c>
      <c r="G25" s="16">
        <f t="shared" si="4"/>
        <v>4.8650659690040504E-7</v>
      </c>
      <c r="H25" s="16">
        <f t="shared" si="4"/>
        <v>6.1893410783060349E-8</v>
      </c>
      <c r="I25" s="16">
        <f t="shared" si="4"/>
        <v>8.5667525706009847E-6</v>
      </c>
      <c r="J25" s="16">
        <f t="shared" si="4"/>
        <v>9.1576560428268753E-6</v>
      </c>
      <c r="K25" s="16">
        <f t="shared" si="4"/>
        <v>9.0409687650188274E-6</v>
      </c>
      <c r="L25" s="17">
        <f t="shared" si="4"/>
        <v>3.0878623981398265E-3</v>
      </c>
      <c r="M25" s="18">
        <f t="shared" si="4"/>
        <v>1.390507280894041E-6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2.6295028000532346E-7</v>
      </c>
      <c r="E26" s="17">
        <f t="shared" si="5"/>
        <v>1.7227272649241005E-3</v>
      </c>
      <c r="F26" s="16">
        <f t="shared" si="5"/>
        <v>1.1990011045627658E-6</v>
      </c>
      <c r="G26" s="16">
        <f t="shared" si="5"/>
        <v>9.1700003748536176E-8</v>
      </c>
      <c r="H26" s="16">
        <f t="shared" si="5"/>
        <v>6.6675788027688574E-8</v>
      </c>
      <c r="I26" s="16">
        <f t="shared" si="5"/>
        <v>3.0973605842797237E-6</v>
      </c>
      <c r="J26" s="16">
        <f t="shared" si="5"/>
        <v>4.9769761001820537E-9</v>
      </c>
      <c r="K26" s="16">
        <f t="shared" si="5"/>
        <v>1.6701093729939721E-11</v>
      </c>
      <c r="L26" s="16">
        <f t="shared" si="5"/>
        <v>3.7616933888275952E-7</v>
      </c>
      <c r="M26" s="18">
        <f t="shared" si="5"/>
        <v>4.1016813070330529E-7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1.7213779350738837E-8</v>
      </c>
      <c r="E27" s="16">
        <f t="shared" si="6"/>
        <v>1.0560083695985461E-8</v>
      </c>
      <c r="F27" s="16">
        <f t="shared" si="6"/>
        <v>5.8564063405473115E-8</v>
      </c>
      <c r="G27" s="16">
        <f t="shared" si="6"/>
        <v>4.3206115040790801E-8</v>
      </c>
      <c r="H27" s="16">
        <f t="shared" si="6"/>
        <v>3.2124764948657952E-10</v>
      </c>
      <c r="I27" s="16">
        <f t="shared" si="6"/>
        <v>2.309175131392242E-7</v>
      </c>
      <c r="J27" s="16">
        <f t="shared" si="6"/>
        <v>7.8136970746818299E-8</v>
      </c>
      <c r="K27" s="16">
        <f t="shared" si="6"/>
        <v>5.6843163561998126E-8</v>
      </c>
      <c r="L27" s="16">
        <f t="shared" si="6"/>
        <v>2.025396871239451E-8</v>
      </c>
      <c r="M27" s="19">
        <f t="shared" si="6"/>
        <v>4.5041784274207512E-5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4.994182991733136E-6</v>
      </c>
      <c r="E28" s="16">
        <f t="shared" si="7"/>
        <v>3.5642437779620678E-11</v>
      </c>
      <c r="F28" s="16">
        <f t="shared" si="7"/>
        <v>3.9081844051639375E-7</v>
      </c>
      <c r="G28" s="16">
        <f t="shared" si="7"/>
        <v>2.2730513068335177E-5</v>
      </c>
      <c r="H28" s="16">
        <f t="shared" si="7"/>
        <v>8.1250174063840642E-6</v>
      </c>
      <c r="I28" s="16">
        <f t="shared" si="7"/>
        <v>5.2577223382830979E-6</v>
      </c>
      <c r="J28" s="16">
        <f t="shared" si="7"/>
        <v>2.2672135656908407E-7</v>
      </c>
      <c r="K28" s="17">
        <f t="shared" si="7"/>
        <v>3.8576033945459578E-3</v>
      </c>
      <c r="L28" s="16">
        <f t="shared" si="7"/>
        <v>1.1165952637436955E-5</v>
      </c>
      <c r="M28" s="18">
        <f t="shared" si="7"/>
        <v>4.8209221845991529E-6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3.3681071514981181E-7</v>
      </c>
      <c r="E29" s="16">
        <f t="shared" si="8"/>
        <v>2.5947231223301283E-6</v>
      </c>
      <c r="F29" s="16">
        <f t="shared" si="8"/>
        <v>1.741793340004052E-6</v>
      </c>
      <c r="G29" s="16">
        <f t="shared" si="8"/>
        <v>4.1722025651953068E-7</v>
      </c>
      <c r="H29" s="16">
        <f t="shared" si="8"/>
        <v>5.2218673576608053E-7</v>
      </c>
      <c r="I29" s="17">
        <f t="shared" si="8"/>
        <v>1.4718218206179817E-3</v>
      </c>
      <c r="J29" s="16">
        <f t="shared" si="8"/>
        <v>6.6313815862543988E-10</v>
      </c>
      <c r="K29" s="16">
        <f t="shared" si="8"/>
        <v>2.0173635479052554E-6</v>
      </c>
      <c r="L29" s="16">
        <f t="shared" si="8"/>
        <v>4.061954313563094E-6</v>
      </c>
      <c r="M29" s="18">
        <f t="shared" si="8"/>
        <v>7.522134374101732E-6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3.3056281462723037E-6</v>
      </c>
      <c r="E30" s="16">
        <f t="shared" si="9"/>
        <v>1.6222358483895573E-7</v>
      </c>
      <c r="F30" s="16">
        <f t="shared" si="9"/>
        <v>6.5782411032465794E-6</v>
      </c>
      <c r="G30" s="17">
        <f t="shared" si="9"/>
        <v>3.1654187954694591E-3</v>
      </c>
      <c r="H30" s="16">
        <f t="shared" si="9"/>
        <v>1.1265375992368499E-5</v>
      </c>
      <c r="I30" s="16">
        <f t="shared" si="9"/>
        <v>8.7829837097466021E-7</v>
      </c>
      <c r="J30" s="16">
        <f t="shared" si="9"/>
        <v>2.0966741547434279E-5</v>
      </c>
      <c r="K30" s="16">
        <f t="shared" si="9"/>
        <v>1.8426734388370868E-5</v>
      </c>
      <c r="L30" s="16">
        <f t="shared" si="9"/>
        <v>4.8444256136611431E-7</v>
      </c>
      <c r="M30" s="18">
        <f t="shared" si="9"/>
        <v>2.9770914626475944E-6</v>
      </c>
    </row>
    <row r="31" spans="1:13">
      <c r="A31" t="s">
        <v>30</v>
      </c>
      <c r="D31" s="20">
        <f>SUM($D$21:$D$30)</f>
        <v>2.5676856185345865E-3</v>
      </c>
      <c r="E31" s="20">
        <f>SUM($E$21:$E$30)</f>
        <v>1.7310070435531725E-3</v>
      </c>
      <c r="F31" s="20">
        <f>SUM($F$21:$F$30)</f>
        <v>6.4527513743801211E-3</v>
      </c>
      <c r="G31" s="20">
        <f>SUM($G$21:$G$30)</f>
        <v>3.2101057272923687E-3</v>
      </c>
      <c r="H31">
        <f>SUM($H$21:$H$30)</f>
        <v>3.1567648460972348E-4</v>
      </c>
      <c r="I31" s="20">
        <f>SUM($I$21:$I$30)</f>
        <v>1.4982730707530758E-3</v>
      </c>
      <c r="J31" s="20">
        <f>SUM($J$21:$J$30)</f>
        <v>5.2174715856908801E-4</v>
      </c>
      <c r="K31" s="20">
        <f>SUM($K$21:$K$30)</f>
        <v>3.8918596568650494E-3</v>
      </c>
      <c r="L31" s="20">
        <f>SUM($L$21:$L$30)</f>
        <v>3.1086385412084873E-3</v>
      </c>
      <c r="M31" s="20">
        <f>SUM($M$21:$M$30)</f>
        <v>7.2454441121710009E-5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2.3370199116887383E-2</v>
      </c>
      <c r="D33" s="21">
        <f>$D$31/$C$33</f>
        <v>0.10987007879959261</v>
      </c>
      <c r="E33" s="21">
        <f>$E$31/$C$33</f>
        <v>7.4068989951495148E-2</v>
      </c>
      <c r="F33" s="21">
        <f>$F$31/$C$33</f>
        <v>0.27611024373846016</v>
      </c>
      <c r="G33" s="21">
        <f>$G$31/$C$33</f>
        <v>0.13735893781806657</v>
      </c>
      <c r="H33" s="21">
        <f>$H$31/$C$33</f>
        <v>1.3507650620811981E-2</v>
      </c>
      <c r="I33" s="21">
        <f>$I$31/$C$33</f>
        <v>6.4110411009310517E-2</v>
      </c>
      <c r="J33" s="21">
        <f>$J$31/$C$33</f>
        <v>2.2325319350491618E-2</v>
      </c>
      <c r="K33" s="21">
        <f>$K$31/$C$33</f>
        <v>0.1665308728179718</v>
      </c>
      <c r="L33" s="21">
        <f>$L$31/$C$33</f>
        <v>0.133017203904017</v>
      </c>
      <c r="M33" s="21">
        <f>$M$31/$C$33</f>
        <v>3.1002919897825856E-3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DF454-B00F-4EF7-A68C-1021EAEDACF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6.0963875491844517E-2</v>
      </c>
      <c r="D5" s="10">
        <v>4.6067434138363061E-2</v>
      </c>
      <c r="E5" s="10">
        <v>2.1186382734570623E-2</v>
      </c>
      <c r="F5" s="10">
        <v>-1.6370069816885994E-2</v>
      </c>
      <c r="G5" s="11" t="s">
        <v>34</v>
      </c>
      <c r="H5" s="10">
        <v>1.1068050742513203E-2</v>
      </c>
      <c r="I5" s="11" t="s">
        <v>35</v>
      </c>
      <c r="J5" s="10">
        <v>-3.3634202927521818E-2</v>
      </c>
      <c r="K5" s="10">
        <v>1.0958688144212237E-2</v>
      </c>
      <c r="L5" s="10">
        <v>6.8164045808170697E-3</v>
      </c>
      <c r="M5" s="12">
        <v>-3.627206551175588E-2</v>
      </c>
    </row>
    <row r="6" spans="1:13" ht="24">
      <c r="A6" s="13" t="s">
        <v>15</v>
      </c>
      <c r="B6" s="14" t="s">
        <v>14</v>
      </c>
      <c r="C6" s="15">
        <v>3.7570969893007823E-2</v>
      </c>
      <c r="D6" s="16">
        <v>-2.2947591170700863E-2</v>
      </c>
      <c r="E6" s="16">
        <v>-2.0709463003548655E-2</v>
      </c>
      <c r="F6" s="16">
        <v>6.1960634427851102E-2</v>
      </c>
      <c r="G6" s="16">
        <v>7.11361677650611E-3</v>
      </c>
      <c r="H6" s="16">
        <v>3.2393695700118456E-2</v>
      </c>
      <c r="I6" s="16">
        <v>-5.7172703937914161E-2</v>
      </c>
      <c r="J6" s="16">
        <v>2.7485573499603809E-2</v>
      </c>
      <c r="K6" s="16">
        <v>-2.4951401511045117E-2</v>
      </c>
      <c r="L6" s="17" t="s">
        <v>27</v>
      </c>
      <c r="M6" s="18">
        <v>3.5048808266131251E-4</v>
      </c>
    </row>
    <row r="7" spans="1:13" ht="24">
      <c r="A7" s="13" t="s">
        <v>16</v>
      </c>
      <c r="B7" s="14" t="s">
        <v>14</v>
      </c>
      <c r="C7" s="15">
        <v>7.8582723763209322E-2</v>
      </c>
      <c r="D7" s="16">
        <v>5.9223403886595185E-3</v>
      </c>
      <c r="E7" s="16">
        <v>-4.3859153965814829E-2</v>
      </c>
      <c r="F7" s="16">
        <v>2.6483981514798853E-2</v>
      </c>
      <c r="G7" s="16">
        <v>-3.4511924506438738E-2</v>
      </c>
      <c r="H7" s="16">
        <v>-5.0641087475193337E-2</v>
      </c>
      <c r="I7" s="16">
        <v>5.7563722409157018E-2</v>
      </c>
      <c r="J7" s="17" t="s">
        <v>25</v>
      </c>
      <c r="K7" s="16">
        <v>-1.8714578325719527E-2</v>
      </c>
      <c r="L7" s="16">
        <v>2.7437448476821596E-2</v>
      </c>
      <c r="M7" s="18">
        <v>-2.6809978330114358E-2</v>
      </c>
    </row>
    <row r="8" spans="1:13" ht="24">
      <c r="A8" s="13" t="s">
        <v>17</v>
      </c>
      <c r="B8" s="14" t="s">
        <v>14</v>
      </c>
      <c r="C8" s="15">
        <v>6.1685939638976325E-2</v>
      </c>
      <c r="D8" s="16">
        <v>-3.2052759787939512E-2</v>
      </c>
      <c r="E8" s="16">
        <v>-7.9221730346967561E-4</v>
      </c>
      <c r="F8" s="16">
        <v>-1.0730783526123609E-2</v>
      </c>
      <c r="G8" s="16">
        <v>1.1245573406442992E-2</v>
      </c>
      <c r="H8" s="17" t="s">
        <v>36</v>
      </c>
      <c r="I8" s="16">
        <v>4.7634112231726637E-2</v>
      </c>
      <c r="J8" s="16">
        <v>-5.0924960111909195E-2</v>
      </c>
      <c r="K8" s="16">
        <v>1.0130903332585451E-2</v>
      </c>
      <c r="L8" s="16">
        <v>3.2534518973201455E-2</v>
      </c>
      <c r="M8" s="18">
        <v>2.4973548003989612E-2</v>
      </c>
    </row>
    <row r="9" spans="1:13" ht="24">
      <c r="A9" s="13" t="s">
        <v>18</v>
      </c>
      <c r="B9" s="14" t="s">
        <v>14</v>
      </c>
      <c r="C9" s="15">
        <v>7.7687388964556514E-2</v>
      </c>
      <c r="D9" s="16">
        <v>2.6312645155580967E-2</v>
      </c>
      <c r="E9" s="17" t="s">
        <v>24</v>
      </c>
      <c r="F9" s="16">
        <v>-1.0813270226110349E-2</v>
      </c>
      <c r="G9" s="16">
        <v>2.1683593447118114E-2</v>
      </c>
      <c r="H9" s="16">
        <v>-7.9966907563748773E-4</v>
      </c>
      <c r="I9" s="16">
        <v>3.9756573730388468E-2</v>
      </c>
      <c r="J9" s="16">
        <v>-4.4172361376344373E-2</v>
      </c>
      <c r="K9" s="16">
        <v>3.128035065669605E-2</v>
      </c>
      <c r="L9" s="16">
        <v>-2.0811478233514327E-2</v>
      </c>
      <c r="M9" s="18">
        <v>-2.5737487483232679E-2</v>
      </c>
    </row>
    <row r="10" spans="1:13" ht="24">
      <c r="A10" s="13" t="s">
        <v>19</v>
      </c>
      <c r="B10" s="14" t="s">
        <v>14</v>
      </c>
      <c r="C10" s="15">
        <v>-5.0113284353062754E-2</v>
      </c>
      <c r="D10" s="16">
        <v>1.2435145835377408E-2</v>
      </c>
      <c r="E10" s="16">
        <v>3.1228047508412283E-2</v>
      </c>
      <c r="F10" s="16">
        <v>-8.4481457320523812E-3</v>
      </c>
      <c r="G10" s="16">
        <v>1.129618158162521E-2</v>
      </c>
      <c r="H10" s="16">
        <v>1.0154561585360674E-2</v>
      </c>
      <c r="I10" s="16">
        <v>-8.3687212661970184E-3</v>
      </c>
      <c r="J10" s="16">
        <v>-1.8814780978316934E-2</v>
      </c>
      <c r="K10" s="17" t="s">
        <v>36</v>
      </c>
      <c r="L10" s="16">
        <v>-2.5046758197828468E-2</v>
      </c>
      <c r="M10" s="18">
        <v>7.3354899136517285E-2</v>
      </c>
    </row>
    <row r="11" spans="1:13" ht="24">
      <c r="A11" s="13" t="s">
        <v>20</v>
      </c>
      <c r="B11" s="14" t="s">
        <v>14</v>
      </c>
      <c r="C11" s="15">
        <v>2.7831317715874628E-2</v>
      </c>
      <c r="D11" s="17" t="s">
        <v>28</v>
      </c>
      <c r="E11" s="16">
        <v>2.599490725563371E-2</v>
      </c>
      <c r="F11" s="16">
        <v>-6.0615407268052701E-2</v>
      </c>
      <c r="G11" s="16">
        <v>4.6683442732826035E-2</v>
      </c>
      <c r="H11" s="16">
        <v>-3.1707518498818185E-2</v>
      </c>
      <c r="I11" s="16">
        <v>4.850827370765342E-2</v>
      </c>
      <c r="J11" s="16">
        <v>5.8847644912987983E-3</v>
      </c>
      <c r="K11" s="16">
        <v>1.2301210904444195E-2</v>
      </c>
      <c r="L11" s="16">
        <v>-2.2782866066401612E-2</v>
      </c>
      <c r="M11" s="18">
        <v>-6.7047709753843526E-2</v>
      </c>
    </row>
    <row r="12" spans="1:13" ht="24">
      <c r="A12" s="13" t="s">
        <v>21</v>
      </c>
      <c r="B12" s="14" t="s">
        <v>14</v>
      </c>
      <c r="C12" s="23" t="s">
        <v>37</v>
      </c>
      <c r="D12" s="16">
        <v>-6.0661744705767483E-2</v>
      </c>
      <c r="E12" s="16">
        <v>-1.0696903630057758E-2</v>
      </c>
      <c r="F12" s="17" t="s">
        <v>28</v>
      </c>
      <c r="G12" s="16">
        <v>-1.6528645152293516E-2</v>
      </c>
      <c r="H12" s="16">
        <v>-1.0595357773783069E-2</v>
      </c>
      <c r="I12" s="16">
        <v>-4.5062256005665317E-2</v>
      </c>
      <c r="J12" s="16">
        <v>2.6357693867497346E-2</v>
      </c>
      <c r="K12" s="16">
        <v>-8.3732938029391114E-3</v>
      </c>
      <c r="L12" s="16">
        <v>6.1564910458985676E-2</v>
      </c>
      <c r="M12" s="18">
        <v>6.1510377091316695E-2</v>
      </c>
    </row>
    <row r="13" spans="1:13" ht="24">
      <c r="A13" s="13" t="s">
        <v>22</v>
      </c>
      <c r="B13" s="14" t="s">
        <v>14</v>
      </c>
      <c r="C13" s="23" t="s">
        <v>38</v>
      </c>
      <c r="D13" s="16">
        <v>-6.6676301720853134E-2</v>
      </c>
      <c r="E13" s="16">
        <v>-2.5284497325424059E-2</v>
      </c>
      <c r="F13" s="16">
        <v>6.1132653166232238E-2</v>
      </c>
      <c r="G13" s="16">
        <v>-3.6552962902045225E-2</v>
      </c>
      <c r="H13" s="16">
        <v>2.4571654171008622E-2</v>
      </c>
      <c r="I13" s="16">
        <v>-3.9826017149965615E-2</v>
      </c>
      <c r="J13" s="16">
        <v>-2.6518317995345275E-2</v>
      </c>
      <c r="K13" s="16">
        <v>7.2148138755107227E-2</v>
      </c>
      <c r="L13" s="16">
        <v>3.3962286006709619E-4</v>
      </c>
      <c r="M13" s="19" t="s">
        <v>39</v>
      </c>
    </row>
    <row r="14" spans="1:13" ht="24">
      <c r="A14" s="13" t="s">
        <v>23</v>
      </c>
      <c r="B14" s="14" t="s">
        <v>14</v>
      </c>
      <c r="C14" s="23" t="s">
        <v>40</v>
      </c>
      <c r="D14" s="16">
        <v>4.7030806739503314E-2</v>
      </c>
      <c r="E14" s="16">
        <v>3.8043479889001731E-2</v>
      </c>
      <c r="F14" s="16">
        <v>-4.3591233790521364E-2</v>
      </c>
      <c r="G14" s="17" t="s">
        <v>41</v>
      </c>
      <c r="H14" s="16">
        <v>4.5593514142510033E-2</v>
      </c>
      <c r="I14" s="17" t="s">
        <v>42</v>
      </c>
      <c r="J14" s="16">
        <v>5.5275792722221544E-2</v>
      </c>
      <c r="K14" s="16">
        <v>-7.9594394820254825E-3</v>
      </c>
      <c r="L14" s="16">
        <v>-5.4881381556003007E-2</v>
      </c>
      <c r="M14" s="18">
        <v>-3.8820872040535831E-2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7.8873875776157525E-6</v>
      </c>
      <c r="E21" s="10">
        <f t="shared" ref="E21:M21" si="0">$C5^2*E5^2</f>
        <v>1.6682408906278363E-6</v>
      </c>
      <c r="F21" s="10">
        <f t="shared" si="0"/>
        <v>9.9596986491891621E-7</v>
      </c>
      <c r="G21" s="11">
        <f t="shared" si="0"/>
        <v>3.6205907724009396E-3</v>
      </c>
      <c r="H21" s="10">
        <f t="shared" si="0"/>
        <v>4.5528927286329376E-7</v>
      </c>
      <c r="I21" s="11">
        <f t="shared" si="0"/>
        <v>7.4941403734559957E-5</v>
      </c>
      <c r="J21" s="10">
        <f t="shared" si="0"/>
        <v>4.204432796297394E-6</v>
      </c>
      <c r="K21" s="10">
        <f t="shared" si="0"/>
        <v>4.4633636410855617E-7</v>
      </c>
      <c r="L21" s="10">
        <f t="shared" si="0"/>
        <v>1.7268549274248423E-7</v>
      </c>
      <c r="M21" s="12">
        <f t="shared" si="0"/>
        <v>4.8897843837406473E-6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7.4332548170611244E-7</v>
      </c>
      <c r="E22" s="16">
        <f t="shared" si="1"/>
        <v>6.0540010029320564E-7</v>
      </c>
      <c r="F22" s="16">
        <f t="shared" si="1"/>
        <v>5.419216790482347E-6</v>
      </c>
      <c r="G22" s="16">
        <f t="shared" si="1"/>
        <v>7.1430837729984962E-8</v>
      </c>
      <c r="H22" s="16">
        <f t="shared" si="1"/>
        <v>1.4812412892479283E-6</v>
      </c>
      <c r="I22" s="16">
        <f t="shared" si="1"/>
        <v>4.6140498003172566E-6</v>
      </c>
      <c r="J22" s="16">
        <f t="shared" si="1"/>
        <v>1.0663859619198472E-6</v>
      </c>
      <c r="K22" s="16">
        <f t="shared" si="1"/>
        <v>8.7880941821688387E-7</v>
      </c>
      <c r="L22" s="17">
        <f t="shared" si="1"/>
        <v>1.397497290358755E-3</v>
      </c>
      <c r="M22" s="18">
        <f t="shared" si="1"/>
        <v>1.7340089081079463E-10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2.165912390296676E-7</v>
      </c>
      <c r="E23" s="16">
        <f t="shared" si="2"/>
        <v>1.187885703871585E-5</v>
      </c>
      <c r="F23" s="16">
        <f t="shared" si="2"/>
        <v>4.3313243591178107E-6</v>
      </c>
      <c r="G23" s="16">
        <f t="shared" si="2"/>
        <v>7.3551665485456236E-6</v>
      </c>
      <c r="H23" s="16">
        <f t="shared" si="2"/>
        <v>1.5836536357152515E-5</v>
      </c>
      <c r="I23" s="16">
        <f t="shared" si="2"/>
        <v>2.0462179784498813E-5</v>
      </c>
      <c r="J23" s="17">
        <f t="shared" si="2"/>
        <v>6.1013638491573905E-3</v>
      </c>
      <c r="K23" s="16">
        <f t="shared" si="2"/>
        <v>2.1627894772662454E-6</v>
      </c>
      <c r="L23" s="16">
        <f t="shared" si="2"/>
        <v>4.6488078932007959E-6</v>
      </c>
      <c r="M23" s="18">
        <f t="shared" si="2"/>
        <v>4.4386109643443728E-6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3.9093380521742986E-6</v>
      </c>
      <c r="E24" s="16">
        <f t="shared" si="3"/>
        <v>2.388146786646603E-9</v>
      </c>
      <c r="F24" s="16">
        <f t="shared" si="3"/>
        <v>4.3816253127628248E-7</v>
      </c>
      <c r="G24" s="16">
        <f t="shared" si="3"/>
        <v>4.8121103593095639E-7</v>
      </c>
      <c r="H24" s="17">
        <f t="shared" si="3"/>
        <v>3.7747747904326697E-3</v>
      </c>
      <c r="I24" s="16">
        <f t="shared" si="3"/>
        <v>8.6339299407866855E-6</v>
      </c>
      <c r="J24" s="16">
        <f t="shared" si="3"/>
        <v>9.8681050512037803E-6</v>
      </c>
      <c r="K24" s="16">
        <f t="shared" si="3"/>
        <v>3.9054286864532473E-7</v>
      </c>
      <c r="L24" s="16">
        <f t="shared" si="3"/>
        <v>4.0277374135118998E-6</v>
      </c>
      <c r="M24" s="18">
        <f t="shared" si="3"/>
        <v>2.3731919332712948E-6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4.1785929628781629E-6</v>
      </c>
      <c r="E25" s="17">
        <f t="shared" si="4"/>
        <v>5.9991727396791527E-3</v>
      </c>
      <c r="F25" s="16">
        <f t="shared" si="4"/>
        <v>7.0569194945366036E-7</v>
      </c>
      <c r="G25" s="16">
        <f t="shared" si="4"/>
        <v>2.8376809353741615E-6</v>
      </c>
      <c r="H25" s="16">
        <f t="shared" si="4"/>
        <v>3.8594165389915971E-9</v>
      </c>
      <c r="I25" s="16">
        <f t="shared" si="4"/>
        <v>9.5393536409596062E-6</v>
      </c>
      <c r="J25" s="16">
        <f t="shared" si="4"/>
        <v>1.1776121653925029E-5</v>
      </c>
      <c r="K25" s="16">
        <f t="shared" si="4"/>
        <v>5.9053314223741403E-6</v>
      </c>
      <c r="L25" s="16">
        <f t="shared" si="4"/>
        <v>2.6140079783561073E-6</v>
      </c>
      <c r="M25" s="18">
        <f t="shared" si="4"/>
        <v>3.99791307659532E-6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3.8833586258395094E-7</v>
      </c>
      <c r="E26" s="16">
        <f t="shared" si="5"/>
        <v>2.4490372805325062E-6</v>
      </c>
      <c r="F26" s="16">
        <f t="shared" si="5"/>
        <v>1.792373553460386E-7</v>
      </c>
      <c r="G26" s="16">
        <f t="shared" si="5"/>
        <v>3.2045648386300285E-7</v>
      </c>
      <c r="H26" s="16">
        <f t="shared" si="5"/>
        <v>2.589572587663369E-7</v>
      </c>
      <c r="I26" s="16">
        <f t="shared" si="5"/>
        <v>1.7588303044930076E-7</v>
      </c>
      <c r="J26" s="16">
        <f t="shared" si="5"/>
        <v>8.8900472170261474E-7</v>
      </c>
      <c r="K26" s="17">
        <f t="shared" si="5"/>
        <v>2.4912907199620151E-3</v>
      </c>
      <c r="L26" s="16">
        <f t="shared" si="5"/>
        <v>1.5754650731179519E-6</v>
      </c>
      <c r="M26" s="18">
        <f t="shared" si="5"/>
        <v>1.3513379768375527E-5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7.6377604889077378E-4</v>
      </c>
      <c r="E27" s="16">
        <f t="shared" si="6"/>
        <v>5.2341249128455906E-7</v>
      </c>
      <c r="F27" s="16">
        <f t="shared" si="6"/>
        <v>2.845991464656976E-6</v>
      </c>
      <c r="G27" s="16">
        <f t="shared" si="6"/>
        <v>1.6880810346444765E-6</v>
      </c>
      <c r="H27" s="16">
        <f t="shared" si="6"/>
        <v>7.7873921907673549E-7</v>
      </c>
      <c r="I27" s="16">
        <f t="shared" si="6"/>
        <v>1.8226327814154543E-6</v>
      </c>
      <c r="J27" s="16">
        <f t="shared" si="6"/>
        <v>2.6824134149319483E-8</v>
      </c>
      <c r="K27" s="16">
        <f t="shared" si="6"/>
        <v>1.1720962255220229E-7</v>
      </c>
      <c r="L27" s="16">
        <f t="shared" si="6"/>
        <v>4.0205387523416856E-7</v>
      </c>
      <c r="M27" s="18">
        <f t="shared" si="6"/>
        <v>3.4820534517144146E-6</v>
      </c>
    </row>
    <row r="28" spans="1:13" ht="24">
      <c r="A28" s="13" t="s">
        <v>21</v>
      </c>
      <c r="B28" s="14" t="s">
        <v>14</v>
      </c>
      <c r="C28" s="23"/>
      <c r="D28" s="16">
        <f t="shared" ref="D28:M28" si="7">$C12^2*D12^2</f>
        <v>1.014018713927239E-4</v>
      </c>
      <c r="E28" s="16">
        <f t="shared" si="7"/>
        <v>3.1530607797925904E-6</v>
      </c>
      <c r="F28" s="17">
        <f t="shared" si="7"/>
        <v>2.7171566244000002E-2</v>
      </c>
      <c r="G28" s="16">
        <f t="shared" si="7"/>
        <v>7.5281920228789342E-6</v>
      </c>
      <c r="H28" s="16">
        <f t="shared" si="7"/>
        <v>3.0934808247036464E-6</v>
      </c>
      <c r="I28" s="16">
        <f t="shared" si="7"/>
        <v>5.5955404186117235E-5</v>
      </c>
      <c r="J28" s="16">
        <f t="shared" si="7"/>
        <v>1.9143925484806161E-5</v>
      </c>
      <c r="K28" s="16">
        <f t="shared" si="7"/>
        <v>1.9320076252844886E-6</v>
      </c>
      <c r="L28" s="16">
        <f t="shared" si="7"/>
        <v>1.0444380383432051E-4</v>
      </c>
      <c r="M28" s="18">
        <f t="shared" si="7"/>
        <v>1.0425885595612469E-4</v>
      </c>
    </row>
    <row r="29" spans="1:13" ht="24">
      <c r="A29" s="13" t="s">
        <v>22</v>
      </c>
      <c r="B29" s="14" t="s">
        <v>14</v>
      </c>
      <c r="C29" s="23"/>
      <c r="D29" s="16">
        <f t="shared" ref="D29:M29" si="8">$C13^2*D13^2</f>
        <v>1.2398694197032691E-4</v>
      </c>
      <c r="E29" s="16">
        <f t="shared" si="8"/>
        <v>1.7829599595627609E-5</v>
      </c>
      <c r="F29" s="16">
        <f t="shared" si="8"/>
        <v>1.0422680658557081E-4</v>
      </c>
      <c r="G29" s="16">
        <f t="shared" si="8"/>
        <v>3.7263025493954325E-5</v>
      </c>
      <c r="H29" s="16">
        <f t="shared" si="8"/>
        <v>1.6838435236644414E-5</v>
      </c>
      <c r="I29" s="16">
        <f t="shared" si="8"/>
        <v>4.4235067584556698E-5</v>
      </c>
      <c r="J29" s="16">
        <f t="shared" si="8"/>
        <v>1.9612135748450537E-5</v>
      </c>
      <c r="K29" s="16">
        <f t="shared" si="8"/>
        <v>1.4517211563736708E-4</v>
      </c>
      <c r="L29" s="16">
        <f t="shared" si="8"/>
        <v>3.2168200889784268E-9</v>
      </c>
      <c r="M29" s="19">
        <f t="shared" si="8"/>
        <v>2.7389257009000002E-2</v>
      </c>
    </row>
    <row r="30" spans="1:13" ht="24">
      <c r="A30" s="13" t="s">
        <v>23</v>
      </c>
      <c r="B30" s="14" t="s">
        <v>14</v>
      </c>
      <c r="C30" s="23"/>
      <c r="D30" s="16">
        <f t="shared" ref="D30:M30" si="9">$C14^2*D14^2</f>
        <v>2.4386162027817826E-5</v>
      </c>
      <c r="E30" s="16">
        <f t="shared" si="9"/>
        <v>1.5956552641765291E-5</v>
      </c>
      <c r="F30" s="16">
        <f t="shared" si="9"/>
        <v>2.0949657188763301E-5</v>
      </c>
      <c r="G30" s="17">
        <f t="shared" si="9"/>
        <v>2.1301402500000001E-4</v>
      </c>
      <c r="H30" s="16">
        <f t="shared" si="9"/>
        <v>2.2918423063792467E-5</v>
      </c>
      <c r="I30" s="17">
        <f t="shared" si="9"/>
        <v>1.0631672099999998E-2</v>
      </c>
      <c r="J30" s="16">
        <f t="shared" si="9"/>
        <v>3.3685931203296744E-5</v>
      </c>
      <c r="K30" s="16">
        <f t="shared" si="9"/>
        <v>6.9846326246998745E-7</v>
      </c>
      <c r="L30" s="16">
        <f t="shared" si="9"/>
        <v>3.3206925607488842E-5</v>
      </c>
      <c r="M30" s="18">
        <f t="shared" si="9"/>
        <v>1.6615337668513911E-5</v>
      </c>
    </row>
    <row r="31" spans="1:13">
      <c r="A31" t="s">
        <v>30</v>
      </c>
      <c r="D31" s="20">
        <f>SUM($D$21:$D$30)</f>
        <v>1.0308745954576305E-3</v>
      </c>
      <c r="E31" s="20">
        <f>SUM($E$21:$E$30)</f>
        <v>6.0532392886445789E-3</v>
      </c>
      <c r="F31" s="20">
        <f>SUM($F$21:$F$30)</f>
        <v>2.7311658302089589E-2</v>
      </c>
      <c r="G31">
        <f>SUM($G$21:$G$30)</f>
        <v>3.8911500417938608E-3</v>
      </c>
      <c r="H31" s="20">
        <f>SUM($H$21:$H$30)</f>
        <v>3.836439752371456E-3</v>
      </c>
      <c r="I31">
        <f>SUM($I$21:$I$30)</f>
        <v>1.0852052004483659E-2</v>
      </c>
      <c r="J31" s="20">
        <f>SUM($J$21:$J$30)</f>
        <v>6.2016367159131421E-3</v>
      </c>
      <c r="K31" s="20">
        <f>SUM($K$21:$K$30)</f>
        <v>2.6489943256603004E-3</v>
      </c>
      <c r="L31" s="20">
        <f>SUM($L$21:$L$30)</f>
        <v>1.5485919943468171E-3</v>
      </c>
      <c r="M31" s="20">
        <f>SUM($M$21:$M$30)</f>
        <v>2.7542826309603571E-2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9.0917463330364601E-2</v>
      </c>
      <c r="D33" s="21">
        <f>$D$31/$C$33</f>
        <v>1.1338576305321743E-2</v>
      </c>
      <c r="E33" s="21">
        <f>$E$31/$C$33</f>
        <v>6.6579500427206909E-2</v>
      </c>
      <c r="F33" s="21">
        <f>$F$31/$C$33</f>
        <v>0.30040057544113252</v>
      </c>
      <c r="G33" s="21">
        <f>$G$31/$C$33</f>
        <v>4.2798708842708054E-2</v>
      </c>
      <c r="H33" s="21">
        <f>$H$31/$C$33</f>
        <v>4.219695107892614E-2</v>
      </c>
      <c r="I33" s="21">
        <f>$I$31/$C$33</f>
        <v>0.11936157924964116</v>
      </c>
      <c r="J33" s="21">
        <f>$J$31/$C$33</f>
        <v>6.8211721805066253E-2</v>
      </c>
      <c r="K33" s="21">
        <f>$K$31/$C$33</f>
        <v>2.9136254231320921E-2</v>
      </c>
      <c r="L33" s="21">
        <f>$L$31/$C$33</f>
        <v>1.7032943261073349E-2</v>
      </c>
      <c r="M33" s="21">
        <f>$M$31/$C$33</f>
        <v>0.302943189357603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2C044-B835-4E6C-B3BB-D06E0DC3C70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-3.9160513497744825E-2</v>
      </c>
      <c r="D5" s="10">
        <v>-1.9155549622689647E-2</v>
      </c>
      <c r="E5" s="10">
        <v>-2.7753125216419296E-2</v>
      </c>
      <c r="F5" s="10">
        <v>0.10987897747023148</v>
      </c>
      <c r="G5" s="10">
        <v>-1.0428179753131876E-2</v>
      </c>
      <c r="H5" s="10">
        <v>6.2194916568270808E-2</v>
      </c>
      <c r="I5" s="10">
        <v>-6.6382931646273916E-3</v>
      </c>
      <c r="J5" s="10">
        <v>-2.6592616885320278E-2</v>
      </c>
      <c r="K5" s="10">
        <v>1.8249081002555956E-2</v>
      </c>
      <c r="L5" s="10">
        <v>-1.5308314627183642E-2</v>
      </c>
      <c r="M5" s="24" t="s">
        <v>39</v>
      </c>
    </row>
    <row r="6" spans="1:13" ht="24">
      <c r="A6" s="13" t="s">
        <v>15</v>
      </c>
      <c r="B6" s="14" t="s">
        <v>14</v>
      </c>
      <c r="C6" s="23" t="s">
        <v>45</v>
      </c>
      <c r="D6" s="16">
        <v>5.8936030867823719E-3</v>
      </c>
      <c r="E6" s="16">
        <v>5.2528063517002666E-3</v>
      </c>
      <c r="F6" s="16">
        <v>-2.6955493499091904E-2</v>
      </c>
      <c r="G6" s="16">
        <v>2.8385011404782039E-2</v>
      </c>
      <c r="H6" s="16">
        <v>3.2100734792501834E-2</v>
      </c>
      <c r="I6" s="16">
        <v>3.4880147984519355E-2</v>
      </c>
      <c r="J6" s="16">
        <v>3.306409338563128E-2</v>
      </c>
      <c r="K6" s="17" t="s">
        <v>24</v>
      </c>
      <c r="L6" s="16">
        <v>-3.5015881534316277E-2</v>
      </c>
      <c r="M6" s="18">
        <v>1.8599152144020661E-2</v>
      </c>
    </row>
    <row r="7" spans="1:13" ht="24">
      <c r="A7" s="13" t="s">
        <v>16</v>
      </c>
      <c r="B7" s="14" t="s">
        <v>14</v>
      </c>
      <c r="C7" s="23" t="s">
        <v>46</v>
      </c>
      <c r="D7" s="16">
        <v>-6.2020494248493985E-2</v>
      </c>
      <c r="E7" s="16">
        <v>2.4553997327931187E-2</v>
      </c>
      <c r="F7" s="16">
        <v>-3.5328358916933339E-2</v>
      </c>
      <c r="G7" s="16">
        <v>-5.2378893886501042E-3</v>
      </c>
      <c r="H7" s="16">
        <v>-1.6898948138696804E-2</v>
      </c>
      <c r="I7" s="16">
        <v>-3.8637184545347251E-2</v>
      </c>
      <c r="J7" s="16">
        <v>-7.8217756192573776E-3</v>
      </c>
      <c r="K7" s="16">
        <v>-3.4880374587066873E-2</v>
      </c>
      <c r="L7" s="17" t="s">
        <v>36</v>
      </c>
      <c r="M7" s="18">
        <v>-1.5470485811247001E-2</v>
      </c>
    </row>
    <row r="8" spans="1:13" ht="24">
      <c r="A8" s="13" t="s">
        <v>17</v>
      </c>
      <c r="B8" s="14" t="s">
        <v>14</v>
      </c>
      <c r="C8" s="23" t="s">
        <v>47</v>
      </c>
      <c r="D8" s="16">
        <v>-1.90204000087584E-2</v>
      </c>
      <c r="E8" s="16">
        <v>-8.9467661652009763E-3</v>
      </c>
      <c r="F8" s="16">
        <v>-1.0599623583917658E-2</v>
      </c>
      <c r="G8" s="17" t="s">
        <v>28</v>
      </c>
      <c r="H8" s="16">
        <v>-6.363038390683852E-2</v>
      </c>
      <c r="I8" s="16">
        <v>5.4174898026663122E-2</v>
      </c>
      <c r="J8" s="16">
        <v>6.9492647968544013E-2</v>
      </c>
      <c r="K8" s="16">
        <v>2.8080201724915467E-2</v>
      </c>
      <c r="L8" s="16">
        <v>-5.2099614296906615E-3</v>
      </c>
      <c r="M8" s="18">
        <v>-1.0491884195752546E-2</v>
      </c>
    </row>
    <row r="9" spans="1:13" ht="24">
      <c r="A9" s="13" t="s">
        <v>18</v>
      </c>
      <c r="B9" s="14" t="s">
        <v>14</v>
      </c>
      <c r="C9" s="15">
        <v>8.0150336778538681E-2</v>
      </c>
      <c r="D9" s="16">
        <v>-3.348117426282566E-2</v>
      </c>
      <c r="E9" s="16">
        <v>-1.8010547275816281E-2</v>
      </c>
      <c r="F9" s="16">
        <v>-3.3368855817234755E-2</v>
      </c>
      <c r="G9" s="16">
        <v>6.9785217842696867E-2</v>
      </c>
      <c r="H9" s="16">
        <v>9.7724235907758819E-3</v>
      </c>
      <c r="I9" s="16">
        <v>3.2943944644092636E-2</v>
      </c>
      <c r="J9" s="17" t="s">
        <v>27</v>
      </c>
      <c r="K9" s="16">
        <v>3.2874519597185223E-2</v>
      </c>
      <c r="L9" s="16">
        <v>-7.8105090894570262E-3</v>
      </c>
      <c r="M9" s="18">
        <v>-2.6864213459398566E-2</v>
      </c>
    </row>
    <row r="10" spans="1:13" ht="24">
      <c r="A10" s="13" t="s">
        <v>19</v>
      </c>
      <c r="B10" s="14" t="s">
        <v>14</v>
      </c>
      <c r="C10" s="23" t="s">
        <v>48</v>
      </c>
      <c r="D10" s="17" t="s">
        <v>25</v>
      </c>
      <c r="E10" s="16">
        <v>-5.8562620335619799E-2</v>
      </c>
      <c r="F10" s="16">
        <v>-3.0566085087862727E-2</v>
      </c>
      <c r="G10" s="16">
        <v>-1.9075730574122728E-2</v>
      </c>
      <c r="H10" s="16">
        <v>-2.8735662199695148E-2</v>
      </c>
      <c r="I10" s="16">
        <v>2.1887599046541282E-2</v>
      </c>
      <c r="J10" s="16">
        <v>-3.3419111723556445E-2</v>
      </c>
      <c r="K10" s="16">
        <v>5.8543981236904644E-3</v>
      </c>
      <c r="L10" s="16">
        <v>-6.1799952096713094E-2</v>
      </c>
      <c r="M10" s="18">
        <v>-1.92908346477111E-2</v>
      </c>
    </row>
    <row r="11" spans="1:13" ht="24">
      <c r="A11" s="13" t="s">
        <v>20</v>
      </c>
      <c r="B11" s="14" t="s">
        <v>14</v>
      </c>
      <c r="C11" s="15">
        <v>0.10055470697115206</v>
      </c>
      <c r="D11" s="16">
        <v>-2.8115833804102982E-2</v>
      </c>
      <c r="E11" s="16">
        <v>-4.8270360243853911E-3</v>
      </c>
      <c r="F11" s="17" t="s">
        <v>49</v>
      </c>
      <c r="G11" s="16">
        <v>-6.2304134028185743E-2</v>
      </c>
      <c r="H11" s="17" t="s">
        <v>50</v>
      </c>
      <c r="I11" s="16">
        <v>-3.4491979365564015E-5</v>
      </c>
      <c r="J11" s="16">
        <v>9.4526070005060032E-3</v>
      </c>
      <c r="K11" s="16">
        <v>3.1032316870261773E-2</v>
      </c>
      <c r="L11" s="16">
        <v>-1.6517656374741233E-2</v>
      </c>
      <c r="M11" s="18">
        <v>6.1399779504640213E-2</v>
      </c>
    </row>
    <row r="12" spans="1:13" ht="24">
      <c r="A12" s="13" t="s">
        <v>21</v>
      </c>
      <c r="B12" s="14" t="s">
        <v>14</v>
      </c>
      <c r="C12" s="15">
        <v>0.10576708727015051</v>
      </c>
      <c r="D12" s="16">
        <v>-5.7885667615025192E-2</v>
      </c>
      <c r="E12" s="17" t="s">
        <v>39</v>
      </c>
      <c r="F12" s="16">
        <v>3.0678796908465214E-2</v>
      </c>
      <c r="G12" s="16">
        <v>-8.8116306038231521E-3</v>
      </c>
      <c r="H12" s="16">
        <v>-4.953666481373643E-3</v>
      </c>
      <c r="I12" s="16">
        <v>0.11118521065096944</v>
      </c>
      <c r="J12" s="16">
        <v>-1.773934736740837E-2</v>
      </c>
      <c r="K12" s="16">
        <v>5.1994241616626895E-3</v>
      </c>
      <c r="L12" s="16">
        <v>2.4150418138934614E-2</v>
      </c>
      <c r="M12" s="18">
        <v>-2.7773564122596826E-2</v>
      </c>
    </row>
    <row r="13" spans="1:13" ht="24">
      <c r="A13" s="13" t="s">
        <v>22</v>
      </c>
      <c r="B13" s="14" t="s">
        <v>14</v>
      </c>
      <c r="C13" s="15">
        <v>0.11519015611825331</v>
      </c>
      <c r="D13" s="16">
        <v>2.1475413236821932E-2</v>
      </c>
      <c r="E13" s="16">
        <v>0.11068749904773136</v>
      </c>
      <c r="F13" s="16">
        <v>-4.1330538241452969E-2</v>
      </c>
      <c r="G13" s="16">
        <v>5.3514142855862645E-2</v>
      </c>
      <c r="H13" s="16">
        <v>5.6074957949348615E-5</v>
      </c>
      <c r="I13" s="17" t="s">
        <v>51</v>
      </c>
      <c r="J13" s="16">
        <v>3.2356738579746892E-2</v>
      </c>
      <c r="K13" s="16">
        <v>3.4119103502359041E-2</v>
      </c>
      <c r="L13" s="16">
        <v>-3.7871073369928024E-2</v>
      </c>
      <c r="M13" s="18">
        <v>-6.6119065921049379E-3</v>
      </c>
    </row>
    <row r="14" spans="1:13" ht="24">
      <c r="A14" s="13" t="s">
        <v>23</v>
      </c>
      <c r="B14" s="14" t="s">
        <v>14</v>
      </c>
      <c r="C14" s="15">
        <v>-0.10095652842146691</v>
      </c>
      <c r="D14" s="16">
        <v>-2.9492077056039463E-2</v>
      </c>
      <c r="E14" s="16">
        <v>2.9859547016355653E-2</v>
      </c>
      <c r="F14" s="17" t="s">
        <v>42</v>
      </c>
      <c r="G14" s="16">
        <v>-1.0281191906808441E-2</v>
      </c>
      <c r="H14" s="17" t="s">
        <v>52</v>
      </c>
      <c r="I14" s="16">
        <v>-4.0452965839832634E-2</v>
      </c>
      <c r="J14" s="16">
        <v>-3.2101273275334782E-2</v>
      </c>
      <c r="K14" s="16">
        <v>-2.5665271232797639E-2</v>
      </c>
      <c r="L14" s="16">
        <v>-3.3945142122077075E-2</v>
      </c>
      <c r="M14" s="18">
        <v>0.10685020707641564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5.6271175926010838E-7</v>
      </c>
      <c r="E21" s="10">
        <f t="shared" ref="E21:M21" si="0">$C5^2*E5^2</f>
        <v>1.1811921337676687E-6</v>
      </c>
      <c r="F21" s="10">
        <f t="shared" si="0"/>
        <v>1.851509626087718E-5</v>
      </c>
      <c r="G21" s="10">
        <f t="shared" si="0"/>
        <v>1.6676840420221952E-7</v>
      </c>
      <c r="H21" s="10">
        <f t="shared" si="0"/>
        <v>5.9320736578178764E-6</v>
      </c>
      <c r="I21" s="10">
        <f t="shared" si="0"/>
        <v>6.7578665602733427E-8</v>
      </c>
      <c r="J21" s="10">
        <f t="shared" si="0"/>
        <v>1.0844734134240414E-6</v>
      </c>
      <c r="K21" s="10">
        <f t="shared" si="0"/>
        <v>5.1071516475424493E-7</v>
      </c>
      <c r="L21" s="10">
        <f t="shared" si="0"/>
        <v>3.5937802278474675E-7</v>
      </c>
      <c r="M21" s="24">
        <f t="shared" si="0"/>
        <v>1.5060662099049375E-3</v>
      </c>
    </row>
    <row r="22" spans="1:13" ht="24">
      <c r="A22" s="13" t="s">
        <v>15</v>
      </c>
      <c r="B22" s="14" t="s">
        <v>14</v>
      </c>
      <c r="C22" s="23"/>
      <c r="D22" s="16">
        <f t="shared" ref="D22:M22" si="1">$C6^2*D6^2</f>
        <v>5.6023367540993581E-7</v>
      </c>
      <c r="E22" s="16">
        <f t="shared" si="1"/>
        <v>4.4503095781473435E-7</v>
      </c>
      <c r="F22" s="16">
        <f t="shared" si="1"/>
        <v>1.171930929971494E-5</v>
      </c>
      <c r="G22" s="16">
        <f t="shared" si="1"/>
        <v>1.2995278403739703E-5</v>
      </c>
      <c r="H22" s="16">
        <f t="shared" si="1"/>
        <v>1.6620243762970797E-5</v>
      </c>
      <c r="I22" s="16">
        <f t="shared" si="1"/>
        <v>1.9622940164072949E-5</v>
      </c>
      <c r="J22" s="16">
        <f t="shared" si="1"/>
        <v>1.7632775563632311E-5</v>
      </c>
      <c r="K22" s="17">
        <f t="shared" si="1"/>
        <v>1.6032371161000002E-2</v>
      </c>
      <c r="L22" s="16">
        <f t="shared" si="1"/>
        <v>1.9775959796796005E-5</v>
      </c>
      <c r="M22" s="18">
        <f t="shared" si="1"/>
        <v>5.579480139024313E-6</v>
      </c>
    </row>
    <row r="23" spans="1:13" ht="24">
      <c r="A23" s="13" t="s">
        <v>16</v>
      </c>
      <c r="B23" s="14" t="s">
        <v>14</v>
      </c>
      <c r="C23" s="23"/>
      <c r="D23" s="16">
        <f t="shared" ref="D23:M23" si="2">$C7^2*D7^2</f>
        <v>2.0882490272195684E-4</v>
      </c>
      <c r="E23" s="16">
        <f t="shared" si="2"/>
        <v>3.273077212692424E-5</v>
      </c>
      <c r="F23" s="16">
        <f t="shared" si="2"/>
        <v>6.7757717823985523E-5</v>
      </c>
      <c r="G23" s="16">
        <f t="shared" si="2"/>
        <v>1.4894450586141966E-6</v>
      </c>
      <c r="H23" s="16">
        <f t="shared" si="2"/>
        <v>1.5503551218023839E-5</v>
      </c>
      <c r="I23" s="16">
        <f t="shared" si="2"/>
        <v>8.1044358054477769E-5</v>
      </c>
      <c r="J23" s="16">
        <f t="shared" si="2"/>
        <v>3.3214104574916779E-6</v>
      </c>
      <c r="K23" s="16">
        <f t="shared" si="2"/>
        <v>6.6050197805596995E-5</v>
      </c>
      <c r="L23" s="17">
        <f t="shared" si="2"/>
        <v>5.3855556624000003E-2</v>
      </c>
      <c r="M23" s="18">
        <f t="shared" si="2"/>
        <v>1.2993308370870921E-5</v>
      </c>
    </row>
    <row r="24" spans="1:13" ht="24">
      <c r="A24" s="13" t="s">
        <v>17</v>
      </c>
      <c r="B24" s="14" t="s">
        <v>14</v>
      </c>
      <c r="C24" s="23"/>
      <c r="D24" s="16">
        <f t="shared" ref="D24:M24" si="3">$C8^2*D8^2</f>
        <v>5.7435496874456711E-6</v>
      </c>
      <c r="E24" s="16">
        <f t="shared" si="3"/>
        <v>1.2707884635595266E-6</v>
      </c>
      <c r="F24" s="16">
        <f t="shared" si="3"/>
        <v>1.7837006714369226E-6</v>
      </c>
      <c r="G24" s="17">
        <f t="shared" si="3"/>
        <v>1.5654513924E-2</v>
      </c>
      <c r="H24" s="16">
        <f t="shared" si="3"/>
        <v>6.427915770434615E-5</v>
      </c>
      <c r="I24" s="16">
        <f t="shared" si="3"/>
        <v>4.6594783191740853E-5</v>
      </c>
      <c r="J24" s="16">
        <f t="shared" si="3"/>
        <v>7.6668825659791437E-5</v>
      </c>
      <c r="K24" s="16">
        <f t="shared" si="3"/>
        <v>1.2518189944206049E-5</v>
      </c>
      <c r="L24" s="16">
        <f t="shared" si="3"/>
        <v>4.3093335101757063E-7</v>
      </c>
      <c r="M24" s="18">
        <f t="shared" si="3"/>
        <v>1.7476242690201548E-6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7.2013192684791183E-6</v>
      </c>
      <c r="E25" s="16">
        <f t="shared" si="4"/>
        <v>2.0838407302537795E-6</v>
      </c>
      <c r="F25" s="16">
        <f t="shared" si="4"/>
        <v>7.1530841450072978E-6</v>
      </c>
      <c r="G25" s="16">
        <f t="shared" si="4"/>
        <v>3.128510235059709E-5</v>
      </c>
      <c r="H25" s="16">
        <f t="shared" si="4"/>
        <v>6.1350099287415138E-7</v>
      </c>
      <c r="I25" s="16">
        <f t="shared" si="4"/>
        <v>6.9720726217039075E-6</v>
      </c>
      <c r="J25" s="17">
        <f t="shared" si="4"/>
        <v>6.3599963227681817E-3</v>
      </c>
      <c r="K25" s="16">
        <f t="shared" si="4"/>
        <v>6.9427181256161758E-6</v>
      </c>
      <c r="L25" s="16">
        <f t="shared" si="4"/>
        <v>3.9189469750565859E-7</v>
      </c>
      <c r="M25" s="18">
        <f t="shared" si="4"/>
        <v>4.6361658364903524E-6</v>
      </c>
    </row>
    <row r="26" spans="1:13" ht="24">
      <c r="A26" s="13" t="s">
        <v>19</v>
      </c>
      <c r="B26" s="14" t="s">
        <v>14</v>
      </c>
      <c r="C26" s="23"/>
      <c r="D26" s="17">
        <f t="shared" ref="D26:M26" si="5">$C10^2*D10^2</f>
        <v>2.3128934723999999E-2</v>
      </c>
      <c r="E26" s="16">
        <f t="shared" si="5"/>
        <v>8.0283049937935586E-5</v>
      </c>
      <c r="F26" s="16">
        <f t="shared" si="5"/>
        <v>2.187069061782245E-5</v>
      </c>
      <c r="G26" s="16">
        <f t="shared" si="5"/>
        <v>8.5181487797870103E-6</v>
      </c>
      <c r="H26" s="16">
        <f t="shared" si="5"/>
        <v>1.9329707444625227E-5</v>
      </c>
      <c r="I26" s="16">
        <f t="shared" si="5"/>
        <v>1.1214479216246622E-5</v>
      </c>
      <c r="J26" s="16">
        <f t="shared" si="5"/>
        <v>2.6144037997617743E-5</v>
      </c>
      <c r="K26" s="16">
        <f t="shared" si="5"/>
        <v>8.02319536738204E-7</v>
      </c>
      <c r="L26" s="16">
        <f t="shared" si="5"/>
        <v>8.9404450558963578E-5</v>
      </c>
      <c r="M26" s="18">
        <f t="shared" si="5"/>
        <v>8.7113386795973947E-6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7.9929435261423065E-6</v>
      </c>
      <c r="E27" s="16">
        <f t="shared" si="6"/>
        <v>2.3559490249021108E-7</v>
      </c>
      <c r="F27" s="17">
        <f t="shared" si="6"/>
        <v>1.7617840421480137E-4</v>
      </c>
      <c r="G27" s="16">
        <f t="shared" si="6"/>
        <v>3.9249898472582984E-5</v>
      </c>
      <c r="H27" s="17">
        <f t="shared" si="6"/>
        <v>9.8301159242431702E-3</v>
      </c>
      <c r="I27" s="16">
        <f t="shared" si="6"/>
        <v>1.2029319079006016E-11</v>
      </c>
      <c r="J27" s="16">
        <f t="shared" si="6"/>
        <v>9.0345809553783113E-7</v>
      </c>
      <c r="K27" s="16">
        <f t="shared" si="6"/>
        <v>9.7371803027332489E-6</v>
      </c>
      <c r="L27" s="16">
        <f t="shared" si="6"/>
        <v>2.7586821421161127E-6</v>
      </c>
      <c r="M27" s="18">
        <f t="shared" si="6"/>
        <v>3.811873085453772E-5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3.7483762882552926E-5</v>
      </c>
      <c r="E28" s="17">
        <f t="shared" si="7"/>
        <v>1.0986222688935343E-2</v>
      </c>
      <c r="F28" s="16">
        <f t="shared" si="7"/>
        <v>1.0528772402098883E-5</v>
      </c>
      <c r="G28" s="16">
        <f t="shared" si="7"/>
        <v>8.6858765809681772E-7</v>
      </c>
      <c r="H28" s="16">
        <f t="shared" si="7"/>
        <v>2.7450775328597356E-7</v>
      </c>
      <c r="I28" s="16">
        <f t="shared" si="7"/>
        <v>1.3829138792199392E-4</v>
      </c>
      <c r="J28" s="16">
        <f t="shared" si="7"/>
        <v>3.5202731645873302E-6</v>
      </c>
      <c r="K28" s="16">
        <f t="shared" si="7"/>
        <v>3.024207491585553E-7</v>
      </c>
      <c r="L28" s="16">
        <f t="shared" si="7"/>
        <v>6.5245475099164823E-6</v>
      </c>
      <c r="M28" s="18">
        <f t="shared" si="7"/>
        <v>8.6290765104420519E-6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6.1194697541247838E-6</v>
      </c>
      <c r="E29" s="16">
        <f t="shared" si="8"/>
        <v>1.6256531255116847E-4</v>
      </c>
      <c r="F29" s="16">
        <f t="shared" si="8"/>
        <v>2.2665894130558199E-5</v>
      </c>
      <c r="G29" s="16">
        <f t="shared" si="8"/>
        <v>3.7998624942897336E-5</v>
      </c>
      <c r="H29" s="16">
        <f t="shared" si="8"/>
        <v>4.1722338947647492E-11</v>
      </c>
      <c r="I29" s="17">
        <f t="shared" si="8"/>
        <v>1.2978464602503577E-2</v>
      </c>
      <c r="J29" s="16">
        <f t="shared" si="8"/>
        <v>1.3891854117840778E-5</v>
      </c>
      <c r="K29" s="16">
        <f t="shared" si="8"/>
        <v>1.5446353026318299E-5</v>
      </c>
      <c r="L29" s="16">
        <f t="shared" si="8"/>
        <v>1.9030314365483917E-5</v>
      </c>
      <c r="M29" s="18">
        <f t="shared" si="8"/>
        <v>5.8007500560079965E-7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8.8650162526693499E-6</v>
      </c>
      <c r="E30" s="16">
        <f t="shared" si="9"/>
        <v>9.0873079623189436E-6</v>
      </c>
      <c r="F30" s="17">
        <f t="shared" si="9"/>
        <v>9.8286029676859493E-3</v>
      </c>
      <c r="G30" s="16">
        <f t="shared" si="9"/>
        <v>1.0773473497239988E-6</v>
      </c>
      <c r="H30" s="17">
        <f t="shared" si="9"/>
        <v>1.7224852866245429E-4</v>
      </c>
      <c r="I30" s="16">
        <f t="shared" si="9"/>
        <v>1.667898245166563E-5</v>
      </c>
      <c r="J30" s="16">
        <f t="shared" si="9"/>
        <v>1.0502999232525829E-5</v>
      </c>
      <c r="K30" s="16">
        <f t="shared" si="9"/>
        <v>6.7136783857813596E-6</v>
      </c>
      <c r="L30" s="16">
        <f t="shared" si="9"/>
        <v>1.1744217317201909E-5</v>
      </c>
      <c r="M30" s="18">
        <f t="shared" si="9"/>
        <v>1.1636424407498028E-4</v>
      </c>
    </row>
    <row r="31" spans="1:13">
      <c r="A31" t="s">
        <v>30</v>
      </c>
      <c r="D31" s="20">
        <f>SUM($D$21:$D$30)</f>
        <v>2.3412288633528039E-2</v>
      </c>
      <c r="E31" s="20">
        <f>SUM($E$21:$E$30)</f>
        <v>1.1276105578701576E-2</v>
      </c>
      <c r="F31" s="20">
        <f>SUM($F$21:$F$30)</f>
        <v>1.0166775637252252E-2</v>
      </c>
      <c r="G31" s="20">
        <f>SUM($G$21:$G$30)</f>
        <v>1.5788163125420238E-2</v>
      </c>
      <c r="H31" s="20">
        <f>SUM($H$21:$H$30)</f>
        <v>1.0124917237161907E-2</v>
      </c>
      <c r="I31" s="20">
        <f>SUM($I$21:$I$30)</f>
        <v>1.32989511968204E-2</v>
      </c>
      <c r="J31" s="20">
        <f>SUM($J$21:$J$30)</f>
        <v>6.5136664304706309E-3</v>
      </c>
      <c r="K31" s="20">
        <f>SUM($K$21:$K$30)</f>
        <v>1.6151394934040903E-2</v>
      </c>
      <c r="L31" s="20">
        <f>SUM($L$21:$L$30)</f>
        <v>5.4005977001761789E-2</v>
      </c>
      <c r="M31">
        <f>SUM($M$21:$M$30)</f>
        <v>1.7034262536455016E-3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0.16244166602880322</v>
      </c>
      <c r="D33" s="21">
        <f>$D$31/$C$33</f>
        <v>0.14412736095292636</v>
      </c>
      <c r="E33" s="21">
        <f>$E$31/$C$33</f>
        <v>6.9416337903738079E-2</v>
      </c>
      <c r="F33" s="21">
        <f>$F$31/$C$33</f>
        <v>6.2587240612574965E-2</v>
      </c>
      <c r="G33" s="21">
        <f>$G$31/$C$33</f>
        <v>9.7192817036367826E-2</v>
      </c>
      <c r="H33" s="21">
        <f>$H$31/$C$33</f>
        <v>6.2329557955694781E-2</v>
      </c>
      <c r="I33" s="21">
        <f>$I$31/$C$33</f>
        <v>8.1869088897809666E-2</v>
      </c>
      <c r="J33" s="21">
        <f>$J$31/$C$33</f>
        <v>4.0098495599741414E-2</v>
      </c>
      <c r="K33" s="21">
        <f>$K$31/$C$33</f>
        <v>9.9428892407302877E-2</v>
      </c>
      <c r="L33" s="21">
        <f>$L$31/$C$33</f>
        <v>0.3324638211490995</v>
      </c>
      <c r="M33" s="21">
        <f>$M$31/$C$33</f>
        <v>1.0486387484744585E-2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518DE-78B4-4E8D-B83D-1DF36930625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0.10224027041551015</v>
      </c>
      <c r="D5" s="10">
        <v>4.2441620070663794E-2</v>
      </c>
      <c r="E5" s="11" t="s">
        <v>24</v>
      </c>
      <c r="F5" s="10">
        <v>9.5529845056982182E-3</v>
      </c>
      <c r="G5" s="10">
        <v>-7.3555194053330419E-3</v>
      </c>
      <c r="H5" s="10">
        <v>-4.873556141837946E-2</v>
      </c>
      <c r="I5" s="10">
        <v>4.0422505918061985E-4</v>
      </c>
      <c r="J5" s="10">
        <v>-2.5629158401592415E-2</v>
      </c>
      <c r="K5" s="10">
        <v>1.005168223818287E-2</v>
      </c>
      <c r="L5" s="10">
        <v>-2.9698357861274109E-2</v>
      </c>
      <c r="M5" s="12">
        <v>-1.8694002578793098E-2</v>
      </c>
    </row>
    <row r="6" spans="1:13" ht="24">
      <c r="A6" s="13" t="s">
        <v>15</v>
      </c>
      <c r="B6" s="14" t="s">
        <v>14</v>
      </c>
      <c r="C6" s="15">
        <v>7.0925019633747644E-2</v>
      </c>
      <c r="D6" s="16">
        <v>2.604200686978379E-2</v>
      </c>
      <c r="E6" s="16">
        <v>1.0072164593003025E-2</v>
      </c>
      <c r="F6" s="16">
        <v>8.4256010375488126E-3</v>
      </c>
      <c r="G6" s="16">
        <v>1.8222173506096808E-2</v>
      </c>
      <c r="H6" s="16">
        <v>1.4814087336906702E-2</v>
      </c>
      <c r="I6" s="16">
        <v>-1.8291235486830953E-2</v>
      </c>
      <c r="J6" s="16">
        <v>-4.8935548297083881E-2</v>
      </c>
      <c r="K6" s="17" t="s">
        <v>24</v>
      </c>
      <c r="L6" s="16">
        <v>-2.6618824353095687E-2</v>
      </c>
      <c r="M6" s="18">
        <v>2.7826413643564429E-2</v>
      </c>
    </row>
    <row r="7" spans="1:13" ht="24">
      <c r="A7" s="13" t="s">
        <v>16</v>
      </c>
      <c r="B7" s="14" t="s">
        <v>14</v>
      </c>
      <c r="C7" s="15">
        <v>-2.8242705841023143E-2</v>
      </c>
      <c r="D7" s="16">
        <v>5.7517330140345393E-2</v>
      </c>
      <c r="E7" s="16">
        <v>4.7020535835542277E-4</v>
      </c>
      <c r="F7" s="16">
        <v>-4.0621631818035825E-2</v>
      </c>
      <c r="G7" s="16">
        <v>1.1043759098461144E-2</v>
      </c>
      <c r="H7" s="16">
        <v>-1.4070098807738986E-3</v>
      </c>
      <c r="I7" s="17" t="s">
        <v>27</v>
      </c>
      <c r="J7" s="16">
        <v>5.7628497773400546E-2</v>
      </c>
      <c r="K7" s="16">
        <v>-1.8155973930729385E-2</v>
      </c>
      <c r="L7" s="16">
        <v>-6.1851882493242595E-3</v>
      </c>
      <c r="M7" s="18">
        <v>3.2389896252828912E-2</v>
      </c>
    </row>
    <row r="8" spans="1:13" ht="24">
      <c r="A8" s="13" t="s">
        <v>17</v>
      </c>
      <c r="B8" s="14" t="s">
        <v>14</v>
      </c>
      <c r="C8" s="15">
        <v>4.4352462149225445E-3</v>
      </c>
      <c r="D8" s="16">
        <v>-1.5639868101321421E-2</v>
      </c>
      <c r="E8" s="16">
        <v>9.5045562615113117E-3</v>
      </c>
      <c r="F8" s="17" t="s">
        <v>36</v>
      </c>
      <c r="G8" s="16">
        <v>4.3162913186549176E-2</v>
      </c>
      <c r="H8" s="16">
        <v>-8.8499950150191832E-3</v>
      </c>
      <c r="I8" s="16">
        <v>-4.0675396740093447E-2</v>
      </c>
      <c r="J8" s="16">
        <v>3.1291868563593533E-2</v>
      </c>
      <c r="K8" s="16">
        <v>8.4022411428691136E-3</v>
      </c>
      <c r="L8" s="16">
        <v>3.7570006839845328E-2</v>
      </c>
      <c r="M8" s="18">
        <v>3.9348984298368986E-2</v>
      </c>
    </row>
    <row r="9" spans="1:13" ht="24">
      <c r="A9" s="13" t="s">
        <v>18</v>
      </c>
      <c r="B9" s="14" t="s">
        <v>14</v>
      </c>
      <c r="C9" s="15">
        <v>2.8731012460925565E-2</v>
      </c>
      <c r="D9" s="16">
        <v>9.422363911704399E-3</v>
      </c>
      <c r="E9" s="16">
        <v>-2.9622641728273377E-2</v>
      </c>
      <c r="F9" s="16">
        <v>3.7593112593207627E-2</v>
      </c>
      <c r="G9" s="16">
        <v>-3.5649162390974889E-2</v>
      </c>
      <c r="H9" s="16">
        <v>4.8558481721927345E-2</v>
      </c>
      <c r="I9" s="16">
        <v>-6.247548511143456E-3</v>
      </c>
      <c r="J9" s="16">
        <v>-1.6807951792590311E-2</v>
      </c>
      <c r="K9" s="16">
        <v>-2.6550827701494032E-2</v>
      </c>
      <c r="L9" s="17" t="s">
        <v>36</v>
      </c>
      <c r="M9" s="18">
        <v>-1.537674826470624E-2</v>
      </c>
    </row>
    <row r="10" spans="1:13" ht="24">
      <c r="A10" s="13" t="s">
        <v>19</v>
      </c>
      <c r="B10" s="14" t="s">
        <v>14</v>
      </c>
      <c r="C10" s="15">
        <v>3.5369635344007763E-2</v>
      </c>
      <c r="D10" s="16">
        <v>3.7039141053526362E-2</v>
      </c>
      <c r="E10" s="16">
        <v>-7.3047917236994048E-3</v>
      </c>
      <c r="F10" s="16">
        <v>4.2995562323096065E-2</v>
      </c>
      <c r="G10" s="17" t="s">
        <v>27</v>
      </c>
      <c r="H10" s="16">
        <v>-4.1064954445427578E-2</v>
      </c>
      <c r="I10" s="16">
        <v>1.1021940362326082E-2</v>
      </c>
      <c r="J10" s="16">
        <v>-1.1090021800599799E-2</v>
      </c>
      <c r="K10" s="16">
        <v>1.8081544013399242E-2</v>
      </c>
      <c r="L10" s="16">
        <v>-3.5473140245100745E-2</v>
      </c>
      <c r="M10" s="18">
        <v>-6.0565401761953221E-2</v>
      </c>
    </row>
    <row r="11" spans="1:13" ht="24">
      <c r="A11" s="13" t="s">
        <v>20</v>
      </c>
      <c r="B11" s="14" t="s">
        <v>14</v>
      </c>
      <c r="C11" s="15">
        <v>9.4916602304745371E-2</v>
      </c>
      <c r="D11" s="16">
        <v>-6.3946032038131886E-2</v>
      </c>
      <c r="E11" s="16">
        <v>-4.8397476805256329E-2</v>
      </c>
      <c r="F11" s="16">
        <v>-8.7750516892455277E-3</v>
      </c>
      <c r="G11" s="16">
        <v>-4.102627802736538E-2</v>
      </c>
      <c r="H11" s="17" t="s">
        <v>25</v>
      </c>
      <c r="I11" s="16">
        <v>-1.3754408596172594E-3</v>
      </c>
      <c r="J11" s="16">
        <v>-6.2704468343328197E-3</v>
      </c>
      <c r="K11" s="16">
        <v>1.4670916674491503E-2</v>
      </c>
      <c r="L11" s="16">
        <v>4.8255182757753277E-2</v>
      </c>
      <c r="M11" s="18">
        <v>-2.1985078411721346E-2</v>
      </c>
    </row>
    <row r="12" spans="1:13" ht="24">
      <c r="A12" s="13" t="s">
        <v>21</v>
      </c>
      <c r="B12" s="14" t="s">
        <v>14</v>
      </c>
      <c r="C12" s="15">
        <v>1.4829560680340002E-3</v>
      </c>
      <c r="D12" s="16">
        <v>1.0913123171635683E-2</v>
      </c>
      <c r="E12" s="16">
        <v>-2.5552628544019348E-2</v>
      </c>
      <c r="F12" s="16">
        <v>3.1278190334317016E-2</v>
      </c>
      <c r="G12" s="16">
        <v>-1.1133408027850565E-2</v>
      </c>
      <c r="H12" s="16">
        <v>-6.2971224090253766E-3</v>
      </c>
      <c r="I12" s="16">
        <v>5.7766246580862844E-2</v>
      </c>
      <c r="J12" s="17" t="s">
        <v>36</v>
      </c>
      <c r="K12" s="16">
        <v>-4.874424853142123E-2</v>
      </c>
      <c r="L12" s="16">
        <v>-1.6787523000277513E-2</v>
      </c>
      <c r="M12" s="18">
        <v>-1.6687917874687735E-2</v>
      </c>
    </row>
    <row r="13" spans="1:13" ht="24">
      <c r="A13" s="13" t="s">
        <v>22</v>
      </c>
      <c r="B13" s="14" t="s">
        <v>14</v>
      </c>
      <c r="C13" s="15">
        <v>3.2881397452193288E-3</v>
      </c>
      <c r="D13" s="16">
        <v>-7.1963806989680829E-2</v>
      </c>
      <c r="E13" s="16">
        <v>-1.8546268618847114E-2</v>
      </c>
      <c r="F13" s="16">
        <v>3.905723644099305E-2</v>
      </c>
      <c r="G13" s="16">
        <v>-6.0293473115341334E-2</v>
      </c>
      <c r="H13" s="16">
        <v>-2.1874788765521583E-2</v>
      </c>
      <c r="I13" s="16">
        <v>3.2206523075995294E-2</v>
      </c>
      <c r="J13" s="16">
        <v>-1.6560460491634597E-2</v>
      </c>
      <c r="K13" s="16">
        <v>2.7468249704853991E-2</v>
      </c>
      <c r="L13" s="16">
        <v>-1.5259318724421784E-2</v>
      </c>
      <c r="M13" s="19" t="s">
        <v>28</v>
      </c>
    </row>
    <row r="14" spans="1:13" ht="24">
      <c r="A14" s="13" t="s">
        <v>23</v>
      </c>
      <c r="B14" s="14" t="s">
        <v>14</v>
      </c>
      <c r="C14" s="23" t="s">
        <v>55</v>
      </c>
      <c r="D14" s="17" t="s">
        <v>56</v>
      </c>
      <c r="E14" s="16">
        <v>4.1763870895029469E-2</v>
      </c>
      <c r="F14" s="16">
        <v>-1.5440498372224595E-2</v>
      </c>
      <c r="G14" s="16">
        <v>3.6694827499785969E-2</v>
      </c>
      <c r="H14" s="16">
        <v>-6.3393434024154413E-2</v>
      </c>
      <c r="I14" s="16">
        <v>5.6910004833235127E-2</v>
      </c>
      <c r="J14" s="16">
        <v>1.0778296395818211E-2</v>
      </c>
      <c r="K14" s="16">
        <v>2.5586084465292931E-2</v>
      </c>
      <c r="L14" s="16">
        <v>9.286629729858371E-3</v>
      </c>
      <c r="M14" s="18">
        <v>-7.1591004289622256E-2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1.8829027321429795E-5</v>
      </c>
      <c r="E21" s="11">
        <f t="shared" ref="E21:M21" si="0">$C5^2*E5^2</f>
        <v>1.0390448534924872E-2</v>
      </c>
      <c r="F21" s="10">
        <f t="shared" si="0"/>
        <v>9.5394234136378779E-7</v>
      </c>
      <c r="G21" s="10">
        <f t="shared" si="0"/>
        <v>5.6554956166153382E-7</v>
      </c>
      <c r="H21" s="10">
        <f t="shared" si="0"/>
        <v>2.4827667794587556E-5</v>
      </c>
      <c r="I21" s="10">
        <f t="shared" si="0"/>
        <v>1.7080101435329107E-9</v>
      </c>
      <c r="J21" s="10">
        <f t="shared" si="0"/>
        <v>6.8661402383047225E-6</v>
      </c>
      <c r="K21" s="10">
        <f t="shared" si="0"/>
        <v>1.0561399742448216E-6</v>
      </c>
      <c r="L21" s="10">
        <f t="shared" si="0"/>
        <v>9.2195314733071881E-6</v>
      </c>
      <c r="M21" s="12">
        <f t="shared" si="0"/>
        <v>3.6529907751212258E-6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3.4115192614036287E-6</v>
      </c>
      <c r="E22" s="16">
        <f t="shared" si="1"/>
        <v>5.1032231309193045E-7</v>
      </c>
      <c r="F22" s="16">
        <f t="shared" si="1"/>
        <v>3.5710893060413448E-7</v>
      </c>
      <c r="G22" s="16">
        <f t="shared" si="1"/>
        <v>1.6703184738487669E-6</v>
      </c>
      <c r="H22" s="16">
        <f t="shared" si="1"/>
        <v>1.1039482892958674E-6</v>
      </c>
      <c r="I22" s="16">
        <f t="shared" si="1"/>
        <v>1.6830034700396978E-6</v>
      </c>
      <c r="J22" s="16">
        <f t="shared" si="1"/>
        <v>1.2046138352494581E-5</v>
      </c>
      <c r="K22" s="17">
        <f t="shared" si="1"/>
        <v>5.0002215328128945E-3</v>
      </c>
      <c r="L22" s="16">
        <f t="shared" si="1"/>
        <v>3.5643198596749786E-6</v>
      </c>
      <c r="M22" s="18">
        <f t="shared" si="1"/>
        <v>3.8950532804332693E-6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2.638821674708201E-6</v>
      </c>
      <c r="E23" s="16">
        <f t="shared" si="2"/>
        <v>1.7635499026772007E-10</v>
      </c>
      <c r="F23" s="16">
        <f t="shared" si="2"/>
        <v>1.3162165172327855E-6</v>
      </c>
      <c r="G23" s="16">
        <f t="shared" si="2"/>
        <v>9.7285128012389341E-8</v>
      </c>
      <c r="H23" s="16">
        <f t="shared" si="2"/>
        <v>1.5790900608261638E-9</v>
      </c>
      <c r="I23" s="17">
        <f t="shared" si="2"/>
        <v>7.8969387015116776E-4</v>
      </c>
      <c r="J23" s="16">
        <f t="shared" si="2"/>
        <v>2.6490319904204478E-6</v>
      </c>
      <c r="K23" s="16">
        <f t="shared" si="2"/>
        <v>2.6293700174085379E-7</v>
      </c>
      <c r="L23" s="16">
        <f t="shared" si="2"/>
        <v>3.0515356616118332E-8</v>
      </c>
      <c r="M23" s="18">
        <f t="shared" si="2"/>
        <v>8.3681936027005507E-7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4.8117343239693905E-9</v>
      </c>
      <c r="E24" s="16">
        <f t="shared" si="3"/>
        <v>1.7770480030335349E-9</v>
      </c>
      <c r="F24" s="17">
        <f t="shared" si="3"/>
        <v>1.951435245763267E-5</v>
      </c>
      <c r="G24" s="16">
        <f t="shared" si="3"/>
        <v>3.6648564255314695E-8</v>
      </c>
      <c r="H24" s="16">
        <f t="shared" si="3"/>
        <v>1.5407121946933454E-9</v>
      </c>
      <c r="I24" s="16">
        <f t="shared" si="3"/>
        <v>3.2546108144209457E-8</v>
      </c>
      <c r="J24" s="16">
        <f t="shared" si="3"/>
        <v>1.9261870674756411E-8</v>
      </c>
      <c r="K24" s="16">
        <f t="shared" si="3"/>
        <v>1.3887553690836573E-9</v>
      </c>
      <c r="L24" s="16">
        <f t="shared" si="3"/>
        <v>2.7766300285075471E-8</v>
      </c>
      <c r="M24" s="18">
        <f t="shared" si="3"/>
        <v>3.0458079854234861E-8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7.3286099552103235E-8</v>
      </c>
      <c r="E25" s="16">
        <f t="shared" si="4"/>
        <v>7.2435161546242221E-7</v>
      </c>
      <c r="F25" s="16">
        <f t="shared" si="4"/>
        <v>1.1665904903153546E-6</v>
      </c>
      <c r="G25" s="16">
        <f t="shared" si="4"/>
        <v>1.0490604670853063E-6</v>
      </c>
      <c r="H25" s="16">
        <f t="shared" si="4"/>
        <v>1.9463998362354937E-6</v>
      </c>
      <c r="I25" s="16">
        <f t="shared" si="4"/>
        <v>3.221967349305879E-8</v>
      </c>
      <c r="J25" s="16">
        <f t="shared" si="4"/>
        <v>2.3320155852934692E-7</v>
      </c>
      <c r="K25" s="16">
        <f t="shared" si="4"/>
        <v>5.8191290667904525E-7</v>
      </c>
      <c r="L25" s="17">
        <f t="shared" si="4"/>
        <v>8.1888051595085368E-4</v>
      </c>
      <c r="M25" s="18">
        <f t="shared" si="4"/>
        <v>1.9517800295646818E-7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1.7162595945087915E-6</v>
      </c>
      <c r="E26" s="16">
        <f t="shared" si="5"/>
        <v>6.675393016929322E-8</v>
      </c>
      <c r="F26" s="16">
        <f t="shared" si="5"/>
        <v>2.312642120467458E-6</v>
      </c>
      <c r="G26" s="17">
        <f t="shared" si="5"/>
        <v>1.2385322686020116E-3</v>
      </c>
      <c r="H26" s="16">
        <f t="shared" si="5"/>
        <v>2.1096181606243077E-6</v>
      </c>
      <c r="I26" s="16">
        <f t="shared" si="5"/>
        <v>1.5197679385152005E-7</v>
      </c>
      <c r="J26" s="16">
        <f t="shared" si="5"/>
        <v>1.538600837162629E-7</v>
      </c>
      <c r="K26" s="16">
        <f t="shared" si="5"/>
        <v>4.0900836510643322E-7</v>
      </c>
      <c r="L26" s="16">
        <f t="shared" si="5"/>
        <v>1.5742019153509664E-6</v>
      </c>
      <c r="M26" s="18">
        <f t="shared" si="5"/>
        <v>4.5889187638105426E-6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3.6839316927544061E-5</v>
      </c>
      <c r="E27" s="16">
        <f t="shared" si="6"/>
        <v>2.11023007254364E-5</v>
      </c>
      <c r="F27" s="16">
        <f t="shared" si="6"/>
        <v>6.9371923064393965E-7</v>
      </c>
      <c r="G27" s="16">
        <f t="shared" si="6"/>
        <v>1.5163819448050887E-5</v>
      </c>
      <c r="H27" s="17">
        <f t="shared" si="6"/>
        <v>8.9013757861704183E-3</v>
      </c>
      <c r="I27" s="16">
        <f t="shared" si="6"/>
        <v>1.7043869892251819E-8</v>
      </c>
      <c r="J27" s="16">
        <f t="shared" si="6"/>
        <v>3.5422674378554096E-7</v>
      </c>
      <c r="K27" s="16">
        <f t="shared" si="6"/>
        <v>1.9390940243609344E-6</v>
      </c>
      <c r="L27" s="16">
        <f t="shared" si="6"/>
        <v>2.0978396844717997E-5</v>
      </c>
      <c r="M27" s="18">
        <f t="shared" si="6"/>
        <v>4.3545211563034407E-6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2.6191157047564285E-10</v>
      </c>
      <c r="E28" s="16">
        <f t="shared" si="7"/>
        <v>1.4359117001841256E-9</v>
      </c>
      <c r="F28" s="16">
        <f t="shared" si="7"/>
        <v>2.1514923540395902E-9</v>
      </c>
      <c r="G28" s="16">
        <f t="shared" si="7"/>
        <v>2.7259182198825757E-10</v>
      </c>
      <c r="H28" s="16">
        <f t="shared" si="7"/>
        <v>8.7204890683792277E-11</v>
      </c>
      <c r="I28" s="16">
        <f t="shared" si="7"/>
        <v>7.3384589689661554E-9</v>
      </c>
      <c r="J28" s="17">
        <f t="shared" si="7"/>
        <v>2.1816006166603068E-6</v>
      </c>
      <c r="K28" s="16">
        <f t="shared" si="7"/>
        <v>5.2252049518117253E-9</v>
      </c>
      <c r="L28" s="16">
        <f t="shared" si="7"/>
        <v>6.1976894664029758E-10</v>
      </c>
      <c r="M28" s="18">
        <f t="shared" si="7"/>
        <v>6.1243623572571873E-10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5.5992362675283206E-8</v>
      </c>
      <c r="E29" s="16">
        <f t="shared" si="8"/>
        <v>3.718892500975438E-9</v>
      </c>
      <c r="F29" s="16">
        <f t="shared" si="8"/>
        <v>1.6493147958077314E-8</v>
      </c>
      <c r="G29" s="16">
        <f t="shared" si="8"/>
        <v>3.9304396863824654E-8</v>
      </c>
      <c r="H29" s="16">
        <f t="shared" si="8"/>
        <v>5.1735454558061912E-9</v>
      </c>
      <c r="I29" s="16">
        <f t="shared" si="8"/>
        <v>1.121471438976624E-8</v>
      </c>
      <c r="J29" s="16">
        <f t="shared" si="8"/>
        <v>2.9651410080705376E-9</v>
      </c>
      <c r="K29" s="16">
        <f t="shared" si="8"/>
        <v>8.1576018897098366E-9</v>
      </c>
      <c r="L29" s="16">
        <f t="shared" si="8"/>
        <v>2.5175077836598465E-9</v>
      </c>
      <c r="M29" s="19">
        <f t="shared" si="8"/>
        <v>1.0661026683599978E-5</v>
      </c>
    </row>
    <row r="30" spans="1:13" ht="24">
      <c r="A30" s="13" t="s">
        <v>23</v>
      </c>
      <c r="B30" s="14" t="s">
        <v>14</v>
      </c>
      <c r="C30" s="23"/>
      <c r="D30" s="17">
        <f t="shared" ref="D30:M30" si="9">$C14^2*D14^2</f>
        <v>2.5192038399999998E-2</v>
      </c>
      <c r="E30" s="16">
        <f t="shared" si="9"/>
        <v>4.4652055350699256E-5</v>
      </c>
      <c r="F30" s="16">
        <f t="shared" si="9"/>
        <v>6.103270143556362E-6</v>
      </c>
      <c r="G30" s="16">
        <f t="shared" si="9"/>
        <v>3.4470665350119645E-5</v>
      </c>
      <c r="H30" s="16">
        <f t="shared" si="9"/>
        <v>1.0287942342079535E-4</v>
      </c>
      <c r="I30" s="16">
        <f t="shared" si="9"/>
        <v>8.2911965443042453E-5</v>
      </c>
      <c r="J30" s="16">
        <f t="shared" si="9"/>
        <v>2.9739948338203608E-6</v>
      </c>
      <c r="K30" s="16">
        <f t="shared" si="9"/>
        <v>1.6758981587586669E-5</v>
      </c>
      <c r="L30" s="16">
        <f t="shared" si="9"/>
        <v>2.2077821885309275E-6</v>
      </c>
      <c r="M30" s="18">
        <f t="shared" si="9"/>
        <v>1.3120696051703584E-4</v>
      </c>
    </row>
    <row r="31" spans="1:13">
      <c r="A31" t="s">
        <v>30</v>
      </c>
      <c r="D31" s="20">
        <f>SUM($D$21:$D$30)</f>
        <v>2.5255607696887714E-2</v>
      </c>
      <c r="E31">
        <f>SUM($E$21:$E$30)</f>
        <v>1.0457511427066926E-2</v>
      </c>
      <c r="F31" s="20">
        <f>SUM($F$21:$F$30)</f>
        <v>3.2436486872128611E-5</v>
      </c>
      <c r="G31" s="20">
        <f>SUM($G$21:$G$30)</f>
        <v>1.2916251925837313E-3</v>
      </c>
      <c r="H31" s="20">
        <f>SUM($H$21:$H$30)</f>
        <v>9.0342512242245591E-3</v>
      </c>
      <c r="I31" s="20">
        <f>SUM($I$21:$I$30)</f>
        <v>8.7454288669313316E-4</v>
      </c>
      <c r="J31" s="20">
        <f>SUM($J$21:$J$30)</f>
        <v>2.7480421429414397E-5</v>
      </c>
      <c r="K31" s="20">
        <f>SUM($K$21:$K$30)</f>
        <v>5.0212443782348248E-3</v>
      </c>
      <c r="L31" s="20">
        <f>SUM($L$21:$L$30)</f>
        <v>8.5648616716606707E-4</v>
      </c>
      <c r="M31" s="20">
        <f>SUM($M$21:$M$30)</f>
        <v>1.5942253905562077E-4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5.3010608420214121E-2</v>
      </c>
      <c r="D33" s="21">
        <f>$D$31/$C$33</f>
        <v>0.47642553914278768</v>
      </c>
      <c r="E33" s="21">
        <f>$E$31/$C$33</f>
        <v>0.19727205060863337</v>
      </c>
      <c r="F33" s="21">
        <f>$F$31/$C$33</f>
        <v>6.1188671171259106E-4</v>
      </c>
      <c r="G33" s="21">
        <f>$G$31/$C$33</f>
        <v>2.4365409699602807E-2</v>
      </c>
      <c r="H33" s="21">
        <f>$H$31/$C$33</f>
        <v>0.17042345850117802</v>
      </c>
      <c r="I33" s="21">
        <f>$I$31/$C$33</f>
        <v>1.649750706048585E-2</v>
      </c>
      <c r="J33" s="21">
        <f>$J$31/$C$33</f>
        <v>5.1839475622648208E-4</v>
      </c>
      <c r="K33" s="21">
        <f>$K$31/$C$33</f>
        <v>9.472150061798032E-2</v>
      </c>
      <c r="L33" s="21">
        <f>$L$31/$C$33</f>
        <v>1.6156882418264604E-2</v>
      </c>
      <c r="M33" s="21">
        <f>$M$31/$C$33</f>
        <v>3.0073704831282302E-3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2024-08-20T15:01:36Z</dcterms:created>
  <dcterms:modified xsi:type="dcterms:W3CDTF">2024-08-20T15:01:41Z</dcterms:modified>
</cp:coreProperties>
</file>