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C6292F73-904C-4500-988F-7B3CD25FD079}" xr6:coauthVersionLast="47" xr6:coauthVersionMax="47" xr10:uidLastSave="{00000000-0000-0000-0000-000000000000}"/>
  <bookViews>
    <workbookView xWindow="-120" yWindow="-120" windowWidth="29040" windowHeight="15720" xr2:uid="{64A1A331-651B-4B67-8590-A8E3813209D3}"/>
  </bookViews>
  <sheets>
    <sheet name="STATS" sheetId="1" r:id="rId1"/>
    <sheet name=" 18,00 Russkij Stand (1)" sheetId="2" r:id="rId2"/>
    <sheet name=" 20,00 Absolut (1)" sheetId="3" r:id="rId3"/>
    <sheet name=" 21,00 Finlandia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4" l="1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U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U33" i="3"/>
  <c r="AE33" i="3"/>
  <c r="AD33" i="3"/>
  <c r="AC33" i="3"/>
  <c r="AB33" i="3"/>
  <c r="AA33" i="3"/>
  <c r="Z33" i="3"/>
  <c r="Y33" i="3"/>
  <c r="X33" i="3"/>
  <c r="W33" i="3"/>
  <c r="V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C33" i="2"/>
  <c r="AL33" i="2" s="1"/>
  <c r="AJ33" i="2" l="1"/>
  <c r="AK33" i="2"/>
  <c r="AH33" i="2"/>
  <c r="AI33" i="2"/>
  <c r="AF33" i="2"/>
  <c r="AG33" i="2"/>
  <c r="AD33" i="2"/>
  <c r="AE33" i="2"/>
  <c r="AB33" i="2"/>
  <c r="AC33" i="2"/>
  <c r="Z33" i="2"/>
  <c r="AA33" i="2"/>
  <c r="X33" i="2"/>
  <c r="Y33" i="2"/>
  <c r="V33" i="2"/>
  <c r="W33" i="2"/>
  <c r="T33" i="2"/>
  <c r="U33" i="2"/>
  <c r="R33" i="2"/>
  <c r="S33" i="2"/>
  <c r="P33" i="2"/>
  <c r="Q33" i="2"/>
  <c r="N33" i="2"/>
  <c r="O33" i="2"/>
  <c r="L33" i="2"/>
  <c r="M33" i="2"/>
  <c r="J33" i="2"/>
  <c r="K33" i="2"/>
  <c r="H33" i="2"/>
  <c r="I33" i="2"/>
  <c r="F33" i="2"/>
  <c r="G33" i="2"/>
  <c r="D33" i="2"/>
  <c r="E33" i="2"/>
</calcChain>
</file>

<file path=xl/sharedStrings.xml><?xml version="1.0" encoding="utf-8"?>
<sst xmlns="http://schemas.openxmlformats.org/spreadsheetml/2006/main" count="539" uniqueCount="82">
  <si>
    <t xml:space="preserve"> 18,00 Russkij Standard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</si>
  <si>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</si>
  <si>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</si>
  <si>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</si>
  <si>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</si>
  <si>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</si>
  <si>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</si>
  <si>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</si>
  <si>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</si>
  <si>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</si>
  <si>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</si>
  <si>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</si>
  <si>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</si>
  <si>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</si>
  <si>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</si>
  <si>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</si>
  <si>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</si>
  <si>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</si>
  <si>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</si>
  <si>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</si>
  <si>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</si>
  <si>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</si>
  <si>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</si>
  <si>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</si>
  <si>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</si>
  <si>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</si>
  <si>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</si>
  <si>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</si>
  <si>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</si>
  <si>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</si>
  <si>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</si>
  <si>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</si>
  <si>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</si>
  <si>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</si>
  <si>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</si>
  <si>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</si>
  <si>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</si>
  <si>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</si>
  <si>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</si>
  <si>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FAC_P3P4_B_VODKA_1 REGR factor score   1 for analysis 1</t>
  </si>
  <si>
    <t>Pearson Correlation</t>
  </si>
  <si>
    <t>FAC_P3P4_B_VODKA_2 REGR factor score   2 for analysis 2</t>
  </si>
  <si>
    <t>FAC_P3P4_B_VODKA_3 REGR factor score   3 for analysis 3</t>
  </si>
  <si>
    <t>FAC_P3P4_B_VODKA_4 REGR factor score   4 for analysis 4</t>
  </si>
  <si>
    <t>FAC_P3P4_B_VODKA_5 REGR factor score   5 for analysis 5</t>
  </si>
  <si>
    <t>FAC_P3P4_B_VODKA_6 REGR factor score   6 for analysis 6</t>
  </si>
  <si>
    <t>FAC_P3P4_B_VODKA_7 REGR factor score   7 for analysis 7</t>
  </si>
  <si>
    <t>FAC_P3P4_B_VODKA_8 REGR factor score   8 for analysis 8</t>
  </si>
  <si>
    <t>FAC_P3P4_B_VODKA_9 REGR factor score   9 for analysis 9</t>
  </si>
  <si>
    <t>FAC_P3P4_B_VODKA_10 REGR factor score  10 for analysis 10</t>
  </si>
  <si>
    <t>,954</t>
  </si>
  <si>
    <t>,201</t>
  </si>
  <si>
    <t>-,193</t>
  </si>
  <si>
    <t>,956</t>
  </si>
  <si>
    <t>,963</t>
  </si>
  <si>
    <t>,960</t>
  </si>
  <si>
    <t>,964</t>
  </si>
  <si>
    <t>,961</t>
  </si>
  <si>
    <t>,974</t>
  </si>
  <si>
    <t>,969</t>
  </si>
  <si>
    <t>,966</t>
  </si>
  <si>
    <t>SUMA</t>
  </si>
  <si>
    <t>R2</t>
  </si>
  <si>
    <t xml:space="preserve"> 18,00 Russkij Stand (1)</t>
  </si>
  <si>
    <t xml:space="preserve"> 20,00 Absolut</t>
  </si>
  <si>
    <t>,983</t>
  </si>
  <si>
    <t>,985</t>
  </si>
  <si>
    <t>,981</t>
  </si>
  <si>
    <t>,987</t>
  </si>
  <si>
    <t>,984</t>
  </si>
  <si>
    <t>,976</t>
  </si>
  <si>
    <t>,979</t>
  </si>
  <si>
    <t xml:space="preserve"> 20,00 Absolut (1)</t>
  </si>
  <si>
    <t xml:space="preserve"> 21,00 Finlandia</t>
  </si>
  <si>
    <t>-,175</t>
  </si>
  <si>
    <t>,155</t>
  </si>
  <si>
    <t>,982</t>
  </si>
  <si>
    <t>,975</t>
  </si>
  <si>
    <t>-,162</t>
  </si>
  <si>
    <t>,980</t>
  </si>
  <si>
    <t>,978</t>
  </si>
  <si>
    <t xml:space="preserve"> 21,00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</si>
</sst>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8" xfId="20" applyFont="1" applyBorder="1" applyAlignment="1">
      <alignment horizontal="right" vertical="center"/>
    </xf>
  </cellXfs>
  <cellStyles count="21">
    <cellStyle name="Normalny" xfId="0" builtinId="0"/>
    <cellStyle name="style1724165578401" xfId="1" xr:uid="{67422481-9AD7-49CE-A524-4A89D618C5DC}"/>
    <cellStyle name="style1724165578415" xfId="8" xr:uid="{02ED5B05-C367-4B32-9659-B66C5A439FBC}"/>
    <cellStyle name="style1724165578432" xfId="14" xr:uid="{2307491B-17AE-431D-909B-AF3060B77A19}"/>
    <cellStyle name="style1724165578505" xfId="2" xr:uid="{F39EBA6B-FE36-4CD7-87CD-0267D4FAF2E5}"/>
    <cellStyle name="style1724165578513" xfId="3" xr:uid="{76A8C4D9-C360-4C28-8B05-ED27FD34AE03}"/>
    <cellStyle name="style1724165578521" xfId="4" xr:uid="{E0059E8C-1E58-4E55-958D-01BD6C8B97AB}"/>
    <cellStyle name="style1724165578529" xfId="5" xr:uid="{49D6A41D-DFE7-443C-82D7-33B074FDBD3F}"/>
    <cellStyle name="style1724165578537" xfId="6" xr:uid="{C74A70C0-0F41-4F93-8937-2E7DC9DB6506}"/>
    <cellStyle name="style1724165578546" xfId="13" xr:uid="{01517344-CE8F-45C4-919E-22B3442AA700}"/>
    <cellStyle name="style1724165578554" xfId="7" xr:uid="{04FA87B2-2447-40A4-83BA-4C631C2B5C80}"/>
    <cellStyle name="style1724165578573" xfId="9" xr:uid="{5F5DFC87-D8DD-4D5B-B09D-9490C4579D53}"/>
    <cellStyle name="style1724165578581" xfId="10" xr:uid="{BD5D97A6-144D-44C4-9D7A-24F19EB26A17}"/>
    <cellStyle name="style1724165578590" xfId="11" xr:uid="{299BE8C5-5BDA-4DA0-811A-E4A4803D0BFA}"/>
    <cellStyle name="style1724165578597" xfId="12" xr:uid="{F8F32A6B-2E7B-4208-949E-44F5F0399DF2}"/>
    <cellStyle name="style1724165578605" xfId="19" xr:uid="{F34B5804-876F-42B7-ACA0-236ADF00B61A}"/>
    <cellStyle name="style1724165578613" xfId="16" xr:uid="{F5665B22-0936-40B0-9164-D4F59E400642}"/>
    <cellStyle name="style1724165578621" xfId="18" xr:uid="{82A37F06-6DE2-4B1C-A2EA-18FE1F797EA1}"/>
    <cellStyle name="style1724165578655" xfId="15" xr:uid="{B94B36C4-86A6-4053-A99E-2799BD726AD9}"/>
    <cellStyle name="style1724165578663" xfId="17" xr:uid="{4A5E18EB-EAEC-45B4-BB50-90E1A1AFD003}"/>
    <cellStyle name="style1724165578739" xfId="20" xr:uid="{D62069EE-49F3-464A-9E3F-93E6D7A218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267D1-9C3D-4CD3-B97D-E498D489196D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63</v>
      </c>
      <c r="C1" t="s">
        <v>72</v>
      </c>
      <c r="D1" t="s">
        <v>81</v>
      </c>
    </row>
    <row r="2" spans="1:4">
      <c r="B2">
        <v>0.10254607557400959</v>
      </c>
      <c r="C2">
        <v>2.4644063534537256E-2</v>
      </c>
      <c r="D2">
        <v>0.10224033568878364</v>
      </c>
    </row>
    <row r="3" spans="1:4">
      <c r="A3" t="s">
        <v>3</v>
      </c>
      <c r="B3" s="22">
        <v>3.8489747669128399E-3</v>
      </c>
      <c r="C3" s="23">
        <v>1.0705152528369573E-3</v>
      </c>
      <c r="D3" s="22">
        <v>1.3383540016564191E-3</v>
      </c>
    </row>
    <row r="4" spans="1:4">
      <c r="A4" t="s">
        <v>4</v>
      </c>
      <c r="B4" s="22">
        <v>0.1244806183252926</v>
      </c>
      <c r="C4" s="22">
        <v>0.20378506524470824</v>
      </c>
      <c r="D4" s="23">
        <v>7.9900094673010741E-4</v>
      </c>
    </row>
    <row r="5" spans="1:4">
      <c r="A5" t="s">
        <v>5</v>
      </c>
      <c r="B5" s="23">
        <v>2.0471733842050096E-3</v>
      </c>
      <c r="C5" s="22">
        <v>2.4933491775861995E-2</v>
      </c>
      <c r="D5" s="23">
        <v>1.3347123220197306E-3</v>
      </c>
    </row>
    <row r="6" spans="1:4">
      <c r="A6" t="s">
        <v>6</v>
      </c>
      <c r="B6" s="22">
        <v>2.133965446661187E-3</v>
      </c>
      <c r="C6" s="23">
        <v>6.3294547767727717E-4</v>
      </c>
      <c r="D6" s="23">
        <v>5.4152531677043188E-4</v>
      </c>
    </row>
    <row r="7" spans="1:4">
      <c r="A7" t="s">
        <v>7</v>
      </c>
      <c r="B7" s="23">
        <v>1.401802255699836E-3</v>
      </c>
      <c r="C7" s="22">
        <v>7.0445705229341807E-2</v>
      </c>
      <c r="D7" s="22">
        <v>1.7346607502511983E-3</v>
      </c>
    </row>
    <row r="8" spans="1:4">
      <c r="A8" t="s">
        <v>8</v>
      </c>
      <c r="B8" s="23">
        <v>1.3737641137647949E-3</v>
      </c>
      <c r="C8" s="23">
        <v>6.9830763469255958E-4</v>
      </c>
      <c r="D8" s="23">
        <v>1.0780937316372684E-3</v>
      </c>
    </row>
    <row r="9" spans="1:4">
      <c r="A9" t="s">
        <v>9</v>
      </c>
      <c r="B9" s="23">
        <v>1.94147332200726E-3</v>
      </c>
      <c r="C9" s="22">
        <v>1.4430427814098297E-3</v>
      </c>
      <c r="D9" s="22">
        <v>1.5788826239104671E-3</v>
      </c>
    </row>
    <row r="10" spans="1:4">
      <c r="A10" t="s">
        <v>10</v>
      </c>
      <c r="B10" s="23">
        <v>2.026630671146089E-3</v>
      </c>
      <c r="C10" s="22">
        <v>1.6775011825379195E-3</v>
      </c>
      <c r="D10" s="22">
        <v>1.5582865861624429E-2</v>
      </c>
    </row>
    <row r="11" spans="1:4">
      <c r="A11" t="s">
        <v>11</v>
      </c>
      <c r="B11" s="22">
        <v>1.1975489244764364E-2</v>
      </c>
      <c r="C11" s="23">
        <v>4.5068456805949996E-4</v>
      </c>
      <c r="D11" s="22">
        <v>1.334291202167192E-2</v>
      </c>
    </row>
    <row r="12" spans="1:4">
      <c r="A12" t="s">
        <v>12</v>
      </c>
      <c r="B12" s="22">
        <v>5.8341785093245085E-3</v>
      </c>
      <c r="C12" s="22">
        <v>0.10628269569933139</v>
      </c>
      <c r="D12" s="22">
        <v>8.1661263903859364E-3</v>
      </c>
    </row>
    <row r="13" spans="1:4">
      <c r="A13" t="s">
        <v>13</v>
      </c>
      <c r="B13" s="23">
        <v>1.2668596574841181E-3</v>
      </c>
      <c r="C13" s="23">
        <v>7.3306184144669446E-4</v>
      </c>
      <c r="D13" s="22">
        <v>3.3466762382108068E-3</v>
      </c>
    </row>
    <row r="14" spans="1:4">
      <c r="A14" t="s">
        <v>14</v>
      </c>
      <c r="B14" s="22">
        <v>3.1835153444341189E-3</v>
      </c>
      <c r="C14" s="23">
        <v>1.0821407680450998E-3</v>
      </c>
      <c r="D14" s="23">
        <v>7.0587477297119215E-4</v>
      </c>
    </row>
    <row r="15" spans="1:4">
      <c r="A15" t="s">
        <v>15</v>
      </c>
      <c r="B15" s="23">
        <v>1.9104297561260909E-3</v>
      </c>
      <c r="C15" s="22">
        <v>1.3271414813918975E-3</v>
      </c>
      <c r="D15" s="22">
        <v>2.5535073172952307E-2</v>
      </c>
    </row>
    <row r="16" spans="1:4">
      <c r="A16" t="s">
        <v>16</v>
      </c>
      <c r="B16" s="23">
        <v>3.5794368776965606E-4</v>
      </c>
      <c r="C16" s="23">
        <v>5.6813984518825776E-4</v>
      </c>
      <c r="D16" s="23">
        <v>9.3250838344996945E-4</v>
      </c>
    </row>
    <row r="17" spans="1:4">
      <c r="A17" t="s">
        <v>17</v>
      </c>
      <c r="B17" s="22">
        <v>9.2978486537449584E-3</v>
      </c>
      <c r="C17" s="22">
        <v>1.317821892282656E-3</v>
      </c>
      <c r="D17" s="23">
        <v>2.2374200278051906E-4</v>
      </c>
    </row>
    <row r="18" spans="1:4">
      <c r="A18" t="s">
        <v>18</v>
      </c>
      <c r="B18" s="23">
        <v>1.2030512981845186E-3</v>
      </c>
      <c r="C18" s="22">
        <v>9.0527323540068177E-2</v>
      </c>
      <c r="D18" s="23">
        <v>1.0605616481588031E-3</v>
      </c>
    </row>
    <row r="19" spans="1:4">
      <c r="A19" t="s">
        <v>19</v>
      </c>
      <c r="B19" s="22">
        <v>0.18407045140125949</v>
      </c>
      <c r="C19" s="23">
        <v>1.1297040640328149E-3</v>
      </c>
      <c r="D19" s="23">
        <v>8.251184195675849E-4</v>
      </c>
    </row>
    <row r="20" spans="1:4">
      <c r="A20" t="s">
        <v>20</v>
      </c>
      <c r="B20" s="22">
        <v>4.5181486831366406E-3</v>
      </c>
      <c r="C20" s="22">
        <v>3.2035218033670342E-2</v>
      </c>
      <c r="D20" s="22">
        <v>1.4143256235159482E-3</v>
      </c>
    </row>
    <row r="21" spans="1:4">
      <c r="A21" t="s">
        <v>21</v>
      </c>
      <c r="B21" s="22">
        <v>0.3324830257579498</v>
      </c>
      <c r="C21" s="23">
        <v>4.867217935666318E-4</v>
      </c>
      <c r="D21" s="23">
        <v>5.94021911027795E-4</v>
      </c>
    </row>
    <row r="22" spans="1:4">
      <c r="A22" t="s">
        <v>22</v>
      </c>
      <c r="B22" s="22">
        <v>3.6411176439019588E-3</v>
      </c>
      <c r="C22" s="22">
        <v>2.2264857790522978E-3</v>
      </c>
      <c r="D22" s="23">
        <v>1.3229168304637199E-3</v>
      </c>
    </row>
    <row r="23" spans="1:4">
      <c r="A23" t="s">
        <v>23</v>
      </c>
      <c r="B23" s="22">
        <v>7.7560765242531624E-2</v>
      </c>
      <c r="C23" s="22">
        <v>1.7294154419772369E-2</v>
      </c>
      <c r="D23" s="23">
        <v>7.6055028953139401E-4</v>
      </c>
    </row>
    <row r="24" spans="1:4">
      <c r="A24" t="s">
        <v>24</v>
      </c>
      <c r="B24" s="22">
        <v>4.9612279859104708E-3</v>
      </c>
      <c r="C24" s="23">
        <v>6.2577073592854162E-4</v>
      </c>
      <c r="D24" s="22">
        <v>1.6133802945553764E-3</v>
      </c>
    </row>
    <row r="25" spans="1:4">
      <c r="A25" t="s">
        <v>25</v>
      </c>
      <c r="B25" s="22">
        <v>2.3161773850779413E-3</v>
      </c>
      <c r="C25" s="22">
        <v>2.3222911129085785E-3</v>
      </c>
      <c r="D25" s="22">
        <v>1.4264663568045459E-3</v>
      </c>
    </row>
    <row r="26" spans="1:4">
      <c r="A26" t="s">
        <v>26</v>
      </c>
      <c r="B26" s="23">
        <v>1.5492064712599573E-3</v>
      </c>
      <c r="C26" s="23">
        <v>7.4487073520307389E-4</v>
      </c>
      <c r="D26" s="23">
        <v>4.4810882939267369E-4</v>
      </c>
    </row>
    <row r="27" spans="1:4">
      <c r="A27" t="s">
        <v>27</v>
      </c>
      <c r="B27" s="23">
        <v>5.9538125930043103E-4</v>
      </c>
      <c r="C27" s="23">
        <v>1.0093498614032184E-3</v>
      </c>
      <c r="D27" s="23">
        <v>6.243443589303764E-4</v>
      </c>
    </row>
    <row r="28" spans="1:4">
      <c r="A28" t="s">
        <v>28</v>
      </c>
      <c r="B28" s="23">
        <v>9.4865497765339504E-4</v>
      </c>
      <c r="C28" s="22">
        <v>1.4154905278443508E-3</v>
      </c>
      <c r="D28" s="22">
        <v>3.3186463526925107E-2</v>
      </c>
    </row>
    <row r="29" spans="1:4">
      <c r="A29" t="s">
        <v>29</v>
      </c>
      <c r="B29" s="22">
        <v>0.17927669830347803</v>
      </c>
      <c r="C29" s="23">
        <v>6.8749882313499846E-4</v>
      </c>
      <c r="D29" s="23">
        <v>6.2414694830172199E-4</v>
      </c>
    </row>
    <row r="30" spans="1:4">
      <c r="A30" t="s">
        <v>30</v>
      </c>
      <c r="B30" s="23">
        <v>1.2786382361267233E-3</v>
      </c>
      <c r="C30" s="22">
        <v>3.2262722175021928E-2</v>
      </c>
      <c r="D30" s="22">
        <v>0.2901150930727312</v>
      </c>
    </row>
    <row r="31" spans="1:4">
      <c r="A31" t="s">
        <v>31</v>
      </c>
      <c r="B31" s="23">
        <v>9.2644604908215342E-4</v>
      </c>
      <c r="C31" s="22">
        <v>0.15913989871969592</v>
      </c>
      <c r="D31" s="22">
        <v>1.8571339524861299E-2</v>
      </c>
    </row>
    <row r="32" spans="1:4">
      <c r="A32" t="s">
        <v>32</v>
      </c>
      <c r="B32" s="22">
        <v>4.3778323079480194E-3</v>
      </c>
      <c r="C32" s="23">
        <v>3.9829090514956986E-4</v>
      </c>
      <c r="D32" s="23">
        <v>1.1717037844299115E-3</v>
      </c>
    </row>
    <row r="33" spans="1:4">
      <c r="A33" t="s">
        <v>33</v>
      </c>
      <c r="B33" s="22">
        <v>2.1420922382528154E-3</v>
      </c>
      <c r="C33" s="23">
        <v>9.170788974582698E-4</v>
      </c>
      <c r="D33" s="22">
        <v>0.22686268609073273</v>
      </c>
    </row>
    <row r="34" spans="1:4">
      <c r="A34" t="s">
        <v>34</v>
      </c>
      <c r="B34" s="23">
        <v>1.7688309561909765E-3</v>
      </c>
      <c r="C34" s="22">
        <v>1.412087526751981E-3</v>
      </c>
      <c r="D34" s="22">
        <v>0.24683502148042544</v>
      </c>
    </row>
    <row r="35" spans="1:4">
      <c r="A35" t="s">
        <v>35</v>
      </c>
      <c r="B35" s="22">
        <v>1.295580476403852E-2</v>
      </c>
      <c r="C35" s="23">
        <v>1.171165261123809E-3</v>
      </c>
      <c r="D35" s="22">
        <v>2.2767128679903308E-3</v>
      </c>
    </row>
    <row r="36" spans="1:4">
      <c r="A36" t="s">
        <v>36</v>
      </c>
      <c r="B36" s="23">
        <v>5.3518882128874158E-4</v>
      </c>
      <c r="C36" s="22">
        <v>0.23442625842578083</v>
      </c>
      <c r="D36" s="22">
        <v>9.0200969345928056E-2</v>
      </c>
    </row>
    <row r="37" spans="1:4">
      <c r="A37" t="s">
        <v>37</v>
      </c>
      <c r="B37" s="22">
        <v>6.3209761842713541E-3</v>
      </c>
      <c r="C37" s="22">
        <v>1.9842709203005651E-3</v>
      </c>
      <c r="D37" s="22">
        <v>1.6469699752804359E-3</v>
      </c>
    </row>
    <row r="38" spans="1:4">
      <c r="A38" t="s">
        <v>38</v>
      </c>
      <c r="B38" s="22">
        <v>3.4896168938189183E-3</v>
      </c>
      <c r="C38" s="22">
        <v>1.33508706731958E-3</v>
      </c>
      <c r="D38" s="22">
        <v>2.1780902834228231E-3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125F3-75C9-49B0-8DC6-8C234185065F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-2.057567800447032E-2</v>
      </c>
      <c r="D5" s="10">
        <v>-3.1174828167193093E-3</v>
      </c>
      <c r="E5" s="10">
        <v>1.7331392614399695E-2</v>
      </c>
      <c r="F5" s="10">
        <v>3.8161407229207668E-2</v>
      </c>
      <c r="G5" s="10">
        <v>-6.9249762383525801E-2</v>
      </c>
      <c r="H5" s="10">
        <v>-1.6480111783946538E-2</v>
      </c>
      <c r="I5" s="10">
        <v>-4.3682471147607337E-2</v>
      </c>
      <c r="J5" s="10">
        <v>9.947829514612214E-3</v>
      </c>
      <c r="K5" s="10">
        <v>1.3138169666351202E-2</v>
      </c>
      <c r="L5" s="10">
        <v>7.2387611304311136E-2</v>
      </c>
      <c r="M5" s="10">
        <v>-2.0308215705461465E-2</v>
      </c>
      <c r="N5" s="10">
        <v>-2.1383776960957352E-2</v>
      </c>
      <c r="O5" s="10">
        <v>-2.8291732920444373E-2</v>
      </c>
      <c r="P5" s="10">
        <v>5.2470053913646973E-2</v>
      </c>
      <c r="Q5" s="10">
        <v>-1.1895988298663685E-2</v>
      </c>
      <c r="R5" s="10">
        <v>5.1381413114865708E-2</v>
      </c>
      <c r="S5" s="10">
        <v>-1.6183055531549095E-2</v>
      </c>
      <c r="T5" s="10">
        <v>-2.7072949771686342E-2</v>
      </c>
      <c r="U5" s="11" t="s">
        <v>50</v>
      </c>
      <c r="V5" s="10">
        <v>3.4718459684021541E-2</v>
      </c>
      <c r="W5" s="10">
        <v>-3.8407428499486515E-2</v>
      </c>
      <c r="X5" s="10">
        <v>1.1142806981979112E-2</v>
      </c>
      <c r="Y5" s="10">
        <v>2.4505647769229661E-2</v>
      </c>
      <c r="Z5" s="10">
        <v>3.6619002593291185E-2</v>
      </c>
      <c r="AA5" s="10">
        <v>-6.7650790476464166E-3</v>
      </c>
      <c r="AB5" s="10">
        <v>-4.6267386706084941E-2</v>
      </c>
      <c r="AC5" s="10">
        <v>5.8404371264290822E-2</v>
      </c>
      <c r="AD5" s="10">
        <v>1.1420687210539359E-2</v>
      </c>
      <c r="AE5" s="10">
        <v>5.345351688100259E-2</v>
      </c>
      <c r="AF5" s="10">
        <v>6.1523488385556149E-3</v>
      </c>
      <c r="AG5" s="10">
        <v>0.10098966125391143</v>
      </c>
      <c r="AH5" s="10">
        <v>-3.1532632919489087E-2</v>
      </c>
      <c r="AI5" s="10">
        <v>-8.5516266767143023E-2</v>
      </c>
      <c r="AJ5" s="11" t="s">
        <v>51</v>
      </c>
      <c r="AK5" s="10">
        <v>3.9012354532797666E-2</v>
      </c>
      <c r="AL5" s="10">
        <v>6.0455166331805053E-2</v>
      </c>
      <c r="AM5" s="12">
        <v>3.4204742564416933E-2</v>
      </c>
    </row>
    <row r="6" spans="1:39" ht="24">
      <c r="A6" s="13" t="s">
        <v>41</v>
      </c>
      <c r="B6" s="14" t="s">
        <v>40</v>
      </c>
      <c r="C6" s="15" t="s">
        <v>52</v>
      </c>
      <c r="D6" s="16">
        <v>-6.5790833740229593E-2</v>
      </c>
      <c r="E6" s="16">
        <v>-1.1643347039954084E-2</v>
      </c>
      <c r="F6" s="16">
        <v>-6.9507477737527815E-2</v>
      </c>
      <c r="G6" s="16">
        <v>-3.6403647263196511E-2</v>
      </c>
      <c r="H6" s="16">
        <v>1.7642559658808007E-2</v>
      </c>
      <c r="I6" s="16">
        <v>-1.9828620992851025E-2</v>
      </c>
      <c r="J6" s="16">
        <v>-5.0050789878680196E-2</v>
      </c>
      <c r="K6" s="16">
        <v>-4.6879094429323288E-2</v>
      </c>
      <c r="L6" s="16">
        <v>-1.0297340170623687E-2</v>
      </c>
      <c r="M6" s="16">
        <v>-9.6456422038910875E-2</v>
      </c>
      <c r="N6" s="16">
        <v>3.9725116676341363E-2</v>
      </c>
      <c r="O6" s="16">
        <v>-6.2725008686171757E-2</v>
      </c>
      <c r="P6" s="16">
        <v>-6.0586458186169159E-2</v>
      </c>
      <c r="Q6" s="16">
        <v>-3.2661744950248013E-4</v>
      </c>
      <c r="R6" s="16">
        <v>5.744270170373153E-2</v>
      </c>
      <c r="S6" s="16">
        <v>2.911186003847558E-2</v>
      </c>
      <c r="T6" s="16">
        <v>3.2387648609489323E-3</v>
      </c>
      <c r="U6" s="16">
        <v>3.4494707734757005E-2</v>
      </c>
      <c r="V6" s="17" t="s">
        <v>53</v>
      </c>
      <c r="W6" s="16">
        <v>3.2372555030140616E-2</v>
      </c>
      <c r="X6" s="16">
        <v>-2.7131858492920519E-2</v>
      </c>
      <c r="Y6" s="16">
        <v>-5.5414497225536354E-2</v>
      </c>
      <c r="Z6" s="16">
        <v>-4.3557492709578018E-2</v>
      </c>
      <c r="AA6" s="16">
        <v>-2.2974236603515122E-2</v>
      </c>
      <c r="AB6" s="16">
        <v>-1.8957115618805181E-2</v>
      </c>
      <c r="AC6" s="16">
        <v>5.0845060522211926E-3</v>
      </c>
      <c r="AD6" s="16">
        <v>4.3329215243423355E-2</v>
      </c>
      <c r="AE6" s="16">
        <v>-2.4202664017874641E-2</v>
      </c>
      <c r="AF6" s="16">
        <v>-2.2125198762310783E-2</v>
      </c>
      <c r="AG6" s="16">
        <v>-7.8424908401336327E-2</v>
      </c>
      <c r="AH6" s="16">
        <v>4.6329857115572873E-2</v>
      </c>
      <c r="AI6" s="16">
        <v>3.9045668327181003E-2</v>
      </c>
      <c r="AJ6" s="16">
        <v>0.15795591175320636</v>
      </c>
      <c r="AK6" s="16">
        <v>1.0260092466917219E-2</v>
      </c>
      <c r="AL6" s="16">
        <v>8.5401283055556457E-2</v>
      </c>
      <c r="AM6" s="18">
        <v>5.9777676956488869E-2</v>
      </c>
    </row>
    <row r="7" spans="1:39" ht="24">
      <c r="A7" s="13" t="s">
        <v>42</v>
      </c>
      <c r="B7" s="14" t="s">
        <v>40</v>
      </c>
      <c r="C7" s="19">
        <v>-9.2270154413226155E-2</v>
      </c>
      <c r="D7" s="16">
        <v>5.8072522382730057E-2</v>
      </c>
      <c r="E7" s="16">
        <v>2.6833438347732278E-2</v>
      </c>
      <c r="F7" s="16">
        <v>-2.7545017236302687E-2</v>
      </c>
      <c r="G7" s="16">
        <v>-4.8689358437017778E-2</v>
      </c>
      <c r="H7" s="16">
        <v>6.6616099896100803E-2</v>
      </c>
      <c r="I7" s="16">
        <v>3.3864711656977374E-2</v>
      </c>
      <c r="J7" s="16">
        <v>-7.1899038765111476E-3</v>
      </c>
      <c r="K7" s="16">
        <v>8.1622545800738966E-2</v>
      </c>
      <c r="L7" s="16">
        <v>9.0195001457663668E-2</v>
      </c>
      <c r="M7" s="16">
        <v>-6.4681769395007763E-2</v>
      </c>
      <c r="N7" s="16">
        <v>-3.4223039580892872E-2</v>
      </c>
      <c r="O7" s="16">
        <v>4.0012395300624082E-3</v>
      </c>
      <c r="P7" s="16">
        <v>-1.7146034750553083E-3</v>
      </c>
      <c r="Q7" s="16">
        <v>3.6862516482105701E-2</v>
      </c>
      <c r="R7" s="16">
        <v>-5.0394082627173827E-2</v>
      </c>
      <c r="S7" s="16">
        <v>3.4079408028443156E-2</v>
      </c>
      <c r="T7" s="16">
        <v>1.9588457829469958E-2</v>
      </c>
      <c r="U7" s="16">
        <v>1.2059384575357688E-2</v>
      </c>
      <c r="V7" s="16">
        <v>-2.7653571668792502E-2</v>
      </c>
      <c r="W7" s="16">
        <v>-6.1111713508745009E-2</v>
      </c>
      <c r="X7" s="17" t="s">
        <v>54</v>
      </c>
      <c r="Y7" s="16">
        <v>1.7137241377145736E-2</v>
      </c>
      <c r="Z7" s="16">
        <v>-5.0875758667770186E-2</v>
      </c>
      <c r="AA7" s="16">
        <v>-5.98120753030041E-2</v>
      </c>
      <c r="AB7" s="16">
        <v>3.0333246981060619E-2</v>
      </c>
      <c r="AC7" s="16">
        <v>-1.2938966631690689E-2</v>
      </c>
      <c r="AD7" s="16">
        <v>1.4118027434026168E-3</v>
      </c>
      <c r="AE7" s="16">
        <v>7.6371050511593397E-3</v>
      </c>
      <c r="AF7" s="16">
        <v>-4.740261080496088E-2</v>
      </c>
      <c r="AG7" s="16">
        <v>5.2211739960000758E-3</v>
      </c>
      <c r="AH7" s="16">
        <v>7.9779802638907833E-3</v>
      </c>
      <c r="AI7" s="16">
        <v>1.7022738982414066E-2</v>
      </c>
      <c r="AJ7" s="16">
        <v>-0.15381534278753434</v>
      </c>
      <c r="AK7" s="16">
        <v>3.4945256783084314E-2</v>
      </c>
      <c r="AL7" s="16">
        <v>-7.2230152444250739E-2</v>
      </c>
      <c r="AM7" s="18">
        <v>-2.7176397733635446E-2</v>
      </c>
    </row>
    <row r="8" spans="1:39" ht="24">
      <c r="A8" s="13" t="s">
        <v>43</v>
      </c>
      <c r="B8" s="14" t="s">
        <v>40</v>
      </c>
      <c r="C8" s="19">
        <v>2.8062403177637502E-2</v>
      </c>
      <c r="D8" s="16">
        <v>-5.5181054013966155E-2</v>
      </c>
      <c r="E8" s="16">
        <v>2.1441758662102052E-2</v>
      </c>
      <c r="F8" s="16">
        <v>-2.5290103617930847E-2</v>
      </c>
      <c r="G8" s="16">
        <v>1.6268010841663898E-2</v>
      </c>
      <c r="H8" s="16">
        <v>-1.0031163098818565E-2</v>
      </c>
      <c r="I8" s="16">
        <v>2.6605920357798286E-2</v>
      </c>
      <c r="J8" s="16">
        <v>-7.6083346584973827E-4</v>
      </c>
      <c r="K8" s="16">
        <v>2.8030310321999125E-2</v>
      </c>
      <c r="L8" s="16">
        <v>2.3971981034247587E-2</v>
      </c>
      <c r="M8" s="16">
        <v>-6.0196691933784408E-2</v>
      </c>
      <c r="N8" s="16">
        <v>-9.7723245879230043E-3</v>
      </c>
      <c r="O8" s="16">
        <v>-2.6724914450542977E-2</v>
      </c>
      <c r="P8" s="16">
        <v>9.2578564738928348E-3</v>
      </c>
      <c r="Q8" s="16">
        <v>-7.8660442224894239E-2</v>
      </c>
      <c r="R8" s="17" t="s">
        <v>55</v>
      </c>
      <c r="S8" s="16">
        <v>7.9258352332985914E-3</v>
      </c>
      <c r="T8" s="16">
        <v>-4.5270465155977067E-2</v>
      </c>
      <c r="U8" s="16">
        <v>5.1795294564688572E-2</v>
      </c>
      <c r="V8" s="16">
        <v>5.7930850896030388E-2</v>
      </c>
      <c r="W8" s="16">
        <v>5.9468176696179605E-2</v>
      </c>
      <c r="X8" s="16">
        <v>-4.9971471944297456E-2</v>
      </c>
      <c r="Y8" s="16">
        <v>-1.9046930397852251E-2</v>
      </c>
      <c r="Z8" s="16">
        <v>1.8870048411151967E-2</v>
      </c>
      <c r="AA8" s="16">
        <v>-2.6553784365654955E-2</v>
      </c>
      <c r="AB8" s="16">
        <v>7.7228638624980958E-2</v>
      </c>
      <c r="AC8" s="16">
        <v>5.5665912926836245E-2</v>
      </c>
      <c r="AD8" s="16">
        <v>-3.8615730138622031E-2</v>
      </c>
      <c r="AE8" s="16">
        <v>-1.8586613664239138E-2</v>
      </c>
      <c r="AF8" s="16">
        <v>1.1503598178554425E-2</v>
      </c>
      <c r="AG8" s="16">
        <v>-4.3467965016924563E-2</v>
      </c>
      <c r="AH8" s="16">
        <v>-9.9199863715043069E-3</v>
      </c>
      <c r="AI8" s="16">
        <v>5.5932078840358848E-2</v>
      </c>
      <c r="AJ8" s="16">
        <v>0.13062880845251376</v>
      </c>
      <c r="AK8" s="16">
        <v>5.1494505877973509E-2</v>
      </c>
      <c r="AL8" s="16">
        <v>0.11282859672505689</v>
      </c>
      <c r="AM8" s="18">
        <v>7.5241974558366481E-2</v>
      </c>
    </row>
    <row r="9" spans="1:39" ht="24">
      <c r="A9" s="13" t="s">
        <v>44</v>
      </c>
      <c r="B9" s="14" t="s">
        <v>40</v>
      </c>
      <c r="C9" s="19">
        <v>0.14036804984430581</v>
      </c>
      <c r="D9" s="16">
        <v>6.9093542031928565E-2</v>
      </c>
      <c r="E9" s="16">
        <v>-9.2177635532081307E-3</v>
      </c>
      <c r="F9" s="16">
        <v>-5.7586935652861344E-3</v>
      </c>
      <c r="G9" s="16">
        <v>-6.8459496191106792E-2</v>
      </c>
      <c r="H9" s="16">
        <v>-6.3913485992087474E-2</v>
      </c>
      <c r="I9" s="16">
        <v>4.5580915175673059E-2</v>
      </c>
      <c r="J9" s="16">
        <v>2.5551063575353961E-2</v>
      </c>
      <c r="K9" s="16">
        <v>-2.3735119681326251E-2</v>
      </c>
      <c r="L9" s="16">
        <v>1.1565279560561416E-2</v>
      </c>
      <c r="M9" s="16">
        <v>1.1757066266843953E-2</v>
      </c>
      <c r="N9" s="16">
        <v>3.5903755825536142E-2</v>
      </c>
      <c r="O9" s="16">
        <v>-7.863479111147588E-2</v>
      </c>
      <c r="P9" s="16">
        <v>3.8364712650874065E-2</v>
      </c>
      <c r="Q9" s="16">
        <v>1.7415166416380263E-2</v>
      </c>
      <c r="R9" s="16">
        <v>-3.9177445163996107E-2</v>
      </c>
      <c r="S9" s="16">
        <v>2.441036380182807E-2</v>
      </c>
      <c r="T9" s="16">
        <v>-7.0835554202048371E-3</v>
      </c>
      <c r="U9" s="16">
        <v>1.1017391247336505E-2</v>
      </c>
      <c r="V9" s="16">
        <v>4.4193342682624911E-2</v>
      </c>
      <c r="W9" s="16">
        <v>9.0197274385398665E-2</v>
      </c>
      <c r="X9" s="16">
        <v>1.7036684408675107E-3</v>
      </c>
      <c r="Y9" s="16">
        <v>-3.7065085095469262E-2</v>
      </c>
      <c r="Z9" s="16">
        <v>-3.0183359379292965E-2</v>
      </c>
      <c r="AA9" s="16">
        <v>-3.8602252294065074E-2</v>
      </c>
      <c r="AB9" s="16">
        <v>6.3389520907105911E-3</v>
      </c>
      <c r="AC9" s="16">
        <v>2.5542362848922629E-2</v>
      </c>
      <c r="AD9" s="17" t="s">
        <v>56</v>
      </c>
      <c r="AE9" s="16">
        <v>1.2364696035326516E-3</v>
      </c>
      <c r="AF9" s="16">
        <v>-1.1346432297124575E-3</v>
      </c>
      <c r="AG9" s="16">
        <v>-0.10098543102210547</v>
      </c>
      <c r="AH9" s="16">
        <v>4.8804692446873014E-2</v>
      </c>
      <c r="AI9" s="16">
        <v>-2.9040657068022641E-2</v>
      </c>
      <c r="AJ9" s="16">
        <v>8.9545704296020809E-2</v>
      </c>
      <c r="AK9" s="16">
        <v>-1.5039046671245625E-2</v>
      </c>
      <c r="AL9" s="16">
        <v>-0.11217760200413235</v>
      </c>
      <c r="AM9" s="18">
        <v>-1.7567617873480539E-2</v>
      </c>
    </row>
    <row r="10" spans="1:39" ht="24">
      <c r="A10" s="13" t="s">
        <v>45</v>
      </c>
      <c r="B10" s="14" t="s">
        <v>40</v>
      </c>
      <c r="C10" s="19">
        <v>4.0366208765451952E-3</v>
      </c>
      <c r="D10" s="16">
        <v>8.048054828823735E-2</v>
      </c>
      <c r="E10" s="16">
        <v>-3.1648669448484643E-2</v>
      </c>
      <c r="F10" s="16">
        <v>4.3346515032192674E-2</v>
      </c>
      <c r="G10" s="16">
        <v>8.3152643815893698E-2</v>
      </c>
      <c r="H10" s="16">
        <v>6.380248026075018E-2</v>
      </c>
      <c r="I10" s="16">
        <v>-4.1830308612796595E-2</v>
      </c>
      <c r="J10" s="16">
        <v>-0.11360271929987063</v>
      </c>
      <c r="K10" s="16">
        <v>-1.1868730864286841E-2</v>
      </c>
      <c r="L10" s="16">
        <v>-9.0529003166059906E-3</v>
      </c>
      <c r="M10" s="16">
        <v>0.12536956041770903</v>
      </c>
      <c r="N10" s="16">
        <v>3.3285116707712122E-2</v>
      </c>
      <c r="O10" s="16">
        <v>-3.4905860032461163E-2</v>
      </c>
      <c r="P10" s="16">
        <v>-2.8383520484257314E-2</v>
      </c>
      <c r="Q10" s="16">
        <v>-3.3794641022705406E-3</v>
      </c>
      <c r="R10" s="16">
        <v>5.1648533625696436E-2</v>
      </c>
      <c r="S10" s="16">
        <v>7.5789331311801905E-2</v>
      </c>
      <c r="T10" s="16">
        <v>1.3009732789957224E-2</v>
      </c>
      <c r="U10" s="16">
        <v>3.9836704026631885E-2</v>
      </c>
      <c r="V10" s="16">
        <v>1.036021296688963E-2</v>
      </c>
      <c r="W10" s="16">
        <v>3.1028369568414918E-3</v>
      </c>
      <c r="X10" s="16">
        <v>3.4790908984921202E-2</v>
      </c>
      <c r="Y10" s="16">
        <v>4.2790984761737379E-2</v>
      </c>
      <c r="Z10" s="16">
        <v>-6.2042256396194675E-3</v>
      </c>
      <c r="AA10" s="16">
        <v>-7.3569919072275294E-2</v>
      </c>
      <c r="AB10" s="16">
        <v>-6.2698937786596298E-2</v>
      </c>
      <c r="AC10" s="16">
        <v>-9.8927646569139174E-3</v>
      </c>
      <c r="AD10" s="16">
        <v>-1.5013240605537097E-2</v>
      </c>
      <c r="AE10" s="16">
        <v>-5.3150589601737254E-3</v>
      </c>
      <c r="AF10" s="16">
        <v>2.2223409221949927E-2</v>
      </c>
      <c r="AG10" s="16">
        <v>-3.6864890513720112E-2</v>
      </c>
      <c r="AH10" s="16">
        <v>3.2435233191573869E-2</v>
      </c>
      <c r="AI10" s="16">
        <v>1.1841605630772212E-2</v>
      </c>
      <c r="AJ10" s="16">
        <v>8.5942774935151827E-3</v>
      </c>
      <c r="AK10" s="17" t="s">
        <v>57</v>
      </c>
      <c r="AL10" s="16">
        <v>-2.9717155695059422E-2</v>
      </c>
      <c r="AM10" s="18">
        <v>4.3683027684049615E-2</v>
      </c>
    </row>
    <row r="11" spans="1:39" ht="24">
      <c r="A11" s="13" t="s">
        <v>46</v>
      </c>
      <c r="B11" s="14" t="s">
        <v>40</v>
      </c>
      <c r="C11" s="19">
        <v>-0.14083695908157748</v>
      </c>
      <c r="D11" s="16">
        <v>-6.8826906632190807E-2</v>
      </c>
      <c r="E11" s="16">
        <v>-6.3473356184689481E-2</v>
      </c>
      <c r="F11" s="16">
        <v>-2.8577860933538413E-2</v>
      </c>
      <c r="G11" s="16">
        <v>-3.3402853797815102E-2</v>
      </c>
      <c r="H11" s="16">
        <v>-2.2747321708801508E-2</v>
      </c>
      <c r="I11" s="16">
        <v>2.3973754800042928E-2</v>
      </c>
      <c r="J11" s="16">
        <v>-3.1432004971064471E-2</v>
      </c>
      <c r="K11" s="16">
        <v>-3.864239196937494E-2</v>
      </c>
      <c r="L11" s="16">
        <v>-7.8708780144805379E-3</v>
      </c>
      <c r="M11" s="16">
        <v>-5.4914044653322662E-2</v>
      </c>
      <c r="N11" s="16">
        <v>-4.0611873639341718E-2</v>
      </c>
      <c r="O11" s="16">
        <v>3.0085030347890177E-2</v>
      </c>
      <c r="P11" s="16">
        <v>-3.1709012125483795E-5</v>
      </c>
      <c r="Q11" s="16">
        <v>1.9180148390944625E-2</v>
      </c>
      <c r="R11" s="16">
        <v>-4.7324054142274342E-2</v>
      </c>
      <c r="S11" s="16">
        <v>-4.8217323109013548E-2</v>
      </c>
      <c r="T11" s="17" t="s">
        <v>58</v>
      </c>
      <c r="U11" s="16">
        <v>-2.8666654438214766E-2</v>
      </c>
      <c r="V11" s="16">
        <v>3.4988563797450686E-3</v>
      </c>
      <c r="W11" s="16">
        <v>-6.3964268380231365E-2</v>
      </c>
      <c r="X11" s="16">
        <v>2.0282844216278503E-2</v>
      </c>
      <c r="Y11" s="16">
        <v>2.3082558409409083E-2</v>
      </c>
      <c r="Z11" s="16">
        <v>-7.4500965948661874E-2</v>
      </c>
      <c r="AA11" s="16">
        <v>5.4264208102237102E-2</v>
      </c>
      <c r="AB11" s="16">
        <v>3.6725090007292259E-2</v>
      </c>
      <c r="AC11" s="16">
        <v>-3.776887036010871E-2</v>
      </c>
      <c r="AD11" s="16">
        <v>-7.2657392132649389E-3</v>
      </c>
      <c r="AE11" s="16">
        <v>-3.8735733883084544E-2</v>
      </c>
      <c r="AF11" s="16">
        <v>1.0014242447861628E-2</v>
      </c>
      <c r="AG11" s="16">
        <v>4.9500230161078082E-3</v>
      </c>
      <c r="AH11" s="16">
        <v>6.1697158533292704E-2</v>
      </c>
      <c r="AI11" s="16">
        <v>6.8343098478113665E-2</v>
      </c>
      <c r="AJ11" s="16">
        <v>-1.7741817199655632E-2</v>
      </c>
      <c r="AK11" s="16">
        <v>1.3693000871336987E-2</v>
      </c>
      <c r="AL11" s="16">
        <v>4.7020449931841962E-4</v>
      </c>
      <c r="AM11" s="18">
        <v>7.0979996188896069E-2</v>
      </c>
    </row>
    <row r="12" spans="1:39" ht="24">
      <c r="A12" s="13" t="s">
        <v>47</v>
      </c>
      <c r="B12" s="14" t="s">
        <v>40</v>
      </c>
      <c r="C12" s="19">
        <v>-3.4904892995831008E-2</v>
      </c>
      <c r="D12" s="16">
        <v>-6.7016596094536279E-2</v>
      </c>
      <c r="E12" s="16">
        <v>-1.4991251916468887E-2</v>
      </c>
      <c r="F12" s="16">
        <v>-4.7680834667490075E-2</v>
      </c>
      <c r="G12" s="16">
        <v>6.2445479345370064E-2</v>
      </c>
      <c r="H12" s="16">
        <v>3.4019918021903732E-2</v>
      </c>
      <c r="I12" s="16">
        <v>-1.3930489825034556E-3</v>
      </c>
      <c r="J12" s="16">
        <v>7.6526957461924006E-2</v>
      </c>
      <c r="K12" s="16">
        <v>-3.6610466921435887E-2</v>
      </c>
      <c r="L12" s="17" t="s">
        <v>59</v>
      </c>
      <c r="M12" s="16">
        <v>-5.0742262285841985E-2</v>
      </c>
      <c r="N12" s="16">
        <v>-3.920956918924768E-2</v>
      </c>
      <c r="O12" s="16">
        <v>8.6312429438077428E-3</v>
      </c>
      <c r="P12" s="16">
        <v>-4.8424766860046559E-3</v>
      </c>
      <c r="Q12" s="16">
        <v>-2.5137587711930295E-2</v>
      </c>
      <c r="R12" s="16">
        <v>2.4553751887767955E-2</v>
      </c>
      <c r="S12" s="16">
        <v>-7.3981942398888279E-2</v>
      </c>
      <c r="T12" s="16">
        <v>-7.7319098587148262E-3</v>
      </c>
      <c r="U12" s="16">
        <v>7.5551729761980782E-2</v>
      </c>
      <c r="V12" s="16">
        <v>-1.0951958497059383E-2</v>
      </c>
      <c r="W12" s="16">
        <v>9.7103616531173101E-5</v>
      </c>
      <c r="X12" s="16">
        <v>9.2199330203963203E-2</v>
      </c>
      <c r="Y12" s="16">
        <v>6.2253085868186779E-2</v>
      </c>
      <c r="Z12" s="16">
        <v>4.962929842159592E-2</v>
      </c>
      <c r="AA12" s="16">
        <v>7.2520089669592433E-2</v>
      </c>
      <c r="AB12" s="16">
        <v>-1.7981019188023778E-2</v>
      </c>
      <c r="AC12" s="16">
        <v>4.0309131868987123E-2</v>
      </c>
      <c r="AD12" s="16">
        <v>1.1704343989543606E-2</v>
      </c>
      <c r="AE12" s="16">
        <v>5.3899198673540739E-2</v>
      </c>
      <c r="AF12" s="16">
        <v>-6.0201171124526769E-2</v>
      </c>
      <c r="AG12" s="16">
        <v>2.2336442254229628E-2</v>
      </c>
      <c r="AH12" s="16">
        <v>1.8504008698675762E-2</v>
      </c>
      <c r="AI12" s="16">
        <v>1.7613113569972375E-3</v>
      </c>
      <c r="AJ12" s="16">
        <v>3.7037464927871543E-2</v>
      </c>
      <c r="AK12" s="16">
        <v>-9.0860300623888425E-3</v>
      </c>
      <c r="AL12" s="16">
        <v>-2.0292722403188964E-2</v>
      </c>
      <c r="AM12" s="18">
        <v>1.9003451002980069E-2</v>
      </c>
    </row>
    <row r="13" spans="1:39" ht="24">
      <c r="A13" s="13" t="s">
        <v>48</v>
      </c>
      <c r="B13" s="14" t="s">
        <v>40</v>
      </c>
      <c r="C13" s="19">
        <v>1.9130604507768448E-2</v>
      </c>
      <c r="D13" s="16">
        <v>8.3611194636267969E-2</v>
      </c>
      <c r="E13" s="16">
        <v>-2.87904333464278E-2</v>
      </c>
      <c r="F13" s="16">
        <v>-7.2490345788019828E-2</v>
      </c>
      <c r="G13" s="16">
        <v>2.2500452174043443E-2</v>
      </c>
      <c r="H13" s="16">
        <v>-1.6104733210038764E-2</v>
      </c>
      <c r="I13" s="16">
        <v>-4.5100757190645831E-2</v>
      </c>
      <c r="J13" s="16">
        <v>5.8864417672071657E-2</v>
      </c>
      <c r="K13" s="16">
        <v>2.922504264102534E-2</v>
      </c>
      <c r="L13" s="16">
        <v>6.0350197916625867E-2</v>
      </c>
      <c r="M13" s="16">
        <v>0.11711124940308318</v>
      </c>
      <c r="N13" s="16">
        <v>4.8677179037497804E-2</v>
      </c>
      <c r="O13" s="16">
        <v>-1.2630639104860881E-2</v>
      </c>
      <c r="P13" s="16">
        <v>4.361051951034782E-2</v>
      </c>
      <c r="Q13" s="16">
        <v>7.299812540318798E-2</v>
      </c>
      <c r="R13" s="16">
        <v>-1.896566249298624E-2</v>
      </c>
      <c r="S13" s="16">
        <v>-1.4715301960984488E-2</v>
      </c>
      <c r="T13" s="16">
        <v>2.1991986824355575E-2</v>
      </c>
      <c r="U13" s="16">
        <v>2.5348315675971022E-2</v>
      </c>
      <c r="V13" s="16">
        <v>-5.5772217304821028E-2</v>
      </c>
      <c r="W13" s="16">
        <v>2.9052711136983655E-2</v>
      </c>
      <c r="X13" s="16">
        <v>1.6725260064734702E-2</v>
      </c>
      <c r="Y13" s="17" t="s">
        <v>55</v>
      </c>
      <c r="Z13" s="16">
        <v>-7.7094151421443172E-2</v>
      </c>
      <c r="AA13" s="16">
        <v>-2.8450097746766684E-2</v>
      </c>
      <c r="AB13" s="16">
        <v>1.3708395571451476E-2</v>
      </c>
      <c r="AC13" s="16">
        <v>-3.8496330333253802E-2</v>
      </c>
      <c r="AD13" s="16">
        <v>-3.6482694127936227E-2</v>
      </c>
      <c r="AE13" s="16">
        <v>1.7294257351720818E-3</v>
      </c>
      <c r="AF13" s="16">
        <v>-2.6714392674778542E-2</v>
      </c>
      <c r="AG13" s="16">
        <v>5.8447022807584015E-2</v>
      </c>
      <c r="AH13" s="16">
        <v>7.6096191541244806E-2</v>
      </c>
      <c r="AI13" s="16">
        <v>7.1510567043135478E-2</v>
      </c>
      <c r="AJ13" s="16">
        <v>-6.0005415984297782E-2</v>
      </c>
      <c r="AK13" s="16">
        <v>4.2595496488337319E-2</v>
      </c>
      <c r="AL13" s="16">
        <v>-4.2310347125166292E-2</v>
      </c>
      <c r="AM13" s="18">
        <v>1.3668485576214452E-2</v>
      </c>
    </row>
    <row r="14" spans="1:39" ht="24">
      <c r="A14" s="13" t="s">
        <v>49</v>
      </c>
      <c r="B14" s="14" t="s">
        <v>40</v>
      </c>
      <c r="C14" s="19">
        <v>0.1165281571018882</v>
      </c>
      <c r="D14" s="16">
        <v>-2.1358727694612598E-2</v>
      </c>
      <c r="E14" s="17" t="s">
        <v>60</v>
      </c>
      <c r="F14" s="16">
        <v>7.736809277268092E-3</v>
      </c>
      <c r="G14" s="16">
        <v>-4.5020209902929043E-2</v>
      </c>
      <c r="H14" s="16">
        <v>1.1698505693434743E-2</v>
      </c>
      <c r="I14" s="16">
        <v>-6.7565541340069452E-2</v>
      </c>
      <c r="J14" s="16">
        <v>6.8772364811538533E-2</v>
      </c>
      <c r="K14" s="16">
        <v>4.3660069474938855E-2</v>
      </c>
      <c r="L14" s="16">
        <v>-1.4801518891199891E-2</v>
      </c>
      <c r="M14" s="16">
        <v>-0.10230354211875893</v>
      </c>
      <c r="N14" s="16">
        <v>-1.1322414047516001E-3</v>
      </c>
      <c r="O14" s="16">
        <v>-5.3530815893507985E-2</v>
      </c>
      <c r="P14" s="16">
        <v>4.5555746903308061E-2</v>
      </c>
      <c r="Q14" s="16">
        <v>1.7602602359508435E-2</v>
      </c>
      <c r="R14" s="16">
        <v>2.1841389269605077E-2</v>
      </c>
      <c r="S14" s="16">
        <v>3.5439997545499521E-2</v>
      </c>
      <c r="T14" s="16">
        <v>-6.179029513970679E-2</v>
      </c>
      <c r="U14" s="16">
        <v>1.8068641711908216E-2</v>
      </c>
      <c r="V14" s="16">
        <v>-1.199334921900061E-2</v>
      </c>
      <c r="W14" s="16">
        <v>-6.5006326505191933E-2</v>
      </c>
      <c r="X14" s="16">
        <v>2.7136817748810774E-2</v>
      </c>
      <c r="Y14" s="16">
        <v>-2.9297947150918099E-2</v>
      </c>
      <c r="Z14" s="16">
        <v>2.812361592490506E-2</v>
      </c>
      <c r="AA14" s="16">
        <v>-3.1662780366549292E-2</v>
      </c>
      <c r="AB14" s="16">
        <v>2.1299742353056626E-2</v>
      </c>
      <c r="AC14" s="16">
        <v>5.9042256790193592E-2</v>
      </c>
      <c r="AD14" s="16">
        <v>-9.1763124685244578E-3</v>
      </c>
      <c r="AE14" s="16">
        <v>7.3816358878283209E-2</v>
      </c>
      <c r="AF14" s="16">
        <v>6.1176191463170389E-2</v>
      </c>
      <c r="AG14" s="16">
        <v>2.7797674057912981E-2</v>
      </c>
      <c r="AH14" s="16">
        <v>-3.1742766829421308E-2</v>
      </c>
      <c r="AI14" s="16">
        <v>2.0000616911417336E-2</v>
      </c>
      <c r="AJ14" s="16">
        <v>7.8981577382465314E-4</v>
      </c>
      <c r="AK14" s="16">
        <v>-3.1928810357264359E-2</v>
      </c>
      <c r="AL14" s="16">
        <v>7.2519916880569801E-2</v>
      </c>
      <c r="AM14" s="18">
        <v>8.8747395538368218E-2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4.1144941245435812E-9</v>
      </c>
      <c r="E21" s="10">
        <f t="shared" ref="E21:AM21" si="0">$C5^2*E5^2</f>
        <v>1.2716723571882074E-7</v>
      </c>
      <c r="F21" s="10">
        <f t="shared" si="0"/>
        <v>6.1653405767366333E-7</v>
      </c>
      <c r="G21" s="10">
        <f t="shared" si="0"/>
        <v>2.0302283355382052E-6</v>
      </c>
      <c r="H21" s="10">
        <f t="shared" si="0"/>
        <v>1.1498167106845621E-7</v>
      </c>
      <c r="I21" s="10">
        <f t="shared" si="0"/>
        <v>8.0783507789759213E-7</v>
      </c>
      <c r="J21" s="10">
        <f t="shared" si="0"/>
        <v>4.1895268419267239E-8</v>
      </c>
      <c r="K21" s="10">
        <f t="shared" si="0"/>
        <v>7.3076551021051044E-8</v>
      </c>
      <c r="L21" s="10">
        <f t="shared" si="0"/>
        <v>2.2183843930632825E-6</v>
      </c>
      <c r="M21" s="10">
        <f t="shared" si="0"/>
        <v>1.7460305775596032E-7</v>
      </c>
      <c r="N21" s="10">
        <f t="shared" si="0"/>
        <v>1.9358742436012606E-7</v>
      </c>
      <c r="O21" s="10">
        <f t="shared" si="0"/>
        <v>3.3886554177144017E-7</v>
      </c>
      <c r="P21" s="10">
        <f t="shared" si="0"/>
        <v>1.165551132382219E-6</v>
      </c>
      <c r="Q21" s="10">
        <f t="shared" si="0"/>
        <v>5.991138595384635E-8</v>
      </c>
      <c r="R21" s="10">
        <f t="shared" si="0"/>
        <v>1.1176875112818301E-6</v>
      </c>
      <c r="S21" s="10">
        <f t="shared" si="0"/>
        <v>1.108739087840677E-7</v>
      </c>
      <c r="T21" s="10">
        <f t="shared" si="0"/>
        <v>3.1029834896886197E-7</v>
      </c>
      <c r="U21" s="11">
        <f t="shared" si="0"/>
        <v>3.853053676516556E-4</v>
      </c>
      <c r="V21" s="10">
        <f t="shared" si="0"/>
        <v>5.1030427652828456E-7</v>
      </c>
      <c r="W21" s="10">
        <f t="shared" si="0"/>
        <v>6.2450910024031753E-7</v>
      </c>
      <c r="X21" s="10">
        <f t="shared" si="0"/>
        <v>5.2565103642700381E-8</v>
      </c>
      <c r="Y21" s="10">
        <f t="shared" si="0"/>
        <v>2.5423812887288986E-7</v>
      </c>
      <c r="Z21" s="10">
        <f t="shared" si="0"/>
        <v>5.6770318648621914E-7</v>
      </c>
      <c r="AA21" s="10">
        <f t="shared" si="0"/>
        <v>1.937555095881303E-8</v>
      </c>
      <c r="AB21" s="10">
        <f t="shared" si="0"/>
        <v>9.0627134854613725E-7</v>
      </c>
      <c r="AC21" s="10">
        <f t="shared" si="0"/>
        <v>1.4441058117676048E-6</v>
      </c>
      <c r="AD21" s="10">
        <f t="shared" si="0"/>
        <v>5.5219539972863387E-8</v>
      </c>
      <c r="AE21" s="10">
        <f t="shared" si="0"/>
        <v>1.2096531982630953E-6</v>
      </c>
      <c r="AF21" s="10">
        <f t="shared" si="0"/>
        <v>1.6024711290671224E-8</v>
      </c>
      <c r="AG21" s="10">
        <f t="shared" si="0"/>
        <v>4.3177962090309748E-6</v>
      </c>
      <c r="AH21" s="10">
        <f t="shared" si="0"/>
        <v>4.2094831936424271E-7</v>
      </c>
      <c r="AI21" s="10">
        <f t="shared" si="0"/>
        <v>3.0960343932653151E-6</v>
      </c>
      <c r="AJ21" s="11">
        <f t="shared" si="0"/>
        <v>1.7104107782408552E-5</v>
      </c>
      <c r="AK21" s="10">
        <f t="shared" si="0"/>
        <v>6.4433635261614009E-7</v>
      </c>
      <c r="AL21" s="10">
        <f t="shared" si="0"/>
        <v>1.5473022267701959E-6</v>
      </c>
      <c r="AM21" s="12">
        <f t="shared" si="0"/>
        <v>4.9531440897241278E-7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1.6122983077393213E-4</v>
      </c>
      <c r="E22" s="16">
        <f t="shared" si="1"/>
        <v>5.0497549358767875E-6</v>
      </c>
      <c r="F22" s="16">
        <f t="shared" si="1"/>
        <v>1.7996070114891503E-4</v>
      </c>
      <c r="G22" s="16">
        <f t="shared" si="1"/>
        <v>4.936332591832144E-5</v>
      </c>
      <c r="H22" s="16">
        <f t="shared" si="1"/>
        <v>1.1594120436557524E-5</v>
      </c>
      <c r="I22" s="16">
        <f t="shared" si="1"/>
        <v>1.4645346166099953E-5</v>
      </c>
      <c r="J22" s="16">
        <f t="shared" si="1"/>
        <v>9.3311783307054936E-5</v>
      </c>
      <c r="K22" s="16">
        <f t="shared" si="1"/>
        <v>8.1860246021130001E-5</v>
      </c>
      <c r="L22" s="16">
        <f t="shared" si="1"/>
        <v>3.9497057082457857E-6</v>
      </c>
      <c r="M22" s="16">
        <f t="shared" si="1"/>
        <v>3.4655878654107881E-4</v>
      </c>
      <c r="N22" s="16">
        <f t="shared" si="1"/>
        <v>5.8782084251952875E-5</v>
      </c>
      <c r="O22" s="16">
        <f t="shared" si="1"/>
        <v>1.4655346069512734E-4</v>
      </c>
      <c r="P22" s="16">
        <f t="shared" si="1"/>
        <v>1.3673060888511426E-4</v>
      </c>
      <c r="Q22" s="16">
        <f t="shared" si="1"/>
        <v>3.9736845184432483E-9</v>
      </c>
      <c r="R22" s="16">
        <f t="shared" si="1"/>
        <v>1.2290918355466055E-4</v>
      </c>
      <c r="S22" s="16">
        <f t="shared" si="1"/>
        <v>3.1568542209622334E-5</v>
      </c>
      <c r="T22" s="16">
        <f t="shared" si="1"/>
        <v>3.9072702936545451E-7</v>
      </c>
      <c r="U22" s="16">
        <f t="shared" si="1"/>
        <v>4.4322021213698157E-5</v>
      </c>
      <c r="V22" s="17">
        <f t="shared" si="1"/>
        <v>3.4043202064000001E-2</v>
      </c>
      <c r="W22" s="16">
        <f t="shared" si="1"/>
        <v>3.9036293407116552E-5</v>
      </c>
      <c r="X22" s="16">
        <f t="shared" si="1"/>
        <v>2.7420394873929631E-5</v>
      </c>
      <c r="Y22" s="16">
        <f t="shared" si="1"/>
        <v>1.1438298146126913E-4</v>
      </c>
      <c r="Z22" s="16">
        <f t="shared" si="1"/>
        <v>7.0670857869977962E-5</v>
      </c>
      <c r="AA22" s="16">
        <f t="shared" si="1"/>
        <v>1.9660601329359941E-5</v>
      </c>
      <c r="AB22" s="16">
        <f t="shared" si="1"/>
        <v>1.3386256291549254E-5</v>
      </c>
      <c r="AC22" s="16">
        <f t="shared" si="1"/>
        <v>9.6296866466470908E-7</v>
      </c>
      <c r="AD22" s="16">
        <f t="shared" si="1"/>
        <v>6.9932050866112829E-5</v>
      </c>
      <c r="AE22" s="16">
        <f t="shared" si="1"/>
        <v>2.1819307453243554E-5</v>
      </c>
      <c r="AF22" s="16">
        <f t="shared" si="1"/>
        <v>1.8234295130702736E-5</v>
      </c>
      <c r="AG22" s="16">
        <f t="shared" si="1"/>
        <v>2.2909871763522751E-4</v>
      </c>
      <c r="AH22" s="16">
        <f t="shared" si="1"/>
        <v>7.995332689235475E-5</v>
      </c>
      <c r="AI22" s="16">
        <f t="shared" si="1"/>
        <v>5.6788492448864299E-5</v>
      </c>
      <c r="AJ22" s="16">
        <f t="shared" si="1"/>
        <v>9.2936515958249753E-4</v>
      </c>
      <c r="AK22" s="16">
        <f t="shared" si="1"/>
        <v>3.9211835097585773E-6</v>
      </c>
      <c r="AL22" s="16">
        <f t="shared" si="1"/>
        <v>2.7167107986654146E-4</v>
      </c>
      <c r="AM22" s="18">
        <f t="shared" si="1"/>
        <v>1.3310448380054687E-4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2.8712028399150801E-5</v>
      </c>
      <c r="E23" s="16">
        <f t="shared" si="2"/>
        <v>6.1302070804759034E-6</v>
      </c>
      <c r="F23" s="16">
        <f t="shared" si="2"/>
        <v>6.4596441139088962E-6</v>
      </c>
      <c r="G23" s="16">
        <f t="shared" si="2"/>
        <v>2.0183226727630282E-5</v>
      </c>
      <c r="H23" s="16">
        <f t="shared" si="2"/>
        <v>3.7781648269842046E-5</v>
      </c>
      <c r="I23" s="16">
        <f t="shared" si="2"/>
        <v>9.7637636746297382E-6</v>
      </c>
      <c r="J23" s="16">
        <f t="shared" si="2"/>
        <v>4.401175262520459E-7</v>
      </c>
      <c r="K23" s="16">
        <f t="shared" si="2"/>
        <v>5.6720854819172511E-5</v>
      </c>
      <c r="L23" s="16">
        <f t="shared" si="2"/>
        <v>6.9260789005267748E-5</v>
      </c>
      <c r="M23" s="16">
        <f t="shared" si="2"/>
        <v>3.5619373637939394E-5</v>
      </c>
      <c r="N23" s="16">
        <f t="shared" si="2"/>
        <v>9.9714807212013101E-6</v>
      </c>
      <c r="O23" s="16">
        <f t="shared" si="2"/>
        <v>1.3630494011179477E-7</v>
      </c>
      <c r="P23" s="16">
        <f t="shared" si="2"/>
        <v>2.5029368594873403E-8</v>
      </c>
      <c r="Q23" s="16">
        <f t="shared" si="2"/>
        <v>1.1568910313805325E-5</v>
      </c>
      <c r="R23" s="16">
        <f t="shared" si="2"/>
        <v>2.1621289022312334E-5</v>
      </c>
      <c r="S23" s="16">
        <f t="shared" si="2"/>
        <v>9.8879572344012621E-6</v>
      </c>
      <c r="T23" s="16">
        <f t="shared" si="2"/>
        <v>3.2668033084374065E-6</v>
      </c>
      <c r="U23" s="16">
        <f t="shared" si="2"/>
        <v>1.2381486400586929E-6</v>
      </c>
      <c r="V23" s="16">
        <f t="shared" si="2"/>
        <v>6.5106591304290848E-6</v>
      </c>
      <c r="W23" s="16">
        <f t="shared" si="2"/>
        <v>3.1795921559512786E-5</v>
      </c>
      <c r="X23" s="17">
        <f t="shared" si="2"/>
        <v>7.895416938908351E-3</v>
      </c>
      <c r="Y23" s="16">
        <f t="shared" si="2"/>
        <v>2.5003702468567714E-6</v>
      </c>
      <c r="Z23" s="16">
        <f t="shared" si="2"/>
        <v>2.203658494611869E-5</v>
      </c>
      <c r="AA23" s="16">
        <f t="shared" si="2"/>
        <v>3.0457919718982166E-5</v>
      </c>
      <c r="AB23" s="16">
        <f t="shared" si="2"/>
        <v>7.8335802583941507E-6</v>
      </c>
      <c r="AC23" s="16">
        <f t="shared" si="2"/>
        <v>1.425350526632618E-6</v>
      </c>
      <c r="AD23" s="16">
        <f t="shared" si="2"/>
        <v>1.6969558281417787E-8</v>
      </c>
      <c r="AE23" s="16">
        <f t="shared" si="2"/>
        <v>4.9656948031805439E-7</v>
      </c>
      <c r="AF23" s="16">
        <f t="shared" si="2"/>
        <v>1.913053074364488E-5</v>
      </c>
      <c r="AG23" s="16">
        <f t="shared" si="2"/>
        <v>2.3209128202675555E-7</v>
      </c>
      <c r="AH23" s="16">
        <f t="shared" si="2"/>
        <v>5.4188659786107573E-7</v>
      </c>
      <c r="AI23" s="16">
        <f t="shared" si="2"/>
        <v>2.4670694460939465E-6</v>
      </c>
      <c r="AJ23" s="16">
        <f t="shared" si="2"/>
        <v>2.0142891348849578E-4</v>
      </c>
      <c r="AK23" s="16">
        <f t="shared" si="2"/>
        <v>1.0396782698964144E-5</v>
      </c>
      <c r="AL23" s="16">
        <f t="shared" si="2"/>
        <v>4.4418057064329879E-5</v>
      </c>
      <c r="AM23" s="18">
        <f t="shared" si="2"/>
        <v>6.2879093875764379E-6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2.3978924662835252E-6</v>
      </c>
      <c r="E24" s="16">
        <f t="shared" si="3"/>
        <v>3.6205164648896298E-7</v>
      </c>
      <c r="F24" s="16">
        <f t="shared" si="3"/>
        <v>5.0367562881615504E-7</v>
      </c>
      <c r="G24" s="16">
        <f t="shared" si="3"/>
        <v>2.0841003483147241E-7</v>
      </c>
      <c r="H24" s="16">
        <f t="shared" si="3"/>
        <v>7.9241429834805506E-8</v>
      </c>
      <c r="I24" s="16">
        <f t="shared" si="3"/>
        <v>5.5745047943315507E-7</v>
      </c>
      <c r="J24" s="16">
        <f t="shared" si="3"/>
        <v>4.5585732122180638E-10</v>
      </c>
      <c r="K24" s="16">
        <f t="shared" si="3"/>
        <v>6.1873620822364661E-7</v>
      </c>
      <c r="L24" s="16">
        <f t="shared" si="3"/>
        <v>4.5254062331697994E-7</v>
      </c>
      <c r="M24" s="16">
        <f t="shared" si="3"/>
        <v>2.8536123177729423E-6</v>
      </c>
      <c r="N24" s="16">
        <f t="shared" si="3"/>
        <v>7.5204787271746605E-8</v>
      </c>
      <c r="O24" s="16">
        <f t="shared" si="3"/>
        <v>5.6244798750092259E-7</v>
      </c>
      <c r="P24" s="16">
        <f t="shared" si="3"/>
        <v>6.7494845409076034E-8</v>
      </c>
      <c r="Q24" s="16">
        <f t="shared" si="3"/>
        <v>4.8726193683734836E-6</v>
      </c>
      <c r="R24" s="17">
        <f t="shared" si="3"/>
        <v>7.2575859189130383E-4</v>
      </c>
      <c r="S24" s="16">
        <f t="shared" si="3"/>
        <v>4.9469759533826698E-8</v>
      </c>
      <c r="T24" s="16">
        <f t="shared" si="3"/>
        <v>1.6139111933654136E-6</v>
      </c>
      <c r="U24" s="16">
        <f t="shared" si="3"/>
        <v>2.1126635255301264E-6</v>
      </c>
      <c r="V24" s="16">
        <f t="shared" si="3"/>
        <v>2.6428318672684514E-6</v>
      </c>
      <c r="W24" s="16">
        <f t="shared" si="3"/>
        <v>2.7849600278115583E-6</v>
      </c>
      <c r="X24" s="16">
        <f t="shared" si="3"/>
        <v>1.9665002411385145E-6</v>
      </c>
      <c r="Y24" s="16">
        <f t="shared" si="3"/>
        <v>2.8569307229624372E-7</v>
      </c>
      <c r="Z24" s="16">
        <f t="shared" si="3"/>
        <v>2.8041145349222163E-7</v>
      </c>
      <c r="AA24" s="16">
        <f t="shared" si="3"/>
        <v>5.5526790068387442E-7</v>
      </c>
      <c r="AB24" s="16">
        <f t="shared" si="3"/>
        <v>4.6968477035246323E-6</v>
      </c>
      <c r="AC24" s="16">
        <f t="shared" si="3"/>
        <v>2.4402166818266739E-6</v>
      </c>
      <c r="AD24" s="16">
        <f t="shared" si="3"/>
        <v>1.1742977302750578E-6</v>
      </c>
      <c r="AE24" s="16">
        <f t="shared" si="3"/>
        <v>2.7205096057892033E-7</v>
      </c>
      <c r="AF24" s="16">
        <f t="shared" si="3"/>
        <v>1.0421185501406744E-7</v>
      </c>
      <c r="AG24" s="16">
        <f t="shared" si="3"/>
        <v>1.4879499994822213E-6</v>
      </c>
      <c r="AH24" s="16">
        <f t="shared" si="3"/>
        <v>7.7494676714225245E-8</v>
      </c>
      <c r="AI24" s="16">
        <f t="shared" si="3"/>
        <v>2.4636082068156766E-6</v>
      </c>
      <c r="AJ24" s="16">
        <f t="shared" si="3"/>
        <v>1.3437783836369499E-5</v>
      </c>
      <c r="AK24" s="16">
        <f t="shared" si="3"/>
        <v>2.0881972053012673E-6</v>
      </c>
      <c r="AL24" s="16">
        <f t="shared" si="3"/>
        <v>1.0025085687610561E-5</v>
      </c>
      <c r="AM24" s="18">
        <f t="shared" si="3"/>
        <v>4.4583082042007983E-6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9.4061401759440907E-5</v>
      </c>
      <c r="E25" s="16">
        <f t="shared" si="4"/>
        <v>1.674124144708381E-6</v>
      </c>
      <c r="F25" s="16">
        <f t="shared" si="4"/>
        <v>6.534080353125687E-7</v>
      </c>
      <c r="G25" s="16">
        <f t="shared" si="4"/>
        <v>9.2342989438625722E-5</v>
      </c>
      <c r="H25" s="16">
        <f t="shared" si="4"/>
        <v>8.0486222283059094E-5</v>
      </c>
      <c r="I25" s="16">
        <f t="shared" si="4"/>
        <v>4.093573701275655E-5</v>
      </c>
      <c r="J25" s="16">
        <f t="shared" si="4"/>
        <v>1.2863362174482542E-5</v>
      </c>
      <c r="K25" s="16">
        <f t="shared" si="4"/>
        <v>1.1099908130808799E-5</v>
      </c>
      <c r="L25" s="16">
        <f t="shared" si="4"/>
        <v>2.6354137215728436E-6</v>
      </c>
      <c r="M25" s="16">
        <f t="shared" si="4"/>
        <v>2.7235444305809391E-6</v>
      </c>
      <c r="N25" s="16">
        <f t="shared" si="4"/>
        <v>2.5398981155654389E-5</v>
      </c>
      <c r="O25" s="16">
        <f t="shared" si="4"/>
        <v>1.21833299889494E-4</v>
      </c>
      <c r="P25" s="16">
        <f t="shared" si="4"/>
        <v>2.9000162529949846E-5</v>
      </c>
      <c r="Q25" s="16">
        <f t="shared" si="4"/>
        <v>5.9757413318107413E-6</v>
      </c>
      <c r="R25" s="16">
        <f t="shared" si="4"/>
        <v>3.0241877876346663E-5</v>
      </c>
      <c r="S25" s="16">
        <f t="shared" si="4"/>
        <v>1.1740457925233004E-5</v>
      </c>
      <c r="T25" s="16">
        <f t="shared" si="4"/>
        <v>9.8864215521265342E-7</v>
      </c>
      <c r="U25" s="16">
        <f t="shared" si="4"/>
        <v>2.391630465696361E-6</v>
      </c>
      <c r="V25" s="16">
        <f t="shared" si="4"/>
        <v>3.8481344383997278E-5</v>
      </c>
      <c r="W25" s="16">
        <f t="shared" si="4"/>
        <v>1.602962492959655E-4</v>
      </c>
      <c r="X25" s="16">
        <f t="shared" si="4"/>
        <v>5.7188234520197275E-8</v>
      </c>
      <c r="Y25" s="16">
        <f t="shared" si="4"/>
        <v>2.706864618943905E-5</v>
      </c>
      <c r="Z25" s="16">
        <f t="shared" si="4"/>
        <v>1.7950298784551983E-5</v>
      </c>
      <c r="AA25" s="16">
        <f t="shared" si="4"/>
        <v>2.9360390137316096E-5</v>
      </c>
      <c r="AB25" s="16">
        <f t="shared" si="4"/>
        <v>7.9171973624186591E-7</v>
      </c>
      <c r="AC25" s="16">
        <f t="shared" si="4"/>
        <v>1.2854603123089997E-5</v>
      </c>
      <c r="AD25" s="17">
        <f t="shared" si="4"/>
        <v>1.8310095112547341E-2</v>
      </c>
      <c r="AE25" s="16">
        <f t="shared" si="4"/>
        <v>3.0123360647971767E-8</v>
      </c>
      <c r="AF25" s="16">
        <f t="shared" si="4"/>
        <v>2.5366186701259298E-8</v>
      </c>
      <c r="AG25" s="16">
        <f t="shared" si="4"/>
        <v>2.0093425424899778E-4</v>
      </c>
      <c r="AH25" s="16">
        <f t="shared" si="4"/>
        <v>4.693098756143876E-5</v>
      </c>
      <c r="AI25" s="16">
        <f t="shared" si="4"/>
        <v>1.6616877156011038E-5</v>
      </c>
      <c r="AJ25" s="16">
        <f t="shared" si="4"/>
        <v>1.5798870733782383E-4</v>
      </c>
      <c r="AK25" s="16">
        <f t="shared" si="4"/>
        <v>4.456327977956496E-6</v>
      </c>
      <c r="AL25" s="16">
        <f t="shared" si="4"/>
        <v>2.479412785432527E-4</v>
      </c>
      <c r="AM25" s="18">
        <f t="shared" si="4"/>
        <v>6.08082191737159E-6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1.0554016693479899E-7</v>
      </c>
      <c r="E26" s="16">
        <f t="shared" si="5"/>
        <v>1.6321002705157283E-8</v>
      </c>
      <c r="F26" s="16">
        <f t="shared" si="5"/>
        <v>3.0615707331585192E-8</v>
      </c>
      <c r="G26" s="16">
        <f t="shared" si="5"/>
        <v>1.126647475778235E-7</v>
      </c>
      <c r="H26" s="16">
        <f t="shared" si="5"/>
        <v>6.6330160410060889E-8</v>
      </c>
      <c r="I26" s="16">
        <f t="shared" si="5"/>
        <v>2.8511368372821043E-8</v>
      </c>
      <c r="J26" s="16">
        <f t="shared" si="5"/>
        <v>2.1028746142083274E-7</v>
      </c>
      <c r="K26" s="16">
        <f t="shared" si="5"/>
        <v>2.2953265895145472E-9</v>
      </c>
      <c r="L26" s="16">
        <f t="shared" si="5"/>
        <v>1.3354000879118385E-9</v>
      </c>
      <c r="M26" s="16">
        <f t="shared" si="5"/>
        <v>2.5610622229806299E-7</v>
      </c>
      <c r="N26" s="16">
        <f t="shared" si="5"/>
        <v>1.8052447556988857E-8</v>
      </c>
      <c r="O26" s="16">
        <f t="shared" si="5"/>
        <v>1.9853295634770505E-8</v>
      </c>
      <c r="P26" s="16">
        <f t="shared" si="5"/>
        <v>1.3127089499998297E-8</v>
      </c>
      <c r="Q26" s="16">
        <f t="shared" si="5"/>
        <v>1.8609366926896695E-10</v>
      </c>
      <c r="R26" s="16">
        <f t="shared" si="5"/>
        <v>4.3466224173701641E-8</v>
      </c>
      <c r="S26" s="16">
        <f t="shared" si="5"/>
        <v>9.3594876275727646E-8</v>
      </c>
      <c r="T26" s="16">
        <f t="shared" si="5"/>
        <v>2.7578629286108807E-9</v>
      </c>
      <c r="U26" s="16">
        <f t="shared" si="5"/>
        <v>2.5858463866493699E-8</v>
      </c>
      <c r="V26" s="16">
        <f t="shared" si="5"/>
        <v>1.748933472960818E-9</v>
      </c>
      <c r="W26" s="16">
        <f t="shared" si="5"/>
        <v>1.5687503473493857E-10</v>
      </c>
      <c r="X26" s="16">
        <f t="shared" si="5"/>
        <v>1.9722750255930784E-8</v>
      </c>
      <c r="Y26" s="16">
        <f t="shared" si="5"/>
        <v>2.9835992286796006E-8</v>
      </c>
      <c r="Z26" s="16">
        <f t="shared" si="5"/>
        <v>6.2720728238873107E-10</v>
      </c>
      <c r="AA26" s="16">
        <f t="shared" si="5"/>
        <v>8.8193480183168382E-8</v>
      </c>
      <c r="AB26" s="16">
        <f t="shared" si="5"/>
        <v>6.405548008533822E-8</v>
      </c>
      <c r="AC26" s="16">
        <f t="shared" si="5"/>
        <v>1.594671670777933E-9</v>
      </c>
      <c r="AD26" s="16">
        <f t="shared" si="5"/>
        <v>3.6726945745124373E-9</v>
      </c>
      <c r="AE26" s="16">
        <f t="shared" si="5"/>
        <v>4.6031178822296236E-10</v>
      </c>
      <c r="AF26" s="16">
        <f t="shared" si="5"/>
        <v>8.0474315397461189E-9</v>
      </c>
      <c r="AG26" s="16">
        <f t="shared" si="5"/>
        <v>2.214429308169253E-8</v>
      </c>
      <c r="AH26" s="16">
        <f t="shared" si="5"/>
        <v>1.714233481048818E-8</v>
      </c>
      <c r="AI26" s="16">
        <f t="shared" si="5"/>
        <v>2.2848469310999238E-9</v>
      </c>
      <c r="AJ26" s="16">
        <f t="shared" si="5"/>
        <v>1.2035237590571553E-9</v>
      </c>
      <c r="AK26" s="17">
        <f t="shared" si="5"/>
        <v>1.504813571170714E-5</v>
      </c>
      <c r="AL26" s="16">
        <f t="shared" si="5"/>
        <v>1.4389655715232818E-8</v>
      </c>
      <c r="AM26" s="18">
        <f t="shared" si="5"/>
        <v>3.1092911273555961E-8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9.3961465248841044E-5</v>
      </c>
      <c r="E27" s="16">
        <f t="shared" si="6"/>
        <v>7.9912773450101969E-5</v>
      </c>
      <c r="F27" s="16">
        <f t="shared" si="6"/>
        <v>1.619916823178268E-5</v>
      </c>
      <c r="G27" s="16">
        <f t="shared" si="6"/>
        <v>2.213096870100561E-5</v>
      </c>
      <c r="H27" s="16">
        <f t="shared" si="6"/>
        <v>1.0263460569082382E-5</v>
      </c>
      <c r="I27" s="16">
        <f t="shared" si="6"/>
        <v>1.1400014319799271E-5</v>
      </c>
      <c r="J27" s="16">
        <f t="shared" si="6"/>
        <v>1.959645197889817E-5</v>
      </c>
      <c r="K27" s="16">
        <f t="shared" si="6"/>
        <v>2.9618378690086342E-5</v>
      </c>
      <c r="L27" s="16">
        <f t="shared" si="6"/>
        <v>1.2287955837286812E-6</v>
      </c>
      <c r="M27" s="16">
        <f t="shared" si="6"/>
        <v>5.981362776698605E-5</v>
      </c>
      <c r="N27" s="16">
        <f t="shared" si="6"/>
        <v>3.2714427992056264E-5</v>
      </c>
      <c r="O27" s="16">
        <f t="shared" si="6"/>
        <v>1.7952882416825228E-5</v>
      </c>
      <c r="P27" s="16">
        <f t="shared" si="6"/>
        <v>1.9943377171429549E-11</v>
      </c>
      <c r="Q27" s="16">
        <f t="shared" si="6"/>
        <v>7.2968800027163752E-6</v>
      </c>
      <c r="R27" s="16">
        <f t="shared" si="6"/>
        <v>4.4421903438457204E-5</v>
      </c>
      <c r="S27" s="16">
        <f t="shared" si="6"/>
        <v>4.6114708786470935E-5</v>
      </c>
      <c r="T27" s="17">
        <f t="shared" si="6"/>
        <v>1.8817034986245242E-2</v>
      </c>
      <c r="U27" s="16">
        <f t="shared" si="6"/>
        <v>1.6299988618645611E-5</v>
      </c>
      <c r="V27" s="16">
        <f t="shared" si="6"/>
        <v>2.4282059037569471E-7</v>
      </c>
      <c r="W27" s="16">
        <f t="shared" si="6"/>
        <v>8.1153667686811873E-5</v>
      </c>
      <c r="X27" s="16">
        <f t="shared" si="6"/>
        <v>8.1600155941955954E-6</v>
      </c>
      <c r="Y27" s="16">
        <f t="shared" si="6"/>
        <v>1.0568203442041755E-5</v>
      </c>
      <c r="Z27" s="16">
        <f t="shared" si="6"/>
        <v>1.1009233575756112E-4</v>
      </c>
      <c r="AA27" s="16">
        <f t="shared" si="6"/>
        <v>5.8406370326145389E-5</v>
      </c>
      <c r="AB27" s="16">
        <f t="shared" si="6"/>
        <v>2.6752170048268761E-5</v>
      </c>
      <c r="AC27" s="16">
        <f t="shared" si="6"/>
        <v>2.8294450876531251E-5</v>
      </c>
      <c r="AD27" s="16">
        <f t="shared" si="6"/>
        <v>1.0471114059071351E-6</v>
      </c>
      <c r="AE27" s="16">
        <f t="shared" si="6"/>
        <v>2.9761639758547389E-5</v>
      </c>
      <c r="AF27" s="16">
        <f t="shared" si="6"/>
        <v>1.9891589208578085E-6</v>
      </c>
      <c r="AG27" s="16">
        <f t="shared" si="6"/>
        <v>4.860128087988E-7</v>
      </c>
      <c r="AH27" s="16">
        <f t="shared" si="6"/>
        <v>7.5502895110843651E-5</v>
      </c>
      <c r="AI27" s="16">
        <f t="shared" si="6"/>
        <v>9.2645132709336269E-5</v>
      </c>
      <c r="AJ27" s="16">
        <f t="shared" si="6"/>
        <v>6.2435195956007264E-6</v>
      </c>
      <c r="AK27" s="16">
        <f t="shared" si="6"/>
        <v>3.7190374377690649E-6</v>
      </c>
      <c r="AL27" s="16">
        <f t="shared" si="6"/>
        <v>4.3853760419458689E-9</v>
      </c>
      <c r="AM27" s="18">
        <f t="shared" si="6"/>
        <v>9.9932147890999826E-5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5.4718899297888319E-6</v>
      </c>
      <c r="E28" s="16">
        <f t="shared" si="7"/>
        <v>2.7380944589031166E-7</v>
      </c>
      <c r="F28" s="16">
        <f t="shared" si="7"/>
        <v>2.7698759564549405E-6</v>
      </c>
      <c r="G28" s="16">
        <f t="shared" si="7"/>
        <v>4.7508862179239986E-6</v>
      </c>
      <c r="H28" s="16">
        <f t="shared" si="7"/>
        <v>1.4100650473932372E-6</v>
      </c>
      <c r="I28" s="16">
        <f t="shared" si="7"/>
        <v>2.364315322224377E-9</v>
      </c>
      <c r="J28" s="16">
        <f t="shared" si="7"/>
        <v>7.1351238542709083E-6</v>
      </c>
      <c r="K28" s="16">
        <f t="shared" si="7"/>
        <v>1.6329886175101808E-6</v>
      </c>
      <c r="L28" s="17">
        <f t="shared" si="7"/>
        <v>1.1439845944816905E-3</v>
      </c>
      <c r="M28" s="16">
        <f t="shared" si="7"/>
        <v>3.1369837834581304E-6</v>
      </c>
      <c r="N28" s="16">
        <f t="shared" si="7"/>
        <v>1.873081882225844E-6</v>
      </c>
      <c r="O28" s="16">
        <f t="shared" si="7"/>
        <v>9.0765186364489268E-8</v>
      </c>
      <c r="P28" s="16">
        <f t="shared" si="7"/>
        <v>2.8569832812018173E-8</v>
      </c>
      <c r="Q28" s="16">
        <f t="shared" si="7"/>
        <v>7.6987429590186484E-7</v>
      </c>
      <c r="R28" s="16">
        <f t="shared" si="7"/>
        <v>7.3452798716645045E-7</v>
      </c>
      <c r="S28" s="16">
        <f t="shared" si="7"/>
        <v>6.668437437785976E-6</v>
      </c>
      <c r="T28" s="16">
        <f t="shared" si="7"/>
        <v>7.2836016632303765E-8</v>
      </c>
      <c r="U28" s="16">
        <f t="shared" si="7"/>
        <v>6.9544284923749259E-6</v>
      </c>
      <c r="V28" s="16">
        <f t="shared" si="7"/>
        <v>1.4613565842351537E-7</v>
      </c>
      <c r="W28" s="16">
        <f t="shared" si="7"/>
        <v>1.1487973686366775E-11</v>
      </c>
      <c r="X28" s="16">
        <f t="shared" si="7"/>
        <v>1.0356861154706606E-5</v>
      </c>
      <c r="Y28" s="16">
        <f t="shared" si="7"/>
        <v>4.7216565135962461E-6</v>
      </c>
      <c r="Z28" s="16">
        <f t="shared" si="7"/>
        <v>3.0008818286319438E-6</v>
      </c>
      <c r="AA28" s="16">
        <f t="shared" si="7"/>
        <v>6.4075099135814296E-6</v>
      </c>
      <c r="AB28" s="16">
        <f t="shared" si="7"/>
        <v>3.9391383190899424E-7</v>
      </c>
      <c r="AC28" s="16">
        <f t="shared" si="7"/>
        <v>1.9796094202799638E-6</v>
      </c>
      <c r="AD28" s="16">
        <f t="shared" si="7"/>
        <v>1.6690401201156797E-7</v>
      </c>
      <c r="AE28" s="16">
        <f t="shared" si="7"/>
        <v>3.5394618771773334E-6</v>
      </c>
      <c r="AF28" s="16">
        <f t="shared" si="7"/>
        <v>4.415526562939063E-6</v>
      </c>
      <c r="AG28" s="16">
        <f t="shared" si="7"/>
        <v>6.0785587950716762E-7</v>
      </c>
      <c r="AH28" s="16">
        <f t="shared" si="7"/>
        <v>4.1716154745232286E-7</v>
      </c>
      <c r="AI28" s="16">
        <f t="shared" si="7"/>
        <v>3.7795917543767238E-9</v>
      </c>
      <c r="AJ28" s="16">
        <f t="shared" si="7"/>
        <v>1.671302752499403E-6</v>
      </c>
      <c r="AK28" s="16">
        <f t="shared" si="7"/>
        <v>1.0058216067331923E-7</v>
      </c>
      <c r="AL28" s="16">
        <f t="shared" si="7"/>
        <v>5.0171056999027872E-7</v>
      </c>
      <c r="AM28" s="18">
        <f t="shared" si="7"/>
        <v>4.3998469820725673E-7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2.5585048487992636E-6</v>
      </c>
      <c r="E29" s="16">
        <f t="shared" si="8"/>
        <v>3.0335683925071011E-7</v>
      </c>
      <c r="F29" s="16">
        <f t="shared" si="8"/>
        <v>1.923170239589417E-6</v>
      </c>
      <c r="G29" s="16">
        <f t="shared" si="8"/>
        <v>1.8528483657148362E-7</v>
      </c>
      <c r="H29" s="16">
        <f t="shared" si="8"/>
        <v>9.4921470256019339E-8</v>
      </c>
      <c r="I29" s="16">
        <f t="shared" si="8"/>
        <v>7.4443203457795585E-7</v>
      </c>
      <c r="J29" s="16">
        <f t="shared" si="8"/>
        <v>1.2681279979535329E-6</v>
      </c>
      <c r="K29" s="16">
        <f t="shared" si="8"/>
        <v>3.1258468352103755E-7</v>
      </c>
      <c r="L29" s="16">
        <f t="shared" si="8"/>
        <v>1.3329528403037465E-6</v>
      </c>
      <c r="M29" s="16">
        <f t="shared" si="8"/>
        <v>5.0194324681972776E-6</v>
      </c>
      <c r="N29" s="16">
        <f t="shared" si="8"/>
        <v>8.671778787746481E-7</v>
      </c>
      <c r="O29" s="16">
        <f t="shared" si="8"/>
        <v>5.8385908115066714E-8</v>
      </c>
      <c r="P29" s="16">
        <f t="shared" si="8"/>
        <v>6.9604915006617601E-7</v>
      </c>
      <c r="Q29" s="16">
        <f t="shared" si="8"/>
        <v>1.9502074094459739E-6</v>
      </c>
      <c r="R29" s="16">
        <f t="shared" si="8"/>
        <v>1.3164168193394191E-7</v>
      </c>
      <c r="S29" s="16">
        <f t="shared" si="8"/>
        <v>7.924935636107043E-8</v>
      </c>
      <c r="T29" s="16">
        <f t="shared" si="8"/>
        <v>1.7700532031579152E-7</v>
      </c>
      <c r="U29" s="16">
        <f t="shared" si="8"/>
        <v>2.351557491686719E-7</v>
      </c>
      <c r="V29" s="16">
        <f t="shared" si="8"/>
        <v>1.1383956005338583E-6</v>
      </c>
      <c r="W29" s="16">
        <f t="shared" si="8"/>
        <v>3.0890911206969862E-7</v>
      </c>
      <c r="X29" s="16">
        <f t="shared" si="8"/>
        <v>1.0237717604827881E-7</v>
      </c>
      <c r="Y29" s="17">
        <f t="shared" si="8"/>
        <v>3.3728719457217068E-4</v>
      </c>
      <c r="Z29" s="16">
        <f t="shared" si="8"/>
        <v>2.1752052963250477E-6</v>
      </c>
      <c r="AA29" s="16">
        <f t="shared" si="8"/>
        <v>2.9622718579515552E-7</v>
      </c>
      <c r="AB29" s="16">
        <f t="shared" si="8"/>
        <v>6.8775006962532865E-8</v>
      </c>
      <c r="AC29" s="16">
        <f t="shared" si="8"/>
        <v>5.4237048976054769E-7</v>
      </c>
      <c r="AD29" s="16">
        <f t="shared" si="8"/>
        <v>4.8711464996117969E-7</v>
      </c>
      <c r="AE29" s="16">
        <f t="shared" si="8"/>
        <v>1.0946145626605219E-9</v>
      </c>
      <c r="AF29" s="16">
        <f t="shared" si="8"/>
        <v>2.6118485941066207E-7</v>
      </c>
      <c r="AG29" s="16">
        <f t="shared" si="8"/>
        <v>1.2502077152801134E-6</v>
      </c>
      <c r="AH29" s="16">
        <f t="shared" si="8"/>
        <v>2.1192550687038249E-6</v>
      </c>
      <c r="AI29" s="16">
        <f t="shared" si="8"/>
        <v>1.8715344709913761E-6</v>
      </c>
      <c r="AJ29" s="16">
        <f t="shared" si="8"/>
        <v>1.3177659715835272E-6</v>
      </c>
      <c r="AK29" s="16">
        <f t="shared" si="8"/>
        <v>6.6402549830504872E-7</v>
      </c>
      <c r="AL29" s="16">
        <f t="shared" si="8"/>
        <v>6.55164811735595E-7</v>
      </c>
      <c r="AM29" s="18">
        <f t="shared" si="8"/>
        <v>6.8375133085441809E-8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6.1945892430041657E-6</v>
      </c>
      <c r="E30" s="17">
        <f t="shared" si="9"/>
        <v>1.267114932850368E-2</v>
      </c>
      <c r="F30" s="16">
        <f t="shared" si="9"/>
        <v>8.1280345000293475E-7</v>
      </c>
      <c r="G30" s="16">
        <f t="shared" si="9"/>
        <v>2.7521797007617143E-5</v>
      </c>
      <c r="H30" s="16">
        <f t="shared" si="9"/>
        <v>1.8583287153088815E-6</v>
      </c>
      <c r="I30" s="16">
        <f t="shared" si="9"/>
        <v>6.1988664182097711E-5</v>
      </c>
      <c r="J30" s="16">
        <f t="shared" si="9"/>
        <v>6.422286457740649E-5</v>
      </c>
      <c r="K30" s="16">
        <f t="shared" si="9"/>
        <v>2.5883952915889553E-5</v>
      </c>
      <c r="L30" s="16">
        <f t="shared" si="9"/>
        <v>2.9749133720680336E-6</v>
      </c>
      <c r="M30" s="16">
        <f t="shared" si="9"/>
        <v>1.4211604010338602E-4</v>
      </c>
      <c r="N30" s="16">
        <f t="shared" si="9"/>
        <v>1.7407636976069496E-8</v>
      </c>
      <c r="O30" s="16">
        <f t="shared" si="9"/>
        <v>3.8910739240415252E-5</v>
      </c>
      <c r="P30" s="16">
        <f t="shared" si="9"/>
        <v>2.8180461373337214E-5</v>
      </c>
      <c r="Q30" s="16">
        <f t="shared" si="9"/>
        <v>4.207416571071525E-6</v>
      </c>
      <c r="R30" s="16">
        <f t="shared" si="9"/>
        <v>6.4777215349972824E-6</v>
      </c>
      <c r="S30" s="16">
        <f t="shared" si="9"/>
        <v>1.7054897848571803E-5</v>
      </c>
      <c r="T30" s="16">
        <f t="shared" si="9"/>
        <v>5.1844452855146442E-5</v>
      </c>
      <c r="U30" s="16">
        <f t="shared" si="9"/>
        <v>4.4331534948472009E-6</v>
      </c>
      <c r="V30" s="16">
        <f t="shared" si="9"/>
        <v>1.9531820090589256E-6</v>
      </c>
      <c r="W30" s="16">
        <f t="shared" si="9"/>
        <v>5.7381646532893193E-5</v>
      </c>
      <c r="X30" s="16">
        <f t="shared" si="9"/>
        <v>9.999530101877142E-6</v>
      </c>
      <c r="Y30" s="16">
        <f t="shared" si="9"/>
        <v>1.1655640364237041E-5</v>
      </c>
      <c r="Z30" s="16">
        <f t="shared" si="9"/>
        <v>1.0739994842586908E-5</v>
      </c>
      <c r="AA30" s="16">
        <f t="shared" si="9"/>
        <v>1.3613188338562255E-5</v>
      </c>
      <c r="AB30" s="16">
        <f t="shared" si="9"/>
        <v>6.1604219060893416E-6</v>
      </c>
      <c r="AC30" s="16">
        <f t="shared" si="9"/>
        <v>4.7335574765881279E-5</v>
      </c>
      <c r="AD30" s="16">
        <f t="shared" si="9"/>
        <v>1.1433998829373785E-6</v>
      </c>
      <c r="AE30" s="16">
        <f t="shared" si="9"/>
        <v>7.398897217854208E-5</v>
      </c>
      <c r="AF30" s="16">
        <f t="shared" si="9"/>
        <v>5.0819060162320217E-5</v>
      </c>
      <c r="AG30" s="16">
        <f t="shared" si="9"/>
        <v>1.0492492629745513E-5</v>
      </c>
      <c r="AH30" s="16">
        <f t="shared" si="9"/>
        <v>1.3682054440829215E-5</v>
      </c>
      <c r="AI30" s="16">
        <f t="shared" si="9"/>
        <v>5.4318596411441549E-6</v>
      </c>
      <c r="AJ30" s="16">
        <f t="shared" si="9"/>
        <v>8.4705841695403313E-9</v>
      </c>
      <c r="AK30" s="16">
        <f t="shared" si="9"/>
        <v>1.3842904761189202E-5</v>
      </c>
      <c r="AL30" s="16">
        <f t="shared" si="9"/>
        <v>7.1412847691817226E-5</v>
      </c>
      <c r="AM30" s="18">
        <f t="shared" si="9"/>
        <v>1.0694807936566116E-4</v>
      </c>
    </row>
    <row r="31" spans="1:39">
      <c r="A31" t="s">
        <v>61</v>
      </c>
      <c r="D31" s="20">
        <f>SUM($D$21:$D$30)</f>
        <v>3.9469725733030003E-4</v>
      </c>
      <c r="E31" s="20">
        <f>SUM($E$21:$E$30)</f>
        <v>1.2764998894284897E-2</v>
      </c>
      <c r="F31" s="20">
        <f>SUM($F$21:$F$30)</f>
        <v>2.099295965697879E-4</v>
      </c>
      <c r="G31" s="20">
        <f>SUM($G$21:$G$30)</f>
        <v>2.1882978196564323E-4</v>
      </c>
      <c r="H31" s="20">
        <f>SUM($H$21:$H$30)</f>
        <v>1.4374932005281249E-4</v>
      </c>
      <c r="I31" s="20">
        <f>SUM($I$21:$I$30)</f>
        <v>1.4087411863098696E-4</v>
      </c>
      <c r="J31" s="20">
        <f>SUM($J$21:$J$30)</f>
        <v>1.9909047000347995E-4</v>
      </c>
      <c r="K31" s="20">
        <f>SUM($K$21:$K$30)</f>
        <v>2.0782302196395262E-4</v>
      </c>
      <c r="L31" s="20">
        <f>SUM($L$21:$L$30)</f>
        <v>1.2280394251293456E-3</v>
      </c>
      <c r="M31" s="20">
        <f>SUM($M$21:$M$30)</f>
        <v>5.9827211032945364E-4</v>
      </c>
      <c r="N31" s="20">
        <f>SUM($N$21:$N$30)</f>
        <v>1.2991148617803029E-4</v>
      </c>
      <c r="O31" s="20">
        <f>SUM($O$21:$O$30)</f>
        <v>3.264570051013603E-4</v>
      </c>
      <c r="P31" s="20">
        <f>SUM($P$21:$P$30)</f>
        <v>1.9590707415054282E-4</v>
      </c>
      <c r="Q31" s="20">
        <f>SUM($Q$21:$Q$30)</f>
        <v>3.6705720457266845E-5</v>
      </c>
      <c r="R31" s="20">
        <f>SUM($R$21:$R$30)</f>
        <v>9.5345789072263378E-4</v>
      </c>
      <c r="S31" s="20">
        <f>SUM($S$21:$S$30)</f>
        <v>1.2336818934304E-4</v>
      </c>
      <c r="T31" s="20">
        <f>SUM($T$21:$T$30)</f>
        <v>1.8875702420335615E-2</v>
      </c>
      <c r="U31">
        <f>SUM($U$21:$U$30)</f>
        <v>4.6331841631554183E-4</v>
      </c>
      <c r="V31" s="20">
        <f>SUM($V$21:$V$30)</f>
        <v>3.4094829486450096E-2</v>
      </c>
      <c r="W31" s="20">
        <f>SUM($W$21:$W$30)</f>
        <v>3.7338232508542999E-4</v>
      </c>
      <c r="X31" s="20">
        <f>SUM($X$21:$X$30)</f>
        <v>7.9535520941386648E-3</v>
      </c>
      <c r="Y31" s="20">
        <f>SUM($Y$21:$Y$30)</f>
        <v>5.0875445998306654E-4</v>
      </c>
      <c r="Z31" s="20">
        <f>SUM($Z$21:$Z$30)</f>
        <v>2.3751490117301447E-4</v>
      </c>
      <c r="AA31" s="20">
        <f>SUM($AA$21:$AA$30)</f>
        <v>1.5886504388156831E-4</v>
      </c>
      <c r="AB31" s="20">
        <f>SUM($AB$21:$AB$30)</f>
        <v>6.1054011611571E-5</v>
      </c>
      <c r="AC31" s="20">
        <f>SUM($AC$21:$AC$30)</f>
        <v>9.7280845032105424E-5</v>
      </c>
      <c r="AD31" s="20">
        <f>SUM($AD$21:$AD$30)</f>
        <v>1.8384121852887375E-2</v>
      </c>
      <c r="AE31" s="20">
        <f>SUM($AE$21:$AE$30)</f>
        <v>1.3111933319366929E-4</v>
      </c>
      <c r="AF31" s="20">
        <f>SUM($AF$21:$AF$30)</f>
        <v>9.5003406564421098E-5</v>
      </c>
      <c r="AG31" s="20">
        <f>SUM($AG$21:$AG$30)</f>
        <v>4.4892952270117844E-4</v>
      </c>
      <c r="AH31" s="20">
        <f>SUM($AH$21:$AH$30)</f>
        <v>2.1966315255037255E-4</v>
      </c>
      <c r="AI31" s="20">
        <f>SUM($AI$21:$AI$30)</f>
        <v>1.8138667291120754E-4</v>
      </c>
      <c r="AJ31">
        <f>SUM($AJ$21:$AJ$30)</f>
        <v>1.3285669344552074E-3</v>
      </c>
      <c r="AK31" s="20">
        <f>SUM($AK$21:$AK$30)</f>
        <v>5.4881513314240409E-5</v>
      </c>
      <c r="AL31" s="20">
        <f>SUM($AL$21:$AL$30)</f>
        <v>6.4819130149380508E-4</v>
      </c>
      <c r="AM31" s="20">
        <f>SUM($AM$21:$AM$30)</f>
        <v>3.578465177178954E-4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62</v>
      </c>
      <c r="C33">
        <f>SUM($D$31:$AM$31)</f>
        <v>0.10254607557400959</v>
      </c>
      <c r="D33" s="21">
        <f>$D$31/$C$33</f>
        <v>3.8489747669128399E-3</v>
      </c>
      <c r="E33" s="21">
        <f>$E$31/$C$33</f>
        <v>0.1244806183252926</v>
      </c>
      <c r="F33" s="21">
        <f>$F$31/$C$33</f>
        <v>2.0471733842050096E-3</v>
      </c>
      <c r="G33" s="21">
        <f>$G$31/$C$33</f>
        <v>2.133965446661187E-3</v>
      </c>
      <c r="H33" s="21">
        <f>$H$31/$C$33</f>
        <v>1.401802255699836E-3</v>
      </c>
      <c r="I33" s="21">
        <f>$I$31/$C$33</f>
        <v>1.3737641137647949E-3</v>
      </c>
      <c r="J33" s="21">
        <f>$J$31/$C$33</f>
        <v>1.94147332200726E-3</v>
      </c>
      <c r="K33" s="21">
        <f>$K$31/$C$33</f>
        <v>2.026630671146089E-3</v>
      </c>
      <c r="L33" s="21">
        <f>$L$31/$C$33</f>
        <v>1.1975489244764364E-2</v>
      </c>
      <c r="M33" s="21">
        <f>$M$31/$C$33</f>
        <v>5.8341785093245085E-3</v>
      </c>
      <c r="N33" s="21">
        <f>$N$31/$C$33</f>
        <v>1.2668596574841181E-3</v>
      </c>
      <c r="O33" s="21">
        <f>$O$31/$C$33</f>
        <v>3.1835153444341189E-3</v>
      </c>
      <c r="P33" s="21">
        <f>$P$31/$C$33</f>
        <v>1.9104297561260909E-3</v>
      </c>
      <c r="Q33" s="21">
        <f>$Q$31/$C$33</f>
        <v>3.5794368776965606E-4</v>
      </c>
      <c r="R33" s="21">
        <f>$R$31/$C$33</f>
        <v>9.2978486537449584E-3</v>
      </c>
      <c r="S33" s="21">
        <f>$S$31/$C$33</f>
        <v>1.2030512981845186E-3</v>
      </c>
      <c r="T33" s="21">
        <f>$T$31/$C$33</f>
        <v>0.18407045140125949</v>
      </c>
      <c r="U33" s="21">
        <f>$U$31/$C$33</f>
        <v>4.5181486831366406E-3</v>
      </c>
      <c r="V33" s="21">
        <f>$V$31/$C$33</f>
        <v>0.3324830257579498</v>
      </c>
      <c r="W33" s="21">
        <f>$W$31/$C$33</f>
        <v>3.6411176439019588E-3</v>
      </c>
      <c r="X33" s="21">
        <f>$X$31/$C$33</f>
        <v>7.7560765242531624E-2</v>
      </c>
      <c r="Y33" s="21">
        <f>$Y$31/$C$33</f>
        <v>4.9612279859104708E-3</v>
      </c>
      <c r="Z33" s="21">
        <f>$Z$31/$C$33</f>
        <v>2.3161773850779413E-3</v>
      </c>
      <c r="AA33" s="21">
        <f>$AA$31/$C$33</f>
        <v>1.5492064712599573E-3</v>
      </c>
      <c r="AB33" s="21">
        <f>$AB$31/$C$33</f>
        <v>5.9538125930043103E-4</v>
      </c>
      <c r="AC33" s="21">
        <f>$AC$31/$C$33</f>
        <v>9.4865497765339504E-4</v>
      </c>
      <c r="AD33" s="21">
        <f>$AD$31/$C$33</f>
        <v>0.17927669830347803</v>
      </c>
      <c r="AE33" s="21">
        <f>$AE$31/$C$33</f>
        <v>1.2786382361267233E-3</v>
      </c>
      <c r="AF33" s="21">
        <f>$AF$31/$C$33</f>
        <v>9.2644604908215342E-4</v>
      </c>
      <c r="AG33" s="21">
        <f>$AG$31/$C$33</f>
        <v>4.3778323079480194E-3</v>
      </c>
      <c r="AH33" s="21">
        <f>$AH$31/$C$33</f>
        <v>2.1420922382528154E-3</v>
      </c>
      <c r="AI33" s="21">
        <f>$AI$31/$C$33</f>
        <v>1.7688309561909765E-3</v>
      </c>
      <c r="AJ33" s="21">
        <f>$AJ$31/$C$33</f>
        <v>1.295580476403852E-2</v>
      </c>
      <c r="AK33" s="21">
        <f>$AK$31/$C$33</f>
        <v>5.3518882128874158E-4</v>
      </c>
      <c r="AL33" s="21">
        <f>$AL$31/$C$33</f>
        <v>6.3209761842713541E-3</v>
      </c>
      <c r="AM33" s="21">
        <f>$AM$31/$C$33</f>
        <v>3.4896168938189183E-3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35179-B3E9-4D7D-931E-6B73D2F30C2C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2.8362635477923795E-2</v>
      </c>
      <c r="D5" s="10">
        <v>4.0043959558075529E-3</v>
      </c>
      <c r="E5" s="10">
        <v>-1.0708763008671109E-2</v>
      </c>
      <c r="F5" s="10">
        <v>-2.235483724502061E-2</v>
      </c>
      <c r="G5" s="10">
        <v>1.1771733746889241E-2</v>
      </c>
      <c r="H5" s="10">
        <v>1.5956619063859832E-2</v>
      </c>
      <c r="I5" s="10">
        <v>-1.1131253219022729E-2</v>
      </c>
      <c r="J5" s="10">
        <v>1.3917427168708476E-2</v>
      </c>
      <c r="K5" s="10">
        <v>4.0399444074553384E-2</v>
      </c>
      <c r="L5" s="10">
        <v>2.5387835448634977E-2</v>
      </c>
      <c r="M5" s="10">
        <v>9.0220172059231225E-3</v>
      </c>
      <c r="N5" s="10">
        <v>5.4790087723333325E-2</v>
      </c>
      <c r="O5" s="10">
        <v>8.8707486364883216E-3</v>
      </c>
      <c r="P5" s="10">
        <v>3.4142441309594748E-2</v>
      </c>
      <c r="Q5" s="10">
        <v>3.4103989478039082E-2</v>
      </c>
      <c r="R5" s="10">
        <v>1.3219438028165673E-2</v>
      </c>
      <c r="S5" s="10">
        <v>-8.5844117677010418E-3</v>
      </c>
      <c r="T5" s="10">
        <v>3.3488308827413896E-2</v>
      </c>
      <c r="U5" s="10">
        <v>2.7099166458510932E-3</v>
      </c>
      <c r="V5" s="10">
        <v>6.6859517336697359E-3</v>
      </c>
      <c r="W5" s="10">
        <v>2.2333343843440757E-2</v>
      </c>
      <c r="X5" s="10">
        <v>-2.1107452677518061E-2</v>
      </c>
      <c r="Y5" s="10">
        <v>5.9425278419842131E-2</v>
      </c>
      <c r="Z5" s="10">
        <v>-6.4458507307554305E-3</v>
      </c>
      <c r="AA5" s="10">
        <v>-4.08880325557077E-2</v>
      </c>
      <c r="AB5" s="10">
        <v>-3.1367197154088193E-2</v>
      </c>
      <c r="AC5" s="10">
        <v>-6.1049060615265882E-2</v>
      </c>
      <c r="AD5" s="10">
        <v>-3.185660038158402E-2</v>
      </c>
      <c r="AE5" s="11" t="s">
        <v>65</v>
      </c>
      <c r="AF5" s="10">
        <v>6.7842204966139831E-3</v>
      </c>
      <c r="AG5" s="10">
        <v>-7.4964166571531892E-3</v>
      </c>
      <c r="AH5" s="10">
        <v>-3.7714188436621332E-2</v>
      </c>
      <c r="AI5" s="10">
        <v>7.0439541924867261E-2</v>
      </c>
      <c r="AJ5" s="10">
        <v>-3.8496373888756361E-2</v>
      </c>
      <c r="AK5" s="10">
        <v>5.1080786617630582E-2</v>
      </c>
      <c r="AL5" s="10">
        <v>-5.982293795815647E-2</v>
      </c>
      <c r="AM5" s="12">
        <v>-3.8519438125087855E-3</v>
      </c>
    </row>
    <row r="6" spans="1:39" ht="24">
      <c r="A6" s="13" t="s">
        <v>41</v>
      </c>
      <c r="B6" s="14" t="s">
        <v>40</v>
      </c>
      <c r="C6" s="19">
        <v>-2.0434135746325032E-2</v>
      </c>
      <c r="D6" s="16">
        <v>5.9701848687494868E-2</v>
      </c>
      <c r="E6" s="16">
        <v>1.2210620322932641E-2</v>
      </c>
      <c r="F6" s="16">
        <v>2.5968896348056117E-2</v>
      </c>
      <c r="G6" s="16">
        <v>1.1963504991651349E-3</v>
      </c>
      <c r="H6" s="16">
        <v>6.4349813868006825E-2</v>
      </c>
      <c r="I6" s="16">
        <v>2.6622596117496122E-2</v>
      </c>
      <c r="J6" s="16">
        <v>3.1108545938525942E-2</v>
      </c>
      <c r="K6" s="16">
        <v>1.1468596029102808E-2</v>
      </c>
      <c r="L6" s="16">
        <v>-2.3294642021687902E-2</v>
      </c>
      <c r="M6" s="16">
        <v>1.3170983912452623E-2</v>
      </c>
      <c r="N6" s="16">
        <v>-4.269462217636194E-2</v>
      </c>
      <c r="O6" s="16">
        <v>-2.3158093209272045E-2</v>
      </c>
      <c r="P6" s="16">
        <v>-3.6325561602335112E-2</v>
      </c>
      <c r="Q6" s="16">
        <v>6.962518198529806E-2</v>
      </c>
      <c r="R6" s="16">
        <v>5.6830339911368042E-3</v>
      </c>
      <c r="S6" s="16">
        <v>4.9686325660027203E-2</v>
      </c>
      <c r="T6" s="16">
        <v>1.5980664143014873E-2</v>
      </c>
      <c r="U6" s="16">
        <v>-5.3394327306691023E-3</v>
      </c>
      <c r="V6" s="16">
        <v>8.5182295338597364E-3</v>
      </c>
      <c r="W6" s="16">
        <v>1.7004370344238497E-2</v>
      </c>
      <c r="X6" s="17" t="s">
        <v>65</v>
      </c>
      <c r="Y6" s="16">
        <v>-3.0214101447716028E-2</v>
      </c>
      <c r="Z6" s="16">
        <v>9.3457143477774923E-3</v>
      </c>
      <c r="AA6" s="16">
        <v>1.0971512649101648E-2</v>
      </c>
      <c r="AB6" s="16">
        <v>1.6200313972799977E-2</v>
      </c>
      <c r="AC6" s="16">
        <v>-4.249200339788993E-2</v>
      </c>
      <c r="AD6" s="16">
        <v>-4.1713045242707476E-2</v>
      </c>
      <c r="AE6" s="16">
        <v>-2.1103000758602598E-2</v>
      </c>
      <c r="AF6" s="16">
        <v>1.5890105362561267E-2</v>
      </c>
      <c r="AG6" s="16">
        <v>-7.6135926068608391E-3</v>
      </c>
      <c r="AH6" s="16">
        <v>-1.0421832292263988E-3</v>
      </c>
      <c r="AI6" s="16">
        <v>1.906321321019705E-2</v>
      </c>
      <c r="AJ6" s="16">
        <v>-6.7691899685434098E-2</v>
      </c>
      <c r="AK6" s="16">
        <v>-3.3204554337833828E-2</v>
      </c>
      <c r="AL6" s="16">
        <v>-4.2446965059693691E-2</v>
      </c>
      <c r="AM6" s="18">
        <v>5.1875573911709383E-3</v>
      </c>
    </row>
    <row r="7" spans="1:39" ht="24">
      <c r="A7" s="13" t="s">
        <v>42</v>
      </c>
      <c r="B7" s="14" t="s">
        <v>40</v>
      </c>
      <c r="C7" s="19">
        <v>7.1908090683886886E-2</v>
      </c>
      <c r="D7" s="16">
        <v>-5.2003048829829222E-2</v>
      </c>
      <c r="E7" s="17" t="s">
        <v>66</v>
      </c>
      <c r="F7" s="16">
        <v>-2.9168090271699702E-2</v>
      </c>
      <c r="G7" s="16">
        <v>-2.664650913844507E-2</v>
      </c>
      <c r="H7" s="16">
        <v>-1.5726937773880504E-3</v>
      </c>
      <c r="I7" s="16">
        <v>-3.6443079365462072E-3</v>
      </c>
      <c r="J7" s="16">
        <v>-2.9493596166618945E-2</v>
      </c>
      <c r="K7" s="16">
        <v>-4.5737545703699055E-2</v>
      </c>
      <c r="L7" s="16">
        <v>-3.1693491873409814E-2</v>
      </c>
      <c r="M7" s="16">
        <v>1.2749505495767621E-2</v>
      </c>
      <c r="N7" s="16">
        <v>2.7529401539526016E-2</v>
      </c>
      <c r="O7" s="16">
        <v>-2.9191163843009467E-2</v>
      </c>
      <c r="P7" s="16">
        <v>-3.9775274595792512E-2</v>
      </c>
      <c r="Q7" s="16">
        <v>1.677003915817803E-2</v>
      </c>
      <c r="R7" s="16">
        <v>-3.526725860172035E-2</v>
      </c>
      <c r="S7" s="16">
        <v>-2.9745086462875499E-2</v>
      </c>
      <c r="T7" s="16">
        <v>-9.0698031347685275E-3</v>
      </c>
      <c r="U7" s="16">
        <v>-7.5860353528800191E-3</v>
      </c>
      <c r="V7" s="16">
        <v>-1.5451348810777582E-2</v>
      </c>
      <c r="W7" s="16">
        <v>-2.6628432745171706E-2</v>
      </c>
      <c r="X7" s="16">
        <v>1.2316255740908227E-2</v>
      </c>
      <c r="Y7" s="16">
        <v>5.436126172831751E-3</v>
      </c>
      <c r="Z7" s="16">
        <v>4.1432413855701983E-2</v>
      </c>
      <c r="AA7" s="16">
        <v>4.5176308121009631E-2</v>
      </c>
      <c r="AB7" s="16">
        <v>5.1878420879336341E-2</v>
      </c>
      <c r="AC7" s="16">
        <v>-2.2101407068354194E-2</v>
      </c>
      <c r="AD7" s="16">
        <v>-1.446840251594292E-2</v>
      </c>
      <c r="AE7" s="16">
        <v>-1.0825344350668783E-2</v>
      </c>
      <c r="AF7" s="16">
        <v>-1.0858095976884814E-2</v>
      </c>
      <c r="AG7" s="16">
        <v>-3.1133804590876162E-3</v>
      </c>
      <c r="AH7" s="16">
        <v>4.3139367770146299E-2</v>
      </c>
      <c r="AI7" s="16">
        <v>5.5147301884837442E-2</v>
      </c>
      <c r="AJ7" s="16">
        <v>6.68790316420093E-3</v>
      </c>
      <c r="AK7" s="16">
        <v>1.6621365252863382E-2</v>
      </c>
      <c r="AL7" s="16">
        <v>-5.1975037284414015E-2</v>
      </c>
      <c r="AM7" s="18">
        <v>1.8535355630589487E-2</v>
      </c>
    </row>
    <row r="8" spans="1:39" ht="24">
      <c r="A8" s="13" t="s">
        <v>43</v>
      </c>
      <c r="B8" s="14" t="s">
        <v>40</v>
      </c>
      <c r="C8" s="19">
        <v>5.2097041734834704E-2</v>
      </c>
      <c r="D8" s="16">
        <v>7.2227460229306109E-3</v>
      </c>
      <c r="E8" s="16">
        <v>1.2565549249488198E-2</v>
      </c>
      <c r="F8" s="16">
        <v>-1.962093289762698E-2</v>
      </c>
      <c r="G8" s="16">
        <v>-2.2856553003464532E-3</v>
      </c>
      <c r="H8" s="16">
        <v>-2.105504491673494E-2</v>
      </c>
      <c r="I8" s="16">
        <v>-4.5178928021914096E-2</v>
      </c>
      <c r="J8" s="16">
        <v>-8.4175091585971709E-2</v>
      </c>
      <c r="K8" s="16">
        <v>-4.3762438791538183E-2</v>
      </c>
      <c r="L8" s="16">
        <v>-1.8478864166316625E-2</v>
      </c>
      <c r="M8" s="17" t="s">
        <v>67</v>
      </c>
      <c r="N8" s="16">
        <v>2.4886595516625143E-2</v>
      </c>
      <c r="O8" s="16">
        <v>-2.1514169520220297E-2</v>
      </c>
      <c r="P8" s="16">
        <v>-3.9507937179215306E-3</v>
      </c>
      <c r="Q8" s="16">
        <v>-2.971025050822107E-2</v>
      </c>
      <c r="R8" s="16">
        <v>-1.9484362233722415E-2</v>
      </c>
      <c r="S8" s="16">
        <v>-7.6605404635567555E-4</v>
      </c>
      <c r="T8" s="16">
        <v>7.8579446121350774E-2</v>
      </c>
      <c r="U8" s="16">
        <v>1.1330295571484144E-2</v>
      </c>
      <c r="V8" s="16">
        <v>-6.6385255830590691E-3</v>
      </c>
      <c r="W8" s="16">
        <v>-2.4816196069090283E-3</v>
      </c>
      <c r="X8" s="16">
        <v>1.3061784300180497E-2</v>
      </c>
      <c r="Y8" s="16">
        <v>5.4988431272667629E-2</v>
      </c>
      <c r="Z8" s="16">
        <v>-2.6047194725407775E-3</v>
      </c>
      <c r="AA8" s="16">
        <v>6.439795374833383E-3</v>
      </c>
      <c r="AB8" s="16">
        <v>1.6633768030572087E-2</v>
      </c>
      <c r="AC8" s="16">
        <v>6.8897571085760417E-2</v>
      </c>
      <c r="AD8" s="16">
        <v>4.8376454849861833E-2</v>
      </c>
      <c r="AE8" s="16">
        <v>8.9534041227082792E-3</v>
      </c>
      <c r="AF8" s="16">
        <v>-2.1118658842421638E-2</v>
      </c>
      <c r="AG8" s="16">
        <v>5.592232917380234E-2</v>
      </c>
      <c r="AH8" s="16">
        <v>3.1695856185036848E-2</v>
      </c>
      <c r="AI8" s="16">
        <v>5.7792180550456131E-2</v>
      </c>
      <c r="AJ8" s="16">
        <v>-1.5593601055297176E-3</v>
      </c>
      <c r="AK8" s="16">
        <v>-2.3493433761664854E-2</v>
      </c>
      <c r="AL8" s="16">
        <v>1.2679879865383751E-2</v>
      </c>
      <c r="AM8" s="18">
        <v>-8.1105210224577395E-3</v>
      </c>
    </row>
    <row r="9" spans="1:39" ht="24">
      <c r="A9" s="13" t="s">
        <v>44</v>
      </c>
      <c r="B9" s="14" t="s">
        <v>40</v>
      </c>
      <c r="C9" s="19">
        <v>-4.7674268868907389E-2</v>
      </c>
      <c r="D9" s="16">
        <v>-1.5425074873748192E-2</v>
      </c>
      <c r="E9" s="16">
        <v>-2.9930885270336542E-2</v>
      </c>
      <c r="F9" s="16">
        <v>-2.494450626809943E-2</v>
      </c>
      <c r="G9" s="16">
        <v>-2.1945165356893351E-2</v>
      </c>
      <c r="H9" s="16">
        <v>-1.1298380819118563E-2</v>
      </c>
      <c r="I9" s="16">
        <v>-2.251700523804679E-2</v>
      </c>
      <c r="J9" s="16">
        <v>-2.282137871288974E-2</v>
      </c>
      <c r="K9" s="16">
        <v>-3.5749861268640951E-2</v>
      </c>
      <c r="L9" s="16">
        <v>3.7474833746050651E-3</v>
      </c>
      <c r="M9" s="16">
        <v>-7.7994909537165214E-4</v>
      </c>
      <c r="N9" s="16">
        <v>1.6210517769273847E-2</v>
      </c>
      <c r="O9" s="16">
        <v>-2.0847038724720036E-2</v>
      </c>
      <c r="P9" s="16">
        <v>-6.2450269694785981E-2</v>
      </c>
      <c r="Q9" s="16">
        <v>-4.3727281471885579E-2</v>
      </c>
      <c r="R9" s="16">
        <v>1.4147070316384979E-3</v>
      </c>
      <c r="S9" s="17" t="s">
        <v>68</v>
      </c>
      <c r="T9" s="16">
        <v>-2.0591703924893418E-2</v>
      </c>
      <c r="U9" s="16">
        <v>-1.7719148169291793E-2</v>
      </c>
      <c r="V9" s="16">
        <v>-4.821520724855876E-3</v>
      </c>
      <c r="W9" s="16">
        <v>7.0450117386719842E-3</v>
      </c>
      <c r="X9" s="16">
        <v>5.0421240480539115E-2</v>
      </c>
      <c r="Y9" s="16">
        <v>-1.1060582492685146E-2</v>
      </c>
      <c r="Z9" s="16">
        <v>2.9040399353611048E-2</v>
      </c>
      <c r="AA9" s="16">
        <v>2.3495828822217301E-2</v>
      </c>
      <c r="AB9" s="16">
        <v>5.1449687155696179E-2</v>
      </c>
      <c r="AC9" s="16">
        <v>-4.2698606282307629E-2</v>
      </c>
      <c r="AD9" s="16">
        <v>-3.9046211653386217E-3</v>
      </c>
      <c r="AE9" s="16">
        <v>-8.7338985041944903E-3</v>
      </c>
      <c r="AF9" s="16">
        <v>5.0041921064271092E-2</v>
      </c>
      <c r="AG9" s="16">
        <v>8.4384888231843896E-3</v>
      </c>
      <c r="AH9" s="16">
        <v>-2.4372305495307951E-2</v>
      </c>
      <c r="AI9" s="16">
        <v>1.8468696835818244E-2</v>
      </c>
      <c r="AJ9" s="16">
        <v>1.4110614006134567E-2</v>
      </c>
      <c r="AK9" s="16">
        <v>-9.0301539542519162E-3</v>
      </c>
      <c r="AL9" s="16">
        <v>-4.3439191752566726E-2</v>
      </c>
      <c r="AM9" s="18">
        <v>2.375616428092403E-2</v>
      </c>
    </row>
    <row r="10" spans="1:39" ht="24">
      <c r="A10" s="13" t="s">
        <v>45</v>
      </c>
      <c r="B10" s="14" t="s">
        <v>40</v>
      </c>
      <c r="C10" s="19">
        <v>-2.4662677914562867E-2</v>
      </c>
      <c r="D10" s="16">
        <v>5.0632663265792735E-3</v>
      </c>
      <c r="E10" s="16">
        <v>-2.9113101406836265E-2</v>
      </c>
      <c r="F10" s="17" t="s">
        <v>66</v>
      </c>
      <c r="G10" s="16">
        <v>3.76597200501297E-2</v>
      </c>
      <c r="H10" s="16">
        <v>-4.9270124144231243E-2</v>
      </c>
      <c r="I10" s="16">
        <v>2.6108058512158656E-2</v>
      </c>
      <c r="J10" s="16">
        <v>-3.3152433532636298E-2</v>
      </c>
      <c r="K10" s="16">
        <v>-3.5020847126260295E-2</v>
      </c>
      <c r="L10" s="16">
        <v>-1.3192778604740458E-2</v>
      </c>
      <c r="M10" s="16">
        <v>-1.9874919216943187E-2</v>
      </c>
      <c r="N10" s="16">
        <v>-2.2431476467464389E-2</v>
      </c>
      <c r="O10" s="16">
        <v>1.2699739229690346E-2</v>
      </c>
      <c r="P10" s="16">
        <v>1.8471697287101574E-3</v>
      </c>
      <c r="Q10" s="16">
        <v>-5.4506133103883483E-2</v>
      </c>
      <c r="R10" s="16">
        <v>-1.9159199792846263E-2</v>
      </c>
      <c r="S10" s="16">
        <v>-2.4741522042204218E-2</v>
      </c>
      <c r="T10" s="16">
        <v>-5.5230584541124976E-3</v>
      </c>
      <c r="U10" s="16">
        <v>-1.9769935748462423E-2</v>
      </c>
      <c r="V10" s="16">
        <v>-1.0021213322282245E-2</v>
      </c>
      <c r="W10" s="16">
        <v>8.0622911108870301E-4</v>
      </c>
      <c r="X10" s="16">
        <v>2.612729441894902E-2</v>
      </c>
      <c r="Y10" s="16">
        <v>-3.3899475625898456E-2</v>
      </c>
      <c r="Z10" s="16">
        <v>4.5186590251511775E-2</v>
      </c>
      <c r="AA10" s="16">
        <v>4.9215617091188331E-2</v>
      </c>
      <c r="AB10" s="16">
        <v>3.6349761673641845E-2</v>
      </c>
      <c r="AC10" s="16">
        <v>1.2331796940462081E-3</v>
      </c>
      <c r="AD10" s="16">
        <v>-1.7861967074075252E-2</v>
      </c>
      <c r="AE10" s="16">
        <v>-2.248167077699962E-2</v>
      </c>
      <c r="AF10" s="16">
        <v>5.1354239752981021E-2</v>
      </c>
      <c r="AG10" s="16">
        <v>7.2532488010602324E-3</v>
      </c>
      <c r="AH10" s="16">
        <v>3.7276821432928882E-2</v>
      </c>
      <c r="AI10" s="16">
        <v>-2.0884219995154222E-2</v>
      </c>
      <c r="AJ10" s="16">
        <v>-4.4679107113407827E-2</v>
      </c>
      <c r="AK10" s="16">
        <v>1.7037183057286097E-2</v>
      </c>
      <c r="AL10" s="16">
        <v>5.4150012563131851E-2</v>
      </c>
      <c r="AM10" s="18">
        <v>2.3103934633873894E-2</v>
      </c>
    </row>
    <row r="11" spans="1:39" ht="24">
      <c r="A11" s="13" t="s">
        <v>46</v>
      </c>
      <c r="B11" s="14" t="s">
        <v>40</v>
      </c>
      <c r="C11" s="19">
        <v>-7.7200457513497994E-2</v>
      </c>
      <c r="D11" s="16">
        <v>-9.7654381178315895E-3</v>
      </c>
      <c r="E11" s="16">
        <v>1.6507927482438275E-2</v>
      </c>
      <c r="F11" s="16">
        <v>1.6965069418930914E-2</v>
      </c>
      <c r="G11" s="16">
        <v>3.3270312495517068E-2</v>
      </c>
      <c r="H11" s="16">
        <v>6.7628398429364061E-3</v>
      </c>
      <c r="I11" s="16">
        <v>-1.9411038243858487E-2</v>
      </c>
      <c r="J11" s="16">
        <v>5.4458763533464863E-3</v>
      </c>
      <c r="K11" s="16">
        <v>-5.1222095893634301E-2</v>
      </c>
      <c r="L11" s="16">
        <v>2.008483546052546E-2</v>
      </c>
      <c r="M11" s="16">
        <v>-2.3719760239634069E-2</v>
      </c>
      <c r="N11" s="16">
        <v>2.0356241770765449E-2</v>
      </c>
      <c r="O11" s="16">
        <v>-3.9722133212142456E-2</v>
      </c>
      <c r="P11" s="16">
        <v>-3.3977255339998409E-2</v>
      </c>
      <c r="Q11" s="16">
        <v>-8.0295317926066846E-3</v>
      </c>
      <c r="R11" s="16">
        <v>6.2734806258273268E-2</v>
      </c>
      <c r="S11" s="16">
        <v>-8.9339444196201677E-3</v>
      </c>
      <c r="T11" s="16">
        <v>2.0136120989528931E-2</v>
      </c>
      <c r="U11" s="16">
        <v>2.5521968767843611E-2</v>
      </c>
      <c r="V11" s="16">
        <v>-1.2239884288236122E-5</v>
      </c>
      <c r="W11" s="16">
        <v>6.2319235162502762E-2</v>
      </c>
      <c r="X11" s="16">
        <v>-3.3303046818401155E-2</v>
      </c>
      <c r="Y11" s="16">
        <v>-2.1464834615940821E-2</v>
      </c>
      <c r="Z11" s="16">
        <v>-7.67156054007129E-2</v>
      </c>
      <c r="AA11" s="16">
        <v>-1.5851792609232539E-2</v>
      </c>
      <c r="AB11" s="16">
        <v>8.8672869903942356E-3</v>
      </c>
      <c r="AC11" s="16">
        <v>-5.001504335947861E-3</v>
      </c>
      <c r="AD11" s="16">
        <v>6.2737133736697056E-3</v>
      </c>
      <c r="AE11" s="16">
        <v>5.1218971614132254E-2</v>
      </c>
      <c r="AF11" s="16">
        <v>-4.1307357620982438E-3</v>
      </c>
      <c r="AG11" s="16">
        <v>-1.2535727853813265E-3</v>
      </c>
      <c r="AH11" s="16">
        <v>-1.9834494449825695E-2</v>
      </c>
      <c r="AI11" s="16">
        <v>2.3657402867347074E-2</v>
      </c>
      <c r="AJ11" s="16">
        <v>-3.9760327141710579E-2</v>
      </c>
      <c r="AK11" s="17" t="s">
        <v>69</v>
      </c>
      <c r="AL11" s="16">
        <v>-5.0603361417650872E-2</v>
      </c>
      <c r="AM11" s="18">
        <v>-2.5297624183498377E-2</v>
      </c>
    </row>
    <row r="12" spans="1:39" ht="24">
      <c r="A12" s="13" t="s">
        <v>47</v>
      </c>
      <c r="B12" s="14" t="s">
        <v>40</v>
      </c>
      <c r="C12" s="19">
        <v>2.8392431840648612E-2</v>
      </c>
      <c r="D12" s="16">
        <v>-7.2851121990976903E-2</v>
      </c>
      <c r="E12" s="16">
        <v>-7.3586731907969516E-3</v>
      </c>
      <c r="F12" s="16">
        <v>-1.9298170289588291E-2</v>
      </c>
      <c r="G12" s="16">
        <v>-2.6506287170129116E-2</v>
      </c>
      <c r="H12" s="16">
        <v>-4.0023708474581973E-3</v>
      </c>
      <c r="I12" s="16">
        <v>-2.3112539018658382E-2</v>
      </c>
      <c r="J12" s="16">
        <v>-2.7625330064345168E-2</v>
      </c>
      <c r="K12" s="16">
        <v>-3.2151079968086312E-2</v>
      </c>
      <c r="L12" s="16">
        <v>-4.2937340132683417E-2</v>
      </c>
      <c r="M12" s="16">
        <v>1.1173426393656241E-2</v>
      </c>
      <c r="N12" s="16">
        <v>2.203104082440633E-2</v>
      </c>
      <c r="O12" s="16">
        <v>-7.8930527680466087E-2</v>
      </c>
      <c r="P12" s="16">
        <v>-6.0352889399098572E-3</v>
      </c>
      <c r="Q12" s="16">
        <v>-1.2776649614606533E-2</v>
      </c>
      <c r="R12" s="16">
        <v>2.2240681278067519E-2</v>
      </c>
      <c r="S12" s="16">
        <v>-1.7106028674961853E-2</v>
      </c>
      <c r="T12" s="16">
        <v>-4.4771372360950565E-2</v>
      </c>
      <c r="U12" s="17" t="s">
        <v>70</v>
      </c>
      <c r="V12" s="16">
        <v>7.8926431852089002E-2</v>
      </c>
      <c r="W12" s="16">
        <v>1.8681022247421109E-3</v>
      </c>
      <c r="X12" s="16">
        <v>-5.2366063553192527E-3</v>
      </c>
      <c r="Y12" s="16">
        <v>6.6359471174576457E-3</v>
      </c>
      <c r="Z12" s="16">
        <v>2.9012112435875786E-2</v>
      </c>
      <c r="AA12" s="16">
        <v>-4.7877307617938472E-3</v>
      </c>
      <c r="AB12" s="16">
        <v>-1.2593252760975693E-2</v>
      </c>
      <c r="AC12" s="16">
        <v>6.7852632541606617E-2</v>
      </c>
      <c r="AD12" s="16">
        <v>2.992697518569121E-2</v>
      </c>
      <c r="AE12" s="16">
        <v>2.6312189578548755E-3</v>
      </c>
      <c r="AF12" s="16">
        <v>6.1642048995789352E-2</v>
      </c>
      <c r="AG12" s="16">
        <v>7.3736575394498368E-3</v>
      </c>
      <c r="AH12" s="16">
        <v>-2.9325330795408888E-2</v>
      </c>
      <c r="AI12" s="16">
        <v>-7.4565164143326167E-3</v>
      </c>
      <c r="AJ12" s="16">
        <v>8.461913160396374E-2</v>
      </c>
      <c r="AK12" s="16">
        <v>2.4946175795256195E-2</v>
      </c>
      <c r="AL12" s="16">
        <v>3.4452662547455416E-2</v>
      </c>
      <c r="AM12" s="18">
        <v>3.9963036691238719E-2</v>
      </c>
    </row>
    <row r="13" spans="1:39" ht="24">
      <c r="A13" s="13" t="s">
        <v>48</v>
      </c>
      <c r="B13" s="14" t="s">
        <v>40</v>
      </c>
      <c r="C13" s="19">
        <v>4.2454134831964835E-2</v>
      </c>
      <c r="D13" s="16">
        <v>-1.5474366201195125E-2</v>
      </c>
      <c r="E13" s="16">
        <v>-1.5294346350494116E-3</v>
      </c>
      <c r="F13" s="16">
        <v>-4.8292488091865031E-2</v>
      </c>
      <c r="G13" s="16">
        <v>1.7623698948808671E-2</v>
      </c>
      <c r="H13" s="17" t="s">
        <v>71</v>
      </c>
      <c r="I13" s="16">
        <v>-1.2754537887958257E-2</v>
      </c>
      <c r="J13" s="16">
        <v>-1.5700578794885383E-2</v>
      </c>
      <c r="K13" s="16">
        <v>-9.4080690044359566E-3</v>
      </c>
      <c r="L13" s="16">
        <v>2.3807247183725974E-3</v>
      </c>
      <c r="M13" s="16">
        <v>-2.0923015244256625E-2</v>
      </c>
      <c r="N13" s="16">
        <v>-5.5146940847831914E-2</v>
      </c>
      <c r="O13" s="16">
        <v>-4.7820574882685804E-2</v>
      </c>
      <c r="P13" s="16">
        <v>-1.3632525455339739E-2</v>
      </c>
      <c r="Q13" s="16">
        <v>1.0635437338088754E-2</v>
      </c>
      <c r="R13" s="16">
        <v>-1.681763152830968E-2</v>
      </c>
      <c r="S13" s="16">
        <v>-1.0976968815836329E-2</v>
      </c>
      <c r="T13" s="16">
        <v>-2.9176127874973076E-2</v>
      </c>
      <c r="U13" s="16">
        <v>-4.0230662570371126E-3</v>
      </c>
      <c r="V13" s="16">
        <v>-4.1683128520439539E-2</v>
      </c>
      <c r="W13" s="16">
        <v>-3.5850170286058566E-2</v>
      </c>
      <c r="X13" s="16">
        <v>6.3487617845529809E-2</v>
      </c>
      <c r="Y13" s="16">
        <v>-1.8358326903065495E-3</v>
      </c>
      <c r="Z13" s="16">
        <v>6.0143940107541802E-2</v>
      </c>
      <c r="AA13" s="16">
        <v>4.4321031359996019E-3</v>
      </c>
      <c r="AB13" s="16">
        <v>-1.1354684178205395E-2</v>
      </c>
      <c r="AC13" s="16">
        <v>5.6691412669943743E-2</v>
      </c>
      <c r="AD13" s="16">
        <v>4.4896108314315709E-2</v>
      </c>
      <c r="AE13" s="16">
        <v>1.57449442567444E-2</v>
      </c>
      <c r="AF13" s="16">
        <v>-2.8647405503217267E-2</v>
      </c>
      <c r="AG13" s="16">
        <v>-6.1043229038875964E-3</v>
      </c>
      <c r="AH13" s="16">
        <v>2.0459307939619219E-2</v>
      </c>
      <c r="AI13" s="16">
        <v>-2.7227339024694538E-2</v>
      </c>
      <c r="AJ13" s="16">
        <v>5.342532334750523E-2</v>
      </c>
      <c r="AK13" s="16">
        <v>6.6314979020397824E-3</v>
      </c>
      <c r="AL13" s="16">
        <v>6.8388213136932052E-2</v>
      </c>
      <c r="AM13" s="18">
        <v>8.81408959686837E-2</v>
      </c>
    </row>
    <row r="14" spans="1:39" ht="24">
      <c r="A14" s="13" t="s">
        <v>49</v>
      </c>
      <c r="B14" s="14" t="s">
        <v>40</v>
      </c>
      <c r="C14" s="19">
        <v>6.3530092463808557E-2</v>
      </c>
      <c r="D14" s="16">
        <v>3.4917722080094242E-2</v>
      </c>
      <c r="E14" s="16">
        <v>-1.0809996716975561E-2</v>
      </c>
      <c r="F14" s="16">
        <v>5.1161998849317616E-2</v>
      </c>
      <c r="G14" s="16">
        <v>2.2919443396063739E-2</v>
      </c>
      <c r="H14" s="16">
        <v>-2.9095980091211688E-2</v>
      </c>
      <c r="I14" s="16">
        <v>4.0647802450336272E-2</v>
      </c>
      <c r="J14" s="16">
        <v>4.5034281669518804E-2</v>
      </c>
      <c r="K14" s="16">
        <v>3.018400708001685E-2</v>
      </c>
      <c r="L14" s="16">
        <v>7.0831234289020538E-3</v>
      </c>
      <c r="M14" s="16">
        <v>-2.1286957578440215E-2</v>
      </c>
      <c r="N14" s="16">
        <v>-3.3153866899536589E-3</v>
      </c>
      <c r="O14" s="16">
        <v>-1.6397182448968279E-2</v>
      </c>
      <c r="P14" s="16">
        <v>-4.1297792589860896E-2</v>
      </c>
      <c r="Q14" s="16">
        <v>-8.8895073007941566E-3</v>
      </c>
      <c r="R14" s="16">
        <v>8.1523894412188925E-3</v>
      </c>
      <c r="S14" s="16">
        <v>4.9444168728251588E-2</v>
      </c>
      <c r="T14" s="16">
        <v>2.7707851044497047E-2</v>
      </c>
      <c r="U14" s="16">
        <v>6.3063068488732082E-2</v>
      </c>
      <c r="V14" s="16">
        <v>2.390945757831724E-2</v>
      </c>
      <c r="W14" s="16">
        <v>7.8837520301486191E-2</v>
      </c>
      <c r="X14" s="16">
        <v>1.5930965414719174E-2</v>
      </c>
      <c r="Y14" s="16">
        <v>4.3252621272771132E-3</v>
      </c>
      <c r="Z14" s="16">
        <v>2.6495395884668531E-2</v>
      </c>
      <c r="AA14" s="16">
        <v>-2.2351688622089656E-2</v>
      </c>
      <c r="AB14" s="16">
        <v>-2.0262695493794756E-2</v>
      </c>
      <c r="AC14" s="16">
        <v>-2.1835173901886294E-2</v>
      </c>
      <c r="AD14" s="16">
        <v>-2.7925443572381393E-2</v>
      </c>
      <c r="AE14" s="16">
        <v>6.7910334249621567E-3</v>
      </c>
      <c r="AF14" s="17" t="s">
        <v>69</v>
      </c>
      <c r="AG14" s="16">
        <v>-1.4882502195418592E-2</v>
      </c>
      <c r="AH14" s="16">
        <v>-2.7797855493141767E-2</v>
      </c>
      <c r="AI14" s="16">
        <v>5.1949144900042786E-3</v>
      </c>
      <c r="AJ14" s="16">
        <v>-2.9505287768654843E-2</v>
      </c>
      <c r="AK14" s="16">
        <v>-4.0940774691972381E-3</v>
      </c>
      <c r="AL14" s="16">
        <v>-5.9801262470242506E-3</v>
      </c>
      <c r="AM14" s="18">
        <v>-5.0302607783874353E-2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1.2899331234942319E-8</v>
      </c>
      <c r="E21" s="10">
        <f t="shared" ref="E21:AM21" si="0">$C5^2*E5^2</f>
        <v>9.2251148494824092E-8</v>
      </c>
      <c r="F21" s="10">
        <f t="shared" si="0"/>
        <v>4.0200938450752697E-7</v>
      </c>
      <c r="G21" s="10">
        <f t="shared" si="0"/>
        <v>1.1147411369416319E-7</v>
      </c>
      <c r="H21" s="10">
        <f t="shared" si="0"/>
        <v>2.0482120697228152E-7</v>
      </c>
      <c r="I21" s="10">
        <f t="shared" si="0"/>
        <v>9.9673863286884953E-8</v>
      </c>
      <c r="J21" s="10">
        <f t="shared" si="0"/>
        <v>1.5581565199635075E-7</v>
      </c>
      <c r="K21" s="10">
        <f t="shared" si="0"/>
        <v>1.3129371730096448E-6</v>
      </c>
      <c r="L21" s="10">
        <f t="shared" si="0"/>
        <v>5.1849493260629319E-7</v>
      </c>
      <c r="M21" s="10">
        <f t="shared" si="0"/>
        <v>6.5478763369552892E-8</v>
      </c>
      <c r="N21" s="10">
        <f t="shared" si="0"/>
        <v>2.4148889166542876E-6</v>
      </c>
      <c r="O21" s="10">
        <f t="shared" si="0"/>
        <v>6.3301457993277655E-8</v>
      </c>
      <c r="P21" s="10">
        <f t="shared" si="0"/>
        <v>9.3773971549756505E-7</v>
      </c>
      <c r="Q21" s="10">
        <f t="shared" si="0"/>
        <v>9.3562870622440183E-7</v>
      </c>
      <c r="R21" s="10">
        <f t="shared" si="0"/>
        <v>1.4057858034326046E-7</v>
      </c>
      <c r="S21" s="10">
        <f t="shared" si="0"/>
        <v>5.9280826387264923E-8</v>
      </c>
      <c r="T21" s="10">
        <f t="shared" si="0"/>
        <v>9.0215175608408838E-7</v>
      </c>
      <c r="U21" s="10">
        <f t="shared" si="0"/>
        <v>5.9075177065845719E-9</v>
      </c>
      <c r="V21" s="10">
        <f t="shared" si="0"/>
        <v>3.5959996505828817E-8</v>
      </c>
      <c r="W21" s="10">
        <f t="shared" si="0"/>
        <v>4.0123671993823507E-7</v>
      </c>
      <c r="X21" s="10">
        <f t="shared" si="0"/>
        <v>3.5839737099797408E-7</v>
      </c>
      <c r="Y21" s="10">
        <f t="shared" si="0"/>
        <v>2.8407670180022997E-6</v>
      </c>
      <c r="Z21" s="10">
        <f t="shared" si="0"/>
        <v>3.3423633079942626E-8</v>
      </c>
      <c r="AA21" s="10">
        <f t="shared" si="0"/>
        <v>1.3448863763065374E-6</v>
      </c>
      <c r="AB21" s="10">
        <f t="shared" si="0"/>
        <v>7.9148847242061599E-7</v>
      </c>
      <c r="AC21" s="10">
        <f t="shared" si="0"/>
        <v>2.9981346805592181E-6</v>
      </c>
      <c r="AD21" s="10">
        <f t="shared" si="0"/>
        <v>8.1637937092877221E-7</v>
      </c>
      <c r="AE21" s="11">
        <f t="shared" si="0"/>
        <v>7.7732064504833199E-4</v>
      </c>
      <c r="AF21" s="10">
        <f t="shared" si="0"/>
        <v>3.7024830247694524E-8</v>
      </c>
      <c r="AG21" s="10">
        <f t="shared" si="0"/>
        <v>4.5206470496340117E-8</v>
      </c>
      <c r="AH21" s="10">
        <f t="shared" si="0"/>
        <v>1.144201993423704E-6</v>
      </c>
      <c r="AI21" s="10">
        <f t="shared" si="0"/>
        <v>3.9914088213702247E-6</v>
      </c>
      <c r="AJ21" s="10">
        <f t="shared" si="0"/>
        <v>1.1921552456941471E-6</v>
      </c>
      <c r="AK21" s="10">
        <f t="shared" si="0"/>
        <v>2.0989800936580297E-6</v>
      </c>
      <c r="AL21" s="10">
        <f t="shared" si="0"/>
        <v>2.8789136730916913E-6</v>
      </c>
      <c r="AM21" s="12">
        <f t="shared" si="0"/>
        <v>1.1935841796119199E-8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1.4882918621080862E-6</v>
      </c>
      <c r="E22" s="16">
        <f t="shared" si="1"/>
        <v>6.2256973321122559E-8</v>
      </c>
      <c r="F22" s="16">
        <f t="shared" si="1"/>
        <v>2.8159149539084921E-7</v>
      </c>
      <c r="G22" s="16">
        <f t="shared" si="1"/>
        <v>5.9762591069899875E-10</v>
      </c>
      <c r="H22" s="16">
        <f t="shared" si="1"/>
        <v>1.7290483522234125E-6</v>
      </c>
      <c r="I22" s="16">
        <f t="shared" si="1"/>
        <v>2.9594660046206336E-7</v>
      </c>
      <c r="J22" s="16">
        <f t="shared" si="1"/>
        <v>4.0408429554970185E-7</v>
      </c>
      <c r="K22" s="16">
        <f t="shared" si="1"/>
        <v>5.4920319995089221E-8</v>
      </c>
      <c r="L22" s="16">
        <f t="shared" si="1"/>
        <v>2.2658159516056539E-7</v>
      </c>
      <c r="M22" s="16">
        <f t="shared" si="1"/>
        <v>7.2435087124593806E-8</v>
      </c>
      <c r="N22" s="16">
        <f t="shared" si="1"/>
        <v>7.6113010078280861E-7</v>
      </c>
      <c r="O22" s="16">
        <f t="shared" si="1"/>
        <v>2.2393302326213833E-7</v>
      </c>
      <c r="P22" s="16">
        <f t="shared" si="1"/>
        <v>5.5098176117386898E-7</v>
      </c>
      <c r="Q22" s="16">
        <f t="shared" si="1"/>
        <v>2.0241618481361179E-6</v>
      </c>
      <c r="R22" s="16">
        <f t="shared" si="1"/>
        <v>1.3485686377348718E-8</v>
      </c>
      <c r="S22" s="16">
        <f t="shared" si="1"/>
        <v>1.0308282485266496E-6</v>
      </c>
      <c r="T22" s="16">
        <f t="shared" si="1"/>
        <v>1.0663559505802704E-7</v>
      </c>
      <c r="U22" s="16">
        <f t="shared" si="1"/>
        <v>1.1904270506900875E-8</v>
      </c>
      <c r="V22" s="16">
        <f t="shared" si="1"/>
        <v>3.0297809123511022E-8</v>
      </c>
      <c r="W22" s="16">
        <f t="shared" si="1"/>
        <v>1.2073513119042937E-7</v>
      </c>
      <c r="X22" s="17">
        <f t="shared" si="1"/>
        <v>4.0347774405163342E-4</v>
      </c>
      <c r="Y22" s="16">
        <f t="shared" si="1"/>
        <v>3.8118158747910774E-7</v>
      </c>
      <c r="Z22" s="16">
        <f t="shared" si="1"/>
        <v>3.6470150337033883E-8</v>
      </c>
      <c r="AA22" s="16">
        <f t="shared" si="1"/>
        <v>5.0262671104156633E-8</v>
      </c>
      <c r="AB22" s="16">
        <f t="shared" si="1"/>
        <v>1.0958709418640262E-7</v>
      </c>
      <c r="AC22" s="16">
        <f t="shared" si="1"/>
        <v>7.5392294920117522E-7</v>
      </c>
      <c r="AD22" s="16">
        <f t="shared" si="1"/>
        <v>7.2653466613644157E-7</v>
      </c>
      <c r="AE22" s="16">
        <f t="shared" si="1"/>
        <v>1.8595205291719769E-7</v>
      </c>
      <c r="AF22" s="16">
        <f t="shared" si="1"/>
        <v>1.0543046015961349E-7</v>
      </c>
      <c r="AG22" s="16">
        <f t="shared" si="1"/>
        <v>2.4204260444547663E-8</v>
      </c>
      <c r="AH22" s="16">
        <f t="shared" si="1"/>
        <v>4.5352445355074063E-10</v>
      </c>
      <c r="AI22" s="16">
        <f t="shared" si="1"/>
        <v>1.5174163480518005E-7</v>
      </c>
      <c r="AJ22" s="16">
        <f t="shared" si="1"/>
        <v>1.91331269283063E-6</v>
      </c>
      <c r="AK22" s="16">
        <f t="shared" si="1"/>
        <v>4.6037089512868972E-7</v>
      </c>
      <c r="AL22" s="16">
        <f t="shared" si="1"/>
        <v>7.5232559257228242E-7</v>
      </c>
      <c r="AM22" s="18">
        <f t="shared" si="1"/>
        <v>1.1236689418259207E-8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1.3983411147837579E-5</v>
      </c>
      <c r="E23" s="17">
        <f t="shared" si="2"/>
        <v>5.0168137246668423E-3</v>
      </c>
      <c r="F23" s="16">
        <f t="shared" si="2"/>
        <v>4.3991777051316646E-6</v>
      </c>
      <c r="G23" s="16">
        <f t="shared" si="2"/>
        <v>3.6714376600144825E-6</v>
      </c>
      <c r="H23" s="16">
        <f t="shared" si="2"/>
        <v>1.2789213921872589E-8</v>
      </c>
      <c r="I23" s="16">
        <f t="shared" si="2"/>
        <v>6.8672941254399655E-8</v>
      </c>
      <c r="J23" s="16">
        <f t="shared" si="2"/>
        <v>4.4979122019259945E-6</v>
      </c>
      <c r="K23" s="16">
        <f t="shared" si="2"/>
        <v>1.0816860474424792E-5</v>
      </c>
      <c r="L23" s="16">
        <f t="shared" si="2"/>
        <v>5.1939252673795146E-6</v>
      </c>
      <c r="M23" s="16">
        <f t="shared" si="2"/>
        <v>8.405086665821121E-7</v>
      </c>
      <c r="N23" s="16">
        <f t="shared" si="2"/>
        <v>3.9187635122293183E-6</v>
      </c>
      <c r="O23" s="16">
        <f t="shared" si="2"/>
        <v>4.4061404433478022E-6</v>
      </c>
      <c r="P23" s="16">
        <f t="shared" si="2"/>
        <v>8.18053840784675E-6</v>
      </c>
      <c r="Q23" s="16">
        <f t="shared" si="2"/>
        <v>1.4541984194022708E-6</v>
      </c>
      <c r="R23" s="16">
        <f t="shared" si="2"/>
        <v>6.4313022370632269E-6</v>
      </c>
      <c r="S23" s="16">
        <f t="shared" si="2"/>
        <v>4.5749461469549673E-6</v>
      </c>
      <c r="T23" s="16">
        <f t="shared" si="2"/>
        <v>4.2535470004606799E-7</v>
      </c>
      <c r="U23" s="16">
        <f t="shared" si="2"/>
        <v>2.9756732403909313E-7</v>
      </c>
      <c r="V23" s="16">
        <f t="shared" si="2"/>
        <v>1.2344920809823865E-6</v>
      </c>
      <c r="W23" s="16">
        <f t="shared" si="2"/>
        <v>3.6664581079121449E-6</v>
      </c>
      <c r="X23" s="16">
        <f t="shared" si="2"/>
        <v>7.8435543702348334E-7</v>
      </c>
      <c r="Y23" s="16">
        <f t="shared" si="2"/>
        <v>1.5280394658689109E-7</v>
      </c>
      <c r="Z23" s="16">
        <f t="shared" si="2"/>
        <v>8.8763820603997047E-6</v>
      </c>
      <c r="AA23" s="16">
        <f t="shared" si="2"/>
        <v>1.0553025522922795E-5</v>
      </c>
      <c r="AB23" s="16">
        <f t="shared" si="2"/>
        <v>1.3916467549404803E-5</v>
      </c>
      <c r="AC23" s="16">
        <f t="shared" si="2"/>
        <v>2.5257790811302036E-6</v>
      </c>
      <c r="AD23" s="16">
        <f t="shared" si="2"/>
        <v>1.0824221725313658E-6</v>
      </c>
      <c r="AE23" s="16">
        <f t="shared" si="2"/>
        <v>6.0595302086563447E-7</v>
      </c>
      <c r="AF23" s="16">
        <f t="shared" si="2"/>
        <v>6.0962513839663576E-7</v>
      </c>
      <c r="AG23" s="16">
        <f t="shared" si="2"/>
        <v>5.0121020553651025E-8</v>
      </c>
      <c r="AH23" s="16">
        <f t="shared" si="2"/>
        <v>9.6228356150181914E-6</v>
      </c>
      <c r="AI23" s="16">
        <f t="shared" si="2"/>
        <v>1.5725485164876779E-5</v>
      </c>
      <c r="AJ23" s="16">
        <f t="shared" si="2"/>
        <v>2.312786093585901E-7</v>
      </c>
      <c r="AK23" s="16">
        <f t="shared" si="2"/>
        <v>1.4285284737132111E-6</v>
      </c>
      <c r="AL23" s="16">
        <f t="shared" si="2"/>
        <v>1.3968350820758016E-5</v>
      </c>
      <c r="AM23" s="18">
        <f t="shared" si="2"/>
        <v>1.7764678863777659E-6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1.4158942363579456E-7</v>
      </c>
      <c r="E24" s="16">
        <f t="shared" si="3"/>
        <v>4.2853774463584828E-7</v>
      </c>
      <c r="F24" s="16">
        <f t="shared" si="3"/>
        <v>1.0448776298094374E-6</v>
      </c>
      <c r="G24" s="16">
        <f t="shared" si="3"/>
        <v>1.4179065096225375E-8</v>
      </c>
      <c r="H24" s="16">
        <f t="shared" si="3"/>
        <v>1.2032017938606679E-6</v>
      </c>
      <c r="I24" s="16">
        <f t="shared" si="3"/>
        <v>5.5398495488785397E-6</v>
      </c>
      <c r="J24" s="16">
        <f t="shared" si="3"/>
        <v>1.9230621559502591E-5</v>
      </c>
      <c r="K24" s="16">
        <f t="shared" si="3"/>
        <v>5.1979148279634969E-6</v>
      </c>
      <c r="L24" s="16">
        <f t="shared" si="3"/>
        <v>9.2678004124071351E-7</v>
      </c>
      <c r="M24" s="17">
        <f t="shared" si="3"/>
        <v>2.6119456814697717E-3</v>
      </c>
      <c r="N24" s="16">
        <f t="shared" si="3"/>
        <v>1.6809589379829994E-6</v>
      </c>
      <c r="O24" s="16">
        <f t="shared" si="3"/>
        <v>1.256247755687261E-6</v>
      </c>
      <c r="P24" s="16">
        <f t="shared" si="3"/>
        <v>4.2363792808100853E-8</v>
      </c>
      <c r="Q24" s="16">
        <f t="shared" si="3"/>
        <v>2.395734867259659E-6</v>
      </c>
      <c r="R24" s="16">
        <f t="shared" si="3"/>
        <v>1.0303825999345537E-6</v>
      </c>
      <c r="S24" s="16">
        <f t="shared" si="3"/>
        <v>1.5927402237212457E-9</v>
      </c>
      <c r="T24" s="16">
        <f t="shared" si="3"/>
        <v>1.6758843788484116E-5</v>
      </c>
      <c r="U24" s="16">
        <f t="shared" si="3"/>
        <v>3.4842443544133893E-7</v>
      </c>
      <c r="V24" s="16">
        <f t="shared" si="3"/>
        <v>1.1961052393873283E-7</v>
      </c>
      <c r="W24" s="16">
        <f t="shared" si="3"/>
        <v>1.6714621627563282E-8</v>
      </c>
      <c r="X24" s="16">
        <f t="shared" si="3"/>
        <v>4.6305346838140913E-7</v>
      </c>
      <c r="Y24" s="16">
        <f t="shared" si="3"/>
        <v>8.2067043223940329E-6</v>
      </c>
      <c r="Z24" s="16">
        <f t="shared" si="3"/>
        <v>1.8413995802504932E-8</v>
      </c>
      <c r="AA24" s="16">
        <f t="shared" si="3"/>
        <v>1.1255641755337725E-7</v>
      </c>
      <c r="AB24" s="16">
        <f t="shared" si="3"/>
        <v>7.5094375085947456E-7</v>
      </c>
      <c r="AC24" s="16">
        <f t="shared" si="3"/>
        <v>1.2883502598581946E-5</v>
      </c>
      <c r="AD24" s="16">
        <f t="shared" si="3"/>
        <v>6.3517618169760321E-6</v>
      </c>
      <c r="AE24" s="16">
        <f t="shared" si="3"/>
        <v>2.1757174800709924E-7</v>
      </c>
      <c r="AF24" s="16">
        <f t="shared" si="3"/>
        <v>1.2104832806608318E-6</v>
      </c>
      <c r="AG24" s="16">
        <f t="shared" si="3"/>
        <v>8.4878291542034183E-6</v>
      </c>
      <c r="AH24" s="16">
        <f t="shared" si="3"/>
        <v>2.7266607186907051E-6</v>
      </c>
      <c r="AI24" s="16">
        <f t="shared" si="3"/>
        <v>9.064926527977008E-6</v>
      </c>
      <c r="AJ24" s="16">
        <f t="shared" si="3"/>
        <v>6.5996205236688304E-9</v>
      </c>
      <c r="AK24" s="16">
        <f t="shared" si="3"/>
        <v>1.4980252049775792E-6</v>
      </c>
      <c r="AL24" s="16">
        <f t="shared" si="3"/>
        <v>4.3637152563757886E-7</v>
      </c>
      <c r="AM24" s="18">
        <f t="shared" si="3"/>
        <v>1.785351097738813E-7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5.4078251904302883E-7</v>
      </c>
      <c r="E25" s="16">
        <f t="shared" si="4"/>
        <v>2.0361379915747912E-6</v>
      </c>
      <c r="F25" s="16">
        <f t="shared" si="4"/>
        <v>1.4142230370988682E-6</v>
      </c>
      <c r="G25" s="16">
        <f t="shared" si="4"/>
        <v>1.0945756891193352E-6</v>
      </c>
      <c r="H25" s="16">
        <f t="shared" si="4"/>
        <v>2.901352525921887E-7</v>
      </c>
      <c r="I25" s="16">
        <f t="shared" si="4"/>
        <v>1.15236309300577E-6</v>
      </c>
      <c r="J25" s="16">
        <f t="shared" si="4"/>
        <v>1.1837277773607853E-6</v>
      </c>
      <c r="K25" s="16">
        <f t="shared" si="4"/>
        <v>2.90480380313705E-6</v>
      </c>
      <c r="L25" s="16">
        <f t="shared" si="4"/>
        <v>3.1918870335572981E-8</v>
      </c>
      <c r="M25" s="16">
        <f t="shared" si="4"/>
        <v>1.3826128861896809E-9</v>
      </c>
      <c r="N25" s="16">
        <f t="shared" si="4"/>
        <v>5.9725783552737661E-7</v>
      </c>
      <c r="O25" s="16">
        <f t="shared" si="4"/>
        <v>9.8777226821577982E-7</v>
      </c>
      <c r="P25" s="16">
        <f t="shared" si="4"/>
        <v>8.8641422999782618E-6</v>
      </c>
      <c r="Q25" s="16">
        <f t="shared" si="4"/>
        <v>4.3458330561736973E-6</v>
      </c>
      <c r="R25" s="16">
        <f t="shared" si="4"/>
        <v>4.5488446700456791E-9</v>
      </c>
      <c r="S25" s="17">
        <f t="shared" si="4"/>
        <v>2.214126287737225E-3</v>
      </c>
      <c r="T25" s="16">
        <f t="shared" si="4"/>
        <v>9.6372395268417503E-7</v>
      </c>
      <c r="U25" s="16">
        <f t="shared" si="4"/>
        <v>7.1359822716650366E-7</v>
      </c>
      <c r="V25" s="16">
        <f t="shared" si="4"/>
        <v>5.283675759415992E-8</v>
      </c>
      <c r="W25" s="16">
        <f t="shared" si="4"/>
        <v>1.1280582473703081E-7</v>
      </c>
      <c r="X25" s="16">
        <f t="shared" si="4"/>
        <v>5.7782341297013658E-6</v>
      </c>
      <c r="Y25" s="16">
        <f t="shared" si="4"/>
        <v>2.7805075665459513E-7</v>
      </c>
      <c r="Z25" s="16">
        <f t="shared" si="4"/>
        <v>1.9167843355601768E-6</v>
      </c>
      <c r="AA25" s="16">
        <f t="shared" si="4"/>
        <v>1.2547280931234915E-6</v>
      </c>
      <c r="AB25" s="16">
        <f t="shared" si="4"/>
        <v>6.0163564590530076E-6</v>
      </c>
      <c r="AC25" s="16">
        <f t="shared" si="4"/>
        <v>4.1437684738778483E-6</v>
      </c>
      <c r="AD25" s="16">
        <f t="shared" si="4"/>
        <v>3.4651807335321676E-8</v>
      </c>
      <c r="AE25" s="16">
        <f t="shared" si="4"/>
        <v>1.733741577645607E-7</v>
      </c>
      <c r="AF25" s="16">
        <f t="shared" si="4"/>
        <v>5.6916217447238574E-6</v>
      </c>
      <c r="AG25" s="16">
        <f t="shared" si="4"/>
        <v>1.6184431241550351E-7</v>
      </c>
      <c r="AH25" s="16">
        <f t="shared" si="4"/>
        <v>1.350085612746867E-6</v>
      </c>
      <c r="AI25" s="16">
        <f t="shared" si="4"/>
        <v>7.7524788070856778E-7</v>
      </c>
      <c r="AJ25" s="16">
        <f t="shared" si="4"/>
        <v>4.5254305757231393E-7</v>
      </c>
      <c r="AK25" s="16">
        <f t="shared" si="4"/>
        <v>1.8533540531005779E-7</v>
      </c>
      <c r="AL25" s="16">
        <f t="shared" si="4"/>
        <v>4.2887581353059921E-6</v>
      </c>
      <c r="AM25" s="18">
        <f t="shared" si="4"/>
        <v>1.2826870870360195E-6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1.5593442602039971E-8</v>
      </c>
      <c r="E26" s="16">
        <f t="shared" si="5"/>
        <v>5.1553411392800819E-7</v>
      </c>
      <c r="F26" s="17">
        <f t="shared" si="5"/>
        <v>5.9013710718837451E-4</v>
      </c>
      <c r="G26" s="16">
        <f t="shared" si="5"/>
        <v>8.6265002066406449E-7</v>
      </c>
      <c r="H26" s="16">
        <f t="shared" si="5"/>
        <v>1.4765487000116046E-6</v>
      </c>
      <c r="I26" s="16">
        <f t="shared" si="5"/>
        <v>4.1460030492232879E-7</v>
      </c>
      <c r="J26" s="16">
        <f t="shared" si="5"/>
        <v>6.6851520346981849E-7</v>
      </c>
      <c r="K26" s="16">
        <f t="shared" si="5"/>
        <v>7.4599128983053835E-7</v>
      </c>
      <c r="L26" s="16">
        <f t="shared" si="5"/>
        <v>1.0586514853766559E-7</v>
      </c>
      <c r="M26" s="16">
        <f t="shared" si="5"/>
        <v>2.4026538507114379E-7</v>
      </c>
      <c r="N26" s="16">
        <f t="shared" si="5"/>
        <v>3.0605267739023341E-7</v>
      </c>
      <c r="O26" s="16">
        <f t="shared" si="5"/>
        <v>9.8100239889246282E-8</v>
      </c>
      <c r="P26" s="16">
        <f t="shared" si="5"/>
        <v>2.0753629916717962E-9</v>
      </c>
      <c r="Q26" s="16">
        <f t="shared" si="5"/>
        <v>1.8070543187325602E-6</v>
      </c>
      <c r="R26" s="16">
        <f t="shared" si="5"/>
        <v>2.2327247933911428E-7</v>
      </c>
      <c r="S26" s="16">
        <f t="shared" si="5"/>
        <v>3.7233450781309233E-7</v>
      </c>
      <c r="T26" s="16">
        <f t="shared" si="5"/>
        <v>1.8554093542503829E-8</v>
      </c>
      <c r="U26" s="16">
        <f t="shared" si="5"/>
        <v>2.3773382514146938E-7</v>
      </c>
      <c r="V26" s="16">
        <f t="shared" si="5"/>
        <v>6.108310098834938E-8</v>
      </c>
      <c r="W26" s="16">
        <f t="shared" si="5"/>
        <v>3.9536426535543821E-10</v>
      </c>
      <c r="X26" s="16">
        <f t="shared" si="5"/>
        <v>4.1521146877485537E-7</v>
      </c>
      <c r="Y26" s="16">
        <f t="shared" si="5"/>
        <v>6.9898269393893041E-7</v>
      </c>
      <c r="Z26" s="16">
        <f t="shared" si="5"/>
        <v>1.2419371105022355E-6</v>
      </c>
      <c r="AA26" s="16">
        <f t="shared" si="5"/>
        <v>1.473283524560514E-6</v>
      </c>
      <c r="AB26" s="16">
        <f t="shared" si="5"/>
        <v>8.0368080902717025E-7</v>
      </c>
      <c r="AC26" s="16">
        <f t="shared" si="5"/>
        <v>9.249818098040026E-10</v>
      </c>
      <c r="AD26" s="16">
        <f t="shared" si="5"/>
        <v>1.9406134247826511E-7</v>
      </c>
      <c r="AE26" s="16">
        <f t="shared" si="5"/>
        <v>3.0742390148480201E-7</v>
      </c>
      <c r="AF26" s="16">
        <f t="shared" si="5"/>
        <v>1.6041060289924315E-6</v>
      </c>
      <c r="AG26" s="16">
        <f t="shared" si="5"/>
        <v>3.1999678298515248E-8</v>
      </c>
      <c r="AH26" s="16">
        <f t="shared" si="5"/>
        <v>8.4519751025060777E-7</v>
      </c>
      <c r="AI26" s="16">
        <f t="shared" si="5"/>
        <v>2.652876186700577E-7</v>
      </c>
      <c r="AJ26" s="16">
        <f t="shared" si="5"/>
        <v>1.2141977766147758E-6</v>
      </c>
      <c r="AK26" s="16">
        <f t="shared" si="5"/>
        <v>1.7655338231070512E-7</v>
      </c>
      <c r="AL26" s="16">
        <f t="shared" si="5"/>
        <v>1.7835183660653341E-6</v>
      </c>
      <c r="AM26" s="18">
        <f t="shared" si="5"/>
        <v>3.2467762227977516E-7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5.6835961685431497E-7</v>
      </c>
      <c r="E27" s="16">
        <f t="shared" si="6"/>
        <v>1.6241452002391749E-6</v>
      </c>
      <c r="F27" s="16">
        <f t="shared" si="6"/>
        <v>1.7153432201822072E-6</v>
      </c>
      <c r="G27" s="16">
        <f t="shared" si="6"/>
        <v>6.5971067000713033E-6</v>
      </c>
      <c r="H27" s="16">
        <f t="shared" si="6"/>
        <v>2.7258248938181476E-7</v>
      </c>
      <c r="I27" s="16">
        <f t="shared" si="6"/>
        <v>2.2456252282976586E-6</v>
      </c>
      <c r="J27" s="16">
        <f t="shared" si="6"/>
        <v>1.7675646257370609E-7</v>
      </c>
      <c r="K27" s="16">
        <f t="shared" si="6"/>
        <v>1.563703606877065E-5</v>
      </c>
      <c r="L27" s="16">
        <f t="shared" si="6"/>
        <v>2.4042316204785928E-6</v>
      </c>
      <c r="M27" s="16">
        <f t="shared" si="6"/>
        <v>3.3532067977353744E-6</v>
      </c>
      <c r="N27" s="16">
        <f t="shared" si="6"/>
        <v>2.469647382448422E-6</v>
      </c>
      <c r="O27" s="16">
        <f t="shared" si="6"/>
        <v>9.4038322908397846E-6</v>
      </c>
      <c r="P27" s="16">
        <f t="shared" si="6"/>
        <v>6.8804419657590956E-6</v>
      </c>
      <c r="Q27" s="16">
        <f t="shared" si="6"/>
        <v>3.8425558829615783E-7</v>
      </c>
      <c r="R27" s="16">
        <f t="shared" si="6"/>
        <v>2.3456157571870052E-5</v>
      </c>
      <c r="S27" s="16">
        <f t="shared" si="6"/>
        <v>4.7569243056404995E-7</v>
      </c>
      <c r="T27" s="16">
        <f t="shared" si="6"/>
        <v>2.4165254442018446E-6</v>
      </c>
      <c r="U27" s="16">
        <f t="shared" si="6"/>
        <v>3.8821122968176436E-6</v>
      </c>
      <c r="V27" s="16">
        <f t="shared" si="6"/>
        <v>8.9288262623722362E-13</v>
      </c>
      <c r="W27" s="16">
        <f t="shared" si="6"/>
        <v>2.3146427899449175E-5</v>
      </c>
      <c r="X27" s="16">
        <f t="shared" si="6"/>
        <v>6.6100947390175981E-6</v>
      </c>
      <c r="Y27" s="16">
        <f t="shared" si="6"/>
        <v>2.7459640140215275E-6</v>
      </c>
      <c r="Z27" s="16">
        <f t="shared" si="6"/>
        <v>3.5075767400245975E-5</v>
      </c>
      <c r="AA27" s="16">
        <f t="shared" si="6"/>
        <v>1.497602346152566E-6</v>
      </c>
      <c r="AB27" s="16">
        <f t="shared" si="6"/>
        <v>4.6862049403270597E-7</v>
      </c>
      <c r="AC27" s="16">
        <f t="shared" si="6"/>
        <v>1.4908743657299413E-7</v>
      </c>
      <c r="AD27" s="16">
        <f t="shared" si="6"/>
        <v>2.34578980638435E-7</v>
      </c>
      <c r="AE27" s="16">
        <f t="shared" si="6"/>
        <v>1.5635128572387432E-5</v>
      </c>
      <c r="AF27" s="16">
        <f t="shared" si="6"/>
        <v>1.016938237575111E-7</v>
      </c>
      <c r="AG27" s="16">
        <f t="shared" si="6"/>
        <v>9.3656701565223961E-9</v>
      </c>
      <c r="AH27" s="16">
        <f t="shared" si="6"/>
        <v>2.3446715789285021E-6</v>
      </c>
      <c r="AI27" s="16">
        <f t="shared" si="6"/>
        <v>3.3355993419614602E-6</v>
      </c>
      <c r="AJ27" s="16">
        <f t="shared" si="6"/>
        <v>9.4219250746225087E-6</v>
      </c>
      <c r="AK27" s="17">
        <f t="shared" si="6"/>
        <v>5.7707192369279353E-3</v>
      </c>
      <c r="AL27" s="16">
        <f t="shared" si="6"/>
        <v>1.5261544289704411E-5</v>
      </c>
      <c r="AM27" s="18">
        <f t="shared" si="6"/>
        <v>3.8141627568913495E-6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4.2783634295352907E-6</v>
      </c>
      <c r="E28" s="16">
        <f t="shared" si="7"/>
        <v>4.3652006901667983E-8</v>
      </c>
      <c r="F28" s="16">
        <f t="shared" si="7"/>
        <v>3.0021850120401989E-7</v>
      </c>
      <c r="G28" s="16">
        <f t="shared" si="7"/>
        <v>5.6637357357544448E-7</v>
      </c>
      <c r="H28" s="16">
        <f t="shared" si="7"/>
        <v>1.2913377198021768E-8</v>
      </c>
      <c r="I28" s="16">
        <f t="shared" si="7"/>
        <v>4.3062624856654946E-7</v>
      </c>
      <c r="J28" s="16">
        <f t="shared" si="7"/>
        <v>6.152053945648106E-7</v>
      </c>
      <c r="K28" s="16">
        <f t="shared" si="7"/>
        <v>8.3329027818942719E-7</v>
      </c>
      <c r="L28" s="16">
        <f t="shared" si="7"/>
        <v>1.4861938457663197E-6</v>
      </c>
      <c r="M28" s="16">
        <f t="shared" si="7"/>
        <v>1.0064169175278517E-7</v>
      </c>
      <c r="N28" s="16">
        <f t="shared" si="7"/>
        <v>3.9126879627664536E-7</v>
      </c>
      <c r="O28" s="16">
        <f t="shared" si="7"/>
        <v>5.0222137904994032E-6</v>
      </c>
      <c r="P28" s="16">
        <f t="shared" si="7"/>
        <v>2.9363060327378418E-8</v>
      </c>
      <c r="Q28" s="16">
        <f t="shared" si="7"/>
        <v>1.3159492884731735E-7</v>
      </c>
      <c r="R28" s="16">
        <f t="shared" si="7"/>
        <v>3.9875060653820513E-7</v>
      </c>
      <c r="S28" s="16">
        <f t="shared" si="7"/>
        <v>2.358867654089443E-7</v>
      </c>
      <c r="T28" s="16">
        <f t="shared" si="7"/>
        <v>1.615868435500079E-6</v>
      </c>
      <c r="U28" s="17">
        <f t="shared" si="7"/>
        <v>7.6790026789327068E-4</v>
      </c>
      <c r="V28" s="16">
        <f t="shared" si="7"/>
        <v>5.0216925829855196E-6</v>
      </c>
      <c r="W28" s="16">
        <f t="shared" si="7"/>
        <v>2.8132378964677757E-9</v>
      </c>
      <c r="X28" s="16">
        <f t="shared" si="7"/>
        <v>2.2105739134900858E-8</v>
      </c>
      <c r="Y28" s="16">
        <f t="shared" si="7"/>
        <v>3.5498582917658725E-8</v>
      </c>
      <c r="Z28" s="16">
        <f t="shared" si="7"/>
        <v>6.7852192815844564E-7</v>
      </c>
      <c r="AA28" s="16">
        <f t="shared" si="7"/>
        <v>1.8478411040155139E-8</v>
      </c>
      <c r="AB28" s="16">
        <f t="shared" si="7"/>
        <v>1.2784419834416036E-7</v>
      </c>
      <c r="AC28" s="16">
        <f t="shared" si="7"/>
        <v>3.7114070456231335E-6</v>
      </c>
      <c r="AD28" s="16">
        <f t="shared" si="7"/>
        <v>7.219894156043476E-7</v>
      </c>
      <c r="AE28" s="16">
        <f t="shared" si="7"/>
        <v>5.5810917598122587E-9</v>
      </c>
      <c r="AF28" s="16">
        <f t="shared" si="7"/>
        <v>3.0630868893228315E-6</v>
      </c>
      <c r="AG28" s="16">
        <f t="shared" si="7"/>
        <v>4.3829963671145372E-8</v>
      </c>
      <c r="AH28" s="16">
        <f t="shared" si="7"/>
        <v>6.9325182772471382E-7</v>
      </c>
      <c r="AI28" s="16">
        <f t="shared" si="7"/>
        <v>4.4820545736658816E-8</v>
      </c>
      <c r="AJ28" s="16">
        <f t="shared" si="7"/>
        <v>5.7722125135810785E-6</v>
      </c>
      <c r="AK28" s="16">
        <f t="shared" si="7"/>
        <v>5.0166423572800784E-7</v>
      </c>
      <c r="AL28" s="16">
        <f t="shared" si="7"/>
        <v>9.5686520977378832E-7</v>
      </c>
      <c r="AM28" s="18">
        <f t="shared" si="7"/>
        <v>1.2874256196091097E-6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4.3158439191395786E-7</v>
      </c>
      <c r="E29" s="16">
        <f t="shared" si="8"/>
        <v>4.2160119329879033E-9</v>
      </c>
      <c r="F29" s="16">
        <f t="shared" si="8"/>
        <v>4.2033848299446816E-6</v>
      </c>
      <c r="G29" s="16">
        <f t="shared" si="8"/>
        <v>5.5980158110817091E-7</v>
      </c>
      <c r="H29" s="17">
        <f t="shared" si="8"/>
        <v>1.7274495525506325E-3</v>
      </c>
      <c r="I29" s="16">
        <f t="shared" si="8"/>
        <v>2.9320369981900619E-7</v>
      </c>
      <c r="J29" s="16">
        <f t="shared" si="8"/>
        <v>4.4429488693663183E-7</v>
      </c>
      <c r="K29" s="16">
        <f t="shared" si="8"/>
        <v>1.5952949043282074E-7</v>
      </c>
      <c r="L29" s="16">
        <f t="shared" si="8"/>
        <v>1.0215469982432616E-8</v>
      </c>
      <c r="M29" s="16">
        <f t="shared" si="8"/>
        <v>7.8902094633893097E-7</v>
      </c>
      <c r="N29" s="16">
        <f t="shared" si="8"/>
        <v>5.4812907775123544E-6</v>
      </c>
      <c r="O29" s="16">
        <f t="shared" si="8"/>
        <v>4.1216354360846108E-6</v>
      </c>
      <c r="P29" s="16">
        <f t="shared" si="8"/>
        <v>3.3495975045176129E-7</v>
      </c>
      <c r="Q29" s="16">
        <f t="shared" si="8"/>
        <v>2.0386876688011571E-7</v>
      </c>
      <c r="R29" s="16">
        <f t="shared" si="8"/>
        <v>5.0976457942498324E-7</v>
      </c>
      <c r="S29" s="16">
        <f t="shared" si="8"/>
        <v>2.1717250990512252E-7</v>
      </c>
      <c r="T29" s="16">
        <f t="shared" si="8"/>
        <v>1.5342470512507499E-6</v>
      </c>
      <c r="U29" s="16">
        <f t="shared" si="8"/>
        <v>2.9171204380187032E-8</v>
      </c>
      <c r="V29" s="16">
        <f t="shared" si="8"/>
        <v>3.1315590443449401E-6</v>
      </c>
      <c r="W29" s="16">
        <f t="shared" si="8"/>
        <v>2.3164473597397989E-6</v>
      </c>
      <c r="X29" s="16">
        <f t="shared" si="8"/>
        <v>7.264706174534138E-6</v>
      </c>
      <c r="Y29" s="16">
        <f t="shared" si="8"/>
        <v>6.0744391749519492E-9</v>
      </c>
      <c r="Z29" s="16">
        <f t="shared" si="8"/>
        <v>6.5196418900168402E-6</v>
      </c>
      <c r="AA29" s="16">
        <f t="shared" si="8"/>
        <v>3.5404601105501944E-8</v>
      </c>
      <c r="AB29" s="16">
        <f t="shared" si="8"/>
        <v>2.3237537736532889E-7</v>
      </c>
      <c r="AC29" s="16">
        <f t="shared" si="8"/>
        <v>5.7926134456209215E-6</v>
      </c>
      <c r="AD29" s="16">
        <f t="shared" si="8"/>
        <v>3.6329329619411929E-6</v>
      </c>
      <c r="AE29" s="16">
        <f t="shared" si="8"/>
        <v>4.4680934165927423E-7</v>
      </c>
      <c r="AF29" s="16">
        <f t="shared" si="8"/>
        <v>1.4791444244001567E-6</v>
      </c>
      <c r="AG29" s="16">
        <f t="shared" si="8"/>
        <v>6.7160664905228995E-8</v>
      </c>
      <c r="AH29" s="16">
        <f t="shared" si="8"/>
        <v>7.544350691431333E-7</v>
      </c>
      <c r="AI29" s="16">
        <f t="shared" si="8"/>
        <v>1.3361351457736144E-6</v>
      </c>
      <c r="AJ29" s="16">
        <f t="shared" si="8"/>
        <v>5.1443950113194687E-6</v>
      </c>
      <c r="AK29" s="16">
        <f t="shared" si="8"/>
        <v>7.9261678108691978E-8</v>
      </c>
      <c r="AL29" s="16">
        <f t="shared" si="8"/>
        <v>8.4295133501861701E-6</v>
      </c>
      <c r="AM29" s="18">
        <f t="shared" si="8"/>
        <v>1.4002155987750742E-5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4.9209707408401535E-6</v>
      </c>
      <c r="E30" s="16">
        <f t="shared" si="9"/>
        <v>4.7163942253940416E-7</v>
      </c>
      <c r="F30" s="16">
        <f t="shared" si="9"/>
        <v>1.0564622470561397E-5</v>
      </c>
      <c r="G30" s="16">
        <f t="shared" si="9"/>
        <v>2.1201525365229609E-6</v>
      </c>
      <c r="H30" s="16">
        <f t="shared" si="9"/>
        <v>3.4168424703885054E-6</v>
      </c>
      <c r="I30" s="16">
        <f t="shared" si="9"/>
        <v>6.668576187522672E-6</v>
      </c>
      <c r="J30" s="16">
        <f t="shared" si="9"/>
        <v>8.18550455423881E-6</v>
      </c>
      <c r="K30" s="16">
        <f t="shared" si="9"/>
        <v>3.6771619959723583E-6</v>
      </c>
      <c r="L30" s="16">
        <f t="shared" si="9"/>
        <v>2.0249233780612649E-7</v>
      </c>
      <c r="M30" s="16">
        <f t="shared" si="9"/>
        <v>1.8288840155795206E-6</v>
      </c>
      <c r="N30" s="16">
        <f t="shared" si="9"/>
        <v>4.4363658552765929E-8</v>
      </c>
      <c r="O30" s="16">
        <f t="shared" si="9"/>
        <v>1.085169135197084E-6</v>
      </c>
      <c r="P30" s="16">
        <f t="shared" si="9"/>
        <v>6.8835528699073625E-6</v>
      </c>
      <c r="Q30" s="16">
        <f t="shared" si="9"/>
        <v>3.1894394136928574E-7</v>
      </c>
      <c r="R30" s="16">
        <f t="shared" si="9"/>
        <v>2.6824325505709365E-7</v>
      </c>
      <c r="S30" s="16">
        <f t="shared" si="9"/>
        <v>9.8670910200416443E-6</v>
      </c>
      <c r="T30" s="16">
        <f t="shared" si="9"/>
        <v>3.0985939123979837E-6</v>
      </c>
      <c r="U30" s="16">
        <f t="shared" si="9"/>
        <v>1.6051261570055142E-5</v>
      </c>
      <c r="V30" s="16">
        <f t="shared" si="9"/>
        <v>2.3072700149539478E-6</v>
      </c>
      <c r="W30" s="16">
        <f t="shared" si="9"/>
        <v>2.5085622730952309E-5</v>
      </c>
      <c r="X30" s="16">
        <f t="shared" si="9"/>
        <v>1.0243377177693338E-6</v>
      </c>
      <c r="Y30" s="16">
        <f t="shared" si="9"/>
        <v>7.5506413107117617E-8</v>
      </c>
      <c r="Z30" s="16">
        <f t="shared" si="9"/>
        <v>2.8333472281073922E-6</v>
      </c>
      <c r="AA30" s="16">
        <f t="shared" si="9"/>
        <v>2.0164137594929354E-6</v>
      </c>
      <c r="AB30" s="16">
        <f t="shared" si="9"/>
        <v>1.6571179083036159E-6</v>
      </c>
      <c r="AC30" s="16">
        <f t="shared" si="9"/>
        <v>1.9242978077546091E-6</v>
      </c>
      <c r="AD30" s="16">
        <f t="shared" si="9"/>
        <v>3.1474521426883208E-6</v>
      </c>
      <c r="AE30" s="16">
        <f t="shared" si="9"/>
        <v>1.8613614318654258E-7</v>
      </c>
      <c r="AF30" s="17">
        <f t="shared" si="9"/>
        <v>3.9079515583073489E-3</v>
      </c>
      <c r="AG30" s="16">
        <f t="shared" si="9"/>
        <v>8.9394517658947882E-7</v>
      </c>
      <c r="AH30" s="16">
        <f t="shared" si="9"/>
        <v>3.1187571647650026E-6</v>
      </c>
      <c r="AI30" s="16">
        <f t="shared" si="9"/>
        <v>1.0892204372384263E-7</v>
      </c>
      <c r="AJ30" s="16">
        <f t="shared" si="9"/>
        <v>3.5136515024608829E-6</v>
      </c>
      <c r="AK30" s="16">
        <f t="shared" si="9"/>
        <v>6.7650511921817672E-8</v>
      </c>
      <c r="AL30" s="16">
        <f t="shared" si="9"/>
        <v>1.4433766652657136E-7</v>
      </c>
      <c r="AM30" s="18">
        <f t="shared" si="9"/>
        <v>1.0212685910229725E-5</v>
      </c>
    </row>
    <row r="31" spans="1:39">
      <c r="A31" t="s">
        <v>61</v>
      </c>
      <c r="D31" s="20">
        <f>SUM($D$21:$D$30)</f>
        <v>2.6381845905605189E-5</v>
      </c>
      <c r="E31" s="20">
        <f>SUM($E$21:$E$30)</f>
        <v>5.02209209528041E-3</v>
      </c>
      <c r="F31" s="20">
        <f>SUM($F$21:$F$30)</f>
        <v>6.1446255546220518E-4</v>
      </c>
      <c r="G31" s="20">
        <f>SUM($G$21:$G$30)</f>
        <v>1.559834856577685E-5</v>
      </c>
      <c r="H31" s="20">
        <f>SUM($H$21:$H$30)</f>
        <v>1.7360684354071829E-3</v>
      </c>
      <c r="I31" s="20">
        <f>SUM($I$21:$I$30)</f>
        <v>1.7209137716015872E-5</v>
      </c>
      <c r="J31" s="20">
        <f>SUM($J$21:$J$30)</f>
        <v>3.5562437988119198E-5</v>
      </c>
      <c r="K31" s="20">
        <f>SUM($K$21:$K$30)</f>
        <v>4.1340445721725866E-5</v>
      </c>
      <c r="L31" s="20">
        <f>SUM($L$21:$L$30)</f>
        <v>1.1106699129293796E-5</v>
      </c>
      <c r="M31" s="20">
        <f>SUM($M$21:$M$30)</f>
        <v>2.6192375054362124E-3</v>
      </c>
      <c r="N31" s="20">
        <f>SUM($N$21:$N$30)</f>
        <v>1.8065622595357214E-5</v>
      </c>
      <c r="O31" s="20">
        <f>SUM($O$21:$O$30)</f>
        <v>2.6668345841016384E-5</v>
      </c>
      <c r="P31" s="20">
        <f>SUM($P$21:$P$30)</f>
        <v>3.2706158986741817E-5</v>
      </c>
      <c r="Q31" s="20">
        <f>SUM($Q$21:$Q$30)</f>
        <v>1.4001274441321584E-5</v>
      </c>
      <c r="R31" s="20">
        <f>SUM($R$21:$R$30)</f>
        <v>3.2476486440617887E-5</v>
      </c>
      <c r="S31" s="20">
        <f>SUM($S$21:$S$30)</f>
        <v>2.2309611129330501E-3</v>
      </c>
      <c r="T31" s="20">
        <f>SUM($T$21:$T$30)</f>
        <v>2.7840498729249635E-5</v>
      </c>
      <c r="U31" s="20">
        <f>SUM($U$21:$U$30)</f>
        <v>7.8947794856452556E-4</v>
      </c>
      <c r="V31" s="20">
        <f>SUM($V$21:$V$30)</f>
        <v>1.1994802804300001E-5</v>
      </c>
      <c r="W31" s="20">
        <f>SUM($W$21:$W$30)</f>
        <v>5.4869656997708508E-5</v>
      </c>
      <c r="X31" s="20">
        <f>SUM($X$21:$X$30)</f>
        <v>4.2619824029696855E-4</v>
      </c>
      <c r="Y31" s="20">
        <f>SUM($Y$21:$Y$30)</f>
        <v>1.5421533774277115E-5</v>
      </c>
      <c r="Z31" s="20">
        <f>SUM($Z$21:$Z$30)</f>
        <v>5.7230689732210242E-5</v>
      </c>
      <c r="AA31" s="20">
        <f>SUM($AA$21:$AA$30)</f>
        <v>1.8356641723362029E-5</v>
      </c>
      <c r="AB31" s="20">
        <f>SUM($AB$21:$AB$30)</f>
        <v>2.4874482112997286E-5</v>
      </c>
      <c r="AC31" s="20">
        <f>SUM($AC$21:$AC$30)</f>
        <v>3.4883438500731858E-5</v>
      </c>
      <c r="AD31" s="20">
        <f>SUM($AD$21:$AD$30)</f>
        <v>1.6942764677258493E-5</v>
      </c>
      <c r="AE31">
        <f>SUM($AE$21:$AE$30)</f>
        <v>7.9508457507836442E-4</v>
      </c>
      <c r="AF31" s="20">
        <f>SUM($AF$21:$AF$30)</f>
        <v>3.9218537749280101E-3</v>
      </c>
      <c r="AG31" s="20">
        <f>SUM($AG$21:$AG$30)</f>
        <v>9.815506371734352E-6</v>
      </c>
      <c r="AH31" s="20">
        <f>SUM($AH$21:$AH$30)</f>
        <v>2.2600550615144978E-5</v>
      </c>
      <c r="AI31" s="20">
        <f>SUM($AI$21:$AI$30)</f>
        <v>3.4799574725603395E-5</v>
      </c>
      <c r="AJ31" s="20">
        <f>SUM($AJ$21:$AJ$30)</f>
        <v>2.8862271104578063E-5</v>
      </c>
      <c r="AK31" s="20">
        <f>SUM($AK$21:$AK$30)</f>
        <v>5.7772156068087921E-3</v>
      </c>
      <c r="AL31" s="20">
        <f>SUM($AL$21:$AL$30)</f>
        <v>4.8900498629621834E-5</v>
      </c>
      <c r="AM31" s="20">
        <f>SUM($AM$21:$AM$30)</f>
        <v>3.2901970511162749E-5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62</v>
      </c>
      <c r="C33">
        <f>SUM($D$31:$AM$31)</f>
        <v>2.4644063534537256E-2</v>
      </c>
      <c r="D33" s="21">
        <f>$D$31/$C$33</f>
        <v>1.0705152528369573E-3</v>
      </c>
      <c r="E33" s="21">
        <f>$E$31/$C$33</f>
        <v>0.20378506524470824</v>
      </c>
      <c r="F33" s="21">
        <f>$F$31/$C$33</f>
        <v>2.4933491775861995E-2</v>
      </c>
      <c r="G33" s="21">
        <f>$G$31/$C$33</f>
        <v>6.3294547767727717E-4</v>
      </c>
      <c r="H33" s="21">
        <f>$H$31/$C$33</f>
        <v>7.0445705229341807E-2</v>
      </c>
      <c r="I33" s="21">
        <f>$I$31/$C$33</f>
        <v>6.9830763469255958E-4</v>
      </c>
      <c r="J33" s="21">
        <f>$J$31/$C$33</f>
        <v>1.4430427814098297E-3</v>
      </c>
      <c r="K33" s="21">
        <f>$K$31/$C$33</f>
        <v>1.6775011825379195E-3</v>
      </c>
      <c r="L33" s="21">
        <f>$L$31/$C$33</f>
        <v>4.5068456805949996E-4</v>
      </c>
      <c r="M33" s="21">
        <f>$M$31/$C$33</f>
        <v>0.10628269569933139</v>
      </c>
      <c r="N33" s="21">
        <f>$N$31/$C$33</f>
        <v>7.3306184144669446E-4</v>
      </c>
      <c r="O33" s="21">
        <f>$O$31/$C$33</f>
        <v>1.0821407680450998E-3</v>
      </c>
      <c r="P33" s="21">
        <f>$P$31/$C$33</f>
        <v>1.3271414813918975E-3</v>
      </c>
      <c r="Q33" s="21">
        <f>$Q$31/$C$33</f>
        <v>5.6813984518825776E-4</v>
      </c>
      <c r="R33" s="21">
        <f>$R$31/$C$33</f>
        <v>1.317821892282656E-3</v>
      </c>
      <c r="S33" s="21">
        <f>$S$31/$C$33</f>
        <v>9.0527323540068177E-2</v>
      </c>
      <c r="T33" s="21">
        <f>$T$31/$C$33</f>
        <v>1.1297040640328149E-3</v>
      </c>
      <c r="U33" s="21">
        <f>$U$31/$C$33</f>
        <v>3.2035218033670342E-2</v>
      </c>
      <c r="V33" s="21">
        <f>$V$31/$C$33</f>
        <v>4.867217935666318E-4</v>
      </c>
      <c r="W33" s="21">
        <f>$W$31/$C$33</f>
        <v>2.2264857790522978E-3</v>
      </c>
      <c r="X33" s="21">
        <f>$X$31/$C$33</f>
        <v>1.7294154419772369E-2</v>
      </c>
      <c r="Y33" s="21">
        <f>$Y$31/$C$33</f>
        <v>6.2577073592854162E-4</v>
      </c>
      <c r="Z33" s="21">
        <f>$Z$31/$C$33</f>
        <v>2.3222911129085785E-3</v>
      </c>
      <c r="AA33" s="21">
        <f>$AA$31/$C$33</f>
        <v>7.4487073520307389E-4</v>
      </c>
      <c r="AB33" s="21">
        <f>$AB$31/$C$33</f>
        <v>1.0093498614032184E-3</v>
      </c>
      <c r="AC33" s="21">
        <f>$AC$31/$C$33</f>
        <v>1.4154905278443508E-3</v>
      </c>
      <c r="AD33" s="21">
        <f>$AD$31/$C$33</f>
        <v>6.8749882313499846E-4</v>
      </c>
      <c r="AE33" s="21">
        <f>$AE$31/$C$33</f>
        <v>3.2262722175021928E-2</v>
      </c>
      <c r="AF33" s="21">
        <f>$AF$31/$C$33</f>
        <v>0.15913989871969592</v>
      </c>
      <c r="AG33" s="21">
        <f>$AG$31/$C$33</f>
        <v>3.9829090514956986E-4</v>
      </c>
      <c r="AH33" s="21">
        <f>$AH$31/$C$33</f>
        <v>9.170788974582698E-4</v>
      </c>
      <c r="AI33" s="21">
        <f>$AI$31/$C$33</f>
        <v>1.412087526751981E-3</v>
      </c>
      <c r="AJ33" s="21">
        <f>$AJ$31/$C$33</f>
        <v>1.171165261123809E-3</v>
      </c>
      <c r="AK33" s="21">
        <f>$AK$31/$C$33</f>
        <v>0.23442625842578083</v>
      </c>
      <c r="AL33" s="21">
        <f>$AL$31/$C$33</f>
        <v>1.9842709203005651E-3</v>
      </c>
      <c r="AM33" s="21">
        <f>$AM$31/$C$33</f>
        <v>1.33508706731958E-3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180D2-07D0-4690-BE03-7FFE4992929E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4" t="s">
        <v>74</v>
      </c>
      <c r="D5" s="10">
        <v>-2.4757132241607742E-2</v>
      </c>
      <c r="E5" s="10">
        <v>3.0050355523842647E-2</v>
      </c>
      <c r="F5" s="10">
        <v>5.1280299492756316E-2</v>
      </c>
      <c r="G5" s="10">
        <v>-1.3676367233619195E-2</v>
      </c>
      <c r="H5" s="10">
        <v>-3.831404025183982E-2</v>
      </c>
      <c r="I5" s="10">
        <v>7.1536219993150012E-3</v>
      </c>
      <c r="J5" s="10">
        <v>-4.3470850605421676E-2</v>
      </c>
      <c r="K5" s="10">
        <v>5.9252285547323185E-3</v>
      </c>
      <c r="L5" s="10">
        <v>2.0545259296970316E-2</v>
      </c>
      <c r="M5" s="10">
        <v>5.9168147033585999E-2</v>
      </c>
      <c r="N5" s="10">
        <v>8.7632201388239406E-2</v>
      </c>
      <c r="O5" s="10">
        <v>2.5179893039623102E-2</v>
      </c>
      <c r="P5" s="10">
        <v>6.1187225298486893E-3</v>
      </c>
      <c r="Q5" s="10">
        <v>4.6346756189552342E-2</v>
      </c>
      <c r="R5" s="10">
        <v>5.4894625675127855E-3</v>
      </c>
      <c r="S5" s="10">
        <v>-1.1198090849424382E-2</v>
      </c>
      <c r="T5" s="10">
        <v>1.3532605026905941E-2</v>
      </c>
      <c r="U5" s="10">
        <v>-3.7066012903707819E-2</v>
      </c>
      <c r="V5" s="10">
        <v>4.5556062147755864E-3</v>
      </c>
      <c r="W5" s="10">
        <v>3.751344788809069E-2</v>
      </c>
      <c r="X5" s="10">
        <v>1.8501916499899299E-2</v>
      </c>
      <c r="Y5" s="10">
        <v>-3.7421732931050659E-2</v>
      </c>
      <c r="Z5" s="10">
        <v>-1.1619358265374625E-2</v>
      </c>
      <c r="AA5" s="10">
        <v>1.4156943872981458E-2</v>
      </c>
      <c r="AB5" s="10">
        <v>1.5883904086097474E-2</v>
      </c>
      <c r="AC5" s="10">
        <v>-1.0555475267356094E-2</v>
      </c>
      <c r="AD5" s="10">
        <v>-1.526173334788032E-2</v>
      </c>
      <c r="AE5" s="11" t="s">
        <v>69</v>
      </c>
      <c r="AF5" s="10">
        <v>4.0764024861636482E-3</v>
      </c>
      <c r="AG5" s="10">
        <v>3.1835059189084997E-3</v>
      </c>
      <c r="AH5" s="10">
        <v>-4.0167728355089095E-3</v>
      </c>
      <c r="AI5" s="10">
        <v>9.9583784602138258E-3</v>
      </c>
      <c r="AJ5" s="10">
        <v>-3.3153369048272548E-2</v>
      </c>
      <c r="AK5" s="10">
        <v>1.5707081381292249E-2</v>
      </c>
      <c r="AL5" s="10">
        <v>-4.2558249468472038E-2</v>
      </c>
      <c r="AM5" s="12">
        <v>-6.164352997161552E-2</v>
      </c>
    </row>
    <row r="6" spans="1:39" ht="24">
      <c r="A6" s="13" t="s">
        <v>41</v>
      </c>
      <c r="B6" s="14" t="s">
        <v>40</v>
      </c>
      <c r="C6" s="19">
        <v>4.3354866585862607E-2</v>
      </c>
      <c r="D6" s="16">
        <v>5.3943514184709364E-2</v>
      </c>
      <c r="E6" s="16">
        <v>2.8213205845485551E-2</v>
      </c>
      <c r="F6" s="16">
        <v>-2.8817621860536245E-2</v>
      </c>
      <c r="G6" s="16">
        <v>6.456817787982308E-2</v>
      </c>
      <c r="H6" s="16">
        <v>2.607839534468584E-2</v>
      </c>
      <c r="I6" s="16">
        <v>-5.4389468667115912E-4</v>
      </c>
      <c r="J6" s="16">
        <v>-1.0877022891097002E-2</v>
      </c>
      <c r="K6" s="16">
        <v>4.9991325541314892E-2</v>
      </c>
      <c r="L6" s="16">
        <v>9.6412120554849913E-3</v>
      </c>
      <c r="M6" s="16">
        <v>4.3206184998131239E-2</v>
      </c>
      <c r="N6" s="16">
        <v>-1.6212303172386842E-2</v>
      </c>
      <c r="O6" s="16">
        <v>-6.1108212114924908E-3</v>
      </c>
      <c r="P6" s="16">
        <v>1.7966603587316523E-2</v>
      </c>
      <c r="Q6" s="16">
        <v>4.253432561397813E-2</v>
      </c>
      <c r="R6" s="16">
        <v>1.3159953351550825E-2</v>
      </c>
      <c r="S6" s="16">
        <v>4.0973518087725598E-4</v>
      </c>
      <c r="T6" s="16">
        <v>-3.8049400485497403E-2</v>
      </c>
      <c r="U6" s="16">
        <v>-4.2190753550624974E-2</v>
      </c>
      <c r="V6" s="16">
        <v>-1.520163408188344E-2</v>
      </c>
      <c r="W6" s="16">
        <v>8.0548780692751662E-2</v>
      </c>
      <c r="X6" s="16">
        <v>-1.1604315037085991E-2</v>
      </c>
      <c r="Y6" s="16">
        <v>5.111504414142513E-3</v>
      </c>
      <c r="Z6" s="16">
        <v>-1.1138464036602336E-2</v>
      </c>
      <c r="AA6" s="16">
        <v>2.821516806901846E-2</v>
      </c>
      <c r="AB6" s="16">
        <v>-5.6664230868816751E-2</v>
      </c>
      <c r="AC6" s="16">
        <v>-2.1046600335321273E-2</v>
      </c>
      <c r="AD6" s="16">
        <v>1.2775636332108806E-2</v>
      </c>
      <c r="AE6" s="16">
        <v>4.0531105539702746E-3</v>
      </c>
      <c r="AF6" s="17" t="s">
        <v>67</v>
      </c>
      <c r="AG6" s="16">
        <v>4.5430993335675372E-2</v>
      </c>
      <c r="AH6" s="16">
        <v>-5.7412606828872871E-2</v>
      </c>
      <c r="AI6" s="16">
        <v>6.7787904903952069E-3</v>
      </c>
      <c r="AJ6" s="16">
        <v>-4.6782077669628046E-2</v>
      </c>
      <c r="AK6" s="16">
        <v>9.9831260221841193E-3</v>
      </c>
      <c r="AL6" s="16">
        <v>-8.6569911712485181E-3</v>
      </c>
      <c r="AM6" s="18">
        <v>-4.3608471921025016E-2</v>
      </c>
    </row>
    <row r="7" spans="1:39" ht="24">
      <c r="A7" s="13" t="s">
        <v>42</v>
      </c>
      <c r="B7" s="14" t="s">
        <v>40</v>
      </c>
      <c r="C7" s="19">
        <v>9.7438613605256685E-2</v>
      </c>
      <c r="D7" s="16">
        <v>-6.4535938675575446E-4</v>
      </c>
      <c r="E7" s="16">
        <v>3.9960994462622669E-2</v>
      </c>
      <c r="F7" s="16">
        <v>3.1039167022230061E-2</v>
      </c>
      <c r="G7" s="16">
        <v>2.7136192798483498E-2</v>
      </c>
      <c r="H7" s="16">
        <v>1.4729318196381833E-3</v>
      </c>
      <c r="I7" s="16">
        <v>-1.3203118318558214E-2</v>
      </c>
      <c r="J7" s="16">
        <v>-1.3351375353799846E-2</v>
      </c>
      <c r="K7" s="16">
        <v>-2.1913875319762672E-3</v>
      </c>
      <c r="L7" s="16">
        <v>2.3712361150498129E-2</v>
      </c>
      <c r="M7" s="16">
        <v>1.6956085726428115E-2</v>
      </c>
      <c r="N7" s="16">
        <v>8.5084843632720702E-2</v>
      </c>
      <c r="O7" s="16">
        <v>-1.8139876622316656E-2</v>
      </c>
      <c r="P7" s="16">
        <v>-6.9456292341205702E-3</v>
      </c>
      <c r="Q7" s="16">
        <v>-1.6291836534827162E-2</v>
      </c>
      <c r="R7" s="16">
        <v>-4.2404189777642083E-3</v>
      </c>
      <c r="S7" s="16">
        <v>5.9524880515754677E-2</v>
      </c>
      <c r="T7" s="16">
        <v>-3.5944035441094679E-3</v>
      </c>
      <c r="U7" s="16">
        <v>-1.8898286348251987E-2</v>
      </c>
      <c r="V7" s="16">
        <v>5.0210041586674567E-2</v>
      </c>
      <c r="W7" s="16">
        <v>6.267577567186132E-2</v>
      </c>
      <c r="X7" s="16">
        <v>2.4324292815114893E-2</v>
      </c>
      <c r="Y7" s="16">
        <v>-4.3162662950906282E-2</v>
      </c>
      <c r="Z7" s="16">
        <v>1.1499076127167598E-2</v>
      </c>
      <c r="AA7" s="16">
        <v>1.6832772554635049E-2</v>
      </c>
      <c r="AB7" s="16">
        <v>6.007047625953741E-2</v>
      </c>
      <c r="AC7" s="16">
        <v>-1.703055864505071E-3</v>
      </c>
      <c r="AD7" s="16">
        <v>-5.4080097000508157E-2</v>
      </c>
      <c r="AE7" s="16">
        <v>1.5757352889638036E-2</v>
      </c>
      <c r="AF7" s="16">
        <v>1.0071640565276208E-2</v>
      </c>
      <c r="AG7" s="16">
        <v>4.9622006996787186E-3</v>
      </c>
      <c r="AH7" s="16">
        <v>-6.9307009099219886E-4</v>
      </c>
      <c r="AI7" s="16">
        <v>-8.2897791186267999E-3</v>
      </c>
      <c r="AJ7" s="16">
        <v>4.8186586365618315E-6</v>
      </c>
      <c r="AK7" s="17" t="s">
        <v>66</v>
      </c>
      <c r="AL7" s="16">
        <v>-1.9808948502913801E-2</v>
      </c>
      <c r="AM7" s="18">
        <v>-1.4930561424243785E-3</v>
      </c>
    </row>
    <row r="8" spans="1:39" ht="24">
      <c r="A8" s="13" t="s">
        <v>43</v>
      </c>
      <c r="B8" s="14" t="s">
        <v>40</v>
      </c>
      <c r="C8" s="19">
        <v>3.6952362522285391E-2</v>
      </c>
      <c r="D8" s="16">
        <v>-9.8833592201031141E-3</v>
      </c>
      <c r="E8" s="16">
        <v>-4.6216589439507731E-2</v>
      </c>
      <c r="F8" s="16">
        <v>5.1906962381265132E-2</v>
      </c>
      <c r="G8" s="16">
        <v>-8.4371536635740078E-4</v>
      </c>
      <c r="H8" s="16">
        <v>-1.0095412759510926E-2</v>
      </c>
      <c r="I8" s="16">
        <v>-3.3711858381726703E-2</v>
      </c>
      <c r="J8" s="16">
        <v>8.2138538615460464E-3</v>
      </c>
      <c r="K8" s="16">
        <v>-5.5469854884835856E-2</v>
      </c>
      <c r="L8" s="17" t="s">
        <v>71</v>
      </c>
      <c r="M8" s="16">
        <v>-1.516082922055589E-2</v>
      </c>
      <c r="N8" s="16">
        <v>-4.9312520450467356E-2</v>
      </c>
      <c r="O8" s="16">
        <v>4.4234032974921143E-2</v>
      </c>
      <c r="P8" s="16">
        <v>-2.6851678580915913E-2</v>
      </c>
      <c r="Q8" s="16">
        <v>-3.8088147892373976E-2</v>
      </c>
      <c r="R8" s="16">
        <v>-3.0832128561178477E-3</v>
      </c>
      <c r="S8" s="16">
        <v>-3.0419983204316589E-2</v>
      </c>
      <c r="T8" s="16">
        <v>-1.8786109279435432E-2</v>
      </c>
      <c r="U8" s="16">
        <v>-3.8189620047353372E-2</v>
      </c>
      <c r="V8" s="16">
        <v>3.4097437359123628E-2</v>
      </c>
      <c r="W8" s="16">
        <v>4.8995545973973549E-2</v>
      </c>
      <c r="X8" s="16">
        <v>-4.3640758278078616E-3</v>
      </c>
      <c r="Y8" s="16">
        <v>8.6093104484548013E-3</v>
      </c>
      <c r="Z8" s="16">
        <v>5.1196934070115982E-2</v>
      </c>
      <c r="AA8" s="16">
        <v>-2.2041864701110362E-2</v>
      </c>
      <c r="AB8" s="16">
        <v>-1.618418647979385E-2</v>
      </c>
      <c r="AC8" s="16">
        <v>2.9412910366656449E-2</v>
      </c>
      <c r="AD8" s="16">
        <v>-3.7363357281305436E-3</v>
      </c>
      <c r="AE8" s="16">
        <v>2.0259681337685548E-2</v>
      </c>
      <c r="AF8" s="16">
        <v>9.5292111775392204E-3</v>
      </c>
      <c r="AG8" s="16">
        <v>4.2220651141726503E-2</v>
      </c>
      <c r="AH8" s="16">
        <v>-8.0683849995200269E-4</v>
      </c>
      <c r="AI8" s="16">
        <v>3.1953987998756345E-2</v>
      </c>
      <c r="AJ8" s="16">
        <v>9.7548811706238039E-2</v>
      </c>
      <c r="AK8" s="16">
        <v>2.3330402416550693E-2</v>
      </c>
      <c r="AL8" s="16">
        <v>5.4186292858947036E-2</v>
      </c>
      <c r="AM8" s="18">
        <v>2.75192207777935E-2</v>
      </c>
    </row>
    <row r="9" spans="1:39" ht="24">
      <c r="A9" s="13" t="s">
        <v>44</v>
      </c>
      <c r="B9" s="14" t="s">
        <v>40</v>
      </c>
      <c r="C9" s="15" t="s">
        <v>75</v>
      </c>
      <c r="D9" s="16">
        <v>6.1698632194670984E-2</v>
      </c>
      <c r="E9" s="16">
        <v>-2.4862070789211675E-2</v>
      </c>
      <c r="F9" s="16">
        <v>-2.6172342032120658E-2</v>
      </c>
      <c r="G9" s="16">
        <v>-2.8955611264647182E-2</v>
      </c>
      <c r="H9" s="16">
        <v>-4.3845522768217939E-2</v>
      </c>
      <c r="I9" s="16">
        <v>3.2116681216858019E-2</v>
      </c>
      <c r="J9" s="16">
        <v>7.8930486771033592E-3</v>
      </c>
      <c r="K9" s="16">
        <v>8.1051559477015381E-3</v>
      </c>
      <c r="L9" s="16">
        <v>-8.3082303942897567E-4</v>
      </c>
      <c r="M9" s="16">
        <v>9.2230906500208199E-3</v>
      </c>
      <c r="N9" s="16">
        <v>2.6831703878928366E-2</v>
      </c>
      <c r="O9" s="16">
        <v>2.3560316954136819E-2</v>
      </c>
      <c r="P9" s="16">
        <v>-1.727826877827171E-2</v>
      </c>
      <c r="Q9" s="16">
        <v>-9.8438781449744391E-3</v>
      </c>
      <c r="R9" s="16">
        <v>1.4942808538421426E-2</v>
      </c>
      <c r="S9" s="16">
        <v>8.5025459907456229E-3</v>
      </c>
      <c r="T9" s="16">
        <v>-6.3643846306076597E-3</v>
      </c>
      <c r="U9" s="16">
        <v>4.2902930390706057E-2</v>
      </c>
      <c r="V9" s="16">
        <v>-1.2430161454999285E-2</v>
      </c>
      <c r="W9" s="16">
        <v>-1.8606167775358839E-2</v>
      </c>
      <c r="X9" s="16">
        <v>3.8816053069182233E-2</v>
      </c>
      <c r="Y9" s="16">
        <v>-4.4598439086887376E-2</v>
      </c>
      <c r="Z9" s="16">
        <v>-6.8011480937173241E-2</v>
      </c>
      <c r="AA9" s="16">
        <v>-3.1957325983669627E-2</v>
      </c>
      <c r="AB9" s="16">
        <v>-8.3371796970549018E-3</v>
      </c>
      <c r="AC9" s="16">
        <v>-4.4457742406204093E-2</v>
      </c>
      <c r="AD9" s="16">
        <v>-1.403020967759119E-2</v>
      </c>
      <c r="AE9" s="16">
        <v>-3.9995242770518979E-3</v>
      </c>
      <c r="AF9" s="16">
        <v>-5.7533219865511138E-2</v>
      </c>
      <c r="AG9" s="16">
        <v>-6.4994402774948043E-2</v>
      </c>
      <c r="AH9" s="17" t="s">
        <v>76</v>
      </c>
      <c r="AI9" s="16">
        <v>2.1620312894687452E-2</v>
      </c>
      <c r="AJ9" s="16">
        <v>2.8285890628977732E-3</v>
      </c>
      <c r="AK9" s="16">
        <v>-7.0286159821173974E-4</v>
      </c>
      <c r="AL9" s="16">
        <v>-5.0113665320089866E-2</v>
      </c>
      <c r="AM9" s="18">
        <v>-6.216484913483003E-2</v>
      </c>
    </row>
    <row r="10" spans="1:39" ht="24">
      <c r="A10" s="13" t="s">
        <v>45</v>
      </c>
      <c r="B10" s="14" t="s">
        <v>40</v>
      </c>
      <c r="C10" s="19">
        <v>5.8433027204762476E-2</v>
      </c>
      <c r="D10" s="16">
        <v>-4.4955824647715398E-4</v>
      </c>
      <c r="E10" s="16">
        <v>-4.0784376333290167E-3</v>
      </c>
      <c r="F10" s="16">
        <v>2.3781883739376175E-2</v>
      </c>
      <c r="G10" s="16">
        <v>1.2285695768127349E-2</v>
      </c>
      <c r="H10" s="16">
        <v>1.8393394341736088E-2</v>
      </c>
      <c r="I10" s="16">
        <v>-6.6687808475289568E-3</v>
      </c>
      <c r="J10" s="16">
        <v>-2.953365279351125E-2</v>
      </c>
      <c r="K10" s="16">
        <v>3.947179269574537E-2</v>
      </c>
      <c r="L10" s="16">
        <v>2.9714094060801697E-2</v>
      </c>
      <c r="M10" s="16">
        <v>-2.0841136417119717E-2</v>
      </c>
      <c r="N10" s="16">
        <v>2.6146446584414298E-2</v>
      </c>
      <c r="O10" s="16">
        <v>-5.3781252305314775E-2</v>
      </c>
      <c r="P10" s="16">
        <v>-9.9590737045875226E-3</v>
      </c>
      <c r="Q10" s="16">
        <v>3.8201409576441796E-2</v>
      </c>
      <c r="R10" s="16">
        <v>3.2548051388852632E-2</v>
      </c>
      <c r="S10" s="16">
        <v>-3.0763828298499309E-3</v>
      </c>
      <c r="T10" s="16">
        <v>6.2571227361121903E-2</v>
      </c>
      <c r="U10" s="16">
        <v>-2.48160402153473E-2</v>
      </c>
      <c r="V10" s="16">
        <v>7.2728934777779225E-2</v>
      </c>
      <c r="W10" s="16">
        <v>3.9010099831964904E-3</v>
      </c>
      <c r="X10" s="16">
        <v>-5.1260408655227296E-2</v>
      </c>
      <c r="Y10" s="16">
        <v>-4.048850155594097E-2</v>
      </c>
      <c r="Z10" s="16">
        <v>-2.4392092627285859E-2</v>
      </c>
      <c r="AA10" s="16">
        <v>-3.4199870143332263E-2</v>
      </c>
      <c r="AB10" s="16">
        <v>-5.4492125038054472E-2</v>
      </c>
      <c r="AC10" s="17" t="s">
        <v>76</v>
      </c>
      <c r="AD10" s="16">
        <v>-3.1798561543776679E-2</v>
      </c>
      <c r="AE10" s="16">
        <v>-1.0526678142762098E-2</v>
      </c>
      <c r="AF10" s="16">
        <v>-2.1167203101029729E-2</v>
      </c>
      <c r="AG10" s="16">
        <v>-2.6284358469550247E-2</v>
      </c>
      <c r="AH10" s="16">
        <v>-4.4586870640410545E-2</v>
      </c>
      <c r="AI10" s="16">
        <v>4.1397413089853265E-2</v>
      </c>
      <c r="AJ10" s="16">
        <v>-7.5361251261033E-3</v>
      </c>
      <c r="AK10" s="16">
        <v>-1.6989800103687309E-3</v>
      </c>
      <c r="AL10" s="16">
        <v>-3.9187071502960524E-2</v>
      </c>
      <c r="AM10" s="18">
        <v>-9.8377261656747827E-3</v>
      </c>
    </row>
    <row r="11" spans="1:39" ht="24">
      <c r="A11" s="13" t="s">
        <v>46</v>
      </c>
      <c r="B11" s="14" t="s">
        <v>40</v>
      </c>
      <c r="C11" s="19">
        <v>4.0231503263065536E-2</v>
      </c>
      <c r="D11" s="16">
        <v>-3.3965049787784946E-2</v>
      </c>
      <c r="E11" s="16">
        <v>-1.589399496084112E-2</v>
      </c>
      <c r="F11" s="16">
        <v>6.0298336729505721E-2</v>
      </c>
      <c r="G11" s="16">
        <v>6.7718687212126403E-3</v>
      </c>
      <c r="H11" s="16">
        <v>3.3203819228951936E-2</v>
      </c>
      <c r="I11" s="16">
        <v>-5.1098617645385126E-2</v>
      </c>
      <c r="J11" s="16">
        <v>4.2783868434685644E-2</v>
      </c>
      <c r="K11" s="17" t="s">
        <v>77</v>
      </c>
      <c r="L11" s="16">
        <v>-5.4825550415219436E-2</v>
      </c>
      <c r="M11" s="16">
        <v>5.6245306970106297E-3</v>
      </c>
      <c r="N11" s="16">
        <v>-5.0369999100309927E-3</v>
      </c>
      <c r="O11" s="16">
        <v>-1.9344468172595546E-2</v>
      </c>
      <c r="P11" s="16">
        <v>-1.4553419090390753E-3</v>
      </c>
      <c r="Q11" s="16">
        <v>2.2077979060039953E-2</v>
      </c>
      <c r="R11" s="16">
        <v>-6.232542068001444E-2</v>
      </c>
      <c r="S11" s="16">
        <v>-4.0222791087793461E-2</v>
      </c>
      <c r="T11" s="16">
        <v>-1.6655259662688212E-2</v>
      </c>
      <c r="U11" s="16">
        <v>-5.157066137419803E-2</v>
      </c>
      <c r="V11" s="16">
        <v>7.9427688519342204E-2</v>
      </c>
      <c r="W11" s="16">
        <v>-4.5189292575640715E-2</v>
      </c>
      <c r="X11" s="16">
        <v>2.8561152349520336E-2</v>
      </c>
      <c r="Y11" s="16">
        <v>-8.4900472307184293E-3</v>
      </c>
      <c r="Z11" s="16">
        <v>3.4816891132973433E-3</v>
      </c>
      <c r="AA11" s="16">
        <v>2.9158022579398611E-2</v>
      </c>
      <c r="AB11" s="16">
        <v>-1.6567717258768416E-2</v>
      </c>
      <c r="AC11" s="16">
        <v>3.8634969714653619E-2</v>
      </c>
      <c r="AD11" s="16">
        <v>7.6181510500752683E-2</v>
      </c>
      <c r="AE11" s="16">
        <v>5.77104022966756E-3</v>
      </c>
      <c r="AF11" s="16">
        <v>4.9170763404109384E-2</v>
      </c>
      <c r="AG11" s="16">
        <v>-1.1534747375390054E-2</v>
      </c>
      <c r="AH11" s="16">
        <v>7.9391752143417541E-3</v>
      </c>
      <c r="AI11" s="16">
        <v>-3.7233410842010498E-2</v>
      </c>
      <c r="AJ11" s="16">
        <v>4.3422190310472647E-2</v>
      </c>
      <c r="AK11" s="16">
        <v>-2.1006403170837329E-3</v>
      </c>
      <c r="AL11" s="16">
        <v>2.459302367538671E-2</v>
      </c>
      <c r="AM11" s="18">
        <v>6.1087466093284207E-2</v>
      </c>
    </row>
    <row r="12" spans="1:39" ht="24">
      <c r="A12" s="13" t="s">
        <v>47</v>
      </c>
      <c r="B12" s="14" t="s">
        <v>40</v>
      </c>
      <c r="C12" s="19">
        <v>5.1425880572774196E-2</v>
      </c>
      <c r="D12" s="16">
        <v>2.2163225488651385E-2</v>
      </c>
      <c r="E12" s="16">
        <v>-3.159263304558535E-2</v>
      </c>
      <c r="F12" s="16">
        <v>-7.457674235846895E-2</v>
      </c>
      <c r="G12" s="16">
        <v>4.5900228137542705E-4</v>
      </c>
      <c r="H12" s="16">
        <v>-3.8035250215664894E-3</v>
      </c>
      <c r="I12" s="16">
        <v>-3.6863245551778299E-2</v>
      </c>
      <c r="J12" s="16">
        <v>-1.2861400318831847E-2</v>
      </c>
      <c r="K12" s="16">
        <v>-1.5314380626134741E-3</v>
      </c>
      <c r="L12" s="16">
        <v>-2.7078094718520785E-2</v>
      </c>
      <c r="M12" s="16">
        <v>-1.0978866016759858E-2</v>
      </c>
      <c r="N12" s="16">
        <v>3.3354281234742676E-2</v>
      </c>
      <c r="O12" s="16">
        <v>-3.2251130968829256E-2</v>
      </c>
      <c r="P12" s="17" t="s">
        <v>76</v>
      </c>
      <c r="Q12" s="16">
        <v>-3.179506911419136E-2</v>
      </c>
      <c r="R12" s="16">
        <v>-1.0425446905926578E-2</v>
      </c>
      <c r="S12" s="16">
        <v>2.7491585678223091E-2</v>
      </c>
      <c r="T12" s="16">
        <v>-4.9010259235240806E-2</v>
      </c>
      <c r="U12" s="16">
        <v>-2.85739231270557E-2</v>
      </c>
      <c r="V12" s="16">
        <v>2.2651679029595036E-2</v>
      </c>
      <c r="W12" s="16">
        <v>5.7862802513855879E-2</v>
      </c>
      <c r="X12" s="16">
        <v>-1.9656930692941835E-2</v>
      </c>
      <c r="Y12" s="16">
        <v>2.7811947978676811E-3</v>
      </c>
      <c r="Z12" s="16">
        <v>9.397680174778282E-2</v>
      </c>
      <c r="AA12" s="16">
        <v>1.593238098969899E-3</v>
      </c>
      <c r="AB12" s="16">
        <v>1.7142087949717881E-2</v>
      </c>
      <c r="AC12" s="16">
        <v>-1.0002672344510084E-2</v>
      </c>
      <c r="AD12" s="16">
        <v>3.5544136540834458E-2</v>
      </c>
      <c r="AE12" s="16">
        <v>6.0582737091690961E-3</v>
      </c>
      <c r="AF12" s="16">
        <v>1.8046471148513359E-2</v>
      </c>
      <c r="AG12" s="16">
        <v>4.5623165199494088E-2</v>
      </c>
      <c r="AH12" s="16">
        <v>-1.7340451057432191E-2</v>
      </c>
      <c r="AI12" s="16">
        <v>4.3767341334755502E-2</v>
      </c>
      <c r="AJ12" s="16">
        <v>-2.2920677208158172E-2</v>
      </c>
      <c r="AK12" s="16">
        <v>-6.9217080331298421E-3</v>
      </c>
      <c r="AL12" s="16">
        <v>1.7363873844634576E-2</v>
      </c>
      <c r="AM12" s="18">
        <v>5.2166195971556925E-3</v>
      </c>
    </row>
    <row r="13" spans="1:39" ht="24">
      <c r="A13" s="13" t="s">
        <v>48</v>
      </c>
      <c r="B13" s="14" t="s">
        <v>40</v>
      </c>
      <c r="C13" s="15" t="s">
        <v>78</v>
      </c>
      <c r="D13" s="16">
        <v>-2.4692456226306093E-2</v>
      </c>
      <c r="E13" s="16">
        <v>2.5067877978549771E-2</v>
      </c>
      <c r="F13" s="16">
        <v>-6.0889758013555877E-3</v>
      </c>
      <c r="G13" s="16">
        <v>2.2752297981148365E-2</v>
      </c>
      <c r="H13" s="16">
        <v>5.582679428593388E-2</v>
      </c>
      <c r="I13" s="16">
        <v>5.262341554440695E-2</v>
      </c>
      <c r="J13" s="16">
        <v>5.974289772693378E-2</v>
      </c>
      <c r="K13" s="16">
        <v>-3.7848898449096058E-2</v>
      </c>
      <c r="L13" s="16">
        <v>3.209267198181158E-2</v>
      </c>
      <c r="M13" s="16">
        <v>5.828044905604382E-2</v>
      </c>
      <c r="N13" s="16">
        <v>2.1077495312101638E-2</v>
      </c>
      <c r="O13" s="16">
        <v>2.6932608046396488E-2</v>
      </c>
      <c r="P13" s="16">
        <v>4.3498014171130965E-2</v>
      </c>
      <c r="Q13" s="16">
        <v>2.0099461015182455E-2</v>
      </c>
      <c r="R13" s="16">
        <v>-1.0254951463217109E-2</v>
      </c>
      <c r="S13" s="16">
        <v>4.8364711698064666E-2</v>
      </c>
      <c r="T13" s="16">
        <v>4.4601500965917612E-2</v>
      </c>
      <c r="U13" s="16">
        <v>-3.9516043934517381E-2</v>
      </c>
      <c r="V13" s="16">
        <v>5.1502731804876191E-3</v>
      </c>
      <c r="W13" s="16">
        <v>2.5840388206375898E-2</v>
      </c>
      <c r="X13" s="16">
        <v>2.1531009092273783E-2</v>
      </c>
      <c r="Y13" s="16">
        <v>4.3800013962947311E-2</v>
      </c>
      <c r="Z13" s="16">
        <v>-7.1631886485906638E-4</v>
      </c>
      <c r="AA13" s="16">
        <v>1.0534939514947455E-2</v>
      </c>
      <c r="AB13" s="16">
        <v>-9.4483994744213422E-3</v>
      </c>
      <c r="AC13" s="16">
        <v>4.1173987166779502E-2</v>
      </c>
      <c r="AD13" s="16">
        <v>1.2087704487904289E-2</v>
      </c>
      <c r="AE13" s="16">
        <v>9.8480346521330319E-3</v>
      </c>
      <c r="AF13" s="16">
        <v>6.7961229881964933E-3</v>
      </c>
      <c r="AG13" s="16">
        <v>-1.0673327900737927E-2</v>
      </c>
      <c r="AH13" s="16">
        <v>2.1559092516674323E-2</v>
      </c>
      <c r="AI13" s="17" t="s">
        <v>79</v>
      </c>
      <c r="AJ13" s="16">
        <v>-8.2069112000368705E-2</v>
      </c>
      <c r="AK13" s="16">
        <v>-8.1979315561093273E-3</v>
      </c>
      <c r="AL13" s="16">
        <v>-3.7875811078053059E-2</v>
      </c>
      <c r="AM13" s="18">
        <v>-8.7460665655064995E-3</v>
      </c>
    </row>
    <row r="14" spans="1:39" ht="24">
      <c r="A14" s="13" t="s">
        <v>49</v>
      </c>
      <c r="B14" s="14" t="s">
        <v>40</v>
      </c>
      <c r="C14" s="19">
        <v>-2.5625761206557449E-2</v>
      </c>
      <c r="D14" s="16">
        <v>-5.2810224190815977E-2</v>
      </c>
      <c r="E14" s="16">
        <v>4.5579922180057431E-3</v>
      </c>
      <c r="F14" s="16">
        <v>-4.914695072020786E-2</v>
      </c>
      <c r="G14" s="16">
        <v>2.7312892688499017E-2</v>
      </c>
      <c r="H14" s="16">
        <v>9.9343372543600852E-4</v>
      </c>
      <c r="I14" s="16">
        <v>5.6958142579830069E-3</v>
      </c>
      <c r="J14" s="16">
        <v>-8.1520731547103707E-4</v>
      </c>
      <c r="K14" s="16">
        <v>5.6776845842189871E-3</v>
      </c>
      <c r="L14" s="16">
        <v>-1.5069274324894188E-2</v>
      </c>
      <c r="M14" s="17" t="s">
        <v>80</v>
      </c>
      <c r="N14" s="16">
        <v>1.5739623779433026E-2</v>
      </c>
      <c r="O14" s="16">
        <v>-4.4163901363818675E-2</v>
      </c>
      <c r="P14" s="16">
        <v>-1.0811926157707159E-2</v>
      </c>
      <c r="Q14" s="16">
        <v>2.0636516822996526E-2</v>
      </c>
      <c r="R14" s="16">
        <v>-6.9007023861547653E-2</v>
      </c>
      <c r="S14" s="16">
        <v>-5.3968323101587591E-2</v>
      </c>
      <c r="T14" s="16">
        <v>5.6234189732991879E-2</v>
      </c>
      <c r="U14" s="16">
        <v>-6.5979292065388752E-3</v>
      </c>
      <c r="V14" s="16">
        <v>-1.2526879884363617E-2</v>
      </c>
      <c r="W14" s="16">
        <v>-4.5110279822861053E-2</v>
      </c>
      <c r="X14" s="16">
        <v>-5.0883922056250107E-2</v>
      </c>
      <c r="Y14" s="16">
        <v>2.3386653319885254E-2</v>
      </c>
      <c r="Z14" s="16">
        <v>-1.1706705651497883E-2</v>
      </c>
      <c r="AA14" s="16">
        <v>5.5213529217165422E-2</v>
      </c>
      <c r="AB14" s="16">
        <v>1.1101697878750151E-2</v>
      </c>
      <c r="AC14" s="16">
        <v>-2.0594616472395483E-2</v>
      </c>
      <c r="AD14" s="16">
        <v>7.6423329149979069E-2</v>
      </c>
      <c r="AE14" s="16">
        <v>5.8102786856712579E-2</v>
      </c>
      <c r="AF14" s="16">
        <v>4.2862429135591851E-2</v>
      </c>
      <c r="AG14" s="16">
        <v>2.4080365623400067E-2</v>
      </c>
      <c r="AH14" s="16">
        <v>9.1258353510639892E-3</v>
      </c>
      <c r="AI14" s="16">
        <v>5.7831356476165406E-2</v>
      </c>
      <c r="AJ14" s="16">
        <v>-2.5099835778954093E-2</v>
      </c>
      <c r="AK14" s="16">
        <v>1.6592359165756548E-2</v>
      </c>
      <c r="AL14" s="16">
        <v>-7.6560127677806032E-3</v>
      </c>
      <c r="AM14" s="18">
        <v>2.4446285932679258E-2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4"/>
      <c r="D21" s="10">
        <f>$C5^2*D5^2</f>
        <v>1.8770540152871387E-5</v>
      </c>
      <c r="E21" s="10">
        <f t="shared" ref="E21:AM21" si="0">$C5^2*E5^2</f>
        <v>2.7655105930223542E-5</v>
      </c>
      <c r="F21" s="10">
        <f t="shared" si="0"/>
        <v>8.0533616679545234E-5</v>
      </c>
      <c r="G21" s="10">
        <f t="shared" si="0"/>
        <v>5.7281925092073896E-6</v>
      </c>
      <c r="H21" s="10">
        <f t="shared" si="0"/>
        <v>4.495644896285031E-5</v>
      </c>
      <c r="I21" s="10">
        <f t="shared" si="0"/>
        <v>1.5672131735906838E-6</v>
      </c>
      <c r="J21" s="10">
        <f t="shared" si="0"/>
        <v>5.7872517353490998E-5</v>
      </c>
      <c r="K21" s="10">
        <f t="shared" si="0"/>
        <v>1.0751927111655916E-6</v>
      </c>
      <c r="L21" s="10">
        <f t="shared" si="0"/>
        <v>1.2927047687129695E-5</v>
      </c>
      <c r="M21" s="10">
        <f t="shared" si="0"/>
        <v>1.0721413221625908E-4</v>
      </c>
      <c r="N21" s="10">
        <f t="shared" si="0"/>
        <v>2.3518170830456151E-4</v>
      </c>
      <c r="O21" s="10">
        <f t="shared" si="0"/>
        <v>1.9417077288035083E-5</v>
      </c>
      <c r="P21" s="10">
        <f t="shared" si="0"/>
        <v>1.1465621902916369E-6</v>
      </c>
      <c r="Q21" s="10">
        <f t="shared" si="0"/>
        <v>6.5783167909622868E-5</v>
      </c>
      <c r="R21" s="10">
        <f t="shared" si="0"/>
        <v>9.2285985295379927E-7</v>
      </c>
      <c r="S21" s="10">
        <f t="shared" si="0"/>
        <v>3.8402904343288386E-6</v>
      </c>
      <c r="T21" s="10">
        <f t="shared" si="0"/>
        <v>5.6083990886860971E-6</v>
      </c>
      <c r="U21" s="10">
        <f t="shared" si="0"/>
        <v>4.207536019769618E-5</v>
      </c>
      <c r="V21" s="10">
        <f t="shared" si="0"/>
        <v>6.3557740701312202E-7</v>
      </c>
      <c r="W21" s="10">
        <f t="shared" si="0"/>
        <v>4.309729990635768E-5</v>
      </c>
      <c r="X21" s="10">
        <f t="shared" si="0"/>
        <v>1.0483577996433157E-5</v>
      </c>
      <c r="Y21" s="10">
        <f t="shared" si="0"/>
        <v>4.2886824176613237E-5</v>
      </c>
      <c r="Z21" s="10">
        <f t="shared" si="0"/>
        <v>4.1346655240358442E-6</v>
      </c>
      <c r="AA21" s="10">
        <f t="shared" si="0"/>
        <v>6.1378337070716339E-6</v>
      </c>
      <c r="AB21" s="10">
        <f t="shared" si="0"/>
        <v>7.7266387761255361E-6</v>
      </c>
      <c r="AC21" s="10">
        <f t="shared" si="0"/>
        <v>3.4121780299178393E-6</v>
      </c>
      <c r="AD21" s="10">
        <f t="shared" si="0"/>
        <v>7.1331904589426923E-6</v>
      </c>
      <c r="AE21" s="11">
        <f t="shared" si="0"/>
        <v>2.9652839999999996E-2</v>
      </c>
      <c r="AF21" s="10">
        <f t="shared" si="0"/>
        <v>5.0889737764428579E-7</v>
      </c>
      <c r="AG21" s="10">
        <f t="shared" si="0"/>
        <v>3.1037549178159193E-7</v>
      </c>
      <c r="AH21" s="10">
        <f t="shared" si="0"/>
        <v>4.9411796037001998E-7</v>
      </c>
      <c r="AI21" s="10">
        <f t="shared" si="0"/>
        <v>3.0370598601785518E-6</v>
      </c>
      <c r="AJ21" s="10">
        <f t="shared" si="0"/>
        <v>3.3661342552060531E-5</v>
      </c>
      <c r="AK21" s="10">
        <f t="shared" si="0"/>
        <v>7.5555674190052141E-6</v>
      </c>
      <c r="AL21" s="10">
        <f t="shared" si="0"/>
        <v>5.5468140808258945E-5</v>
      </c>
      <c r="AM21" s="12">
        <f t="shared" si="0"/>
        <v>1.1637269661294473E-4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5.4695825219995223E-6</v>
      </c>
      <c r="E22" s="16">
        <f t="shared" si="1"/>
        <v>1.4961687629243668E-6</v>
      </c>
      <c r="F22" s="16">
        <f t="shared" si="1"/>
        <v>1.5609607569833522E-6</v>
      </c>
      <c r="G22" s="16">
        <f t="shared" si="1"/>
        <v>7.8363309603317781E-6</v>
      </c>
      <c r="H22" s="16">
        <f t="shared" si="1"/>
        <v>1.2783136841932522E-6</v>
      </c>
      <c r="I22" s="16">
        <f t="shared" si="1"/>
        <v>5.560391114215184E-10</v>
      </c>
      <c r="J22" s="16">
        <f t="shared" si="1"/>
        <v>2.2238003451227748E-7</v>
      </c>
      <c r="K22" s="16">
        <f t="shared" si="1"/>
        <v>4.6974807933128156E-6</v>
      </c>
      <c r="L22" s="16">
        <f t="shared" si="1"/>
        <v>1.7471853460208615E-7</v>
      </c>
      <c r="M22" s="16">
        <f t="shared" si="1"/>
        <v>3.5088721943547968E-6</v>
      </c>
      <c r="N22" s="16">
        <f t="shared" si="1"/>
        <v>4.9404344483743574E-7</v>
      </c>
      <c r="O22" s="16">
        <f t="shared" si="1"/>
        <v>7.0189938705150967E-8</v>
      </c>
      <c r="P22" s="16">
        <f t="shared" si="1"/>
        <v>6.0674705861838114E-7</v>
      </c>
      <c r="Q22" s="16">
        <f t="shared" si="1"/>
        <v>3.4005942103145038E-6</v>
      </c>
      <c r="R22" s="16">
        <f t="shared" si="1"/>
        <v>3.2552504521716321E-7</v>
      </c>
      <c r="S22" s="16">
        <f t="shared" si="1"/>
        <v>3.1556019703267195E-10</v>
      </c>
      <c r="T22" s="16">
        <f t="shared" si="1"/>
        <v>2.721268189045164E-6</v>
      </c>
      <c r="U22" s="16">
        <f t="shared" si="1"/>
        <v>3.3458793197848794E-6</v>
      </c>
      <c r="V22" s="16">
        <f t="shared" si="1"/>
        <v>4.3436643367574422E-7</v>
      </c>
      <c r="W22" s="16">
        <f t="shared" si="1"/>
        <v>1.2195332610860972E-5</v>
      </c>
      <c r="X22" s="16">
        <f t="shared" si="1"/>
        <v>2.5311316215321487E-7</v>
      </c>
      <c r="Y22" s="16">
        <f t="shared" si="1"/>
        <v>4.9110368016397902E-8</v>
      </c>
      <c r="Z22" s="16">
        <f t="shared" si="1"/>
        <v>2.3319880584025891E-7</v>
      </c>
      <c r="AA22" s="16">
        <f t="shared" si="1"/>
        <v>1.496376886713254E-6</v>
      </c>
      <c r="AB22" s="16">
        <f t="shared" si="1"/>
        <v>6.035228321750799E-6</v>
      </c>
      <c r="AC22" s="16">
        <f t="shared" si="1"/>
        <v>8.3260615381700379E-7</v>
      </c>
      <c r="AD22" s="16">
        <f t="shared" si="1"/>
        <v>3.067897106647187E-7</v>
      </c>
      <c r="AE22" s="16">
        <f t="shared" si="1"/>
        <v>3.0878244945018558E-8</v>
      </c>
      <c r="AF22" s="17">
        <f t="shared" si="1"/>
        <v>1.8088965189730448E-3</v>
      </c>
      <c r="AG22" s="16">
        <f t="shared" si="1"/>
        <v>3.8795394596930076E-6</v>
      </c>
      <c r="AH22" s="16">
        <f t="shared" si="1"/>
        <v>6.1956980104897587E-6</v>
      </c>
      <c r="AI22" s="16">
        <f t="shared" si="1"/>
        <v>8.6373423036906974E-8</v>
      </c>
      <c r="AJ22" s="16">
        <f t="shared" si="1"/>
        <v>4.1137199183585022E-6</v>
      </c>
      <c r="AK22" s="16">
        <f t="shared" si="1"/>
        <v>1.873306392838052E-7</v>
      </c>
      <c r="AL22" s="16">
        <f t="shared" si="1"/>
        <v>1.4086712708187698E-7</v>
      </c>
      <c r="AM22" s="18">
        <f t="shared" si="1"/>
        <v>3.5745176514620578E-6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3.9542621210579349E-9</v>
      </c>
      <c r="E23" s="16">
        <f t="shared" si="2"/>
        <v>1.516124154886044E-5</v>
      </c>
      <c r="F23" s="16">
        <f t="shared" si="2"/>
        <v>9.1470764268510969E-6</v>
      </c>
      <c r="G23" s="16">
        <f t="shared" si="2"/>
        <v>6.9913335822010445E-6</v>
      </c>
      <c r="H23" s="16">
        <f t="shared" si="2"/>
        <v>2.0598115102022171E-8</v>
      </c>
      <c r="I23" s="16">
        <f t="shared" si="2"/>
        <v>1.6550656393364106E-6</v>
      </c>
      <c r="J23" s="16">
        <f t="shared" si="2"/>
        <v>1.6924435935820285E-6</v>
      </c>
      <c r="K23" s="16">
        <f t="shared" si="2"/>
        <v>4.5593251459442106E-8</v>
      </c>
      <c r="L23" s="16">
        <f t="shared" si="2"/>
        <v>5.3384083822459696E-6</v>
      </c>
      <c r="M23" s="16">
        <f t="shared" si="2"/>
        <v>2.7296904431140945E-6</v>
      </c>
      <c r="N23" s="16">
        <f t="shared" si="2"/>
        <v>6.8733206077288556E-5</v>
      </c>
      <c r="O23" s="16">
        <f t="shared" si="2"/>
        <v>3.1241426072847864E-6</v>
      </c>
      <c r="P23" s="16">
        <f t="shared" si="2"/>
        <v>4.5802099400160118E-7</v>
      </c>
      <c r="Q23" s="16">
        <f t="shared" si="2"/>
        <v>2.5200100911117815E-6</v>
      </c>
      <c r="R23" s="16">
        <f t="shared" si="2"/>
        <v>1.7071816383974528E-7</v>
      </c>
      <c r="S23" s="16">
        <f t="shared" si="2"/>
        <v>3.364025325717149E-5</v>
      </c>
      <c r="T23" s="16">
        <f t="shared" si="2"/>
        <v>1.2266364326788401E-7</v>
      </c>
      <c r="U23" s="16">
        <f t="shared" si="2"/>
        <v>3.3908380067632874E-6</v>
      </c>
      <c r="V23" s="16">
        <f t="shared" si="2"/>
        <v>2.393554685244766E-5</v>
      </c>
      <c r="W23" s="16">
        <f t="shared" si="2"/>
        <v>3.7295945966111888E-5</v>
      </c>
      <c r="X23" s="16">
        <f t="shared" si="2"/>
        <v>5.6174942639862454E-6</v>
      </c>
      <c r="Y23" s="16">
        <f t="shared" si="2"/>
        <v>1.7687996919084849E-5</v>
      </c>
      <c r="Z23" s="16">
        <f t="shared" si="2"/>
        <v>1.255417245830735E-6</v>
      </c>
      <c r="AA23" s="16">
        <f t="shared" si="2"/>
        <v>2.690131454659271E-6</v>
      </c>
      <c r="AB23" s="16">
        <f t="shared" si="2"/>
        <v>3.4259762063821232E-5</v>
      </c>
      <c r="AC23" s="16">
        <f t="shared" si="2"/>
        <v>2.7537212776748723E-8</v>
      </c>
      <c r="AD23" s="16">
        <f t="shared" si="2"/>
        <v>2.7767521438802737E-5</v>
      </c>
      <c r="AE23" s="16">
        <f t="shared" si="2"/>
        <v>2.3573752226810905E-6</v>
      </c>
      <c r="AF23" s="16">
        <f t="shared" si="2"/>
        <v>9.6308058693639537E-7</v>
      </c>
      <c r="AG23" s="16">
        <f t="shared" si="2"/>
        <v>2.3378187813880803E-7</v>
      </c>
      <c r="AH23" s="16">
        <f t="shared" si="2"/>
        <v>4.5605424981967595E-9</v>
      </c>
      <c r="AI23" s="16">
        <f t="shared" si="2"/>
        <v>6.5245131364821038E-7</v>
      </c>
      <c r="AJ23" s="16">
        <f t="shared" si="2"/>
        <v>2.2045223909593797E-13</v>
      </c>
      <c r="AK23" s="17">
        <f t="shared" si="2"/>
        <v>9.2115911324448744E-3</v>
      </c>
      <c r="AL23" s="16">
        <f t="shared" si="2"/>
        <v>3.7255040338188342E-6</v>
      </c>
      <c r="AM23" s="18">
        <f t="shared" si="2"/>
        <v>2.1164814629741191E-8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1.3338088074328521E-7</v>
      </c>
      <c r="E24" s="16">
        <f t="shared" si="3"/>
        <v>2.9166223995031158E-6</v>
      </c>
      <c r="F24" s="16">
        <f t="shared" si="3"/>
        <v>3.6790496503988227E-6</v>
      </c>
      <c r="G24" s="16">
        <f t="shared" si="3"/>
        <v>9.7202254397191002E-10</v>
      </c>
      <c r="H24" s="16">
        <f t="shared" si="3"/>
        <v>1.391658191033887E-7</v>
      </c>
      <c r="I24" s="16">
        <f t="shared" si="3"/>
        <v>1.5518502394453133E-6</v>
      </c>
      <c r="J24" s="16">
        <f t="shared" si="3"/>
        <v>9.2125182951260879E-8</v>
      </c>
      <c r="K24" s="16">
        <f t="shared" si="3"/>
        <v>4.2014430321960377E-6</v>
      </c>
      <c r="L24" s="17">
        <f t="shared" si="3"/>
        <v>1.3087292333466356E-3</v>
      </c>
      <c r="M24" s="16">
        <f t="shared" si="3"/>
        <v>3.1385592458883906E-7</v>
      </c>
      <c r="N24" s="16">
        <f t="shared" si="3"/>
        <v>3.320464344949798E-6</v>
      </c>
      <c r="O24" s="16">
        <f t="shared" si="3"/>
        <v>2.6717603136442892E-6</v>
      </c>
      <c r="P24" s="16">
        <f t="shared" si="3"/>
        <v>9.8452624939866483E-7</v>
      </c>
      <c r="Q24" s="16">
        <f t="shared" si="3"/>
        <v>1.9809071949546447E-6</v>
      </c>
      <c r="R24" s="16">
        <f t="shared" si="3"/>
        <v>1.2980500440031189E-8</v>
      </c>
      <c r="S24" s="16">
        <f t="shared" si="3"/>
        <v>1.2635788840474111E-6</v>
      </c>
      <c r="T24" s="16">
        <f t="shared" si="3"/>
        <v>4.8190131174906785E-7</v>
      </c>
      <c r="U24" s="16">
        <f t="shared" si="3"/>
        <v>1.9914760825643333E-6</v>
      </c>
      <c r="V24" s="16">
        <f t="shared" si="3"/>
        <v>1.5875517836317349E-6</v>
      </c>
      <c r="W24" s="16">
        <f t="shared" si="3"/>
        <v>3.2779145112215997E-6</v>
      </c>
      <c r="X24" s="16">
        <f t="shared" si="3"/>
        <v>2.6005726807328764E-8</v>
      </c>
      <c r="Y24" s="16">
        <f t="shared" si="3"/>
        <v>1.0120947149502934E-7</v>
      </c>
      <c r="Z24" s="16">
        <f t="shared" si="3"/>
        <v>3.5790875981166727E-6</v>
      </c>
      <c r="AA24" s="16">
        <f t="shared" si="3"/>
        <v>6.6340858044317904E-7</v>
      </c>
      <c r="AB24" s="16">
        <f t="shared" si="3"/>
        <v>3.5765653734130353E-7</v>
      </c>
      <c r="AC24" s="16">
        <f t="shared" si="3"/>
        <v>1.1813005843005318E-6</v>
      </c>
      <c r="AD24" s="16">
        <f t="shared" si="3"/>
        <v>1.9062339736568354E-8</v>
      </c>
      <c r="AE24" s="16">
        <f t="shared" si="3"/>
        <v>5.6046647527064546E-7</v>
      </c>
      <c r="AF24" s="16">
        <f t="shared" si="3"/>
        <v>1.2399332974760358E-7</v>
      </c>
      <c r="AG24" s="16">
        <f t="shared" si="3"/>
        <v>2.4340767809279375E-6</v>
      </c>
      <c r="AH24" s="16">
        <f t="shared" si="3"/>
        <v>8.8890970216247935E-10</v>
      </c>
      <c r="AI24" s="16">
        <f t="shared" si="3"/>
        <v>1.3942304237736046E-6</v>
      </c>
      <c r="AJ24" s="16">
        <f t="shared" si="3"/>
        <v>1.2993566894049058E-5</v>
      </c>
      <c r="AK24" s="16">
        <f t="shared" si="3"/>
        <v>7.4323966599700641E-7</v>
      </c>
      <c r="AL24" s="16">
        <f t="shared" si="3"/>
        <v>4.0092514930555806E-6</v>
      </c>
      <c r="AM24" s="18">
        <f t="shared" si="3"/>
        <v>1.0340860625446174E-6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9.1456477183006311E-5</v>
      </c>
      <c r="E25" s="16">
        <f t="shared" si="4"/>
        <v>1.4850394598364734E-5</v>
      </c>
      <c r="F25" s="16">
        <f t="shared" si="4"/>
        <v>1.645692048589759E-5</v>
      </c>
      <c r="G25" s="16">
        <f t="shared" si="4"/>
        <v>2.0143218854617439E-5</v>
      </c>
      <c r="H25" s="16">
        <f t="shared" si="4"/>
        <v>4.6186377550310082E-5</v>
      </c>
      <c r="I25" s="16">
        <f t="shared" si="4"/>
        <v>2.478133612755637E-5</v>
      </c>
      <c r="J25" s="16">
        <f t="shared" si="4"/>
        <v>1.4967627234944324E-6</v>
      </c>
      <c r="K25" s="16">
        <f t="shared" si="4"/>
        <v>1.578287609300893E-6</v>
      </c>
      <c r="L25" s="16">
        <f t="shared" si="4"/>
        <v>1.6583662821375181E-8</v>
      </c>
      <c r="M25" s="16">
        <f t="shared" si="4"/>
        <v>2.0436962623524981E-6</v>
      </c>
      <c r="N25" s="16">
        <f t="shared" si="4"/>
        <v>1.7296566501442153E-5</v>
      </c>
      <c r="O25" s="16">
        <f t="shared" si="4"/>
        <v>1.333600205287977E-5</v>
      </c>
      <c r="P25" s="16">
        <f t="shared" si="4"/>
        <v>7.1723891916801315E-6</v>
      </c>
      <c r="Q25" s="16">
        <f t="shared" si="4"/>
        <v>2.3280690348178572E-6</v>
      </c>
      <c r="R25" s="16">
        <f t="shared" si="4"/>
        <v>5.3644828365574849E-6</v>
      </c>
      <c r="S25" s="16">
        <f t="shared" si="4"/>
        <v>1.736846252001986E-6</v>
      </c>
      <c r="T25" s="16">
        <f t="shared" si="4"/>
        <v>9.7314203622471791E-7</v>
      </c>
      <c r="U25" s="16">
        <f t="shared" si="4"/>
        <v>4.4221891002537209E-5</v>
      </c>
      <c r="V25" s="16">
        <f t="shared" si="4"/>
        <v>3.7120766539813325E-6</v>
      </c>
      <c r="W25" s="16">
        <f t="shared" si="4"/>
        <v>8.3172022398173613E-6</v>
      </c>
      <c r="X25" s="16">
        <f t="shared" si="4"/>
        <v>3.6198130570266453E-5</v>
      </c>
      <c r="Y25" s="16">
        <f t="shared" si="4"/>
        <v>4.7786223974907962E-5</v>
      </c>
      <c r="Z25" s="16">
        <f t="shared" si="4"/>
        <v>1.1112911598090119E-4</v>
      </c>
      <c r="AA25" s="16">
        <f t="shared" si="4"/>
        <v>2.4536028183737286E-5</v>
      </c>
      <c r="AB25" s="16">
        <f t="shared" si="4"/>
        <v>1.6699432813561518E-6</v>
      </c>
      <c r="AC25" s="16">
        <f t="shared" si="4"/>
        <v>4.748519290804995E-5</v>
      </c>
      <c r="AD25" s="16">
        <f t="shared" si="4"/>
        <v>4.7292439759220931E-6</v>
      </c>
      <c r="AE25" s="16">
        <f t="shared" si="4"/>
        <v>3.843085714865284E-7</v>
      </c>
      <c r="AF25" s="16">
        <f t="shared" si="4"/>
        <v>7.952446509894023E-5</v>
      </c>
      <c r="AG25" s="16">
        <f t="shared" si="4"/>
        <v>1.0148814421953398E-4</v>
      </c>
      <c r="AH25" s="17">
        <f t="shared" si="4"/>
        <v>2.3167884100000001E-2</v>
      </c>
      <c r="AI25" s="16">
        <f t="shared" si="4"/>
        <v>1.1230196260182128E-5</v>
      </c>
      <c r="AJ25" s="16">
        <f t="shared" si="4"/>
        <v>1.9222200898404629E-7</v>
      </c>
      <c r="AK25" s="16">
        <f t="shared" si="4"/>
        <v>1.1868696590434284E-8</v>
      </c>
      <c r="AL25" s="16">
        <f t="shared" si="4"/>
        <v>6.0335891329830823E-5</v>
      </c>
      <c r="AM25" s="18">
        <f t="shared" si="4"/>
        <v>9.2843854942647187E-5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6.900629483163479E-10</v>
      </c>
      <c r="E26" s="16">
        <f t="shared" si="5"/>
        <v>5.6794257131504159E-8</v>
      </c>
      <c r="F26" s="16">
        <f t="shared" si="5"/>
        <v>1.9311200617600239E-6</v>
      </c>
      <c r="G26" s="16">
        <f t="shared" si="5"/>
        <v>5.1536661930277744E-7</v>
      </c>
      <c r="H26" s="16">
        <f t="shared" si="5"/>
        <v>1.1551557283606354E-6</v>
      </c>
      <c r="I26" s="16">
        <f t="shared" si="5"/>
        <v>1.5184820539024907E-7</v>
      </c>
      <c r="J26" s="16">
        <f t="shared" si="5"/>
        <v>2.9781810918219293E-6</v>
      </c>
      <c r="K26" s="16">
        <f t="shared" si="5"/>
        <v>5.3197408317715306E-6</v>
      </c>
      <c r="L26" s="16">
        <f t="shared" si="5"/>
        <v>3.0146837490248447E-6</v>
      </c>
      <c r="M26" s="16">
        <f t="shared" si="5"/>
        <v>1.4830628796977705E-6</v>
      </c>
      <c r="N26" s="16">
        <f t="shared" si="5"/>
        <v>2.334221804948003E-6</v>
      </c>
      <c r="O26" s="16">
        <f t="shared" si="5"/>
        <v>9.875943427686487E-6</v>
      </c>
      <c r="P26" s="16">
        <f t="shared" si="5"/>
        <v>3.3865279570997402E-7</v>
      </c>
      <c r="Q26" s="16">
        <f t="shared" si="5"/>
        <v>4.9828240086790373E-6</v>
      </c>
      <c r="R26" s="16">
        <f t="shared" si="5"/>
        <v>3.6171519934230621E-6</v>
      </c>
      <c r="S26" s="16">
        <f t="shared" si="5"/>
        <v>3.2314506644013096E-8</v>
      </c>
      <c r="T26" s="16">
        <f t="shared" si="5"/>
        <v>1.3367990249530876E-5</v>
      </c>
      <c r="U26" s="16">
        <f t="shared" si="5"/>
        <v>2.1027214295816015E-6</v>
      </c>
      <c r="V26" s="16">
        <f t="shared" si="5"/>
        <v>1.806056055983272E-5</v>
      </c>
      <c r="W26" s="16">
        <f t="shared" si="5"/>
        <v>5.1960209770715961E-8</v>
      </c>
      <c r="X26" s="16">
        <f t="shared" si="5"/>
        <v>8.971827202846864E-6</v>
      </c>
      <c r="Y26" s="16">
        <f t="shared" si="5"/>
        <v>5.5973205714680958E-6</v>
      </c>
      <c r="Z26" s="16">
        <f t="shared" si="5"/>
        <v>2.0314909567049251E-6</v>
      </c>
      <c r="AA26" s="16">
        <f t="shared" si="5"/>
        <v>3.9936103237265345E-6</v>
      </c>
      <c r="AB26" s="16">
        <f t="shared" si="5"/>
        <v>1.0138746423838881E-5</v>
      </c>
      <c r="AC26" s="17">
        <f t="shared" si="5"/>
        <v>3.2926058679017944E-3</v>
      </c>
      <c r="AD26" s="16">
        <f t="shared" si="5"/>
        <v>3.4524843703319457E-6</v>
      </c>
      <c r="AE26" s="16">
        <f t="shared" si="5"/>
        <v>3.7835498562511992E-7</v>
      </c>
      <c r="AF26" s="16">
        <f t="shared" si="5"/>
        <v>1.5298319475698705E-6</v>
      </c>
      <c r="AG26" s="16">
        <f t="shared" si="5"/>
        <v>2.358910889862421E-6</v>
      </c>
      <c r="AH26" s="16">
        <f t="shared" si="5"/>
        <v>6.7878268683990068E-6</v>
      </c>
      <c r="AI26" s="16">
        <f t="shared" si="5"/>
        <v>5.8514456882226614E-6</v>
      </c>
      <c r="AJ26" s="16">
        <f t="shared" si="5"/>
        <v>1.9391570056783368E-7</v>
      </c>
      <c r="AK26" s="16">
        <f t="shared" si="5"/>
        <v>9.8558324201412509E-9</v>
      </c>
      <c r="AL26" s="16">
        <f t="shared" si="5"/>
        <v>5.2432720383333293E-6</v>
      </c>
      <c r="AM26" s="18">
        <f t="shared" si="5"/>
        <v>3.3045036183999028E-7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1.8672266272914545E-6</v>
      </c>
      <c r="E27" s="16">
        <f t="shared" si="6"/>
        <v>4.0888263133982026E-7</v>
      </c>
      <c r="F27" s="16">
        <f t="shared" si="6"/>
        <v>5.8849555417875322E-6</v>
      </c>
      <c r="G27" s="16">
        <f t="shared" si="6"/>
        <v>7.4224893223230134E-8</v>
      </c>
      <c r="H27" s="16">
        <f t="shared" si="6"/>
        <v>1.7844673344848081E-6</v>
      </c>
      <c r="I27" s="16">
        <f t="shared" si="6"/>
        <v>4.2262075718225993E-6</v>
      </c>
      <c r="J27" s="16">
        <f t="shared" si="6"/>
        <v>2.9627337242696046E-6</v>
      </c>
      <c r="K27" s="17">
        <f t="shared" si="6"/>
        <v>1.538656770725004E-3</v>
      </c>
      <c r="L27" s="16">
        <f t="shared" si="6"/>
        <v>4.8651756192324472E-6</v>
      </c>
      <c r="M27" s="16">
        <f t="shared" si="6"/>
        <v>5.120414321378456E-8</v>
      </c>
      <c r="N27" s="16">
        <f t="shared" si="6"/>
        <v>4.1065433057045988E-8</v>
      </c>
      <c r="O27" s="16">
        <f t="shared" si="6"/>
        <v>6.0568401160560516E-7</v>
      </c>
      <c r="P27" s="16">
        <f t="shared" si="6"/>
        <v>3.4281719128262509E-9</v>
      </c>
      <c r="Q27" s="16">
        <f t="shared" si="6"/>
        <v>7.8895304202621684E-7</v>
      </c>
      <c r="R27" s="16">
        <f t="shared" si="6"/>
        <v>6.2872822607664974E-6</v>
      </c>
      <c r="S27" s="16">
        <f t="shared" si="6"/>
        <v>2.6186468133920891E-6</v>
      </c>
      <c r="T27" s="16">
        <f t="shared" si="6"/>
        <v>4.4898862321893915E-7</v>
      </c>
      <c r="U27" s="16">
        <f t="shared" si="6"/>
        <v>4.3046507652374747E-6</v>
      </c>
      <c r="V27" s="16">
        <f t="shared" si="6"/>
        <v>1.0211190275232886E-5</v>
      </c>
      <c r="W27" s="16">
        <f t="shared" si="6"/>
        <v>3.3052446134470586E-6</v>
      </c>
      <c r="X27" s="16">
        <f t="shared" si="6"/>
        <v>1.3203345032642838E-6</v>
      </c>
      <c r="Y27" s="16">
        <f t="shared" si="6"/>
        <v>1.1666826337539015E-7</v>
      </c>
      <c r="Z27" s="16">
        <f t="shared" si="6"/>
        <v>1.9620609753363688E-8</v>
      </c>
      <c r="AA27" s="16">
        <f t="shared" si="6"/>
        <v>1.3760957600171462E-6</v>
      </c>
      <c r="AB27" s="16">
        <f t="shared" si="6"/>
        <v>4.4428113183767252E-7</v>
      </c>
      <c r="AC27" s="16">
        <f t="shared" si="6"/>
        <v>2.4159818823134432E-6</v>
      </c>
      <c r="AD27" s="16">
        <f t="shared" si="6"/>
        <v>9.3935917099295835E-6</v>
      </c>
      <c r="AE27" s="16">
        <f t="shared" si="6"/>
        <v>5.3906449007880352E-8</v>
      </c>
      <c r="AF27" s="16">
        <f t="shared" si="6"/>
        <v>3.9133295549922505E-6</v>
      </c>
      <c r="AG27" s="16">
        <f t="shared" si="6"/>
        <v>2.1535189397853536E-7</v>
      </c>
      <c r="AH27" s="16">
        <f t="shared" si="6"/>
        <v>1.0201952434706453E-7</v>
      </c>
      <c r="AI27" s="16">
        <f t="shared" si="6"/>
        <v>2.2438724469251807E-6</v>
      </c>
      <c r="AJ27" s="16">
        <f t="shared" si="6"/>
        <v>3.0517993327323843E-6</v>
      </c>
      <c r="AK27" s="16">
        <f t="shared" si="6"/>
        <v>7.1422642453797995E-9</v>
      </c>
      <c r="AL27" s="16">
        <f t="shared" si="6"/>
        <v>9.7894068127518378E-7</v>
      </c>
      <c r="AM27" s="18">
        <f t="shared" si="6"/>
        <v>6.0399972768133334E-6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1.2990605785436913E-6</v>
      </c>
      <c r="E28" s="16">
        <f t="shared" si="7"/>
        <v>2.6395817684983972E-6</v>
      </c>
      <c r="F28" s="16">
        <f t="shared" si="7"/>
        <v>1.4708564565575688E-5</v>
      </c>
      <c r="G28" s="16">
        <f t="shared" si="7"/>
        <v>5.5717697614703326E-10</v>
      </c>
      <c r="H28" s="16">
        <f t="shared" si="7"/>
        <v>3.825921271906761E-8</v>
      </c>
      <c r="I28" s="16">
        <f t="shared" si="7"/>
        <v>3.5937727572223364E-6</v>
      </c>
      <c r="J28" s="16">
        <f t="shared" si="7"/>
        <v>4.3746164939036477E-7</v>
      </c>
      <c r="K28" s="16">
        <f t="shared" si="7"/>
        <v>6.20243679954102E-9</v>
      </c>
      <c r="L28" s="16">
        <f t="shared" si="7"/>
        <v>1.9390976496161475E-6</v>
      </c>
      <c r="M28" s="16">
        <f t="shared" si="7"/>
        <v>3.1877073516322061E-7</v>
      </c>
      <c r="N28" s="16">
        <f t="shared" si="7"/>
        <v>2.9421624366380984E-6</v>
      </c>
      <c r="O28" s="16">
        <f t="shared" si="7"/>
        <v>2.7507642510765464E-6</v>
      </c>
      <c r="P28" s="17">
        <f t="shared" si="7"/>
        <v>2.5502716870149959E-3</v>
      </c>
      <c r="Q28" s="16">
        <f t="shared" si="7"/>
        <v>2.6735174345144864E-6</v>
      </c>
      <c r="R28" s="16">
        <f t="shared" si="7"/>
        <v>2.8744372718751658E-7</v>
      </c>
      <c r="S28" s="16">
        <f t="shared" si="7"/>
        <v>1.9987710660564028E-6</v>
      </c>
      <c r="T28" s="16">
        <f t="shared" si="7"/>
        <v>6.3523946775006537E-6</v>
      </c>
      <c r="U28" s="16">
        <f t="shared" si="7"/>
        <v>2.1592514397326288E-6</v>
      </c>
      <c r="V28" s="16">
        <f t="shared" si="7"/>
        <v>1.356951333275352E-6</v>
      </c>
      <c r="W28" s="16">
        <f t="shared" si="7"/>
        <v>8.8544665682800456E-6</v>
      </c>
      <c r="X28" s="16">
        <f t="shared" si="7"/>
        <v>1.0218682054628284E-6</v>
      </c>
      <c r="Y28" s="16">
        <f t="shared" si="7"/>
        <v>2.0456262620812101E-8</v>
      </c>
      <c r="Z28" s="16">
        <f t="shared" si="7"/>
        <v>2.335634037097718E-5</v>
      </c>
      <c r="AA28" s="16">
        <f t="shared" si="7"/>
        <v>6.7131266404424882E-9</v>
      </c>
      <c r="AB28" s="16">
        <f t="shared" si="7"/>
        <v>7.7712505620849545E-7</v>
      </c>
      <c r="AC28" s="16">
        <f t="shared" si="7"/>
        <v>2.6460348493339829E-7</v>
      </c>
      <c r="AD28" s="16">
        <f t="shared" si="7"/>
        <v>3.3411764445138394E-6</v>
      </c>
      <c r="AE28" s="16">
        <f t="shared" si="7"/>
        <v>9.7064686242846584E-8</v>
      </c>
      <c r="AF28" s="16">
        <f t="shared" si="7"/>
        <v>8.6128732669982147E-7</v>
      </c>
      <c r="AG28" s="16">
        <f t="shared" si="7"/>
        <v>5.504708144185052E-6</v>
      </c>
      <c r="AH28" s="16">
        <f t="shared" si="7"/>
        <v>7.9521443336262007E-7</v>
      </c>
      <c r="AI28" s="16">
        <f t="shared" si="7"/>
        <v>5.0659839072924039E-6</v>
      </c>
      <c r="AJ28" s="16">
        <f t="shared" si="7"/>
        <v>1.3893714292926052E-6</v>
      </c>
      <c r="AK28" s="16">
        <f t="shared" si="7"/>
        <v>1.2670391266924348E-7</v>
      </c>
      <c r="AL28" s="16">
        <f t="shared" si="7"/>
        <v>7.9736417192620441E-7</v>
      </c>
      <c r="AM28" s="18">
        <f t="shared" si="7"/>
        <v>7.1968393927757512E-8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1.6001423300944188E-5</v>
      </c>
      <c r="E29" s="16">
        <f t="shared" si="8"/>
        <v>1.6491690400582754E-5</v>
      </c>
      <c r="F29" s="16">
        <f t="shared" si="8"/>
        <v>9.730127368663583E-7</v>
      </c>
      <c r="G29" s="16">
        <f t="shared" si="8"/>
        <v>1.3585654412472372E-5</v>
      </c>
      <c r="H29" s="16">
        <f t="shared" si="8"/>
        <v>8.1792862920643001E-5</v>
      </c>
      <c r="I29" s="16">
        <f t="shared" si="8"/>
        <v>7.267551107525108E-5</v>
      </c>
      <c r="J29" s="16">
        <f t="shared" si="8"/>
        <v>9.3670447723312447E-5</v>
      </c>
      <c r="K29" s="16">
        <f t="shared" si="8"/>
        <v>3.7595556502829274E-5</v>
      </c>
      <c r="L29" s="16">
        <f t="shared" si="8"/>
        <v>2.702973472939945E-5</v>
      </c>
      <c r="M29" s="16">
        <f t="shared" si="8"/>
        <v>8.9140652317617583E-5</v>
      </c>
      <c r="N29" s="16">
        <f t="shared" si="8"/>
        <v>1.1659180661729457E-5</v>
      </c>
      <c r="O29" s="16">
        <f t="shared" si="8"/>
        <v>1.9036488932489461E-5</v>
      </c>
      <c r="P29" s="16">
        <f t="shared" si="8"/>
        <v>4.9655675003416651E-5</v>
      </c>
      <c r="Q29" s="16">
        <f t="shared" si="8"/>
        <v>1.0602269813898426E-5</v>
      </c>
      <c r="R29" s="16">
        <f t="shared" si="8"/>
        <v>2.7599247905375639E-6</v>
      </c>
      <c r="S29" s="16">
        <f t="shared" si="8"/>
        <v>6.1388530240943142E-5</v>
      </c>
      <c r="T29" s="16">
        <f t="shared" si="8"/>
        <v>5.2207028807504203E-5</v>
      </c>
      <c r="U29" s="16">
        <f t="shared" si="8"/>
        <v>4.0980471259791672E-5</v>
      </c>
      <c r="V29" s="16">
        <f t="shared" si="8"/>
        <v>6.9613033625031203E-7</v>
      </c>
      <c r="W29" s="16">
        <f t="shared" si="8"/>
        <v>1.752379229074959E-5</v>
      </c>
      <c r="X29" s="16">
        <f t="shared" si="8"/>
        <v>1.2166307747838689E-5</v>
      </c>
      <c r="Y29" s="16">
        <f t="shared" si="8"/>
        <v>5.0347571460463535E-5</v>
      </c>
      <c r="Z29" s="16">
        <f t="shared" si="8"/>
        <v>1.3466130122718844E-8</v>
      </c>
      <c r="AA29" s="16">
        <f t="shared" si="8"/>
        <v>2.9126890431160328E-6</v>
      </c>
      <c r="AB29" s="16">
        <f t="shared" si="8"/>
        <v>2.3428609979756747E-6</v>
      </c>
      <c r="AC29" s="16">
        <f t="shared" si="8"/>
        <v>4.4491380220950466E-5</v>
      </c>
      <c r="AD29" s="16">
        <f t="shared" si="8"/>
        <v>3.834579068807443E-6</v>
      </c>
      <c r="AE29" s="16">
        <f t="shared" si="8"/>
        <v>2.5452424931582826E-6</v>
      </c>
      <c r="AF29" s="16">
        <f t="shared" si="8"/>
        <v>1.2121391776296626E-6</v>
      </c>
      <c r="AG29" s="16">
        <f t="shared" si="8"/>
        <v>2.9897146029417454E-6</v>
      </c>
      <c r="AH29" s="16">
        <f t="shared" si="8"/>
        <v>1.2198066074420369E-5</v>
      </c>
      <c r="AI29" s="17">
        <f t="shared" si="8"/>
        <v>2.5204737599999999E-2</v>
      </c>
      <c r="AJ29" s="16">
        <f t="shared" si="8"/>
        <v>1.767622405090207E-4</v>
      </c>
      <c r="AK29" s="16">
        <f t="shared" si="8"/>
        <v>1.7637564107238517E-6</v>
      </c>
      <c r="AL29" s="16">
        <f t="shared" si="8"/>
        <v>3.7649040489145705E-5</v>
      </c>
      <c r="AM29" s="18">
        <f t="shared" si="8"/>
        <v>2.0075001475848954E-6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1.8314268293099715E-6</v>
      </c>
      <c r="E30" s="16">
        <f t="shared" si="9"/>
        <v>1.3642711913448244E-8</v>
      </c>
      <c r="F30" s="16">
        <f t="shared" si="9"/>
        <v>1.5861589455874381E-6</v>
      </c>
      <c r="G30" s="16">
        <f t="shared" si="9"/>
        <v>4.8987913970770406E-7</v>
      </c>
      <c r="H30" s="16">
        <f t="shared" si="9"/>
        <v>6.4808407318986253E-10</v>
      </c>
      <c r="I30" s="16">
        <f t="shared" si="9"/>
        <v>2.130419784127307E-8</v>
      </c>
      <c r="J30" s="16">
        <f t="shared" si="9"/>
        <v>4.3640496833902291E-10</v>
      </c>
      <c r="K30" s="16">
        <f t="shared" si="9"/>
        <v>2.1168791929258822E-8</v>
      </c>
      <c r="L30" s="16">
        <f t="shared" si="9"/>
        <v>1.4912080093608469E-7</v>
      </c>
      <c r="M30" s="17">
        <f t="shared" si="9"/>
        <v>6.2810356631373156E-4</v>
      </c>
      <c r="N30" s="16">
        <f t="shared" si="9"/>
        <v>1.6268302689649336E-7</v>
      </c>
      <c r="O30" s="16">
        <f t="shared" si="9"/>
        <v>1.280820919411459E-6</v>
      </c>
      <c r="P30" s="16">
        <f t="shared" si="9"/>
        <v>7.6764370272063585E-8</v>
      </c>
      <c r="Q30" s="16">
        <f t="shared" si="9"/>
        <v>2.7965741659002955E-7</v>
      </c>
      <c r="R30" s="16">
        <f t="shared" si="9"/>
        <v>3.1270883010381685E-6</v>
      </c>
      <c r="S30" s="16">
        <f t="shared" si="9"/>
        <v>1.9126319116232612E-6</v>
      </c>
      <c r="T30" s="16">
        <f t="shared" si="9"/>
        <v>2.0766075728609079E-6</v>
      </c>
      <c r="U30" s="16">
        <f t="shared" si="9"/>
        <v>2.8587017829513899E-8</v>
      </c>
      <c r="V30" s="16">
        <f t="shared" si="9"/>
        <v>1.0304795463365986E-7</v>
      </c>
      <c r="W30" s="16">
        <f t="shared" si="9"/>
        <v>1.3363019183354606E-6</v>
      </c>
      <c r="X30" s="16">
        <f t="shared" si="9"/>
        <v>1.7002575308322344E-6</v>
      </c>
      <c r="Y30" s="16">
        <f t="shared" si="9"/>
        <v>3.5916144096498337E-7</v>
      </c>
      <c r="Z30" s="16">
        <f t="shared" si="9"/>
        <v>8.9995946170094522E-8</v>
      </c>
      <c r="AA30" s="16">
        <f t="shared" si="9"/>
        <v>2.0019100760900612E-6</v>
      </c>
      <c r="AB30" s="16">
        <f t="shared" si="9"/>
        <v>8.0934252184360258E-8</v>
      </c>
      <c r="AC30" s="16">
        <f t="shared" si="9"/>
        <v>2.7852293754401501E-7</v>
      </c>
      <c r="AD30" s="16">
        <f t="shared" si="9"/>
        <v>3.8353539958463153E-6</v>
      </c>
      <c r="AE30" s="16">
        <f t="shared" si="9"/>
        <v>2.2169070103291546E-6</v>
      </c>
      <c r="AF30" s="16">
        <f t="shared" si="9"/>
        <v>1.2064438389903151E-6</v>
      </c>
      <c r="AG30" s="16">
        <f t="shared" si="9"/>
        <v>3.8078488688926737E-7</v>
      </c>
      <c r="AH30" s="16">
        <f t="shared" si="9"/>
        <v>5.4688852076531048E-8</v>
      </c>
      <c r="AI30" s="16">
        <f t="shared" si="9"/>
        <v>2.1962425835559296E-6</v>
      </c>
      <c r="AJ30" s="16">
        <f t="shared" si="9"/>
        <v>4.1370932478688434E-7</v>
      </c>
      <c r="AK30" s="16">
        <f t="shared" si="9"/>
        <v>1.8078809556006556E-7</v>
      </c>
      <c r="AL30" s="16">
        <f t="shared" si="9"/>
        <v>3.8490969292975227E-8</v>
      </c>
      <c r="AM30" s="18">
        <f t="shared" si="9"/>
        <v>3.924454732330592E-7</v>
      </c>
    </row>
    <row r="31" spans="1:39">
      <c r="A31" t="s">
        <v>61</v>
      </c>
      <c r="D31" s="20">
        <f>SUM($D$21:$D$30)</f>
        <v>1.3683376239977918E-4</v>
      </c>
      <c r="E31" s="20">
        <f>SUM($E$21:$E$30)</f>
        <v>8.1690125009342124E-5</v>
      </c>
      <c r="F31" s="20">
        <f>SUM($F$21:$F$30)</f>
        <v>1.3646143585125314E-4</v>
      </c>
      <c r="G31" s="20">
        <f>SUM($G$21:$G$30)</f>
        <v>5.5365730170583856E-5</v>
      </c>
      <c r="H31" s="20">
        <f>SUM($H$21:$H$30)</f>
        <v>1.7735229741183979E-4</v>
      </c>
      <c r="I31" s="20">
        <f>SUM($I$21:$I$30)</f>
        <v>1.1022466502656774E-4</v>
      </c>
      <c r="J31" s="20">
        <f>SUM($J$21:$J$30)</f>
        <v>1.614254894817937E-4</v>
      </c>
      <c r="K31" s="20">
        <f>SUM($K$21:$K$30)</f>
        <v>1.5931974366857685E-3</v>
      </c>
      <c r="L31" s="20">
        <f>SUM($L$21:$L$30)</f>
        <v>1.3641838041616439E-3</v>
      </c>
      <c r="M31" s="20">
        <f>SUM($M$21:$M$30)</f>
        <v>8.3490750343009315E-4</v>
      </c>
      <c r="N31" s="20">
        <f>SUM($N$21:$N$30)</f>
        <v>3.4216530203634853E-4</v>
      </c>
      <c r="O31" s="20">
        <f>SUM($O$21:$O$30)</f>
        <v>7.2168873742818634E-5</v>
      </c>
      <c r="P31" s="20">
        <f>SUM($P$21:$P$30)</f>
        <v>2.6107144530402976E-3</v>
      </c>
      <c r="Q31" s="20">
        <f>SUM($Q$21:$Q$30)</f>
        <v>9.5339970156529849E-5</v>
      </c>
      <c r="R31" s="20">
        <f>SUM($R$21:$R$30)</f>
        <v>2.2875457471961033E-5</v>
      </c>
      <c r="S31" s="20">
        <f>SUM($S$21:$S$30)</f>
        <v>1.0843217892640567E-4</v>
      </c>
      <c r="T31" s="20">
        <f>SUM($T$21:$T$30)</f>
        <v>8.436038419958851E-5</v>
      </c>
      <c r="U31" s="20">
        <f>SUM($U$21:$U$30)</f>
        <v>1.4460112652151877E-4</v>
      </c>
      <c r="V31" s="20">
        <f>SUM($V$21:$V$30)</f>
        <v>6.0732999589974528E-5</v>
      </c>
      <c r="W31" s="20">
        <f>SUM($W$21:$W$30)</f>
        <v>1.352554608349524E-4</v>
      </c>
      <c r="X31" s="20">
        <f>SUM($X$21:$X$30)</f>
        <v>7.7758916909891312E-5</v>
      </c>
      <c r="Y31" s="20">
        <f>SUM($Y$21:$Y$30)</f>
        <v>1.6495254290901031E-4</v>
      </c>
      <c r="Z31" s="20">
        <f>SUM($Z$21:$Z$30)</f>
        <v>1.4584239916845299E-4</v>
      </c>
      <c r="AA31" s="20">
        <f>SUM($AA$21:$AA$30)</f>
        <v>4.5814797142214839E-5</v>
      </c>
      <c r="AB31" s="20">
        <f>SUM($AB$21:$AB$30)</f>
        <v>6.3833176842440103E-5</v>
      </c>
      <c r="AC31" s="20">
        <f>SUM($AC$21:$AC$30)</f>
        <v>3.3929951713163975E-3</v>
      </c>
      <c r="AD31" s="20">
        <f>SUM($AD$21:$AD$30)</f>
        <v>6.3812993513497944E-5</v>
      </c>
      <c r="AE31">
        <f>SUM($AE$21:$AE$30)</f>
        <v>2.9661464504138747E-2</v>
      </c>
      <c r="AF31" s="20">
        <f>SUM($AF$21:$AF$30)</f>
        <v>1.898739987212195E-3</v>
      </c>
      <c r="AG31" s="20">
        <f>SUM($AG$21:$AG$30)</f>
        <v>1.1979538824793234E-4</v>
      </c>
      <c r="AH31" s="20">
        <f>SUM($AH$21:$AH$30)</f>
        <v>2.3194517181175663E-2</v>
      </c>
      <c r="AI31" s="20">
        <f>SUM($AI$21:$AI$30)</f>
        <v>2.5236495455906817E-2</v>
      </c>
      <c r="AJ31" s="20">
        <f>SUM($AJ$21:$AJ$30)</f>
        <v>2.3277188789030479E-4</v>
      </c>
      <c r="AK31" s="20">
        <f>SUM($AK$21:$AK$30)</f>
        <v>9.2221773853813672E-3</v>
      </c>
      <c r="AL31" s="20">
        <f>SUM($AL$21:$AL$30)</f>
        <v>1.6838676314201946E-4</v>
      </c>
      <c r="AM31" s="20">
        <f>SUM($AM$21:$AM$30)</f>
        <v>2.2268868173762736E-4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62</v>
      </c>
      <c r="C33">
        <f>SUM($D$31:$AM$31)</f>
        <v>0.10224033568878364</v>
      </c>
      <c r="D33" s="21">
        <f>$D$31/$C$33</f>
        <v>1.3383540016564191E-3</v>
      </c>
      <c r="E33" s="21">
        <f>$E$31/$C$33</f>
        <v>7.9900094673010741E-4</v>
      </c>
      <c r="F33" s="21">
        <f>$F$31/$C$33</f>
        <v>1.3347123220197306E-3</v>
      </c>
      <c r="G33" s="21">
        <f>$G$31/$C$33</f>
        <v>5.4152531677043188E-4</v>
      </c>
      <c r="H33" s="21">
        <f>$H$31/$C$33</f>
        <v>1.7346607502511983E-3</v>
      </c>
      <c r="I33" s="21">
        <f>$I$31/$C$33</f>
        <v>1.0780937316372684E-3</v>
      </c>
      <c r="J33" s="21">
        <f>$J$31/$C$33</f>
        <v>1.5788826239104671E-3</v>
      </c>
      <c r="K33" s="21">
        <f>$K$31/$C$33</f>
        <v>1.5582865861624429E-2</v>
      </c>
      <c r="L33" s="21">
        <f>$L$31/$C$33</f>
        <v>1.334291202167192E-2</v>
      </c>
      <c r="M33" s="21">
        <f>$M$31/$C$33</f>
        <v>8.1661263903859364E-3</v>
      </c>
      <c r="N33" s="21">
        <f>$N$31/$C$33</f>
        <v>3.3466762382108068E-3</v>
      </c>
      <c r="O33" s="21">
        <f>$O$31/$C$33</f>
        <v>7.0587477297119215E-4</v>
      </c>
      <c r="P33" s="21">
        <f>$P$31/$C$33</f>
        <v>2.5535073172952307E-2</v>
      </c>
      <c r="Q33" s="21">
        <f>$Q$31/$C$33</f>
        <v>9.3250838344996945E-4</v>
      </c>
      <c r="R33" s="21">
        <f>$R$31/$C$33</f>
        <v>2.2374200278051906E-4</v>
      </c>
      <c r="S33" s="21">
        <f>$S$31/$C$33</f>
        <v>1.0605616481588031E-3</v>
      </c>
      <c r="T33" s="21">
        <f>$T$31/$C$33</f>
        <v>8.251184195675849E-4</v>
      </c>
      <c r="U33" s="21">
        <f>$U$31/$C$33</f>
        <v>1.4143256235159482E-3</v>
      </c>
      <c r="V33" s="21">
        <f>$V$31/$C$33</f>
        <v>5.94021911027795E-4</v>
      </c>
      <c r="W33" s="21">
        <f>$W$31/$C$33</f>
        <v>1.3229168304637199E-3</v>
      </c>
      <c r="X33" s="21">
        <f>$X$31/$C$33</f>
        <v>7.6055028953139401E-4</v>
      </c>
      <c r="Y33" s="21">
        <f>$Y$31/$C$33</f>
        <v>1.6133802945553764E-3</v>
      </c>
      <c r="Z33" s="21">
        <f>$Z$31/$C$33</f>
        <v>1.4264663568045459E-3</v>
      </c>
      <c r="AA33" s="21">
        <f>$AA$31/$C$33</f>
        <v>4.4810882939267369E-4</v>
      </c>
      <c r="AB33" s="21">
        <f>$AB$31/$C$33</f>
        <v>6.243443589303764E-4</v>
      </c>
      <c r="AC33" s="21">
        <f>$AC$31/$C$33</f>
        <v>3.3186463526925107E-2</v>
      </c>
      <c r="AD33" s="21">
        <f>$AD$31/$C$33</f>
        <v>6.2414694830172199E-4</v>
      </c>
      <c r="AE33" s="21">
        <f>$AE$31/$C$33</f>
        <v>0.2901150930727312</v>
      </c>
      <c r="AF33" s="21">
        <f>$AF$31/$C$33</f>
        <v>1.8571339524861299E-2</v>
      </c>
      <c r="AG33" s="21">
        <f>$AG$31/$C$33</f>
        <v>1.1717037844299115E-3</v>
      </c>
      <c r="AH33" s="21">
        <f>$AH$31/$C$33</f>
        <v>0.22686268609073273</v>
      </c>
      <c r="AI33" s="21">
        <f>$AI$31/$C$33</f>
        <v>0.24683502148042544</v>
      </c>
      <c r="AJ33" s="21">
        <f>$AJ$31/$C$33</f>
        <v>2.2767128679903308E-3</v>
      </c>
      <c r="AK33" s="21">
        <f>$AK$31/$C$33</f>
        <v>9.0200969345928056E-2</v>
      </c>
      <c r="AL33" s="21">
        <f>$AL$31/$C$33</f>
        <v>1.6469699752804359E-3</v>
      </c>
      <c r="AM33" s="21">
        <f>$AM$31/$C$33</f>
        <v>2.1780902834228231E-3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18,00 Russkij Stand (1)</vt:lpstr>
      <vt:lpstr> 20,00 Absolut (1)</vt:lpstr>
      <vt:lpstr> 21,00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2024-08-20T15:01:44Z</dcterms:created>
  <dcterms:modified xsi:type="dcterms:W3CDTF">2024-08-20T15:01:51Z</dcterms:modified>
</cp:coreProperties>
</file>