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AC5137A8-FFAA-4F42-8761-75C091C51C3E}" xr6:coauthVersionLast="47" xr6:coauthVersionMax="47" xr10:uidLastSave="{00000000-0000-0000-0000-000000000000}"/>
  <bookViews>
    <workbookView xWindow="-120" yWindow="-120" windowWidth="29040" windowHeight="15720" xr2:uid="{3C061089-C8B5-4A00-9DAE-409DDB5DFB9E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C33" i="9" s="1"/>
  <c r="K33" i="9" s="1"/>
  <c r="J31" i="9"/>
  <c r="I31" i="9"/>
  <c r="H31" i="9"/>
  <c r="G31" i="9"/>
  <c r="F31" i="9"/>
  <c r="E31" i="9"/>
  <c r="D31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C33" i="8" s="1"/>
  <c r="G33" i="8" s="1"/>
  <c r="F31" i="8"/>
  <c r="E31" i="8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C33" i="7" s="1"/>
  <c r="K33" i="7" s="1"/>
  <c r="J31" i="7"/>
  <c r="I31" i="7"/>
  <c r="H31" i="7"/>
  <c r="G31" i="7"/>
  <c r="F31" i="7"/>
  <c r="E31" i="7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9" l="1"/>
  <c r="AJ33" i="9"/>
  <c r="AK33" i="9"/>
  <c r="AI33" i="9"/>
  <c r="AC33" i="9"/>
  <c r="AH33" i="9"/>
  <c r="AG33" i="9"/>
  <c r="AF33" i="9"/>
  <c r="AE33" i="9"/>
  <c r="AD33" i="9"/>
  <c r="AB33" i="9"/>
  <c r="AA33" i="9"/>
  <c r="Z33" i="9"/>
  <c r="Y33" i="9"/>
  <c r="X33" i="9"/>
  <c r="W33" i="9"/>
  <c r="V33" i="9"/>
  <c r="U33" i="9"/>
  <c r="T33" i="9"/>
  <c r="S33" i="9"/>
  <c r="R33" i="9"/>
  <c r="P33" i="9"/>
  <c r="Q33" i="9"/>
  <c r="O33" i="9"/>
  <c r="N33" i="9"/>
  <c r="M33" i="9"/>
  <c r="L33" i="9"/>
  <c r="D33" i="9"/>
  <c r="J33" i="9"/>
  <c r="I33" i="9"/>
  <c r="H33" i="9"/>
  <c r="G33" i="9"/>
  <c r="F33" i="9"/>
  <c r="E33" i="9"/>
  <c r="AL33" i="8"/>
  <c r="AK33" i="8"/>
  <c r="AJ33" i="8"/>
  <c r="AI33" i="8"/>
  <c r="AH33" i="8"/>
  <c r="AG33" i="8"/>
  <c r="AF33" i="8"/>
  <c r="AE33" i="8"/>
  <c r="AD33" i="8"/>
  <c r="AC33" i="8"/>
  <c r="Y33" i="8"/>
  <c r="AB33" i="8"/>
  <c r="AA33" i="8"/>
  <c r="Z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D33" i="8"/>
  <c r="F33" i="8"/>
  <c r="E33" i="8"/>
  <c r="AL33" i="7"/>
  <c r="AK33" i="7"/>
  <c r="AJ33" i="7"/>
  <c r="AI33" i="7"/>
  <c r="AC33" i="7"/>
  <c r="AH33" i="7"/>
  <c r="AG33" i="7"/>
  <c r="AF33" i="7"/>
  <c r="AE33" i="7"/>
  <c r="AD33" i="7"/>
  <c r="AB33" i="7"/>
  <c r="AA33" i="7"/>
  <c r="Z33" i="7"/>
  <c r="Y33" i="7"/>
  <c r="X33" i="7"/>
  <c r="W33" i="7"/>
  <c r="V33" i="7"/>
  <c r="U33" i="7"/>
  <c r="T33" i="7"/>
  <c r="S33" i="7"/>
  <c r="R33" i="7"/>
  <c r="P33" i="7"/>
  <c r="Q33" i="7"/>
  <c r="O33" i="7"/>
  <c r="N33" i="7"/>
  <c r="M33" i="7"/>
  <c r="L33" i="7"/>
  <c r="D33" i="7"/>
  <c r="J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AC33" i="6"/>
  <c r="AB33" i="6"/>
  <c r="U33" i="6"/>
  <c r="AA33" i="6"/>
  <c r="Z33" i="6"/>
  <c r="Y33" i="6"/>
  <c r="X33" i="6"/>
  <c r="W33" i="6"/>
  <c r="V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U33" i="5"/>
  <c r="AG33" i="5"/>
  <c r="AF33" i="5"/>
  <c r="AE33" i="5"/>
  <c r="AD33" i="5"/>
  <c r="AC33" i="5"/>
  <c r="AB33" i="5"/>
  <c r="AA33" i="5"/>
  <c r="Z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U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U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<sst xmlns="http://schemas.openxmlformats.org/spreadsheetml/2006/main" count="1374" uniqueCount="115">
  <si>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</si>
  <si>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</si>
  <si>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</si>
  <si>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</si>
  <si>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</si>
  <si>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</si>
  <si>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</si>
  <si>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</si>
  <si>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</si>
  <si>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</si>
  <si>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</si>
  <si>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</si>
  <si>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</si>
  <si>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</si>
  <si>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</si>
  <si>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</si>
  <si>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</si>
  <si>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</si>
  <si>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</si>
  <si>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</si>
  <si>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</si>
  <si>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</si>
  <si>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</si>
  <si>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</si>
  <si>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</si>
  <si>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</si>
  <si>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</si>
  <si>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</si>
  <si>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</si>
  <si>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</si>
  <si>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</si>
  <si>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</si>
  <si>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</si>
  <si>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</si>
  <si>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</si>
  <si>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</si>
  <si>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</si>
  <si>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</si>
  <si>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</si>
  <si>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</si>
  <si>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</si>
  <si>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</si>
  <si>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</si>
  <si>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</si>
  <si>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</si>
  <si>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</si>
  <si>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</si>
  <si>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</si>
  <si>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</si>
  <si>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</si>
  <si>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,983</t>
  </si>
  <si>
    <t>,981</t>
  </si>
  <si>
    <t>,980</t>
  </si>
  <si>
    <t>,978</t>
  </si>
  <si>
    <t>,976</t>
  </si>
  <si>
    <t>,973</t>
  </si>
  <si>
    <t>,979</t>
  </si>
  <si>
    <t>,977</t>
  </si>
  <si>
    <t>,971</t>
  </si>
  <si>
    <t>,137</t>
  </si>
  <si>
    <t>SUMA</t>
  </si>
  <si>
    <t>R2</t>
  </si>
  <si>
    <t xml:space="preserve"> 23,00 Božkov Republ (1)</t>
  </si>
  <si>
    <t xml:space="preserve"> 24,00 Captain Morgan</t>
  </si>
  <si>
    <t>,982</t>
  </si>
  <si>
    <t>,972</t>
  </si>
  <si>
    <t>,975</t>
  </si>
  <si>
    <t>-,176</t>
  </si>
  <si>
    <t xml:space="preserve"> 24,00 Captain Morga (1)</t>
  </si>
  <si>
    <t xml:space="preserve"> 25,00 Diplomatico</t>
  </si>
  <si>
    <t>,959</t>
  </si>
  <si>
    <t>,177</t>
  </si>
  <si>
    <t>-,164</t>
  </si>
  <si>
    <t>,967</t>
  </si>
  <si>
    <t>,970</t>
  </si>
  <si>
    <t>,966</t>
  </si>
  <si>
    <t>,974</t>
  </si>
  <si>
    <t xml:space="preserve"> 25,00 Diplomatico (1)</t>
  </si>
  <si>
    <t xml:space="preserve"> 26,00 Havana Club</t>
  </si>
  <si>
    <t>,382</t>
  </si>
  <si>
    <t>,958</t>
  </si>
  <si>
    <t>,264</t>
  </si>
  <si>
    <t>,948</t>
  </si>
  <si>
    <t>,968</t>
  </si>
  <si>
    <t>,931</t>
  </si>
  <si>
    <t>,954</t>
  </si>
  <si>
    <t>,952</t>
  </si>
  <si>
    <t>,963</t>
  </si>
  <si>
    <t>,951</t>
  </si>
  <si>
    <t xml:space="preserve"> 26,00 Havana Club (1)</t>
  </si>
  <si>
    <t xml:space="preserve"> 27,00 Heffron</t>
  </si>
  <si>
    <t>,964</t>
  </si>
  <si>
    <t>-,333</t>
  </si>
  <si>
    <t>,957</t>
  </si>
  <si>
    <t>,969</t>
  </si>
  <si>
    <t>,962</t>
  </si>
  <si>
    <t xml:space="preserve"> 27,00 Heffron (1)</t>
  </si>
  <si>
    <t xml:space="preserve"> 28,00 Don Papa</t>
  </si>
  <si>
    <t>,953</t>
  </si>
  <si>
    <t>,218</t>
  </si>
  <si>
    <t>,947</t>
  </si>
  <si>
    <t>,950</t>
  </si>
  <si>
    <t>,956</t>
  </si>
  <si>
    <t xml:space="preserve"> 28,00 Don Papa (1)</t>
  </si>
  <si>
    <t xml:space="preserve"> 30,00 Bumbu</t>
  </si>
  <si>
    <t>-,236</t>
  </si>
  <si>
    <t xml:space="preserve"> 30,00 Bumbu (1)</t>
  </si>
  <si>
    <t xml:space="preserve"> 31,00 Bacardi</t>
  </si>
  <si>
    <t>,961</t>
  </si>
  <si>
    <t>,955</t>
  </si>
  <si>
    <t>,960</t>
  </si>
  <si>
    <t>,965</t>
  </si>
  <si>
    <t>,272</t>
  </si>
  <si>
    <t>,928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</si>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</sst>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</cellXfs>
  <cellStyles count="20">
    <cellStyle name="Normalny" xfId="0" builtinId="0"/>
    <cellStyle name="style1724165579528" xfId="1" xr:uid="{9B385109-0F63-4C6C-B8BF-6777C19B3988}"/>
    <cellStyle name="style1724165579542" xfId="8" xr:uid="{CBF26A5E-AB1E-4CF3-8468-4CFF1B048666}"/>
    <cellStyle name="style1724165579558" xfId="14" xr:uid="{B9C26565-9F32-4FB7-81B2-5C3333DE529A}"/>
    <cellStyle name="style1724165579627" xfId="2" xr:uid="{7240E1EB-6378-4237-ABEF-F0870677DAEA}"/>
    <cellStyle name="style1724165579636" xfId="3" xr:uid="{7C8DDDD8-C6D0-436E-B3A2-7C36B3E72F89}"/>
    <cellStyle name="style1724165579644" xfId="4" xr:uid="{CE2B204F-9E63-408E-9A8A-990D47F7A68F}"/>
    <cellStyle name="style1724165579653" xfId="5" xr:uid="{8B49989C-BEEE-4946-BF78-4976E9578368}"/>
    <cellStyle name="style1724165579662" xfId="6" xr:uid="{9081BA5D-E561-4D94-93CC-D06BF4DE3D29}"/>
    <cellStyle name="style1724165579671" xfId="13" xr:uid="{F4372CD4-EDDE-43B8-897E-F15A7EAABB45}"/>
    <cellStyle name="style1724165579679" xfId="7" xr:uid="{28245AF1-CAA8-4D86-BECF-1F04F390BBD9}"/>
    <cellStyle name="style1724165579698" xfId="9" xr:uid="{DE5E91C4-B8C2-41E9-903C-762E860AB603}"/>
    <cellStyle name="style1724165579705" xfId="10" xr:uid="{96A32478-EA73-44E3-8DD9-B08630C65DC9}"/>
    <cellStyle name="style1724165579715" xfId="11" xr:uid="{DEBBD396-87F9-4DBC-B20F-AD0459ED5AC7}"/>
    <cellStyle name="style1724165579721" xfId="12" xr:uid="{129E6F76-8345-4A49-83F6-A28DF73DEE2B}"/>
    <cellStyle name="style1724165579730" xfId="15" xr:uid="{0BC3F40D-BFE1-4111-9D26-C66232549CA4}"/>
    <cellStyle name="style1724165579738" xfId="16" xr:uid="{562851AB-06A2-4C7D-967F-3CB194F394A6}"/>
    <cellStyle name="style1724165579746" xfId="18" xr:uid="{97E21090-0754-471B-8CDD-B0DE92DB6864}"/>
    <cellStyle name="style1724165579779" xfId="17" xr:uid="{8075A75F-DCE7-4E0E-9935-9D7A43C2E16A}"/>
    <cellStyle name="style1724165579851" xfId="19" xr:uid="{9078D118-0414-47C1-B913-7C68390EC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1BEDA-43D8-4AC5-9344-D07E0DEFF580}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62</v>
      </c>
      <c r="C1" t="s">
        <v>68</v>
      </c>
      <c r="D1" t="s">
        <v>77</v>
      </c>
      <c r="E1" t="s">
        <v>89</v>
      </c>
      <c r="F1" t="s">
        <v>96</v>
      </c>
      <c r="G1" t="s">
        <v>103</v>
      </c>
      <c r="H1" t="s">
        <v>106</v>
      </c>
      <c r="I1" t="s">
        <v>114</v>
      </c>
    </row>
    <row r="2" spans="1:9">
      <c r="B2">
        <v>4.487197847029098E-2</v>
      </c>
      <c r="C2">
        <v>5.1517517270481407E-2</v>
      </c>
      <c r="D2">
        <v>4.4860254548398842E-2</v>
      </c>
      <c r="E2">
        <v>5.4101477540082529E-2</v>
      </c>
      <c r="F2">
        <v>0.14725976598802373</v>
      </c>
      <c r="G2">
        <v>4.3044386233185836E-2</v>
      </c>
      <c r="H2">
        <v>0.12801344308188473</v>
      </c>
      <c r="I2">
        <v>6.4714848214232318E-2</v>
      </c>
    </row>
    <row r="3" spans="1:9">
      <c r="A3" t="s">
        <v>3</v>
      </c>
      <c r="B3" s="21">
        <v>2.8355467167389824E-3</v>
      </c>
      <c r="C3" s="21">
        <v>1.911230145872732E-3</v>
      </c>
      <c r="D3" s="22">
        <v>9.8176376789262305E-4</v>
      </c>
      <c r="E3" s="21">
        <v>6.1844473750315196E-2</v>
      </c>
      <c r="F3" s="21">
        <v>4.394503130564679E-3</v>
      </c>
      <c r="G3" s="21">
        <v>4.5810880264711444E-3</v>
      </c>
      <c r="H3" s="21">
        <v>4.1648317837501506E-3</v>
      </c>
      <c r="I3" s="22">
        <v>2.2903535057261061E-3</v>
      </c>
    </row>
    <row r="4" spans="1:9">
      <c r="A4" t="s">
        <v>4</v>
      </c>
      <c r="B4" s="22">
        <v>6.8098733744814525E-4</v>
      </c>
      <c r="C4" s="22">
        <v>1.4408686984401788E-3</v>
      </c>
      <c r="D4" s="21">
        <v>3.1589666398437556E-2</v>
      </c>
      <c r="E4" s="22">
        <v>7.9174432383329843E-4</v>
      </c>
      <c r="F4" s="22">
        <v>2.7875113210695953E-3</v>
      </c>
      <c r="G4" s="22">
        <v>2.6268023674857412E-3</v>
      </c>
      <c r="H4" s="22">
        <v>1.7647793224410684E-3</v>
      </c>
      <c r="I4" s="21">
        <v>4.7786514706849026E-3</v>
      </c>
    </row>
    <row r="5" spans="1:9">
      <c r="A5" t="s">
        <v>5</v>
      </c>
      <c r="B5" s="21">
        <v>1.5125376009324021E-3</v>
      </c>
      <c r="C5" s="21">
        <v>2.8116651830541379E-3</v>
      </c>
      <c r="D5" s="21">
        <v>2.6655621215052917E-3</v>
      </c>
      <c r="E5" s="22">
        <v>1.0873606788346269E-3</v>
      </c>
      <c r="F5" s="22">
        <v>7.7257437085362238E-4</v>
      </c>
      <c r="G5" s="21">
        <v>4.7549543873645645E-3</v>
      </c>
      <c r="H5" s="21">
        <v>1.3982336294562541E-2</v>
      </c>
      <c r="I5" s="21">
        <v>0.10107734330421232</v>
      </c>
    </row>
    <row r="6" spans="1:9">
      <c r="A6" t="s">
        <v>6</v>
      </c>
      <c r="B6" s="21">
        <v>1.986049986324223E-3</v>
      </c>
      <c r="C6" s="22">
        <v>2.0458221716910572E-4</v>
      </c>
      <c r="D6" s="21">
        <v>7.0653456842823216E-3</v>
      </c>
      <c r="E6" s="21">
        <v>0.22236945908849509</v>
      </c>
      <c r="F6" s="22">
        <v>2.5176234925669357E-3</v>
      </c>
      <c r="G6" s="22">
        <v>1.1149965538918244E-3</v>
      </c>
      <c r="H6" s="21">
        <v>3.9581413023007099E-2</v>
      </c>
      <c r="I6" s="21">
        <v>9.078068943173357E-3</v>
      </c>
    </row>
    <row r="7" spans="1:9">
      <c r="A7" t="s">
        <v>7</v>
      </c>
      <c r="B7" s="22">
        <v>7.3249175273709579E-4</v>
      </c>
      <c r="C7" s="21">
        <v>3.420212018303496E-3</v>
      </c>
      <c r="D7" s="22">
        <v>1.005223180283408E-3</v>
      </c>
      <c r="E7" s="22">
        <v>1.3707548057725258E-3</v>
      </c>
      <c r="F7" s="22">
        <v>1.16028637333682E-3</v>
      </c>
      <c r="G7" s="22">
        <v>1.4540125385540208E-3</v>
      </c>
      <c r="H7" s="21">
        <v>2.0272101777662594E-3</v>
      </c>
      <c r="I7" s="22">
        <v>6.3227920601644384E-4</v>
      </c>
    </row>
    <row r="8" spans="1:9">
      <c r="A8" t="s">
        <v>8</v>
      </c>
      <c r="B8" s="22">
        <v>2.3483422174922324E-4</v>
      </c>
      <c r="C8" s="22">
        <v>9.327893564357886E-4</v>
      </c>
      <c r="D8" s="21">
        <v>6.8443128300680306E-2</v>
      </c>
      <c r="E8" s="21">
        <v>3.6611815789925821E-3</v>
      </c>
      <c r="F8" s="22">
        <v>1.5297141001441217E-3</v>
      </c>
      <c r="G8" s="21">
        <v>1.2205005125333674E-2</v>
      </c>
      <c r="H8" s="21">
        <v>1.6278996545700586E-2</v>
      </c>
      <c r="I8" s="22">
        <v>1.7376518722191285E-3</v>
      </c>
    </row>
    <row r="9" spans="1:9">
      <c r="A9" t="s">
        <v>9</v>
      </c>
      <c r="B9" s="21">
        <v>1.6122893445428554E-3</v>
      </c>
      <c r="C9" s="22">
        <v>1.212515476196163E-3</v>
      </c>
      <c r="D9" s="22">
        <v>1.4234121552106798E-3</v>
      </c>
      <c r="E9" s="22">
        <v>1.6953656608928371E-3</v>
      </c>
      <c r="F9" s="22">
        <v>2.7335866643031455E-4</v>
      </c>
      <c r="G9" s="22">
        <v>2.295116648900742E-3</v>
      </c>
      <c r="H9" s="22">
        <v>7.1902399772507579E-4</v>
      </c>
      <c r="I9" s="22">
        <v>2.0111564729816352E-3</v>
      </c>
    </row>
    <row r="10" spans="1:9">
      <c r="A10" t="s">
        <v>10</v>
      </c>
      <c r="B10" s="21">
        <v>0.19479642107602504</v>
      </c>
      <c r="C10" s="22">
        <v>1.3356708046703973E-3</v>
      </c>
      <c r="D10" s="21">
        <v>2.0733142121210544E-3</v>
      </c>
      <c r="E10" s="22">
        <v>1.011998106616346E-3</v>
      </c>
      <c r="F10" s="21">
        <v>4.1320264755737761E-3</v>
      </c>
      <c r="G10" s="22">
        <v>2.4513999066884209E-3</v>
      </c>
      <c r="H10" s="22">
        <v>1.2701419155794792E-3</v>
      </c>
      <c r="I10" s="21">
        <v>7.4613085144543782E-3</v>
      </c>
    </row>
    <row r="11" spans="1:9">
      <c r="A11" t="s">
        <v>11</v>
      </c>
      <c r="B11" s="21">
        <v>5.9481002885249275E-2</v>
      </c>
      <c r="C11" s="22">
        <v>2.8586826821824329E-4</v>
      </c>
      <c r="D11" s="22">
        <v>7.1940231305531524E-4</v>
      </c>
      <c r="E11" s="22">
        <v>3.1111701575346788E-3</v>
      </c>
      <c r="F11" s="21">
        <v>4.6592067523863207E-3</v>
      </c>
      <c r="G11" s="22">
        <v>2.4412618298003648E-3</v>
      </c>
      <c r="H11" s="22">
        <v>1.0140885206218573E-3</v>
      </c>
      <c r="I11" s="21">
        <v>7.5869313815029579E-2</v>
      </c>
    </row>
    <row r="12" spans="1:9">
      <c r="A12" t="s">
        <v>12</v>
      </c>
      <c r="B12" s="21">
        <v>2.38608959468694E-3</v>
      </c>
      <c r="C12" s="21">
        <v>4.3044049915815074E-3</v>
      </c>
      <c r="D12" s="22">
        <v>6.2606747310686207E-4</v>
      </c>
      <c r="E12" s="21">
        <v>4.9951903606925393E-3</v>
      </c>
      <c r="F12" s="21">
        <v>9.7924209223290721E-3</v>
      </c>
      <c r="G12" s="22">
        <v>1.1990679503822502E-3</v>
      </c>
      <c r="H12" s="22">
        <v>6.565015771651736E-4</v>
      </c>
      <c r="I12" s="22">
        <v>4.0356039325915643E-4</v>
      </c>
    </row>
    <row r="13" spans="1:9">
      <c r="A13" t="s">
        <v>13</v>
      </c>
      <c r="B13" s="21">
        <v>0.13272323599381283</v>
      </c>
      <c r="C13" s="21">
        <v>5.5426850134113366E-3</v>
      </c>
      <c r="D13" s="21">
        <v>1.1700701015285973E-2</v>
      </c>
      <c r="E13" s="21">
        <v>5.5110478768393506E-2</v>
      </c>
      <c r="F13" s="21">
        <v>3.2322504109423343E-3</v>
      </c>
      <c r="G13" s="21">
        <v>0.12570370753451837</v>
      </c>
      <c r="H13" s="22">
        <v>1.2011159054474952E-3</v>
      </c>
      <c r="I13" s="21">
        <v>8.760941651304377E-2</v>
      </c>
    </row>
    <row r="14" spans="1:9">
      <c r="A14" t="s">
        <v>14</v>
      </c>
      <c r="B14" s="21">
        <v>1.7282128301704021E-3</v>
      </c>
      <c r="C14" s="22">
        <v>1.2043032207097022E-4</v>
      </c>
      <c r="D14" s="22">
        <v>7.1091607291216309E-4</v>
      </c>
      <c r="E14" s="21">
        <v>1.6722795363126718E-2</v>
      </c>
      <c r="F14" s="21">
        <v>0.10037653557535313</v>
      </c>
      <c r="G14" s="22">
        <v>1.1931050992000445E-3</v>
      </c>
      <c r="H14" s="22">
        <v>1.2706419153661528E-3</v>
      </c>
      <c r="I14" s="21">
        <v>2.8541766054574046E-3</v>
      </c>
    </row>
    <row r="15" spans="1:9">
      <c r="A15" t="s">
        <v>15</v>
      </c>
      <c r="B15" s="21">
        <v>0.21654406091847833</v>
      </c>
      <c r="C15" s="21">
        <v>0.2260350913238309</v>
      </c>
      <c r="D15" s="22">
        <v>9.2494432578395019E-4</v>
      </c>
      <c r="E15" s="22">
        <v>1.914330604910288E-3</v>
      </c>
      <c r="F15" s="22">
        <v>3.9407711370603775E-4</v>
      </c>
      <c r="G15" s="21">
        <v>7.115177650566764E-3</v>
      </c>
      <c r="H15" s="22">
        <v>9.6250433491500533E-4</v>
      </c>
      <c r="I15" s="22">
        <v>2.4047358485816757E-3</v>
      </c>
    </row>
    <row r="16" spans="1:9">
      <c r="A16" t="s">
        <v>16</v>
      </c>
      <c r="B16" s="22">
        <v>4.2570218497945962E-4</v>
      </c>
      <c r="C16" s="21">
        <v>2.1511943903315504E-3</v>
      </c>
      <c r="D16" s="21">
        <v>0.56095997158609112</v>
      </c>
      <c r="E16" s="21">
        <v>3.880691970541683E-3</v>
      </c>
      <c r="F16" s="21">
        <v>2.5936051347472185E-2</v>
      </c>
      <c r="G16" s="21">
        <v>9.8965413582173395E-3</v>
      </c>
      <c r="H16" s="21">
        <v>0.16104029795645533</v>
      </c>
      <c r="I16" s="21">
        <v>6.7346224129235088E-3</v>
      </c>
    </row>
    <row r="17" spans="1:9">
      <c r="A17" t="s">
        <v>17</v>
      </c>
      <c r="B17" s="21">
        <v>1.5203921126591079E-3</v>
      </c>
      <c r="C17" s="22">
        <v>6.1004879205495339E-4</v>
      </c>
      <c r="D17" s="21">
        <v>0.11451487944428752</v>
      </c>
      <c r="E17" s="21">
        <v>3.1381142756487443E-2</v>
      </c>
      <c r="F17" s="21">
        <v>1.9658305856033106E-2</v>
      </c>
      <c r="G17" s="21">
        <v>2.6889089798175919E-2</v>
      </c>
      <c r="H17" s="21">
        <v>6.2624889391403482E-2</v>
      </c>
      <c r="I17" s="21">
        <v>0.37673807061675763</v>
      </c>
    </row>
    <row r="18" spans="1:9">
      <c r="A18" t="s">
        <v>18</v>
      </c>
      <c r="B18" s="22">
        <v>1.3167707603131062E-3</v>
      </c>
      <c r="C18" s="21">
        <v>4.2012271012477845E-3</v>
      </c>
      <c r="D18" s="21">
        <v>2.5418268239138803E-3</v>
      </c>
      <c r="E18" s="21">
        <v>3.8585855008488562E-3</v>
      </c>
      <c r="F18" s="21">
        <v>2.2417622069032115E-2</v>
      </c>
      <c r="G18" s="21">
        <v>2.7315690476232158E-3</v>
      </c>
      <c r="H18" s="22">
        <v>1.0269892163373485E-3</v>
      </c>
      <c r="I18" s="21">
        <v>3.8986140578841201E-3</v>
      </c>
    </row>
    <row r="19" spans="1:9">
      <c r="A19" t="s">
        <v>19</v>
      </c>
      <c r="B19" s="22">
        <v>1.3806237247416407E-3</v>
      </c>
      <c r="C19" s="22">
        <v>1.1977879095055361E-3</v>
      </c>
      <c r="D19" s="22">
        <v>1.4803231834365198E-3</v>
      </c>
      <c r="E19" s="21">
        <v>5.5362838656440672E-3</v>
      </c>
      <c r="F19" s="21">
        <v>7.6737616676047929E-3</v>
      </c>
      <c r="G19" s="21">
        <v>2.8283155174109557E-3</v>
      </c>
      <c r="H19" s="21">
        <v>3.8885486273235593E-3</v>
      </c>
      <c r="I19" s="21">
        <v>5.9805431170884635E-3</v>
      </c>
    </row>
    <row r="20" spans="1:9">
      <c r="A20" t="s">
        <v>20</v>
      </c>
      <c r="B20" s="22">
        <v>5.0219859207285302E-4</v>
      </c>
      <c r="C20" s="21">
        <v>2.1709253486495033E-2</v>
      </c>
      <c r="D20" s="21">
        <v>2.4392511127189582E-3</v>
      </c>
      <c r="E20" s="21">
        <v>4.2058070988874197E-3</v>
      </c>
      <c r="F20" s="21">
        <v>3.8130495271378795E-2</v>
      </c>
      <c r="G20" s="22">
        <v>2.1367500199589128E-3</v>
      </c>
      <c r="H20" s="21">
        <v>6.1034540293392919E-2</v>
      </c>
      <c r="I20" s="22">
        <v>1.7751499532005319E-3</v>
      </c>
    </row>
    <row r="21" spans="1:9">
      <c r="A21" t="s">
        <v>21</v>
      </c>
      <c r="B21" s="21">
        <v>0.15261909460491782</v>
      </c>
      <c r="C21" s="22">
        <v>8.5348138229408203E-4</v>
      </c>
      <c r="D21" s="21">
        <v>0.13119868711133548</v>
      </c>
      <c r="E21" s="22">
        <v>3.0201521519956074E-3</v>
      </c>
      <c r="F21" s="22">
        <v>6.4913586335647248E-4</v>
      </c>
      <c r="G21" s="21">
        <v>3.4090741009035817E-3</v>
      </c>
      <c r="H21" s="22">
        <v>1.4650335878577351E-3</v>
      </c>
      <c r="I21" s="22">
        <v>1.4740485720253749E-3</v>
      </c>
    </row>
    <row r="22" spans="1:9">
      <c r="A22" t="s">
        <v>22</v>
      </c>
      <c r="B22" s="21">
        <v>2.7768564206678458E-2</v>
      </c>
      <c r="C22" s="21">
        <v>1.9886415871260263E-2</v>
      </c>
      <c r="D22" s="21">
        <v>1.5460352129239062E-3</v>
      </c>
      <c r="E22" s="22">
        <v>1.2143516131533907E-3</v>
      </c>
      <c r="F22" s="21">
        <v>0.68988630197347722</v>
      </c>
      <c r="G22" s="21">
        <v>0.20332937959819616</v>
      </c>
      <c r="H22" s="21">
        <v>6.7492898358517031E-2</v>
      </c>
      <c r="I22" s="22">
        <v>1.8214902874534801E-3</v>
      </c>
    </row>
    <row r="23" spans="1:9">
      <c r="A23" t="s">
        <v>23</v>
      </c>
      <c r="B23" s="22">
        <v>1.0965551980513628E-3</v>
      </c>
      <c r="C23" s="21">
        <v>3.8664383617956925E-2</v>
      </c>
      <c r="D23" s="22">
        <v>6.3966647639346395E-4</v>
      </c>
      <c r="E23" s="21">
        <v>5.8188327108905785E-3</v>
      </c>
      <c r="F23" s="22">
        <v>3.6883922833375613E-4</v>
      </c>
      <c r="G23" s="22">
        <v>1.7462540009008265E-3</v>
      </c>
      <c r="H23" s="21">
        <v>3.8775676791057818E-3</v>
      </c>
      <c r="I23" s="21">
        <v>4.6178207965874487E-3</v>
      </c>
    </row>
    <row r="24" spans="1:9">
      <c r="A24" t="s">
        <v>24</v>
      </c>
      <c r="B24" s="22">
        <v>7.8422299041211799E-4</v>
      </c>
      <c r="C24" s="22">
        <v>1.4374508939380106E-4</v>
      </c>
      <c r="D24" s="22">
        <v>1.0941249832018378E-3</v>
      </c>
      <c r="E24" s="21">
        <v>3.5302859857759501E-2</v>
      </c>
      <c r="F24" s="22">
        <v>1.741034619922906E-3</v>
      </c>
      <c r="G24" s="22">
        <v>2.180040599863842E-3</v>
      </c>
      <c r="H24" s="22">
        <v>1.6599093025509136E-3</v>
      </c>
      <c r="I24" s="22">
        <v>2.5632788695735369E-3</v>
      </c>
    </row>
    <row r="25" spans="1:9">
      <c r="A25" t="s">
        <v>25</v>
      </c>
      <c r="B25" s="21">
        <v>1.6621671278706535E-2</v>
      </c>
      <c r="C25" s="21">
        <v>2.1516325387840123E-3</v>
      </c>
      <c r="D25" s="22">
        <v>7.392180167760553E-4</v>
      </c>
      <c r="E25" s="22">
        <v>2.2532746251818845E-3</v>
      </c>
      <c r="F25" s="21">
        <v>5.5461468785966824E-3</v>
      </c>
      <c r="G25" s="21">
        <v>5.3816845086495984E-3</v>
      </c>
      <c r="H25" s="21">
        <v>2.7930174630179092E-3</v>
      </c>
      <c r="I25" s="21">
        <v>4.6146150282155747E-3</v>
      </c>
    </row>
    <row r="26" spans="1:9">
      <c r="A26" t="s">
        <v>26</v>
      </c>
      <c r="B26" s="22">
        <v>9.1678894208081243E-4</v>
      </c>
      <c r="C26" s="22">
        <v>9.6854649129104954E-4</v>
      </c>
      <c r="D26" s="22">
        <v>1.214020751649529E-3</v>
      </c>
      <c r="E26" s="22">
        <v>3.2484372254816072E-3</v>
      </c>
      <c r="F26" s="22">
        <v>8.8507583264916124E-4</v>
      </c>
      <c r="G26" s="22">
        <v>1.8524770615710698E-3</v>
      </c>
      <c r="H26" s="21">
        <v>2.158314215176428E-3</v>
      </c>
      <c r="I26" s="22">
        <v>2.4260398845875305E-3</v>
      </c>
    </row>
    <row r="27" spans="1:9">
      <c r="A27" t="s">
        <v>27</v>
      </c>
      <c r="B27" s="21">
        <v>1.7402179966575233E-3</v>
      </c>
      <c r="C27" s="21">
        <v>0.5751871595111484</v>
      </c>
      <c r="D27" s="22">
        <v>1.1359075384272982E-3</v>
      </c>
      <c r="E27" s="21">
        <v>1.8127726272205505E-2</v>
      </c>
      <c r="F27" s="21">
        <v>3.856511818235694E-3</v>
      </c>
      <c r="G27" s="21">
        <v>0.15738648968178698</v>
      </c>
      <c r="H27" s="22">
        <v>1.3120384682078631E-3</v>
      </c>
      <c r="I27" s="21">
        <v>3.8691857660213907E-3</v>
      </c>
    </row>
    <row r="28" spans="1:9">
      <c r="A28" t="s">
        <v>28</v>
      </c>
      <c r="B28" s="22">
        <v>1.1245560064781562E-3</v>
      </c>
      <c r="C28" s="21">
        <v>1.8928627678077355E-3</v>
      </c>
      <c r="D28" s="21">
        <v>2.4865849479186078E-3</v>
      </c>
      <c r="E28" s="21">
        <v>1.3941274683375899E-2</v>
      </c>
      <c r="F28" s="22">
        <v>9.2954941749122887E-4</v>
      </c>
      <c r="G28" s="22">
        <v>1.7807301778830734E-3</v>
      </c>
      <c r="H28" s="21">
        <v>3.2811881870215753E-3</v>
      </c>
      <c r="I28" s="22">
        <v>7.2181139433777342E-4</v>
      </c>
    </row>
    <row r="29" spans="1:9">
      <c r="A29" t="s">
        <v>29</v>
      </c>
      <c r="B29" s="21">
        <v>3.0698446210820764E-3</v>
      </c>
      <c r="C29" s="21">
        <v>2.6087235276069255E-3</v>
      </c>
      <c r="D29" s="21">
        <v>9.2841632947327814E-3</v>
      </c>
      <c r="E29" s="21">
        <v>1.9741398849733343E-2</v>
      </c>
      <c r="F29" s="22">
        <v>1.6293711534979948E-3</v>
      </c>
      <c r="G29" s="21">
        <v>1.1090264690795014E-2</v>
      </c>
      <c r="H29" s="22">
        <v>1.7533493937701916E-3</v>
      </c>
      <c r="I29" s="21">
        <v>6.7556469959090204E-2</v>
      </c>
    </row>
    <row r="30" spans="1:9">
      <c r="A30" t="s">
        <v>30</v>
      </c>
      <c r="B30" s="21">
        <v>0.12087704394599715</v>
      </c>
      <c r="C30" s="21">
        <v>2.010857352134416E-2</v>
      </c>
      <c r="D30" s="21">
        <v>2.9203047215287342E-3</v>
      </c>
      <c r="E30" s="21">
        <v>7.5088419128572564E-3</v>
      </c>
      <c r="F30" s="22">
        <v>2.9928362577287646E-4</v>
      </c>
      <c r="G30" s="21">
        <v>0.17438049944656475</v>
      </c>
      <c r="H30" s="21">
        <v>0.41366753488090358</v>
      </c>
      <c r="I30" s="22">
        <v>1.8429371479787742E-3</v>
      </c>
    </row>
    <row r="31" spans="1:9">
      <c r="A31" t="s">
        <v>31</v>
      </c>
      <c r="B31" s="22">
        <v>7.7674376119362505E-4</v>
      </c>
      <c r="C31" s="22">
        <v>7.5365931310325193E-4</v>
      </c>
      <c r="D31" s="22">
        <v>5.5475418811614362E-4</v>
      </c>
      <c r="E31" s="21">
        <v>5.4303268982935169E-3</v>
      </c>
      <c r="F31" s="22">
        <v>2.4873186623735504E-4</v>
      </c>
      <c r="G31" s="21">
        <v>4.3132955238813003E-3</v>
      </c>
      <c r="H31" s="21">
        <v>3.9808515923866949E-3</v>
      </c>
      <c r="I31" s="21">
        <v>8.8641601273898082E-3</v>
      </c>
    </row>
    <row r="32" spans="1:9">
      <c r="A32" t="s">
        <v>32</v>
      </c>
      <c r="B32" s="21">
        <v>3.6187803510172381E-2</v>
      </c>
      <c r="C32" s="21">
        <v>2.0290256066741847E-3</v>
      </c>
      <c r="D32" s="22">
        <v>2.4344178652672E-4</v>
      </c>
      <c r="E32" s="22">
        <v>3.4199755811819361E-4</v>
      </c>
      <c r="F32" s="21">
        <v>5.3107338422568387E-3</v>
      </c>
      <c r="G32" s="21">
        <v>0.20240454636170604</v>
      </c>
      <c r="H32" s="21">
        <v>2.1194769905647053E-3</v>
      </c>
      <c r="I32" s="21">
        <v>1.3103225208246003E-2</v>
      </c>
    </row>
    <row r="33" spans="1:9">
      <c r="A33" t="s">
        <v>33</v>
      </c>
      <c r="B33" s="22">
        <v>6.8810707359444193E-4</v>
      </c>
      <c r="C33" s="22">
        <v>2.1791404984816177E-4</v>
      </c>
      <c r="D33" s="21">
        <v>6.6729150701822278E-3</v>
      </c>
      <c r="E33" s="22">
        <v>3.3260886616485086E-3</v>
      </c>
      <c r="F33" s="21">
        <v>5.128576381696605E-3</v>
      </c>
      <c r="G33" s="21">
        <v>3.7932055316420542E-3</v>
      </c>
      <c r="H33" s="21">
        <v>0.11023943541267175</v>
      </c>
      <c r="I33" s="21">
        <v>0.16876323621300313</v>
      </c>
    </row>
    <row r="34" spans="1:9">
      <c r="A34" t="s">
        <v>34</v>
      </c>
      <c r="B34" s="22">
        <v>8.3380652306383018E-4</v>
      </c>
      <c r="C34" s="21">
        <v>4.9411676002826775E-2</v>
      </c>
      <c r="D34" s="22">
        <v>1.2121853764046385E-3</v>
      </c>
      <c r="E34" s="22">
        <v>3.1878857738330819E-3</v>
      </c>
      <c r="F34" s="21">
        <v>2.9077389218706722E-3</v>
      </c>
      <c r="G34" s="22">
        <v>1.3691990306462518E-3</v>
      </c>
      <c r="H34" s="21">
        <v>3.3155278401572935E-3</v>
      </c>
      <c r="I34" s="21">
        <v>1.0688662036652877E-2</v>
      </c>
    </row>
    <row r="35" spans="1:9">
      <c r="A35" t="s">
        <v>35</v>
      </c>
      <c r="B35" s="21">
        <v>2.5527494628535749E-3</v>
      </c>
      <c r="C35" s="22">
        <v>8.6334328818373092E-4</v>
      </c>
      <c r="D35" s="21">
        <v>3.7349955723215279E-3</v>
      </c>
      <c r="E35" s="21">
        <v>0.41791069820806886</v>
      </c>
      <c r="F35" s="21">
        <v>9.7467017745030797E-3</v>
      </c>
      <c r="G35" s="22">
        <v>7.1242072363120895E-4</v>
      </c>
      <c r="H35" s="22">
        <v>1.1984759617484973E-3</v>
      </c>
      <c r="I35" s="22">
        <v>2.1732278128298826E-3</v>
      </c>
    </row>
    <row r="36" spans="1:9">
      <c r="A36" t="s">
        <v>36</v>
      </c>
      <c r="B36" s="22">
        <v>1.0921975296355503E-3</v>
      </c>
      <c r="C36" s="21">
        <v>2.1353779087298647E-3</v>
      </c>
      <c r="D36" s="21">
        <v>1.6703183542728733E-2</v>
      </c>
      <c r="E36" s="21">
        <v>3.164447988014106E-2</v>
      </c>
      <c r="F36" s="21">
        <v>1.0601840268069859E-2</v>
      </c>
      <c r="G36" s="21">
        <v>5.5416302451318017E-3</v>
      </c>
      <c r="H36" s="22">
        <v>1.8484233723696738E-3</v>
      </c>
      <c r="I36" s="21">
        <v>7.4514184087642824E-3</v>
      </c>
    </row>
    <row r="37" spans="1:9">
      <c r="A37" t="s">
        <v>37</v>
      </c>
      <c r="B37" s="21">
        <v>7.727167698999296E-3</v>
      </c>
      <c r="C37" s="21">
        <v>2.3473314200307721E-3</v>
      </c>
      <c r="D37" s="21">
        <v>2.7351767556373875E-3</v>
      </c>
      <c r="E37" s="22">
        <v>1.2804370093569511E-3</v>
      </c>
      <c r="F37" s="21">
        <v>8.3932126192942276E-3</v>
      </c>
      <c r="G37" s="22">
        <v>2.6617093564847961E-3</v>
      </c>
      <c r="H37" s="21">
        <v>2.0268688137369119E-3</v>
      </c>
      <c r="I37" s="22">
        <v>2.5497418777494711E-3</v>
      </c>
    </row>
    <row r="38" spans="1:9">
      <c r="A38" t="s">
        <v>38</v>
      </c>
      <c r="B38" s="22">
        <v>1.1234170157635511E-3</v>
      </c>
      <c r="C38" s="22">
        <v>3.4862259282618732E-4</v>
      </c>
      <c r="D38" s="21">
        <v>4.0189354821895769E-3</v>
      </c>
      <c r="E38" s="22">
        <v>2.1521216670854207E-3</v>
      </c>
      <c r="F38" s="22">
        <v>2.0328889979596637E-3</v>
      </c>
      <c r="G38" s="21">
        <v>3.0491379992173824E-3</v>
      </c>
      <c r="H38" s="22">
        <v>1.3012376812753053E-3</v>
      </c>
      <c r="I38" s="22">
        <v>1.5636139867992124E-3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9EC69-80F2-4D2D-8BA5-12C79DEBE492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5.2220887679483019E-2</v>
      </c>
      <c r="D5" s="10">
        <v>5.6553682787915831E-2</v>
      </c>
      <c r="E5" s="10">
        <v>-2.6531950414543936E-2</v>
      </c>
      <c r="F5" s="10">
        <v>-7.2476026736884927E-2</v>
      </c>
      <c r="G5" s="10">
        <v>2.6333596901357705E-2</v>
      </c>
      <c r="H5" s="10">
        <v>-6.6720545369730003E-2</v>
      </c>
      <c r="I5" s="10">
        <v>-6.3821415627491529E-3</v>
      </c>
      <c r="J5" s="10">
        <v>1.3566407506179382E-2</v>
      </c>
      <c r="K5" s="10">
        <v>5.9754045203287524E-3</v>
      </c>
      <c r="L5" s="11" t="s">
        <v>50</v>
      </c>
      <c r="M5" s="10">
        <v>-1.4134890964109307E-2</v>
      </c>
      <c r="N5" s="10">
        <v>-2.3787636589593254E-2</v>
      </c>
      <c r="O5" s="10">
        <v>5.8212153990119036E-3</v>
      </c>
      <c r="P5" s="10">
        <v>-3.1673960899190758E-2</v>
      </c>
      <c r="Q5" s="10">
        <v>1.4279325262445556E-3</v>
      </c>
      <c r="R5" s="10">
        <v>1.1351979944209094E-2</v>
      </c>
      <c r="S5" s="10">
        <v>3.9834085595835079E-3</v>
      </c>
      <c r="T5" s="10">
        <v>3.0690072614903766E-2</v>
      </c>
      <c r="U5" s="10">
        <v>-1.2062511997590442E-2</v>
      </c>
      <c r="V5" s="10">
        <v>-1.4805624773673379E-2</v>
      </c>
      <c r="W5" s="10">
        <v>-1.2868377738284364E-2</v>
      </c>
      <c r="X5" s="10">
        <v>3.4579145150907771E-2</v>
      </c>
      <c r="Y5" s="10">
        <v>3.8410087866734013E-2</v>
      </c>
      <c r="Z5" s="10">
        <v>2.2058210458031247E-2</v>
      </c>
      <c r="AA5" s="10">
        <v>6.9159215240501129E-2</v>
      </c>
      <c r="AB5" s="10">
        <v>-2.0916244187172084E-2</v>
      </c>
      <c r="AC5" s="10">
        <v>1.7952354481244762E-3</v>
      </c>
      <c r="AD5" s="10">
        <v>-3.005630404347414E-2</v>
      </c>
      <c r="AE5" s="10">
        <v>5.8193335119588817E-2</v>
      </c>
      <c r="AF5" s="10">
        <v>5.6906375977152E-2</v>
      </c>
      <c r="AG5" s="10">
        <v>-1.9078384315867646E-3</v>
      </c>
      <c r="AH5" s="10">
        <v>1.9379980012121125E-2</v>
      </c>
      <c r="AI5" s="10">
        <v>-1.0530331597158861E-2</v>
      </c>
      <c r="AJ5" s="10">
        <v>9.3802349252494997E-3</v>
      </c>
      <c r="AK5" s="10">
        <v>-1.574770674207162E-2</v>
      </c>
      <c r="AL5" s="10">
        <v>-4.631751324350844E-2</v>
      </c>
      <c r="AM5" s="12">
        <v>3.1433408841756096E-3</v>
      </c>
    </row>
    <row r="6" spans="1:39" ht="24">
      <c r="A6" s="13" t="s">
        <v>41</v>
      </c>
      <c r="B6" s="14" t="s">
        <v>40</v>
      </c>
      <c r="C6" s="15">
        <v>-8.4315493733233465E-2</v>
      </c>
      <c r="D6" s="16">
        <v>-1.0878684577718881E-2</v>
      </c>
      <c r="E6" s="16">
        <v>-4.3807531248180029E-2</v>
      </c>
      <c r="F6" s="16">
        <v>-7.2188962283704066E-3</v>
      </c>
      <c r="G6" s="16">
        <v>-7.5893913020570686E-3</v>
      </c>
      <c r="H6" s="16">
        <v>2.3321361987248034E-3</v>
      </c>
      <c r="I6" s="16">
        <v>-4.2235868105427879E-3</v>
      </c>
      <c r="J6" s="16">
        <v>-6.389825038279201E-2</v>
      </c>
      <c r="K6" s="16">
        <v>1.9329967010641703E-2</v>
      </c>
      <c r="L6" s="16">
        <v>-1.4728215633811477E-2</v>
      </c>
      <c r="M6" s="16">
        <v>-4.017021776744871E-2</v>
      </c>
      <c r="N6" s="16">
        <v>-3.2127709456157723E-4</v>
      </c>
      <c r="O6" s="16">
        <v>-5.0962029621738599E-3</v>
      </c>
      <c r="P6" s="16">
        <v>-9.8376024515761679E-3</v>
      </c>
      <c r="Q6" s="16">
        <v>2.5609658334223927E-2</v>
      </c>
      <c r="R6" s="16">
        <v>5.3705460088542011E-2</v>
      </c>
      <c r="S6" s="16">
        <v>-9.5897093165199024E-3</v>
      </c>
      <c r="T6" s="16">
        <v>3.4448283055589718E-3</v>
      </c>
      <c r="U6" s="16">
        <v>-2.8106816564275523E-3</v>
      </c>
      <c r="V6" s="17" t="s">
        <v>51</v>
      </c>
      <c r="W6" s="16">
        <v>-4.4201797106166278E-3</v>
      </c>
      <c r="X6" s="16">
        <v>-1.5985594621094345E-2</v>
      </c>
      <c r="Y6" s="16">
        <v>-2.4450629186157504E-2</v>
      </c>
      <c r="Z6" s="16">
        <v>-1.0137485505065049E-2</v>
      </c>
      <c r="AA6" s="16">
        <v>-3.7571071735268538E-2</v>
      </c>
      <c r="AB6" s="16">
        <v>4.990561283126093E-2</v>
      </c>
      <c r="AC6" s="16">
        <v>-5.9024338090159119E-3</v>
      </c>
      <c r="AD6" s="16">
        <v>9.8179323662379095E-2</v>
      </c>
      <c r="AE6" s="16">
        <v>1.6909671513710586E-2</v>
      </c>
      <c r="AF6" s="16">
        <v>1.4301909741418572E-2</v>
      </c>
      <c r="AG6" s="16">
        <v>-1.4457073702871047E-2</v>
      </c>
      <c r="AH6" s="16">
        <v>4.0935343775795031E-2</v>
      </c>
      <c r="AI6" s="16">
        <v>-9.4086747165480159E-3</v>
      </c>
      <c r="AJ6" s="16">
        <v>8.6140980395808656E-2</v>
      </c>
      <c r="AK6" s="16">
        <v>5.8156451352687794E-2</v>
      </c>
      <c r="AL6" s="16">
        <v>1.2018733639022016E-2</v>
      </c>
      <c r="AM6" s="18">
        <v>2.6674351203964115E-2</v>
      </c>
    </row>
    <row r="7" spans="1:39" ht="24">
      <c r="A7" s="13" t="s">
        <v>42</v>
      </c>
      <c r="B7" s="14" t="s">
        <v>40</v>
      </c>
      <c r="C7" s="15">
        <v>0.10040011090339433</v>
      </c>
      <c r="D7" s="16">
        <v>-6.7052670803444611E-2</v>
      </c>
      <c r="E7" s="16">
        <v>-4.0263748612393915E-3</v>
      </c>
      <c r="F7" s="16">
        <v>4.9964409658717589E-2</v>
      </c>
      <c r="G7" s="16">
        <v>-5.2826083711302214E-2</v>
      </c>
      <c r="H7" s="16">
        <v>-3.6905065967229624E-2</v>
      </c>
      <c r="I7" s="16">
        <v>-1.0583492182240162E-2</v>
      </c>
      <c r="J7" s="16">
        <v>-5.2702275934268003E-2</v>
      </c>
      <c r="K7" s="16">
        <v>4.1962209226041221E-2</v>
      </c>
      <c r="L7" s="16">
        <v>-3.1368294662926594E-2</v>
      </c>
      <c r="M7" s="16">
        <v>-5.235444625316172E-2</v>
      </c>
      <c r="N7" s="16">
        <v>3.7022627201443344E-2</v>
      </c>
      <c r="O7" s="16">
        <v>-4.664173809186143E-2</v>
      </c>
      <c r="P7" s="17" t="s">
        <v>52</v>
      </c>
      <c r="Q7" s="16">
        <v>-1.5095470335329344E-2</v>
      </c>
      <c r="R7" s="16">
        <v>-2.5812756550965873E-2</v>
      </c>
      <c r="S7" s="16">
        <v>-2.7698216930383102E-2</v>
      </c>
      <c r="T7" s="16">
        <v>9.380172827898596E-3</v>
      </c>
      <c r="U7" s="16">
        <v>-7.5235597132533268E-4</v>
      </c>
      <c r="V7" s="16">
        <v>-9.7793401256029873E-3</v>
      </c>
      <c r="W7" s="16">
        <v>-6.0431211490711761E-2</v>
      </c>
      <c r="X7" s="16">
        <v>-4.360569612479733E-4</v>
      </c>
      <c r="Y7" s="16">
        <v>-9.7032711269063182E-3</v>
      </c>
      <c r="Z7" s="16">
        <v>-8.4795396957803842E-3</v>
      </c>
      <c r="AA7" s="16">
        <v>-4.6710602665465542E-3</v>
      </c>
      <c r="AB7" s="16">
        <v>-2.2761922525330151E-2</v>
      </c>
      <c r="AC7" s="16">
        <v>2.1360723114188216E-2</v>
      </c>
      <c r="AD7" s="16">
        <v>-2.5000438135349872E-3</v>
      </c>
      <c r="AE7" s="16">
        <v>5.0655550874648767E-3</v>
      </c>
      <c r="AF7" s="16">
        <v>5.4300361035527307E-3</v>
      </c>
      <c r="AG7" s="16">
        <v>4.915185842460932E-2</v>
      </c>
      <c r="AH7" s="16">
        <v>-2.927084140680775E-2</v>
      </c>
      <c r="AI7" s="16">
        <v>3.9388670615315091E-2</v>
      </c>
      <c r="AJ7" s="16">
        <v>1.2168932899934619E-2</v>
      </c>
      <c r="AK7" s="16">
        <v>-2.2638193737563192E-2</v>
      </c>
      <c r="AL7" s="16">
        <v>9.0108046804219397E-2</v>
      </c>
      <c r="AM7" s="18">
        <v>8.9901375889705586E-3</v>
      </c>
    </row>
    <row r="8" spans="1:39" ht="24">
      <c r="A8" s="13" t="s">
        <v>43</v>
      </c>
      <c r="B8" s="14" t="s">
        <v>40</v>
      </c>
      <c r="C8" s="15">
        <v>4.0804106908484322E-2</v>
      </c>
      <c r="D8" s="16">
        <v>1.7472085699450975E-2</v>
      </c>
      <c r="E8" s="16">
        <v>-3.7232259849372187E-2</v>
      </c>
      <c r="F8" s="16">
        <v>7.3554160765756924E-2</v>
      </c>
      <c r="G8" s="16">
        <v>6.9311802918443327E-2</v>
      </c>
      <c r="H8" s="16">
        <v>4.9878302822419812E-2</v>
      </c>
      <c r="I8" s="16">
        <v>-3.1098289474438347E-2</v>
      </c>
      <c r="J8" s="16">
        <v>4.1795416957898505E-2</v>
      </c>
      <c r="K8" s="16">
        <v>1.1836853328397899E-2</v>
      </c>
      <c r="L8" s="16">
        <v>-1.8629899963895564E-3</v>
      </c>
      <c r="M8" s="16">
        <v>3.3879148622532711E-2</v>
      </c>
      <c r="N8" s="16">
        <v>-1.952548103437679E-2</v>
      </c>
      <c r="O8" s="16">
        <v>5.0459702124001811E-2</v>
      </c>
      <c r="P8" s="16">
        <v>4.8855735085452816E-2</v>
      </c>
      <c r="Q8" s="16">
        <v>1.9561261619368598E-2</v>
      </c>
      <c r="R8" s="16">
        <v>6.1848129104676672E-2</v>
      </c>
      <c r="S8" s="16">
        <v>2.0570077178820183E-2</v>
      </c>
      <c r="T8" s="16">
        <v>4.0524552235252545E-2</v>
      </c>
      <c r="U8" s="16">
        <v>-8.5967030587337633E-3</v>
      </c>
      <c r="V8" s="16">
        <v>-1.4323675950999044E-2</v>
      </c>
      <c r="W8" s="16">
        <v>-4.2240376346636078E-4</v>
      </c>
      <c r="X8" s="16">
        <v>2.9951791942878975E-2</v>
      </c>
      <c r="Y8" s="16">
        <v>1.7567881725011599E-3</v>
      </c>
      <c r="Z8" s="16">
        <v>-2.164374567519935E-2</v>
      </c>
      <c r="AA8" s="16">
        <v>-6.6511549429124463E-3</v>
      </c>
      <c r="AB8" s="16">
        <v>-1.9624556998898677E-2</v>
      </c>
      <c r="AC8" s="16">
        <v>-5.6659067580612808E-2</v>
      </c>
      <c r="AD8" s="16">
        <v>5.9348720806494913E-2</v>
      </c>
      <c r="AE8" s="16">
        <v>1.619255283672983E-2</v>
      </c>
      <c r="AF8" s="16">
        <v>1.8198707629559677E-2</v>
      </c>
      <c r="AG8" s="17" t="s">
        <v>53</v>
      </c>
      <c r="AH8" s="16">
        <v>-2.5498704494007582E-2</v>
      </c>
      <c r="AI8" s="16">
        <v>1.0331614916279873E-2</v>
      </c>
      <c r="AJ8" s="16">
        <v>-2.5248841454019053E-2</v>
      </c>
      <c r="AK8" s="16">
        <v>3.1241340379333893E-3</v>
      </c>
      <c r="AL8" s="16">
        <v>-7.8132078458593601E-2</v>
      </c>
      <c r="AM8" s="18">
        <v>-2.2607884482166652E-2</v>
      </c>
    </row>
    <row r="9" spans="1:39" ht="24">
      <c r="A9" s="13" t="s">
        <v>44</v>
      </c>
      <c r="B9" s="14" t="s">
        <v>40</v>
      </c>
      <c r="C9" s="15">
        <v>-2.7709140145284493E-2</v>
      </c>
      <c r="D9" s="16">
        <v>2.2764177943794234E-2</v>
      </c>
      <c r="E9" s="16">
        <v>1.709992691996268E-2</v>
      </c>
      <c r="F9" s="16">
        <v>-3.5845102734817925E-2</v>
      </c>
      <c r="G9" s="16">
        <v>9.965145465436577E-2</v>
      </c>
      <c r="H9" s="16">
        <v>2.4133843669778415E-2</v>
      </c>
      <c r="I9" s="16">
        <v>1.3410377437541842E-2</v>
      </c>
      <c r="J9" s="16">
        <v>7.7899016606169146E-3</v>
      </c>
      <c r="K9" s="16">
        <v>-3.2102242180620771E-2</v>
      </c>
      <c r="L9" s="16">
        <v>2.1548519776502871E-2</v>
      </c>
      <c r="M9" s="16">
        <v>1.5299743222226683E-2</v>
      </c>
      <c r="N9" s="16">
        <v>5.5453495223511673E-3</v>
      </c>
      <c r="O9" s="16">
        <v>0.10411933810536476</v>
      </c>
      <c r="P9" s="16">
        <v>-8.4587590802073249E-3</v>
      </c>
      <c r="Q9" s="16">
        <v>2.6176458164354016E-2</v>
      </c>
      <c r="R9" s="16">
        <v>1.572023459966888E-2</v>
      </c>
      <c r="S9" s="16">
        <v>-1.6276924614140501E-2</v>
      </c>
      <c r="T9" s="16">
        <v>8.3793128937943093E-3</v>
      </c>
      <c r="U9" s="16">
        <v>2.7313662718316156E-3</v>
      </c>
      <c r="V9" s="16">
        <v>-9.9792122305870472E-3</v>
      </c>
      <c r="W9" s="16">
        <v>-6.8907636620973789E-3</v>
      </c>
      <c r="X9" s="16">
        <v>-4.8171526221268461E-2</v>
      </c>
      <c r="Y9" s="16">
        <v>2.8921308828458339E-3</v>
      </c>
      <c r="Z9" s="17" t="s">
        <v>54</v>
      </c>
      <c r="AA9" s="16">
        <v>5.4697191651647596E-2</v>
      </c>
      <c r="AB9" s="16">
        <v>3.4702935690672572E-2</v>
      </c>
      <c r="AC9" s="16">
        <v>-7.7012768719468244E-2</v>
      </c>
      <c r="AD9" s="16">
        <v>6.959699216939408E-3</v>
      </c>
      <c r="AE9" s="16">
        <v>1.601866740442159E-2</v>
      </c>
      <c r="AF9" s="16">
        <v>-7.9481626060422472E-2</v>
      </c>
      <c r="AG9" s="16">
        <v>-2.1427827369980345E-2</v>
      </c>
      <c r="AH9" s="16">
        <v>1.9926994297003791E-3</v>
      </c>
      <c r="AI9" s="16">
        <v>-5.7152399381116659E-2</v>
      </c>
      <c r="AJ9" s="16">
        <v>-1.8125604888765905E-2</v>
      </c>
      <c r="AK9" s="16">
        <v>-1.3708989987640186E-2</v>
      </c>
      <c r="AL9" s="16">
        <v>-4.2911911364952853E-3</v>
      </c>
      <c r="AM9" s="18">
        <v>-3.0151160226865033E-2</v>
      </c>
    </row>
    <row r="10" spans="1:39" ht="24">
      <c r="A10" s="13" t="s">
        <v>45</v>
      </c>
      <c r="B10" s="14" t="s">
        <v>40</v>
      </c>
      <c r="C10" s="15">
        <v>-7.5579565448782818E-2</v>
      </c>
      <c r="D10" s="16">
        <v>6.2569069304130115E-2</v>
      </c>
      <c r="E10" s="16">
        <v>3.0514731215306026E-2</v>
      </c>
      <c r="F10" s="16">
        <v>-1.1815964144613068E-2</v>
      </c>
      <c r="G10" s="16">
        <v>-1.9105824133819692E-2</v>
      </c>
      <c r="H10" s="16">
        <v>1.0742409261023515E-2</v>
      </c>
      <c r="I10" s="16">
        <v>4.3126242655247881E-3</v>
      </c>
      <c r="J10" s="16">
        <v>1.1465413958845809E-2</v>
      </c>
      <c r="K10" s="16">
        <v>-3.0173700004908085E-3</v>
      </c>
      <c r="L10" s="16">
        <v>5.6467288586075068E-2</v>
      </c>
      <c r="M10" s="16">
        <v>-2.3742872691061675E-2</v>
      </c>
      <c r="N10" s="16">
        <v>2.0715128365554881E-2</v>
      </c>
      <c r="O10" s="16">
        <v>3.9183677967123264E-2</v>
      </c>
      <c r="P10" s="16">
        <v>4.8985973602650992E-3</v>
      </c>
      <c r="Q10" s="16">
        <v>1.9351545943626234E-2</v>
      </c>
      <c r="R10" s="16">
        <v>3.2719062013741029E-2</v>
      </c>
      <c r="S10" s="16">
        <v>5.8741733431746559E-2</v>
      </c>
      <c r="T10" s="16">
        <v>3.0909228857844626E-4</v>
      </c>
      <c r="U10" s="16">
        <v>-6.1602333412169946E-2</v>
      </c>
      <c r="V10" s="16">
        <v>1.6534717386253162E-2</v>
      </c>
      <c r="W10" s="16">
        <v>-2.9257514611627167E-2</v>
      </c>
      <c r="X10" s="16">
        <v>3.5361125529159217E-2</v>
      </c>
      <c r="Y10" s="16">
        <v>-3.4323067215500651E-2</v>
      </c>
      <c r="Z10" s="16">
        <v>1.5910601862259486E-2</v>
      </c>
      <c r="AA10" s="16">
        <v>4.7825598086574592E-2</v>
      </c>
      <c r="AB10" s="16">
        <v>6.9656123081938068E-2</v>
      </c>
      <c r="AC10" s="16">
        <v>-2.6307335309863945E-2</v>
      </c>
      <c r="AD10" s="16">
        <v>-3.8243974295983696E-2</v>
      </c>
      <c r="AE10" s="17" t="s">
        <v>55</v>
      </c>
      <c r="AF10" s="16">
        <v>1.8298877263571562E-2</v>
      </c>
      <c r="AG10" s="16">
        <v>1.6044119893068812E-2</v>
      </c>
      <c r="AH10" s="16">
        <v>1.1404847664174399E-2</v>
      </c>
      <c r="AI10" s="16">
        <v>3.617902658316597E-2</v>
      </c>
      <c r="AJ10" s="16">
        <v>-7.535240771085841E-2</v>
      </c>
      <c r="AK10" s="16">
        <v>-4.7845093844786857E-2</v>
      </c>
      <c r="AL10" s="16">
        <v>-0.10981813438452381</v>
      </c>
      <c r="AM10" s="18">
        <v>1.9494497200840295E-2</v>
      </c>
    </row>
    <row r="11" spans="1:39" ht="24">
      <c r="A11" s="13" t="s">
        <v>46</v>
      </c>
      <c r="B11" s="14" t="s">
        <v>40</v>
      </c>
      <c r="C11" s="15">
        <v>-6.0894331401906178E-3</v>
      </c>
      <c r="D11" s="16">
        <v>-4.6100640323244499E-2</v>
      </c>
      <c r="E11" s="16">
        <v>-1.1634934830598492E-2</v>
      </c>
      <c r="F11" s="16">
        <v>-6.2856598451368415E-2</v>
      </c>
      <c r="G11" s="16">
        <v>2.9725405971548582E-3</v>
      </c>
      <c r="H11" s="16">
        <v>-4.7396015457586017E-2</v>
      </c>
      <c r="I11" s="16">
        <v>-3.036845279667346E-2</v>
      </c>
      <c r="J11" s="16">
        <v>-3.237446938845201E-2</v>
      </c>
      <c r="K11" s="16">
        <v>-3.8522795257949743E-2</v>
      </c>
      <c r="L11" s="16">
        <v>3.029535731155825E-2</v>
      </c>
      <c r="M11" s="16">
        <v>8.7709812752988406E-2</v>
      </c>
      <c r="N11" s="16">
        <v>-3.3329516224076317E-2</v>
      </c>
      <c r="O11" s="16">
        <v>7.2802455885454366E-3</v>
      </c>
      <c r="P11" s="16">
        <v>9.3466754872589871E-3</v>
      </c>
      <c r="Q11" s="16">
        <v>2.3743531130272413E-2</v>
      </c>
      <c r="R11" s="16">
        <v>3.8304498682754491E-2</v>
      </c>
      <c r="S11" s="16">
        <v>1.285624527938414E-2</v>
      </c>
      <c r="T11" s="17" t="s">
        <v>56</v>
      </c>
      <c r="U11" s="16">
        <v>-1.514990465464836E-2</v>
      </c>
      <c r="V11" s="16">
        <v>3.3312758902254735E-3</v>
      </c>
      <c r="W11" s="16">
        <v>-1.5699387308122315E-2</v>
      </c>
      <c r="X11" s="16">
        <v>1.8792906034174925E-2</v>
      </c>
      <c r="Y11" s="16">
        <v>3.7343349045962275E-3</v>
      </c>
      <c r="Z11" s="16">
        <v>8.4465370344745574E-3</v>
      </c>
      <c r="AA11" s="16">
        <v>8.4445754803347869E-3</v>
      </c>
      <c r="AB11" s="16">
        <v>1.3435971618779248E-2</v>
      </c>
      <c r="AC11" s="16">
        <v>-1.1218127664835067E-2</v>
      </c>
      <c r="AD11" s="16">
        <v>6.7849466962741425E-2</v>
      </c>
      <c r="AE11" s="16">
        <v>2.737361273381755E-4</v>
      </c>
      <c r="AF11" s="16">
        <v>-4.3350899984203148E-2</v>
      </c>
      <c r="AG11" s="16">
        <v>4.0731776745403382E-2</v>
      </c>
      <c r="AH11" s="16">
        <v>4.5494658991540642E-2</v>
      </c>
      <c r="AI11" s="16">
        <v>6.5563220572990161E-2</v>
      </c>
      <c r="AJ11" s="16">
        <v>4.7152967482922019E-2</v>
      </c>
      <c r="AK11" s="16">
        <v>1.2577167660027208E-3</v>
      </c>
      <c r="AL11" s="16">
        <v>-2.0260459315603451E-2</v>
      </c>
      <c r="AM11" s="18">
        <v>3.6930248575237995E-2</v>
      </c>
    </row>
    <row r="12" spans="1:39" ht="24">
      <c r="A12" s="13" t="s">
        <v>47</v>
      </c>
      <c r="B12" s="14" t="s">
        <v>40</v>
      </c>
      <c r="C12" s="15">
        <v>-3.4838509837478777E-2</v>
      </c>
      <c r="D12" s="16">
        <v>-4.1822831611205424E-2</v>
      </c>
      <c r="E12" s="16">
        <v>3.2452640647542191E-2</v>
      </c>
      <c r="F12" s="16">
        <v>8.2861701668995055E-4</v>
      </c>
      <c r="G12" s="16">
        <v>-2.9571984027411711E-2</v>
      </c>
      <c r="H12" s="16">
        <v>-6.3737706752878421E-3</v>
      </c>
      <c r="I12" s="16">
        <v>1.3132130154639819E-2</v>
      </c>
      <c r="J12" s="16">
        <v>-3.410198597435149E-2</v>
      </c>
      <c r="K12" s="16">
        <v>-5.7328304403900313E-2</v>
      </c>
      <c r="L12" s="16">
        <v>-1.2616501085446334E-2</v>
      </c>
      <c r="M12" s="16">
        <v>4.5393989780706514E-3</v>
      </c>
      <c r="N12" s="16">
        <v>-5.0384238463128325E-2</v>
      </c>
      <c r="O12" s="16">
        <v>-2.2897214352001712E-2</v>
      </c>
      <c r="P12" s="16">
        <v>-5.9821450617316113E-2</v>
      </c>
      <c r="Q12" s="16">
        <v>1.8122968277323487E-2</v>
      </c>
      <c r="R12" s="16">
        <v>-1.2667201176749849E-2</v>
      </c>
      <c r="S12" s="16">
        <v>6.1756814396595992E-2</v>
      </c>
      <c r="T12" s="16">
        <v>-1.550948747753614E-2</v>
      </c>
      <c r="U12" s="16">
        <v>7.4826130360913434E-3</v>
      </c>
      <c r="V12" s="16">
        <v>-4.3773197547065431E-3</v>
      </c>
      <c r="W12" s="17" t="s">
        <v>57</v>
      </c>
      <c r="X12" s="16">
        <v>2.279384126615468E-2</v>
      </c>
      <c r="Y12" s="16">
        <v>4.9261135640645687E-2</v>
      </c>
      <c r="Z12" s="16">
        <v>-6.8345669996427647E-3</v>
      </c>
      <c r="AA12" s="16">
        <v>1.0266797865183502E-2</v>
      </c>
      <c r="AB12" s="16">
        <v>-6.6267878409211342E-3</v>
      </c>
      <c r="AC12" s="16">
        <v>-7.44473419809039E-2</v>
      </c>
      <c r="AD12" s="16">
        <v>0.10202806278845092</v>
      </c>
      <c r="AE12" s="16">
        <v>-2.9600582884413053E-2</v>
      </c>
      <c r="AF12" s="16">
        <v>6.0328814120082376E-2</v>
      </c>
      <c r="AG12" s="16">
        <v>-3.5947991005620569E-4</v>
      </c>
      <c r="AH12" s="16">
        <v>1.9074452282087064E-2</v>
      </c>
      <c r="AI12" s="16">
        <v>-2.3100341063798439E-2</v>
      </c>
      <c r="AJ12" s="16">
        <v>3.6931002736178588E-2</v>
      </c>
      <c r="AK12" s="16">
        <v>1.97484627256947E-2</v>
      </c>
      <c r="AL12" s="16">
        <v>-5.2725563069940924E-2</v>
      </c>
      <c r="AM12" s="18">
        <v>-2.3290899458936143E-2</v>
      </c>
    </row>
    <row r="13" spans="1:39" ht="24">
      <c r="A13" s="13" t="s">
        <v>48</v>
      </c>
      <c r="B13" s="14" t="s">
        <v>40</v>
      </c>
      <c r="C13" s="15">
        <v>-7.8670872414104087E-2</v>
      </c>
      <c r="D13" s="16">
        <v>-6.2616019560722255E-2</v>
      </c>
      <c r="E13" s="16">
        <v>-1.5341174314490768E-2</v>
      </c>
      <c r="F13" s="16">
        <v>-4.1019815831045248E-2</v>
      </c>
      <c r="G13" s="16">
        <v>-7.9220268640622815E-2</v>
      </c>
      <c r="H13" s="16">
        <v>-6.8950921993348535E-3</v>
      </c>
      <c r="I13" s="16">
        <v>-3.3404140884085179E-2</v>
      </c>
      <c r="J13" s="16">
        <v>1.1778018329966194E-2</v>
      </c>
      <c r="K13" s="16">
        <v>-5.4368207875401052E-2</v>
      </c>
      <c r="L13" s="16">
        <v>-2.3377282563789143E-2</v>
      </c>
      <c r="M13" s="16">
        <v>5.5291108898525038E-2</v>
      </c>
      <c r="N13" s="17" t="s">
        <v>57</v>
      </c>
      <c r="O13" s="16">
        <v>-6.3489847668716376E-2</v>
      </c>
      <c r="P13" s="16">
        <v>3.6749620464520655E-2</v>
      </c>
      <c r="Q13" s="16">
        <v>2.2841745412995565E-2</v>
      </c>
      <c r="R13" s="16">
        <v>-6.693284202726961E-2</v>
      </c>
      <c r="S13" s="16">
        <v>1.3310854119672122E-2</v>
      </c>
      <c r="T13" s="16">
        <v>-3.3124588772485093E-2</v>
      </c>
      <c r="U13" s="16">
        <v>-4.7944935472585826E-3</v>
      </c>
      <c r="V13" s="16">
        <v>-3.8160580897834712E-4</v>
      </c>
      <c r="W13" s="16">
        <v>-5.0477757657497874E-2</v>
      </c>
      <c r="X13" s="16">
        <v>3.1056535896050903E-2</v>
      </c>
      <c r="Y13" s="16">
        <v>-3.3565978415714133E-2</v>
      </c>
      <c r="Z13" s="16">
        <v>5.6242138218597082E-3</v>
      </c>
      <c r="AA13" s="16">
        <v>8.6640572595085737E-3</v>
      </c>
      <c r="AB13" s="16">
        <v>5.7292387098825375E-3</v>
      </c>
      <c r="AC13" s="16">
        <v>4.269125013463727E-3</v>
      </c>
      <c r="AD13" s="16">
        <v>6.2087199461094214E-2</v>
      </c>
      <c r="AE13" s="16">
        <v>2.0924757666835977E-2</v>
      </c>
      <c r="AF13" s="16">
        <v>-4.3915932285652465E-2</v>
      </c>
      <c r="AG13" s="16">
        <v>-1.9507548144739276E-2</v>
      </c>
      <c r="AH13" s="16">
        <v>2.2298560132295038E-2</v>
      </c>
      <c r="AI13" s="16">
        <v>-3.6487543211444588E-2</v>
      </c>
      <c r="AJ13" s="16">
        <v>4.7326247443150837E-2</v>
      </c>
      <c r="AK13" s="16">
        <v>3.2997176183268391E-3</v>
      </c>
      <c r="AL13" s="16">
        <v>-1.9787092973385635E-2</v>
      </c>
      <c r="AM13" s="18">
        <v>2.4759709770250993E-2</v>
      </c>
    </row>
    <row r="14" spans="1:39" ht="24">
      <c r="A14" s="13" t="s">
        <v>49</v>
      </c>
      <c r="B14" s="14" t="s">
        <v>40</v>
      </c>
      <c r="C14" s="15">
        <v>9.6042858032646436E-2</v>
      </c>
      <c r="D14" s="16">
        <v>-4.9515016477248985E-2</v>
      </c>
      <c r="E14" s="16">
        <v>2.1438766170526754E-2</v>
      </c>
      <c r="F14" s="16">
        <v>-2.6865940599555653E-2</v>
      </c>
      <c r="G14" s="16">
        <v>-1.0798647540685437E-2</v>
      </c>
      <c r="H14" s="16">
        <v>-1.1805183875292115E-2</v>
      </c>
      <c r="I14" s="16">
        <v>4.2477451771835871E-3</v>
      </c>
      <c r="J14" s="16">
        <v>3.0896581252292197E-2</v>
      </c>
      <c r="K14" s="17" t="s">
        <v>58</v>
      </c>
      <c r="L14" s="16">
        <v>5.6391602960632319E-3</v>
      </c>
      <c r="M14" s="16">
        <v>-6.8181247912658227E-2</v>
      </c>
      <c r="N14" s="16">
        <v>-5.3376679389176014E-2</v>
      </c>
      <c r="O14" s="16">
        <v>-3.0217669088580899E-2</v>
      </c>
      <c r="P14" s="16">
        <v>4.0936767948376376E-2</v>
      </c>
      <c r="Q14" s="16">
        <v>-2.3711034082342698E-2</v>
      </c>
      <c r="R14" s="16">
        <v>-2.0224246459710384E-4</v>
      </c>
      <c r="S14" s="16">
        <v>-5.1331658088768384E-2</v>
      </c>
      <c r="T14" s="16">
        <v>-3.7540684992940922E-2</v>
      </c>
      <c r="U14" s="16">
        <v>-2.3577256467236349E-3</v>
      </c>
      <c r="V14" s="16">
        <v>1.8717329696698586E-2</v>
      </c>
      <c r="W14" s="16">
        <v>-5.6445913564487048E-2</v>
      </c>
      <c r="X14" s="16">
        <v>5.4196663140103914E-2</v>
      </c>
      <c r="Y14" s="16">
        <v>3.1764807396086558E-2</v>
      </c>
      <c r="Z14" s="16">
        <v>-3.1580241026452731E-2</v>
      </c>
      <c r="AA14" s="16">
        <v>1.4001142604327367E-2</v>
      </c>
      <c r="AB14" s="16">
        <v>-5.145354899325854E-2</v>
      </c>
      <c r="AC14" s="16">
        <v>5.1964953404056179E-2</v>
      </c>
      <c r="AD14" s="16">
        <v>4.1358098290347263E-2</v>
      </c>
      <c r="AE14" s="16">
        <v>-3.0622997368968067E-3</v>
      </c>
      <c r="AF14" s="16">
        <v>-7.605778706492837E-3</v>
      </c>
      <c r="AG14" s="16">
        <v>1.1443065608849985E-2</v>
      </c>
      <c r="AH14" s="16">
        <v>-2.0506462678232799E-2</v>
      </c>
      <c r="AI14" s="16">
        <v>-1.3310759927334201E-2</v>
      </c>
      <c r="AJ14" s="16">
        <v>3.408232986567282E-2</v>
      </c>
      <c r="AK14" s="16">
        <v>-2.4071803316799669E-2</v>
      </c>
      <c r="AL14" s="17" t="s">
        <v>59</v>
      </c>
      <c r="AM14" s="18">
        <v>6.2720630294519492E-2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8.7218835301824099E-6</v>
      </c>
      <c r="E21" s="10">
        <f t="shared" ref="E21:AM21" si="0">$C5^2*E5^2</f>
        <v>1.919671219454594E-6</v>
      </c>
      <c r="F21" s="10">
        <f t="shared" si="0"/>
        <v>1.4324426815662519E-5</v>
      </c>
      <c r="G21" s="10">
        <f t="shared" si="0"/>
        <v>1.8910754932845026E-6</v>
      </c>
      <c r="H21" s="10">
        <f t="shared" si="0"/>
        <v>1.2139692186763866E-5</v>
      </c>
      <c r="I21" s="10">
        <f t="shared" si="0"/>
        <v>1.1107629008603915E-7</v>
      </c>
      <c r="J21" s="10">
        <f t="shared" si="0"/>
        <v>5.0190117947187258E-7</v>
      </c>
      <c r="K21" s="10">
        <f t="shared" si="0"/>
        <v>9.7369540931556621E-8</v>
      </c>
      <c r="L21" s="11">
        <f t="shared" si="0"/>
        <v>2.6350905013928527E-3</v>
      </c>
      <c r="M21" s="10">
        <f t="shared" si="0"/>
        <v>5.4484557146300418E-7</v>
      </c>
      <c r="N21" s="10">
        <f t="shared" si="0"/>
        <v>1.5430894070193044E-6</v>
      </c>
      <c r="O21" s="10">
        <f t="shared" si="0"/>
        <v>9.240933371022558E-8</v>
      </c>
      <c r="P21" s="10">
        <f t="shared" si="0"/>
        <v>2.7358561104169759E-6</v>
      </c>
      <c r="Q21" s="10">
        <f t="shared" si="0"/>
        <v>5.5603723169300092E-9</v>
      </c>
      <c r="R21" s="10">
        <f t="shared" si="0"/>
        <v>3.5142425287482656E-7</v>
      </c>
      <c r="S21" s="10">
        <f t="shared" si="0"/>
        <v>4.3271126777614856E-8</v>
      </c>
      <c r="T21" s="10">
        <f t="shared" si="0"/>
        <v>2.5685281623635096E-6</v>
      </c>
      <c r="U21" s="10">
        <f t="shared" si="0"/>
        <v>3.9679301325051954E-7</v>
      </c>
      <c r="V21" s="10">
        <f t="shared" si="0"/>
        <v>5.9778082096515233E-7</v>
      </c>
      <c r="W21" s="10">
        <f t="shared" si="0"/>
        <v>4.5158145781159432E-7</v>
      </c>
      <c r="X21" s="10">
        <f t="shared" si="0"/>
        <v>3.2607462624667476E-6</v>
      </c>
      <c r="Y21" s="10">
        <f t="shared" si="0"/>
        <v>4.0232692801273663E-6</v>
      </c>
      <c r="Z21" s="10">
        <f t="shared" si="0"/>
        <v>1.3268720681575262E-6</v>
      </c>
      <c r="AA21" s="10">
        <f t="shared" si="0"/>
        <v>1.3043333931890203E-5</v>
      </c>
      <c r="AB21" s="10">
        <f t="shared" si="0"/>
        <v>1.193042477150262E-6</v>
      </c>
      <c r="AC21" s="10">
        <f t="shared" si="0"/>
        <v>8.7888353817300045E-9</v>
      </c>
      <c r="AD21" s="10">
        <f t="shared" si="0"/>
        <v>2.4635401829911023E-6</v>
      </c>
      <c r="AE21" s="10">
        <f t="shared" si="0"/>
        <v>9.2349595045060117E-6</v>
      </c>
      <c r="AF21" s="10">
        <f t="shared" si="0"/>
        <v>8.8310096158006186E-6</v>
      </c>
      <c r="AG21" s="10">
        <f t="shared" si="0"/>
        <v>9.9259409180956695E-9</v>
      </c>
      <c r="AH21" s="10">
        <f t="shared" si="0"/>
        <v>1.0242244746946663E-6</v>
      </c>
      <c r="AI21" s="10">
        <f t="shared" si="0"/>
        <v>3.0239359927717658E-7</v>
      </c>
      <c r="AJ21" s="10">
        <f t="shared" si="0"/>
        <v>2.3994733482521851E-7</v>
      </c>
      <c r="AK21" s="10">
        <f t="shared" si="0"/>
        <v>6.7627469492148173E-7</v>
      </c>
      <c r="AL21" s="10">
        <f t="shared" si="0"/>
        <v>5.8503112017698581E-6</v>
      </c>
      <c r="AM21" s="12">
        <f t="shared" si="0"/>
        <v>2.6944582729455407E-8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8.4133226529497461E-7</v>
      </c>
      <c r="E22" s="16">
        <f t="shared" si="1"/>
        <v>1.364307711199777E-5</v>
      </c>
      <c r="F22" s="16">
        <f t="shared" si="1"/>
        <v>3.7047283839874418E-7</v>
      </c>
      <c r="G22" s="16">
        <f t="shared" si="1"/>
        <v>4.0947620105836176E-7</v>
      </c>
      <c r="H22" s="16">
        <f t="shared" si="1"/>
        <v>3.8665407797220213E-8</v>
      </c>
      <c r="I22" s="16">
        <f t="shared" si="1"/>
        <v>1.2681704371842618E-7</v>
      </c>
      <c r="J22" s="16">
        <f t="shared" si="1"/>
        <v>2.9026368770340798E-5</v>
      </c>
      <c r="K22" s="16">
        <f t="shared" si="1"/>
        <v>2.6562992562208847E-6</v>
      </c>
      <c r="L22" s="16">
        <f t="shared" si="1"/>
        <v>1.5421088976404105E-6</v>
      </c>
      <c r="M22" s="16">
        <f t="shared" si="1"/>
        <v>1.1471577597593922E-5</v>
      </c>
      <c r="N22" s="16">
        <f t="shared" si="1"/>
        <v>7.3379424656119277E-10</v>
      </c>
      <c r="O22" s="16">
        <f t="shared" si="1"/>
        <v>1.8463252407414074E-7</v>
      </c>
      <c r="P22" s="16">
        <f t="shared" si="1"/>
        <v>6.8800772015365672E-7</v>
      </c>
      <c r="Q22" s="16">
        <f t="shared" si="1"/>
        <v>4.6625375656304064E-6</v>
      </c>
      <c r="R22" s="16">
        <f t="shared" si="1"/>
        <v>2.0504616826260061E-5</v>
      </c>
      <c r="S22" s="16">
        <f t="shared" si="1"/>
        <v>6.5377101326742363E-7</v>
      </c>
      <c r="T22" s="16">
        <f t="shared" si="1"/>
        <v>8.4362596322690849E-8</v>
      </c>
      <c r="U22" s="16">
        <f t="shared" si="1"/>
        <v>5.6161421748640655E-8</v>
      </c>
      <c r="V22" s="17">
        <f t="shared" si="1"/>
        <v>6.841522975103269E-3</v>
      </c>
      <c r="W22" s="16">
        <f t="shared" si="1"/>
        <v>1.3889756380556092E-7</v>
      </c>
      <c r="X22" s="16">
        <f t="shared" si="1"/>
        <v>1.8166546129370753E-6</v>
      </c>
      <c r="Y22" s="16">
        <f t="shared" si="1"/>
        <v>4.2500579673942132E-6</v>
      </c>
      <c r="Z22" s="16">
        <f t="shared" si="1"/>
        <v>7.3059259739057703E-7</v>
      </c>
      <c r="AA22" s="16">
        <f t="shared" si="1"/>
        <v>1.0035105495558374E-5</v>
      </c>
      <c r="AB22" s="16">
        <f t="shared" si="1"/>
        <v>1.7705718737678762E-5</v>
      </c>
      <c r="AC22" s="16">
        <f t="shared" si="1"/>
        <v>2.4767206549323456E-7</v>
      </c>
      <c r="AD22" s="16">
        <f t="shared" si="1"/>
        <v>6.8525915596107705E-5</v>
      </c>
      <c r="AE22" s="16">
        <f t="shared" si="1"/>
        <v>2.0327553707152032E-6</v>
      </c>
      <c r="AF22" s="16">
        <f t="shared" si="1"/>
        <v>1.4541286820317028E-6</v>
      </c>
      <c r="AG22" s="16">
        <f t="shared" si="1"/>
        <v>1.4858520409396324E-6</v>
      </c>
      <c r="AH22" s="16">
        <f t="shared" si="1"/>
        <v>1.1912739880440818E-5</v>
      </c>
      <c r="AI22" s="16">
        <f t="shared" si="1"/>
        <v>6.2932021604554138E-7</v>
      </c>
      <c r="AJ22" s="16">
        <f t="shared" si="1"/>
        <v>5.2751449246675563E-5</v>
      </c>
      <c r="AK22" s="16">
        <f t="shared" si="1"/>
        <v>2.4044213293300359E-5</v>
      </c>
      <c r="AL22" s="16">
        <f t="shared" si="1"/>
        <v>1.0269095571877202E-6</v>
      </c>
      <c r="AM22" s="18">
        <f t="shared" si="1"/>
        <v>5.0582757945402262E-6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4.532111096604276E-5</v>
      </c>
      <c r="E23" s="16">
        <f t="shared" si="2"/>
        <v>1.6341683569012171E-7</v>
      </c>
      <c r="F23" s="16">
        <f t="shared" si="2"/>
        <v>2.5164592729107565E-5</v>
      </c>
      <c r="G23" s="16">
        <f t="shared" si="2"/>
        <v>2.8129707452493927E-5</v>
      </c>
      <c r="H23" s="16">
        <f t="shared" si="2"/>
        <v>1.3729045899985432E-5</v>
      </c>
      <c r="I23" s="16">
        <f t="shared" si="2"/>
        <v>1.1290843083100733E-6</v>
      </c>
      <c r="J23" s="16">
        <f t="shared" si="2"/>
        <v>2.7998007536354223E-5</v>
      </c>
      <c r="K23" s="16">
        <f t="shared" si="2"/>
        <v>1.77494571364568E-5</v>
      </c>
      <c r="L23" s="16">
        <f t="shared" si="2"/>
        <v>9.9185960410254895E-6</v>
      </c>
      <c r="M23" s="16">
        <f t="shared" si="2"/>
        <v>2.7629659066433968E-5</v>
      </c>
      <c r="N23" s="16">
        <f t="shared" si="2"/>
        <v>1.3816653075077473E-5</v>
      </c>
      <c r="O23" s="16">
        <f t="shared" si="2"/>
        <v>2.1928949979188519E-5</v>
      </c>
      <c r="P23" s="17">
        <f t="shared" si="2"/>
        <v>9.6810070515450913E-3</v>
      </c>
      <c r="Q23" s="16">
        <f t="shared" si="2"/>
        <v>2.2970036387387623E-6</v>
      </c>
      <c r="R23" s="16">
        <f t="shared" si="2"/>
        <v>6.7164093254740467E-6</v>
      </c>
      <c r="S23" s="16">
        <f t="shared" si="2"/>
        <v>7.7334273444096256E-6</v>
      </c>
      <c r="T23" s="16">
        <f t="shared" si="2"/>
        <v>8.8693147165095864E-7</v>
      </c>
      <c r="U23" s="16">
        <f t="shared" si="2"/>
        <v>5.7057814081852414E-9</v>
      </c>
      <c r="V23" s="16">
        <f t="shared" si="2"/>
        <v>9.6402320381097348E-7</v>
      </c>
      <c r="W23" s="16">
        <f t="shared" si="2"/>
        <v>3.6812133363511782E-5</v>
      </c>
      <c r="X23" s="16">
        <f t="shared" si="2"/>
        <v>1.9167030461448424E-9</v>
      </c>
      <c r="Y23" s="16">
        <f t="shared" si="2"/>
        <v>9.4908414456541273E-7</v>
      </c>
      <c r="Z23" s="16">
        <f t="shared" si="2"/>
        <v>7.2479124764290324E-7</v>
      </c>
      <c r="AA23" s="16">
        <f t="shared" si="2"/>
        <v>2.1993752135881565E-7</v>
      </c>
      <c r="AB23" s="16">
        <f t="shared" si="2"/>
        <v>5.2225940145712656E-6</v>
      </c>
      <c r="AC23" s="16">
        <f t="shared" si="2"/>
        <v>4.5993905249448639E-6</v>
      </c>
      <c r="AD23" s="16">
        <f t="shared" si="2"/>
        <v>6.3003347445279635E-8</v>
      </c>
      <c r="AE23" s="16">
        <f t="shared" si="2"/>
        <v>2.5865594831446223E-7</v>
      </c>
      <c r="AF23" s="16">
        <f t="shared" si="2"/>
        <v>2.9721711849263874E-7</v>
      </c>
      <c r="AG23" s="16">
        <f t="shared" si="2"/>
        <v>2.4352764626478165E-5</v>
      </c>
      <c r="AH23" s="16">
        <f t="shared" si="2"/>
        <v>8.63652030433943E-6</v>
      </c>
      <c r="AI23" s="16">
        <f t="shared" si="2"/>
        <v>1.5639073903293913E-5</v>
      </c>
      <c r="AJ23" s="16">
        <f t="shared" si="2"/>
        <v>1.492702904453439E-6</v>
      </c>
      <c r="AK23" s="16">
        <f t="shared" si="2"/>
        <v>5.1659705931041983E-6</v>
      </c>
      <c r="AL23" s="16">
        <f t="shared" si="2"/>
        <v>8.1845637725856904E-5</v>
      </c>
      <c r="AM23" s="18">
        <f t="shared" si="2"/>
        <v>8.1470627607887085E-7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5.0827325259384339E-7</v>
      </c>
      <c r="E24" s="16">
        <f t="shared" si="3"/>
        <v>2.3080570927376121E-6</v>
      </c>
      <c r="F24" s="16">
        <f t="shared" si="3"/>
        <v>9.0078727576214731E-6</v>
      </c>
      <c r="G24" s="16">
        <f t="shared" si="3"/>
        <v>7.9987504019403458E-6</v>
      </c>
      <c r="H24" s="16">
        <f t="shared" si="3"/>
        <v>4.1422002325822114E-6</v>
      </c>
      <c r="I24" s="16">
        <f t="shared" si="3"/>
        <v>1.6102034660964899E-6</v>
      </c>
      <c r="J24" s="16">
        <f t="shared" si="3"/>
        <v>2.9084732771942371E-6</v>
      </c>
      <c r="K24" s="16">
        <f t="shared" si="3"/>
        <v>2.3328149295754199E-7</v>
      </c>
      <c r="L24" s="16">
        <f t="shared" si="3"/>
        <v>5.7786820445564927E-9</v>
      </c>
      <c r="M24" s="16">
        <f t="shared" si="3"/>
        <v>1.91105299092176E-6</v>
      </c>
      <c r="N24" s="16">
        <f t="shared" si="3"/>
        <v>6.3476246451598891E-7</v>
      </c>
      <c r="O24" s="16">
        <f t="shared" si="3"/>
        <v>4.2393289649597458E-6</v>
      </c>
      <c r="P24" s="16">
        <f t="shared" si="3"/>
        <v>3.974100610004126E-6</v>
      </c>
      <c r="Q24" s="16">
        <f t="shared" si="3"/>
        <v>6.3709100970072304E-7</v>
      </c>
      <c r="R24" s="16">
        <f t="shared" si="3"/>
        <v>6.3688480458329396E-6</v>
      </c>
      <c r="S24" s="16">
        <f t="shared" si="3"/>
        <v>7.0449772640197378E-7</v>
      </c>
      <c r="T24" s="16">
        <f t="shared" si="3"/>
        <v>2.7342876658036317E-6</v>
      </c>
      <c r="U24" s="16">
        <f t="shared" si="3"/>
        <v>1.2304716310241559E-7</v>
      </c>
      <c r="V24" s="16">
        <f t="shared" si="3"/>
        <v>3.4159910808152262E-7</v>
      </c>
      <c r="W24" s="16">
        <f t="shared" si="3"/>
        <v>2.9707308854814438E-10</v>
      </c>
      <c r="X24" s="16">
        <f t="shared" si="3"/>
        <v>1.493665582968282E-6</v>
      </c>
      <c r="Y24" s="16">
        <f t="shared" si="3"/>
        <v>5.1386205735758737E-9</v>
      </c>
      <c r="Z24" s="16">
        <f t="shared" si="3"/>
        <v>7.7996047978044456E-7</v>
      </c>
      <c r="AA24" s="16">
        <f t="shared" si="3"/>
        <v>7.3654940627504838E-8</v>
      </c>
      <c r="AB24" s="16">
        <f t="shared" si="3"/>
        <v>6.4122061634304732E-7</v>
      </c>
      <c r="AC24" s="16">
        <f t="shared" si="3"/>
        <v>5.3449863437184192E-6</v>
      </c>
      <c r="AD24" s="16">
        <f t="shared" si="3"/>
        <v>5.8644930896377872E-6</v>
      </c>
      <c r="AE24" s="16">
        <f t="shared" si="3"/>
        <v>4.365544295672333E-7</v>
      </c>
      <c r="AF24" s="16">
        <f t="shared" si="3"/>
        <v>5.5142804411943261E-7</v>
      </c>
      <c r="AG24" s="17">
        <f t="shared" si="3"/>
        <v>1.5925220823807113E-3</v>
      </c>
      <c r="AH24" s="16">
        <f t="shared" si="3"/>
        <v>1.0825400817200333E-6</v>
      </c>
      <c r="AI24" s="16">
        <f t="shared" si="3"/>
        <v>1.7772322063705254E-7</v>
      </c>
      <c r="AJ24" s="16">
        <f t="shared" si="3"/>
        <v>1.0614283033249343E-6</v>
      </c>
      <c r="AK24" s="16">
        <f t="shared" si="3"/>
        <v>1.6250512822750942E-8</v>
      </c>
      <c r="AL24" s="16">
        <f t="shared" si="3"/>
        <v>1.0164043347054319E-5</v>
      </c>
      <c r="AM24" s="18">
        <f t="shared" si="3"/>
        <v>8.5099616781517196E-7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3.9787810600124077E-7</v>
      </c>
      <c r="E25" s="16">
        <f t="shared" si="4"/>
        <v>2.2450944026190767E-7</v>
      </c>
      <c r="F25" s="16">
        <f t="shared" si="4"/>
        <v>9.8651968890681002E-7</v>
      </c>
      <c r="G25" s="16">
        <f t="shared" si="4"/>
        <v>7.6245353751442816E-6</v>
      </c>
      <c r="H25" s="16">
        <f t="shared" si="4"/>
        <v>4.4719721353726329E-7</v>
      </c>
      <c r="I25" s="16">
        <f t="shared" si="4"/>
        <v>1.3807914877378801E-7</v>
      </c>
      <c r="J25" s="16">
        <f t="shared" si="4"/>
        <v>4.6591860050563413E-8</v>
      </c>
      <c r="K25" s="16">
        <f t="shared" si="4"/>
        <v>7.9125566418211351E-7</v>
      </c>
      <c r="L25" s="16">
        <f t="shared" si="4"/>
        <v>3.5651760783890452E-7</v>
      </c>
      <c r="M25" s="16">
        <f t="shared" si="4"/>
        <v>1.7972743758350311E-7</v>
      </c>
      <c r="N25" s="16">
        <f t="shared" si="4"/>
        <v>2.3610432797587849E-8</v>
      </c>
      <c r="O25" s="16">
        <f t="shared" si="4"/>
        <v>8.3235558054407255E-6</v>
      </c>
      <c r="P25" s="16">
        <f t="shared" si="4"/>
        <v>5.4936300477880225E-8</v>
      </c>
      <c r="Q25" s="16">
        <f t="shared" si="4"/>
        <v>5.2609947131140184E-7</v>
      </c>
      <c r="R25" s="16">
        <f t="shared" si="4"/>
        <v>1.8974229282010533E-7</v>
      </c>
      <c r="S25" s="16">
        <f t="shared" si="4"/>
        <v>2.0341866629482245E-7</v>
      </c>
      <c r="T25" s="16">
        <f t="shared" si="4"/>
        <v>5.3909203349582288E-8</v>
      </c>
      <c r="U25" s="16">
        <f t="shared" si="4"/>
        <v>5.7280392193725519E-9</v>
      </c>
      <c r="V25" s="16">
        <f t="shared" si="4"/>
        <v>7.6460761037850467E-8</v>
      </c>
      <c r="W25" s="16">
        <f t="shared" si="4"/>
        <v>3.6456989911936251E-8</v>
      </c>
      <c r="X25" s="16">
        <f t="shared" si="4"/>
        <v>1.7816685382192056E-6</v>
      </c>
      <c r="Y25" s="16">
        <f t="shared" si="4"/>
        <v>6.4221727633630011E-9</v>
      </c>
      <c r="Z25" s="17">
        <f t="shared" si="4"/>
        <v>7.3138446886046029E-4</v>
      </c>
      <c r="AA25" s="16">
        <f t="shared" si="4"/>
        <v>2.297080186284268E-6</v>
      </c>
      <c r="AB25" s="16">
        <f t="shared" si="4"/>
        <v>9.2465245969010393E-7</v>
      </c>
      <c r="AC25" s="16">
        <f t="shared" si="4"/>
        <v>4.5537750446758146E-6</v>
      </c>
      <c r="AD25" s="16">
        <f t="shared" si="4"/>
        <v>3.7190073777985267E-8</v>
      </c>
      <c r="AE25" s="16">
        <f t="shared" si="4"/>
        <v>1.9701480667647517E-7</v>
      </c>
      <c r="AF25" s="16">
        <f t="shared" si="4"/>
        <v>4.8504226732562704E-6</v>
      </c>
      <c r="AG25" s="16">
        <f t="shared" si="4"/>
        <v>3.525351100405292E-7</v>
      </c>
      <c r="AH25" s="16">
        <f t="shared" si="4"/>
        <v>3.04880530486422E-9</v>
      </c>
      <c r="AI25" s="16">
        <f t="shared" si="4"/>
        <v>2.5079278249261546E-6</v>
      </c>
      <c r="AJ25" s="16">
        <f t="shared" si="4"/>
        <v>2.5224996577397676E-7</v>
      </c>
      <c r="AK25" s="16">
        <f t="shared" si="4"/>
        <v>1.4429690526930117E-7</v>
      </c>
      <c r="AL25" s="16">
        <f t="shared" si="4"/>
        <v>1.4138450532635975E-8</v>
      </c>
      <c r="AM25" s="18">
        <f t="shared" si="4"/>
        <v>6.9799796364319801E-7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2.2362902545501308E-5</v>
      </c>
      <c r="E26" s="16">
        <f t="shared" si="5"/>
        <v>5.3189741408535035E-6</v>
      </c>
      <c r="F26" s="16">
        <f t="shared" si="5"/>
        <v>7.9753014970351876E-7</v>
      </c>
      <c r="G26" s="16">
        <f t="shared" si="5"/>
        <v>2.085164549638208E-6</v>
      </c>
      <c r="H26" s="16">
        <f t="shared" si="5"/>
        <v>6.5919236580463801E-7</v>
      </c>
      <c r="I26" s="16">
        <f t="shared" si="5"/>
        <v>1.0624096957895536E-7</v>
      </c>
      <c r="J26" s="16">
        <f t="shared" si="5"/>
        <v>7.5091064374653592E-7</v>
      </c>
      <c r="K26" s="16">
        <f t="shared" si="5"/>
        <v>5.2007492780125757E-8</v>
      </c>
      <c r="L26" s="16">
        <f t="shared" si="5"/>
        <v>1.8213887518226913E-5</v>
      </c>
      <c r="M26" s="16">
        <f t="shared" si="5"/>
        <v>3.2201441163568887E-6</v>
      </c>
      <c r="N26" s="16">
        <f t="shared" si="5"/>
        <v>2.4512298623764168E-6</v>
      </c>
      <c r="O26" s="16">
        <f t="shared" si="5"/>
        <v>8.7703954986409569E-6</v>
      </c>
      <c r="P26" s="16">
        <f t="shared" si="5"/>
        <v>1.3707311094047405E-7</v>
      </c>
      <c r="Q26" s="16">
        <f t="shared" si="5"/>
        <v>2.1391444486870359E-6</v>
      </c>
      <c r="R26" s="16">
        <f t="shared" si="5"/>
        <v>6.1151972616101801E-6</v>
      </c>
      <c r="S26" s="16">
        <f t="shared" si="5"/>
        <v>1.9710711321768116E-5</v>
      </c>
      <c r="T26" s="16">
        <f t="shared" si="5"/>
        <v>5.4573916423965085E-10</v>
      </c>
      <c r="U26" s="16">
        <f t="shared" si="5"/>
        <v>2.1677196132345705E-5</v>
      </c>
      <c r="V26" s="16">
        <f t="shared" si="5"/>
        <v>1.5617169853011309E-6</v>
      </c>
      <c r="W26" s="16">
        <f t="shared" si="5"/>
        <v>4.8897160763360436E-6</v>
      </c>
      <c r="X26" s="16">
        <f t="shared" si="5"/>
        <v>7.142675845470452E-6</v>
      </c>
      <c r="Y26" s="16">
        <f t="shared" si="5"/>
        <v>6.7294715710351731E-6</v>
      </c>
      <c r="Z26" s="16">
        <f t="shared" si="5"/>
        <v>1.4460456316096241E-6</v>
      </c>
      <c r="AA26" s="16">
        <f t="shared" si="5"/>
        <v>1.306560729784517E-5</v>
      </c>
      <c r="AB26" s="16">
        <f t="shared" si="5"/>
        <v>2.7715797452698397E-5</v>
      </c>
      <c r="AC26" s="16">
        <f t="shared" si="5"/>
        <v>3.9533248442313872E-6</v>
      </c>
      <c r="AD26" s="16">
        <f t="shared" si="5"/>
        <v>8.3547761134481449E-6</v>
      </c>
      <c r="AE26" s="17">
        <f t="shared" si="5"/>
        <v>5.4079723402518836E-3</v>
      </c>
      <c r="AF26" s="16">
        <f t="shared" si="5"/>
        <v>1.9127476169163078E-6</v>
      </c>
      <c r="AG26" s="16">
        <f t="shared" si="5"/>
        <v>1.4704172146811184E-6</v>
      </c>
      <c r="AH26" s="16">
        <f t="shared" si="5"/>
        <v>7.4299819483254247E-7</v>
      </c>
      <c r="AI26" s="16">
        <f t="shared" si="5"/>
        <v>7.4769166040055007E-6</v>
      </c>
      <c r="AJ26" s="16">
        <f t="shared" si="5"/>
        <v>3.2434189413638543E-5</v>
      </c>
      <c r="AK26" s="16">
        <f t="shared" si="5"/>
        <v>1.3076261669108588E-5</v>
      </c>
      <c r="AL26" s="16">
        <f t="shared" si="5"/>
        <v>6.8890114128007784E-5</v>
      </c>
      <c r="AM26" s="18">
        <f t="shared" si="5"/>
        <v>2.1708652060918849E-6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7.880751769251518E-8</v>
      </c>
      <c r="E27" s="16">
        <f t="shared" si="6"/>
        <v>5.01974485198191E-9</v>
      </c>
      <c r="F27" s="16">
        <f t="shared" si="6"/>
        <v>1.4650602422143284E-7</v>
      </c>
      <c r="G27" s="16">
        <f t="shared" si="6"/>
        <v>3.2764935865019385E-10</v>
      </c>
      <c r="H27" s="16">
        <f t="shared" si="6"/>
        <v>8.3298541592200107E-8</v>
      </c>
      <c r="I27" s="16">
        <f t="shared" si="6"/>
        <v>3.4197870642593496E-8</v>
      </c>
      <c r="J27" s="16">
        <f t="shared" si="6"/>
        <v>3.8865033926706003E-8</v>
      </c>
      <c r="K27" s="16">
        <f t="shared" si="6"/>
        <v>5.5028708200995944E-8</v>
      </c>
      <c r="L27" s="16">
        <f t="shared" si="6"/>
        <v>3.4033443326052022E-8</v>
      </c>
      <c r="M27" s="16">
        <f t="shared" si="6"/>
        <v>2.8526605786916687E-7</v>
      </c>
      <c r="N27" s="16">
        <f t="shared" si="6"/>
        <v>4.1191893196138484E-8</v>
      </c>
      <c r="O27" s="16">
        <f t="shared" si="6"/>
        <v>1.965376652471343E-9</v>
      </c>
      <c r="P27" s="16">
        <f t="shared" si="6"/>
        <v>3.2394259862345729E-9</v>
      </c>
      <c r="Q27" s="16">
        <f t="shared" si="6"/>
        <v>2.0904719665152276E-8</v>
      </c>
      <c r="R27" s="16">
        <f t="shared" si="6"/>
        <v>5.4406814451924138E-8</v>
      </c>
      <c r="S27" s="16">
        <f t="shared" si="6"/>
        <v>6.1288928960818882E-9</v>
      </c>
      <c r="T27" s="17">
        <f t="shared" si="6"/>
        <v>3.5540138545582256E-5</v>
      </c>
      <c r="U27" s="16">
        <f t="shared" si="6"/>
        <v>8.5108616758519094E-9</v>
      </c>
      <c r="V27" s="16">
        <f t="shared" si="6"/>
        <v>4.1150482916965965E-10</v>
      </c>
      <c r="W27" s="16">
        <f t="shared" si="6"/>
        <v>9.1394306207680633E-9</v>
      </c>
      <c r="X27" s="16">
        <f t="shared" si="6"/>
        <v>1.3096088986408551E-8</v>
      </c>
      <c r="Y27" s="16">
        <f t="shared" si="6"/>
        <v>5.1710681431596316E-10</v>
      </c>
      <c r="Z27" s="16">
        <f t="shared" si="6"/>
        <v>2.6455203955829985E-9</v>
      </c>
      <c r="AA27" s="16">
        <f t="shared" si="6"/>
        <v>2.6442917905585153E-9</v>
      </c>
      <c r="AB27" s="16">
        <f t="shared" si="6"/>
        <v>6.6940952629466157E-9</v>
      </c>
      <c r="AC27" s="16">
        <f t="shared" si="6"/>
        <v>4.6665345866927842E-9</v>
      </c>
      <c r="AD27" s="16">
        <f t="shared" si="6"/>
        <v>1.7070514589971886E-7</v>
      </c>
      <c r="AE27" s="16">
        <f t="shared" si="6"/>
        <v>2.7785484272676155E-12</v>
      </c>
      <c r="AF27" s="16">
        <f t="shared" si="6"/>
        <v>6.9686711216545777E-8</v>
      </c>
      <c r="AG27" s="16">
        <f t="shared" si="6"/>
        <v>6.1520582979106511E-8</v>
      </c>
      <c r="AH27" s="16">
        <f t="shared" si="6"/>
        <v>7.6749324373004238E-8</v>
      </c>
      <c r="AI27" s="16">
        <f t="shared" si="6"/>
        <v>1.5939485178678187E-7</v>
      </c>
      <c r="AJ27" s="16">
        <f t="shared" si="6"/>
        <v>8.24464179778257E-8</v>
      </c>
      <c r="AK27" s="16">
        <f t="shared" si="6"/>
        <v>5.8656944111077872E-11</v>
      </c>
      <c r="AL27" s="16">
        <f t="shared" si="6"/>
        <v>1.5221319657788823E-8</v>
      </c>
      <c r="AM27" s="18">
        <f t="shared" si="6"/>
        <v>5.0572939188511877E-8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2.1229805123667944E-6</v>
      </c>
      <c r="E28" s="16">
        <f t="shared" si="7"/>
        <v>1.2782600693917637E-6</v>
      </c>
      <c r="F28" s="16">
        <f t="shared" si="7"/>
        <v>8.3334884264879685E-10</v>
      </c>
      <c r="G28" s="16">
        <f t="shared" si="7"/>
        <v>1.0614024037586307E-6</v>
      </c>
      <c r="H28" s="16">
        <f t="shared" si="7"/>
        <v>4.930738930792392E-8</v>
      </c>
      <c r="I28" s="16">
        <f t="shared" si="7"/>
        <v>2.0930976872000447E-7</v>
      </c>
      <c r="J28" s="16">
        <f t="shared" si="7"/>
        <v>1.4114922041462348E-6</v>
      </c>
      <c r="K28" s="16">
        <f t="shared" si="7"/>
        <v>3.9889384457312542E-6</v>
      </c>
      <c r="L28" s="16">
        <f t="shared" si="7"/>
        <v>1.9319549702890167E-7</v>
      </c>
      <c r="M28" s="16">
        <f t="shared" si="7"/>
        <v>2.5010124407016057E-8</v>
      </c>
      <c r="N28" s="16">
        <f t="shared" si="7"/>
        <v>3.0811194708153727E-6</v>
      </c>
      <c r="O28" s="16">
        <f t="shared" si="7"/>
        <v>6.3633299174193509E-7</v>
      </c>
      <c r="P28" s="16">
        <f t="shared" si="7"/>
        <v>4.3434319443281275E-6</v>
      </c>
      <c r="Q28" s="16">
        <f t="shared" si="7"/>
        <v>3.9863717955701719E-7</v>
      </c>
      <c r="R28" s="16">
        <f t="shared" si="7"/>
        <v>1.9475134998680854E-7</v>
      </c>
      <c r="S28" s="16">
        <f t="shared" si="7"/>
        <v>4.6290184557091773E-6</v>
      </c>
      <c r="T28" s="16">
        <f t="shared" si="7"/>
        <v>2.9195373383698264E-7</v>
      </c>
      <c r="U28" s="16">
        <f t="shared" si="7"/>
        <v>6.7955672300351191E-8</v>
      </c>
      <c r="V28" s="16">
        <f t="shared" si="7"/>
        <v>2.3256035688014632E-8</v>
      </c>
      <c r="W28" s="17">
        <f t="shared" si="7"/>
        <v>1.158532625197196E-3</v>
      </c>
      <c r="X28" s="16">
        <f t="shared" si="7"/>
        <v>6.3060031024218759E-7</v>
      </c>
      <c r="Y28" s="16">
        <f t="shared" si="7"/>
        <v>2.9452894392526275E-6</v>
      </c>
      <c r="Z28" s="16">
        <f t="shared" si="7"/>
        <v>5.6694528977837063E-8</v>
      </c>
      <c r="AA28" s="16">
        <f t="shared" si="7"/>
        <v>1.2793493835214212E-7</v>
      </c>
      <c r="AB28" s="16">
        <f t="shared" si="7"/>
        <v>5.329976256391884E-8</v>
      </c>
      <c r="AC28" s="16">
        <f t="shared" si="7"/>
        <v>6.7269396912252337E-6</v>
      </c>
      <c r="AD28" s="16">
        <f t="shared" si="7"/>
        <v>1.2634510552050411E-5</v>
      </c>
      <c r="AE28" s="16">
        <f t="shared" si="7"/>
        <v>1.0634563459993972E-6</v>
      </c>
      <c r="AF28" s="16">
        <f t="shared" si="7"/>
        <v>4.4174202523650734E-6</v>
      </c>
      <c r="AG28" s="16">
        <f t="shared" si="7"/>
        <v>1.5684417336744554E-10</v>
      </c>
      <c r="AH28" s="16">
        <f t="shared" si="7"/>
        <v>4.4159413147687608E-7</v>
      </c>
      <c r="AI28" s="16">
        <f t="shared" si="7"/>
        <v>6.4767319739440727E-7</v>
      </c>
      <c r="AJ28" s="16">
        <f t="shared" si="7"/>
        <v>1.6553938604521687E-6</v>
      </c>
      <c r="AK28" s="16">
        <f t="shared" si="7"/>
        <v>4.7335364986039747E-7</v>
      </c>
      <c r="AL28" s="16">
        <f t="shared" si="7"/>
        <v>3.3741283096337421E-6</v>
      </c>
      <c r="AM28" s="18">
        <f t="shared" si="7"/>
        <v>6.5840278952971564E-7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2.4266036443523063E-5</v>
      </c>
      <c r="E29" s="16">
        <f t="shared" si="8"/>
        <v>1.4566162204665804E-6</v>
      </c>
      <c r="F29" s="16">
        <f t="shared" si="8"/>
        <v>1.041394656310421E-5</v>
      </c>
      <c r="G29" s="16">
        <f t="shared" si="8"/>
        <v>3.8841907897534912E-5</v>
      </c>
      <c r="H29" s="16">
        <f t="shared" si="8"/>
        <v>2.9424432004490701E-7</v>
      </c>
      <c r="I29" s="16">
        <f t="shared" si="8"/>
        <v>6.9060313563069997E-6</v>
      </c>
      <c r="J29" s="16">
        <f t="shared" si="8"/>
        <v>8.5856342655337596E-7</v>
      </c>
      <c r="K29" s="16">
        <f t="shared" si="8"/>
        <v>1.8294391466175995E-5</v>
      </c>
      <c r="L29" s="16">
        <f t="shared" si="8"/>
        <v>3.3823300573292992E-6</v>
      </c>
      <c r="M29" s="16">
        <f t="shared" si="8"/>
        <v>1.8920758072065264E-5</v>
      </c>
      <c r="N29" s="17">
        <f t="shared" si="8"/>
        <v>5.9076813199040396E-3</v>
      </c>
      <c r="O29" s="16">
        <f t="shared" si="8"/>
        <v>2.4948044077630227E-5</v>
      </c>
      <c r="P29" s="16">
        <f t="shared" si="8"/>
        <v>8.3586020473199449E-6</v>
      </c>
      <c r="Q29" s="16">
        <f t="shared" si="8"/>
        <v>3.2291372609282272E-6</v>
      </c>
      <c r="R29" s="16">
        <f t="shared" si="8"/>
        <v>2.7727228686716035E-5</v>
      </c>
      <c r="S29" s="16">
        <f t="shared" si="8"/>
        <v>1.0965786350775019E-6</v>
      </c>
      <c r="T29" s="16">
        <f t="shared" si="8"/>
        <v>6.7909248319966813E-6</v>
      </c>
      <c r="U29" s="16">
        <f t="shared" si="8"/>
        <v>1.4227002553587039E-7</v>
      </c>
      <c r="V29" s="16">
        <f t="shared" si="8"/>
        <v>9.0127616670583449E-10</v>
      </c>
      <c r="W29" s="16">
        <f t="shared" si="8"/>
        <v>1.5769867380605127E-5</v>
      </c>
      <c r="X29" s="16">
        <f t="shared" si="8"/>
        <v>5.9694450212915357E-6</v>
      </c>
      <c r="Y29" s="16">
        <f t="shared" si="8"/>
        <v>6.9731106144635286E-6</v>
      </c>
      <c r="Z29" s="16">
        <f t="shared" si="8"/>
        <v>1.9577245154673995E-7</v>
      </c>
      <c r="AA29" s="16">
        <f t="shared" si="8"/>
        <v>4.6459075152014211E-7</v>
      </c>
      <c r="AB29" s="16">
        <f t="shared" si="8"/>
        <v>2.0315231129421574E-7</v>
      </c>
      <c r="AC29" s="16">
        <f t="shared" si="8"/>
        <v>1.127991111754711E-7</v>
      </c>
      <c r="AD29" s="16">
        <f t="shared" si="8"/>
        <v>2.3857892317591726E-5</v>
      </c>
      <c r="AE29" s="16">
        <f t="shared" si="8"/>
        <v>2.7098721813375404E-6</v>
      </c>
      <c r="AF29" s="16">
        <f t="shared" si="8"/>
        <v>1.1936366526096794E-5</v>
      </c>
      <c r="AG29" s="16">
        <f t="shared" si="8"/>
        <v>2.3552299068902102E-6</v>
      </c>
      <c r="AH29" s="16">
        <f t="shared" si="8"/>
        <v>3.0773831656820764E-6</v>
      </c>
      <c r="AI29" s="16">
        <f t="shared" si="8"/>
        <v>8.2398096143138738E-6</v>
      </c>
      <c r="AJ29" s="16">
        <f t="shared" si="8"/>
        <v>1.3862197199746379E-5</v>
      </c>
      <c r="AK29" s="16">
        <f t="shared" si="8"/>
        <v>6.7387831890550155E-8</v>
      </c>
      <c r="AL29" s="16">
        <f t="shared" si="8"/>
        <v>2.4232148473882995E-6</v>
      </c>
      <c r="AM29" s="18">
        <f t="shared" si="8"/>
        <v>3.7941896221070581E-6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2.2615386085816979E-5</v>
      </c>
      <c r="E30" s="16">
        <f t="shared" si="9"/>
        <v>4.2396472688081126E-6</v>
      </c>
      <c r="F30" s="16">
        <f t="shared" si="9"/>
        <v>6.6578537489753878E-6</v>
      </c>
      <c r="G30" s="16">
        <f t="shared" si="9"/>
        <v>1.0756448030504168E-6</v>
      </c>
      <c r="H30" s="16">
        <f t="shared" si="9"/>
        <v>1.2855106010689974E-6</v>
      </c>
      <c r="I30" s="16">
        <f t="shared" si="9"/>
        <v>1.6643592018531291E-7</v>
      </c>
      <c r="J30" s="16">
        <f t="shared" si="9"/>
        <v>8.805438824422012E-6</v>
      </c>
      <c r="K30" s="17">
        <f t="shared" si="9"/>
        <v>8.6969827834094959E-3</v>
      </c>
      <c r="L30" s="16">
        <f t="shared" si="9"/>
        <v>2.9333172090789913E-7</v>
      </c>
      <c r="M30" s="16">
        <f t="shared" si="9"/>
        <v>4.2880519886283196E-5</v>
      </c>
      <c r="N30" s="16">
        <f t="shared" si="9"/>
        <v>2.6280477717634096E-5</v>
      </c>
      <c r="O30" s="16">
        <f t="shared" si="9"/>
        <v>8.422714355447969E-6</v>
      </c>
      <c r="P30" s="16">
        <f t="shared" si="9"/>
        <v>1.545814058862102E-5</v>
      </c>
      <c r="Q30" s="16">
        <f t="shared" si="9"/>
        <v>5.1859836126184859E-6</v>
      </c>
      <c r="R30" s="16">
        <f t="shared" si="9"/>
        <v>3.7728961277056352E-10</v>
      </c>
      <c r="S30" s="16">
        <f t="shared" si="9"/>
        <v>2.4305286024476051E-5</v>
      </c>
      <c r="T30" s="16">
        <f t="shared" si="9"/>
        <v>1.2999736102109302E-5</v>
      </c>
      <c r="U30" s="16">
        <f t="shared" si="9"/>
        <v>5.1276300716591606E-8</v>
      </c>
      <c r="V30" s="16">
        <f t="shared" si="9"/>
        <v>3.2316024680253938E-6</v>
      </c>
      <c r="W30" s="16">
        <f t="shared" si="9"/>
        <v>2.9389700700080958E-5</v>
      </c>
      <c r="X30" s="16">
        <f t="shared" si="9"/>
        <v>2.7094132272818368E-5</v>
      </c>
      <c r="Y30" s="16">
        <f t="shared" si="9"/>
        <v>9.3072762246901946E-6</v>
      </c>
      <c r="Z30" s="16">
        <f t="shared" si="9"/>
        <v>9.1994323724119872E-6</v>
      </c>
      <c r="AA30" s="16">
        <f t="shared" si="9"/>
        <v>1.8082443156238802E-6</v>
      </c>
      <c r="AB30" s="16">
        <f t="shared" si="9"/>
        <v>2.4420852552376362E-5</v>
      </c>
      <c r="AC30" s="16">
        <f t="shared" si="9"/>
        <v>2.4908709915891382E-5</v>
      </c>
      <c r="AD30" s="16">
        <f t="shared" si="9"/>
        <v>1.5777975325383653E-5</v>
      </c>
      <c r="AE30" s="16">
        <f t="shared" si="9"/>
        <v>8.6501879652134452E-8</v>
      </c>
      <c r="AF30" s="16">
        <f t="shared" si="9"/>
        <v>5.3360208891778743E-7</v>
      </c>
      <c r="AG30" s="16">
        <f t="shared" si="9"/>
        <v>1.2078553477637872E-6</v>
      </c>
      <c r="AH30" s="16">
        <f t="shared" si="9"/>
        <v>3.8789274287204204E-6</v>
      </c>
      <c r="AI30" s="16">
        <f t="shared" si="9"/>
        <v>1.6343153196279637E-6</v>
      </c>
      <c r="AJ30" s="16">
        <f t="shared" si="9"/>
        <v>1.0714914290344408E-5</v>
      </c>
      <c r="AK30" s="16">
        <f t="shared" si="9"/>
        <v>5.3449962278896671E-6</v>
      </c>
      <c r="AL30" s="17">
        <f t="shared" si="9"/>
        <v>1.7312958373873525E-4</v>
      </c>
      <c r="AM30" s="18">
        <f t="shared" si="9"/>
        <v>3.6286992802776511E-5</v>
      </c>
    </row>
    <row r="31" spans="1:39">
      <c r="A31" t="s">
        <v>60</v>
      </c>
      <c r="D31" s="19">
        <f>SUM($D$21:$D$30)</f>
        <v>1.2723659122501588E-4</v>
      </c>
      <c r="E31" s="19">
        <f>SUM($E$21:$E$30)</f>
        <v>3.0557249144513951E-5</v>
      </c>
      <c r="F31" s="19">
        <f>SUM($F$21:$F$30)</f>
        <v>6.7870554664544315E-5</v>
      </c>
      <c r="G31" s="19">
        <f>SUM($G$21:$G$30)</f>
        <v>8.9117992227262234E-5</v>
      </c>
      <c r="H31" s="19">
        <f>SUM($H$21:$H$30)</f>
        <v>3.2868354158484668E-5</v>
      </c>
      <c r="I31" s="19">
        <f>SUM($I$21:$I$30)</f>
        <v>1.0537476142418683E-5</v>
      </c>
      <c r="J31" s="19">
        <f>SUM($J$21:$J$30)</f>
        <v>7.2346612756206562E-5</v>
      </c>
      <c r="K31" s="19">
        <f>SUM($K$21:$K$30)</f>
        <v>8.7409008126131324E-3</v>
      </c>
      <c r="L31">
        <f>SUM($L$21:$L$30)</f>
        <v>2.669030280858221E-3</v>
      </c>
      <c r="M31" s="19">
        <f>SUM($M$21:$M$30)</f>
        <v>1.070685609209777E-4</v>
      </c>
      <c r="N31" s="19">
        <f>SUM($N$21:$N$30)</f>
        <v>5.955554188021718E-3</v>
      </c>
      <c r="O31" s="19">
        <f>SUM($O$21:$O$30)</f>
        <v>7.7548328907486923E-5</v>
      </c>
      <c r="P31" s="19">
        <f>SUM($P$21:$P$30)</f>
        <v>9.716760439403338E-3</v>
      </c>
      <c r="Q31" s="19">
        <f>SUM($Q$21:$Q$30)</f>
        <v>1.910209927915414E-5</v>
      </c>
      <c r="R31" s="19">
        <f>SUM($R$21:$R$30)</f>
        <v>6.8223002145639705E-5</v>
      </c>
      <c r="S31" s="19">
        <f>SUM($S$21:$S$30)</f>
        <v>5.9086109207078381E-5</v>
      </c>
      <c r="T31" s="19">
        <f>SUM($T$21:$T$30)</f>
        <v>6.1951318052179839E-5</v>
      </c>
      <c r="U31" s="19">
        <f>SUM($U$21:$U$30)</f>
        <v>2.2534644411303505E-5</v>
      </c>
      <c r="V31" s="19">
        <f>SUM($V$21:$V$30)</f>
        <v>6.8483207272671751E-3</v>
      </c>
      <c r="W31" s="19">
        <f>SUM($W$21:$W$30)</f>
        <v>1.2460304152329684E-3</v>
      </c>
      <c r="X31" s="19">
        <f>SUM($X$21:$X$30)</f>
        <v>4.9204601238446411E-5</v>
      </c>
      <c r="Y31" s="19">
        <f>SUM($Y$21:$Y$30)</f>
        <v>3.5189637141679766E-5</v>
      </c>
      <c r="Z31" s="19">
        <f>SUM($Z$21:$Z$30)</f>
        <v>7.458472757583736E-4</v>
      </c>
      <c r="AA31" s="19">
        <f>SUM($AA$21:$AA$30)</f>
        <v>4.1138133670851058E-5</v>
      </c>
      <c r="AB31" s="19">
        <f>SUM($AB$21:$AB$30)</f>
        <v>7.8087024479629288E-5</v>
      </c>
      <c r="AC31" s="19">
        <f>SUM($AC$21:$AC$30)</f>
        <v>5.0461052911324224E-5</v>
      </c>
      <c r="AD31" s="19">
        <f>SUM($AD$21:$AD$30)</f>
        <v>1.3775000174433351E-4</v>
      </c>
      <c r="AE31" s="19">
        <f>SUM($AE$21:$AE$30)</f>
        <v>5.4239921134972002E-3</v>
      </c>
      <c r="AF31" s="19">
        <f>SUM($AF$21:$AF$30)</f>
        <v>3.485402932921318E-5</v>
      </c>
      <c r="AG31" s="19">
        <f>SUM($AG$21:$AG$30)</f>
        <v>1.6238183399955753E-3</v>
      </c>
      <c r="AH31" s="19">
        <f>SUM($AH$21:$AH$30)</f>
        <v>3.0876725791584731E-5</v>
      </c>
      <c r="AI31" s="19">
        <f>SUM($AI$21:$AI$30)</f>
        <v>3.7414548351308369E-5</v>
      </c>
      <c r="AJ31" s="19">
        <f>SUM($AJ$21:$AJ$30)</f>
        <v>1.1454691893721247E-4</v>
      </c>
      <c r="AK31" s="19">
        <f>SUM($AK$21:$AK$30)</f>
        <v>4.9009064035111406E-5</v>
      </c>
      <c r="AL31" s="19">
        <f>SUM($AL$21:$AL$30)</f>
        <v>3.467333026258243E-4</v>
      </c>
      <c r="AM31" s="19">
        <f>SUM($AM$21:$AM$30)</f>
        <v>5.0409944144500602E-5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4.487197847029098E-2</v>
      </c>
      <c r="D33" s="20">
        <f>$D$31/$C$33</f>
        <v>2.8355467167389824E-3</v>
      </c>
      <c r="E33" s="20">
        <f>$E$31/$C$33</f>
        <v>6.8098733744814525E-4</v>
      </c>
      <c r="F33" s="20">
        <f>$F$31/$C$33</f>
        <v>1.5125376009324021E-3</v>
      </c>
      <c r="G33" s="20">
        <f>$G$31/$C$33</f>
        <v>1.986049986324223E-3</v>
      </c>
      <c r="H33" s="20">
        <f>$H$31/$C$33</f>
        <v>7.3249175273709579E-4</v>
      </c>
      <c r="I33" s="20">
        <f>$I$31/$C$33</f>
        <v>2.3483422174922324E-4</v>
      </c>
      <c r="J33" s="20">
        <f>$J$31/$C$33</f>
        <v>1.6122893445428554E-3</v>
      </c>
      <c r="K33" s="20">
        <f>$K$31/$C$33</f>
        <v>0.19479642107602504</v>
      </c>
      <c r="L33" s="20">
        <f>$L$31/$C$33</f>
        <v>5.9481002885249275E-2</v>
      </c>
      <c r="M33" s="20">
        <f>$M$31/$C$33</f>
        <v>2.38608959468694E-3</v>
      </c>
      <c r="N33" s="20">
        <f>$N$31/$C$33</f>
        <v>0.13272323599381283</v>
      </c>
      <c r="O33" s="20">
        <f>$O$31/$C$33</f>
        <v>1.7282128301704021E-3</v>
      </c>
      <c r="P33" s="20">
        <f>$P$31/$C$33</f>
        <v>0.21654406091847833</v>
      </c>
      <c r="Q33" s="20">
        <f>$Q$31/$C$33</f>
        <v>4.2570218497945962E-4</v>
      </c>
      <c r="R33" s="20">
        <f>$R$31/$C$33</f>
        <v>1.5203921126591079E-3</v>
      </c>
      <c r="S33" s="20">
        <f>$S$31/$C$33</f>
        <v>1.3167707603131062E-3</v>
      </c>
      <c r="T33" s="20">
        <f>$T$31/$C$33</f>
        <v>1.3806237247416407E-3</v>
      </c>
      <c r="U33" s="20">
        <f>$U$31/$C$33</f>
        <v>5.0219859207285302E-4</v>
      </c>
      <c r="V33" s="20">
        <f>$V$31/$C$33</f>
        <v>0.15261909460491782</v>
      </c>
      <c r="W33" s="20">
        <f>$W$31/$C$33</f>
        <v>2.7768564206678458E-2</v>
      </c>
      <c r="X33" s="20">
        <f>$X$31/$C$33</f>
        <v>1.0965551980513628E-3</v>
      </c>
      <c r="Y33" s="20">
        <f>$Y$31/$C$33</f>
        <v>7.8422299041211799E-4</v>
      </c>
      <c r="Z33" s="20">
        <f>$Z$31/$C$33</f>
        <v>1.6621671278706535E-2</v>
      </c>
      <c r="AA33" s="20">
        <f>$AA$31/$C$33</f>
        <v>9.1678894208081243E-4</v>
      </c>
      <c r="AB33" s="20">
        <f>$AB$31/$C$33</f>
        <v>1.7402179966575233E-3</v>
      </c>
      <c r="AC33" s="20">
        <f>$AC$31/$C$33</f>
        <v>1.1245560064781562E-3</v>
      </c>
      <c r="AD33" s="20">
        <f>$AD$31/$C$33</f>
        <v>3.0698446210820764E-3</v>
      </c>
      <c r="AE33" s="20">
        <f>$AE$31/$C$33</f>
        <v>0.12087704394599715</v>
      </c>
      <c r="AF33" s="20">
        <f>$AF$31/$C$33</f>
        <v>7.7674376119362505E-4</v>
      </c>
      <c r="AG33" s="20">
        <f>$AG$31/$C$33</f>
        <v>3.6187803510172381E-2</v>
      </c>
      <c r="AH33" s="20">
        <f>$AH$31/$C$33</f>
        <v>6.8810707359444193E-4</v>
      </c>
      <c r="AI33" s="20">
        <f>$AI$31/$C$33</f>
        <v>8.3380652306383018E-4</v>
      </c>
      <c r="AJ33" s="20">
        <f>$AJ$31/$C$33</f>
        <v>2.5527494628535749E-3</v>
      </c>
      <c r="AK33" s="20">
        <f>$AK$31/$C$33</f>
        <v>1.0921975296355503E-3</v>
      </c>
      <c r="AL33" s="20">
        <f>$AL$31/$C$33</f>
        <v>7.727167698999296E-3</v>
      </c>
      <c r="AM33" s="20">
        <f>$AM$31/$C$33</f>
        <v>1.1234170157635511E-3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7514-63EF-42E3-84CB-221D1A5CCD6A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-3.2478133484010206E-2</v>
      </c>
      <c r="D5" s="10">
        <v>-7.3476720214362745E-2</v>
      </c>
      <c r="E5" s="10">
        <v>-2.7709040956276007E-2</v>
      </c>
      <c r="F5" s="10">
        <v>-4.3161916959420874E-3</v>
      </c>
      <c r="G5" s="10">
        <v>-2.2496529686612036E-2</v>
      </c>
      <c r="H5" s="10">
        <v>3.6082511987682121E-2</v>
      </c>
      <c r="I5" s="10">
        <v>-3.0796287524267548E-2</v>
      </c>
      <c r="J5" s="10">
        <v>-1.868115100140464E-2</v>
      </c>
      <c r="K5" s="10">
        <v>3.9860737141211591E-2</v>
      </c>
      <c r="L5" s="10">
        <v>-3.092257257738612E-2</v>
      </c>
      <c r="M5" s="10">
        <v>-4.7650802484806777E-2</v>
      </c>
      <c r="N5" s="10">
        <v>-1.3268253318424289E-2</v>
      </c>
      <c r="O5" s="10">
        <v>-2.1141594257403144E-2</v>
      </c>
      <c r="P5" s="10">
        <v>2.045197633812627E-2</v>
      </c>
      <c r="Q5" s="10">
        <v>-2.3339288921710371E-2</v>
      </c>
      <c r="R5" s="10">
        <v>-6.8647152996485078E-3</v>
      </c>
      <c r="S5" s="10">
        <v>-7.6861408861425257E-2</v>
      </c>
      <c r="T5" s="10">
        <v>-1.2558636212286159E-2</v>
      </c>
      <c r="U5" s="10">
        <v>9.4158139665458888E-3</v>
      </c>
      <c r="V5" s="10">
        <v>4.4058911727908948E-2</v>
      </c>
      <c r="W5" s="11" t="s">
        <v>56</v>
      </c>
      <c r="X5" s="10">
        <v>4.3008095501067663E-2</v>
      </c>
      <c r="Y5" s="10">
        <v>-5.1825285165824015E-3</v>
      </c>
      <c r="Z5" s="10">
        <v>-5.1206142683382347E-2</v>
      </c>
      <c r="AA5" s="10">
        <v>-1.1362330839811618E-2</v>
      </c>
      <c r="AB5" s="10">
        <v>-1.0349158479907207E-2</v>
      </c>
      <c r="AC5" s="10">
        <v>1.59082530271604E-2</v>
      </c>
      <c r="AD5" s="10">
        <v>5.5552053684010026E-2</v>
      </c>
      <c r="AE5" s="10">
        <v>2.5776602028035722E-2</v>
      </c>
      <c r="AF5" s="10">
        <v>-5.3801715614681799E-5</v>
      </c>
      <c r="AG5" s="10">
        <v>-8.8546354703733839E-3</v>
      </c>
      <c r="AH5" s="10">
        <v>4.0923527871540459E-2</v>
      </c>
      <c r="AI5" s="10">
        <v>8.8773373562887059E-3</v>
      </c>
      <c r="AJ5" s="10">
        <v>8.0996280253998312E-2</v>
      </c>
      <c r="AK5" s="10">
        <v>-5.7801942549562987E-2</v>
      </c>
      <c r="AL5" s="10">
        <v>2.8642526516833227E-2</v>
      </c>
      <c r="AM5" s="12">
        <v>-1.221375886325498E-3</v>
      </c>
    </row>
    <row r="6" spans="1:39" ht="24">
      <c r="A6" s="13" t="s">
        <v>41</v>
      </c>
      <c r="B6" s="14" t="s">
        <v>40</v>
      </c>
      <c r="C6" s="15">
        <v>0.10983694994442084</v>
      </c>
      <c r="D6" s="16">
        <v>-7.0612756830137527E-2</v>
      </c>
      <c r="E6" s="16">
        <v>-1.7550103818735903E-2</v>
      </c>
      <c r="F6" s="16">
        <v>-1.0704392067546722E-2</v>
      </c>
      <c r="G6" s="16">
        <v>-2.6500017324676269E-2</v>
      </c>
      <c r="H6" s="16">
        <v>-2.5675875036588507E-2</v>
      </c>
      <c r="I6" s="16">
        <v>-3.0083840503135086E-2</v>
      </c>
      <c r="J6" s="16">
        <v>-6.2718155052127092E-2</v>
      </c>
      <c r="K6" s="16">
        <v>-2.8549843912973161E-2</v>
      </c>
      <c r="L6" s="16">
        <v>2.8017412230137425E-2</v>
      </c>
      <c r="M6" s="16">
        <v>8.2771847511893572E-3</v>
      </c>
      <c r="N6" s="16">
        <v>-1.3330788590156574E-2</v>
      </c>
      <c r="O6" s="16">
        <v>1.075928146789505E-2</v>
      </c>
      <c r="P6" s="17" t="s">
        <v>64</v>
      </c>
      <c r="Q6" s="16">
        <v>9.0884831471797281E-3</v>
      </c>
      <c r="R6" s="16">
        <v>-3.4144162416370853E-2</v>
      </c>
      <c r="S6" s="16">
        <v>-3.1152440190880877E-2</v>
      </c>
      <c r="T6" s="16">
        <v>-4.5941951366599738E-2</v>
      </c>
      <c r="U6" s="16">
        <v>-5.4295385868328522E-2</v>
      </c>
      <c r="V6" s="16">
        <v>5.3166983447397502E-2</v>
      </c>
      <c r="W6" s="16">
        <v>2.0584458474814969E-2</v>
      </c>
      <c r="X6" s="16">
        <v>-1.404636943645368E-4</v>
      </c>
      <c r="Y6" s="16">
        <v>-1.5276603424076156E-2</v>
      </c>
      <c r="Z6" s="16">
        <v>7.7879004898487328E-2</v>
      </c>
      <c r="AA6" s="16">
        <v>-2.5752968962386477E-2</v>
      </c>
      <c r="AB6" s="16">
        <v>9.3881951793417066E-3</v>
      </c>
      <c r="AC6" s="16">
        <v>6.6084811337553381E-2</v>
      </c>
      <c r="AD6" s="16">
        <v>3.0085474815535303E-2</v>
      </c>
      <c r="AE6" s="16">
        <v>3.8086392517632246E-2</v>
      </c>
      <c r="AF6" s="16">
        <v>3.2684764193719606E-4</v>
      </c>
      <c r="AG6" s="16">
        <v>-2.7195433868265177E-2</v>
      </c>
      <c r="AH6" s="16">
        <v>1.0557753896966789E-3</v>
      </c>
      <c r="AI6" s="16">
        <v>-3.5267221542352636E-2</v>
      </c>
      <c r="AJ6" s="16">
        <v>5.6862107568798744E-3</v>
      </c>
      <c r="AK6" s="16">
        <v>6.9371758412136624E-3</v>
      </c>
      <c r="AL6" s="16">
        <v>6.8469602630547794E-3</v>
      </c>
      <c r="AM6" s="18">
        <v>1.1851383057805549E-2</v>
      </c>
    </row>
    <row r="7" spans="1:39" ht="24">
      <c r="A7" s="13" t="s">
        <v>42</v>
      </c>
      <c r="B7" s="14" t="s">
        <v>40</v>
      </c>
      <c r="C7" s="15">
        <v>-4.5502350228904725E-2</v>
      </c>
      <c r="D7" s="16">
        <v>2.4403963951546277E-2</v>
      </c>
      <c r="E7" s="16">
        <v>4.869704785198075E-2</v>
      </c>
      <c r="F7" s="16">
        <v>2.6217897552850582E-2</v>
      </c>
      <c r="G7" s="16">
        <v>1.8601525428252077E-2</v>
      </c>
      <c r="H7" s="16">
        <v>5.0260378482046383E-2</v>
      </c>
      <c r="I7" s="16">
        <v>-9.1315336075579751E-3</v>
      </c>
      <c r="J7" s="16">
        <v>-1.1060839174908315E-2</v>
      </c>
      <c r="K7" s="16">
        <v>2.8052118636174662E-2</v>
      </c>
      <c r="L7" s="16">
        <v>2.4597248176240843E-2</v>
      </c>
      <c r="M7" s="16">
        <v>9.2663347378546838E-4</v>
      </c>
      <c r="N7" s="16">
        <v>-3.2309621989741702E-2</v>
      </c>
      <c r="O7" s="16">
        <v>3.7703990254984811E-2</v>
      </c>
      <c r="P7" s="16">
        <v>-1.6490166442384544E-4</v>
      </c>
      <c r="Q7" s="16">
        <v>3.4233867207509254E-2</v>
      </c>
      <c r="R7" s="16">
        <v>-4.3673925999991717E-2</v>
      </c>
      <c r="S7" s="16">
        <v>9.3182449141860621E-2</v>
      </c>
      <c r="T7" s="16">
        <v>-1.0134647515268706E-2</v>
      </c>
      <c r="U7" s="16">
        <v>-2.6507487979700987E-2</v>
      </c>
      <c r="V7" s="16">
        <v>-3.6327526882839759E-2</v>
      </c>
      <c r="W7" s="16">
        <v>4.2965103081663014E-2</v>
      </c>
      <c r="X7" s="17" t="s">
        <v>56</v>
      </c>
      <c r="Y7" s="16">
        <v>2.7899338652014872E-2</v>
      </c>
      <c r="Z7" s="16">
        <v>-4.4828184463072566E-2</v>
      </c>
      <c r="AA7" s="16">
        <v>1.8903336038220309E-2</v>
      </c>
      <c r="AB7" s="16">
        <v>1.1048400448740496E-2</v>
      </c>
      <c r="AC7" s="16">
        <v>1.038983261599101E-4</v>
      </c>
      <c r="AD7" s="16">
        <v>-8.4360830048722871E-2</v>
      </c>
      <c r="AE7" s="16">
        <v>-1.9769244768990637E-2</v>
      </c>
      <c r="AF7" s="16">
        <v>-1.1542518331987178E-5</v>
      </c>
      <c r="AG7" s="16">
        <v>-4.0082864127661121E-2</v>
      </c>
      <c r="AH7" s="16">
        <v>3.5690629922795113E-2</v>
      </c>
      <c r="AI7" s="16">
        <v>4.5036065650843572E-3</v>
      </c>
      <c r="AJ7" s="16">
        <v>-4.414440751929221E-2</v>
      </c>
      <c r="AK7" s="16">
        <v>-3.9111833497913168E-2</v>
      </c>
      <c r="AL7" s="16">
        <v>-3.4700870317640201E-2</v>
      </c>
      <c r="AM7" s="18">
        <v>-2.0081223887853362E-2</v>
      </c>
    </row>
    <row r="8" spans="1:39" ht="24">
      <c r="A8" s="13" t="s">
        <v>43</v>
      </c>
      <c r="B8" s="14" t="s">
        <v>40</v>
      </c>
      <c r="C8" s="15">
        <v>3.2620817416010035E-2</v>
      </c>
      <c r="D8" s="16">
        <v>-3.3897253602348201E-2</v>
      </c>
      <c r="E8" s="16">
        <v>2.3667936581785207E-2</v>
      </c>
      <c r="F8" s="16">
        <v>-5.3230237348162381E-2</v>
      </c>
      <c r="G8" s="16">
        <v>-1.6174498294114679E-2</v>
      </c>
      <c r="H8" s="16">
        <v>-2.8596039946202092E-3</v>
      </c>
      <c r="I8" s="16">
        <v>1.4269372090147218E-2</v>
      </c>
      <c r="J8" s="16">
        <v>-5.5872553902087618E-2</v>
      </c>
      <c r="K8" s="16">
        <v>-5.992697735838849E-3</v>
      </c>
      <c r="L8" s="16">
        <v>4.4924137501441063E-3</v>
      </c>
      <c r="M8" s="16">
        <v>-2.7152358851434733E-2</v>
      </c>
      <c r="N8" s="16">
        <v>5.4017434767314482E-3</v>
      </c>
      <c r="O8" s="16">
        <v>-8.0676762136885592E-3</v>
      </c>
      <c r="P8" s="16">
        <v>3.7461761087062798E-2</v>
      </c>
      <c r="Q8" s="16">
        <v>3.0388124591414056E-2</v>
      </c>
      <c r="R8" s="16">
        <v>6.8938420607383852E-2</v>
      </c>
      <c r="S8" s="16">
        <v>7.1268886336437881E-2</v>
      </c>
      <c r="T8" s="16">
        <v>5.4583708279286242E-2</v>
      </c>
      <c r="U8" s="16">
        <v>8.3332542024003187E-3</v>
      </c>
      <c r="V8" s="16">
        <v>-5.4495060441082516E-3</v>
      </c>
      <c r="W8" s="16">
        <v>2.5572631675514979E-2</v>
      </c>
      <c r="X8" s="16">
        <v>-1.9660515310834091E-2</v>
      </c>
      <c r="Y8" s="16">
        <v>-1.1134263019242446E-2</v>
      </c>
      <c r="Z8" s="16">
        <v>3.772919755444909E-2</v>
      </c>
      <c r="AA8" s="16">
        <v>6.6285497368974128E-2</v>
      </c>
      <c r="AB8" s="16">
        <v>-2.9497212135661624E-3</v>
      </c>
      <c r="AC8" s="16">
        <v>-4.6140814358757401E-2</v>
      </c>
      <c r="AD8" s="16">
        <v>-5.281385726262644E-2</v>
      </c>
      <c r="AE8" s="17" t="s">
        <v>57</v>
      </c>
      <c r="AF8" s="16">
        <v>4.4699242923813528E-3</v>
      </c>
      <c r="AG8" s="16">
        <v>-3.471172098533637E-2</v>
      </c>
      <c r="AH8" s="16">
        <v>-3.6691648830778016E-2</v>
      </c>
      <c r="AI8" s="16">
        <v>1.4049928317418029E-2</v>
      </c>
      <c r="AJ8" s="16">
        <v>-8.7593587798723907E-2</v>
      </c>
      <c r="AK8" s="16">
        <v>2.4781183020800696E-2</v>
      </c>
      <c r="AL8" s="16">
        <v>-1.6554991959946965E-3</v>
      </c>
      <c r="AM8" s="18">
        <v>-4.699436861268428E-2</v>
      </c>
    </row>
    <row r="9" spans="1:39" ht="24">
      <c r="A9" s="13" t="s">
        <v>44</v>
      </c>
      <c r="B9" s="14" t="s">
        <v>40</v>
      </c>
      <c r="C9" s="15">
        <v>1.0415281930774746E-2</v>
      </c>
      <c r="D9" s="16">
        <v>4.2889845753405383E-2</v>
      </c>
      <c r="E9" s="16">
        <v>2.9065935179298889E-2</v>
      </c>
      <c r="F9" s="16">
        <v>4.0592914003191725E-2</v>
      </c>
      <c r="G9" s="16">
        <v>3.6392845853648504E-3</v>
      </c>
      <c r="H9" s="16">
        <v>1.8923060010985079E-2</v>
      </c>
      <c r="I9" s="16">
        <v>2.6909738605854293E-2</v>
      </c>
      <c r="J9" s="16">
        <v>5.9160743834379859E-2</v>
      </c>
      <c r="K9" s="16">
        <v>5.950823973754097E-2</v>
      </c>
      <c r="L9" s="16">
        <v>2.438654471769431E-2</v>
      </c>
      <c r="M9" s="16">
        <v>2.1382959802159224E-2</v>
      </c>
      <c r="N9" s="16">
        <v>3.9148186286122037E-2</v>
      </c>
      <c r="O9" s="16">
        <v>-2.0207794961726047E-2</v>
      </c>
      <c r="P9" s="16">
        <v>6.7271355773589423E-3</v>
      </c>
      <c r="Q9" s="16">
        <v>1.1612220775732393E-2</v>
      </c>
      <c r="R9" s="16">
        <v>5.374642969885389E-2</v>
      </c>
      <c r="S9" s="16">
        <v>-2.6458081858783043E-2</v>
      </c>
      <c r="T9" s="16">
        <v>3.1036844306828338E-2</v>
      </c>
      <c r="U9" s="16">
        <v>5.6117361362437848E-2</v>
      </c>
      <c r="V9" s="16">
        <v>1.1810636069683886E-2</v>
      </c>
      <c r="W9" s="16">
        <v>2.8379268407227192E-2</v>
      </c>
      <c r="X9" s="16">
        <v>-3.4398667079479396E-2</v>
      </c>
      <c r="Y9" s="16">
        <v>-1.4045442035915246E-2</v>
      </c>
      <c r="Z9" s="16">
        <v>-2.5511524238135436E-2</v>
      </c>
      <c r="AA9" s="16">
        <v>-1.8914372783568896E-2</v>
      </c>
      <c r="AB9" s="16">
        <v>-1.4290184286695163E-2</v>
      </c>
      <c r="AC9" s="16">
        <v>-2.9465881421100043E-2</v>
      </c>
      <c r="AD9" s="16">
        <v>-0.10400045409362745</v>
      </c>
      <c r="AE9" s="16">
        <v>-1.61666046804678E-3</v>
      </c>
      <c r="AF9" s="16">
        <v>-2.641440960555488E-2</v>
      </c>
      <c r="AG9" s="16">
        <v>-4.7967376961769378E-2</v>
      </c>
      <c r="AH9" s="16">
        <v>3.1437910180327718E-2</v>
      </c>
      <c r="AI9" s="16">
        <v>-3.5898274976036995E-2</v>
      </c>
      <c r="AJ9" s="16">
        <v>2.1273716768045476E-3</v>
      </c>
      <c r="AK9" s="16">
        <v>-6.8784180125674999E-2</v>
      </c>
      <c r="AL9" s="17" t="s">
        <v>57</v>
      </c>
      <c r="AM9" s="18">
        <v>3.1902999203951996E-2</v>
      </c>
    </row>
    <row r="10" spans="1:39" ht="24">
      <c r="A10" s="13" t="s">
        <v>45</v>
      </c>
      <c r="B10" s="14" t="s">
        <v>40</v>
      </c>
      <c r="C10" s="15">
        <v>3.3621445155630904E-2</v>
      </c>
      <c r="D10" s="16">
        <v>-5.6351329886719419E-2</v>
      </c>
      <c r="E10" s="16">
        <v>-5.5043416731848926E-2</v>
      </c>
      <c r="F10" s="16">
        <v>-4.1952538675253108E-2</v>
      </c>
      <c r="G10" s="16">
        <v>9.4504569900464436E-3</v>
      </c>
      <c r="H10" s="16">
        <v>-1.4844046948359469E-2</v>
      </c>
      <c r="I10" s="16">
        <v>-1.0158521751294171E-2</v>
      </c>
      <c r="J10" s="16">
        <v>-5.6101458880841962E-2</v>
      </c>
      <c r="K10" s="16">
        <v>-1.8298756055381005E-2</v>
      </c>
      <c r="L10" s="16">
        <v>-7.7612123095115049E-3</v>
      </c>
      <c r="M10" s="16">
        <v>-1.6168019047257296E-3</v>
      </c>
      <c r="N10" s="16">
        <v>2.7233596652787712E-2</v>
      </c>
      <c r="O10" s="16">
        <v>-2.8155971390162304E-3</v>
      </c>
      <c r="P10" s="16">
        <v>-5.2754019007756246E-2</v>
      </c>
      <c r="Q10" s="16">
        <v>-4.7207976306389591E-3</v>
      </c>
      <c r="R10" s="16">
        <v>-6.6536107041528597E-2</v>
      </c>
      <c r="S10" s="16">
        <v>-2.9590427481916884E-2</v>
      </c>
      <c r="T10" s="16">
        <v>-1.5110767620037284E-2</v>
      </c>
      <c r="U10" s="17" t="s">
        <v>65</v>
      </c>
      <c r="V10" s="16">
        <v>6.1967859277449328E-2</v>
      </c>
      <c r="W10" s="16">
        <v>9.2831290997034029E-3</v>
      </c>
      <c r="X10" s="16">
        <v>-2.604990969563763E-2</v>
      </c>
      <c r="Y10" s="16">
        <v>-6.1647915786052626E-4</v>
      </c>
      <c r="Z10" s="16">
        <v>5.2637065834327403E-2</v>
      </c>
      <c r="AA10" s="16">
        <v>-3.5072307065357834E-2</v>
      </c>
      <c r="AB10" s="16">
        <v>1.6012437938898651E-2</v>
      </c>
      <c r="AC10" s="16">
        <v>1.0615318316395875E-2</v>
      </c>
      <c r="AD10" s="16">
        <v>0.12022717803826899</v>
      </c>
      <c r="AE10" s="16">
        <v>8.1982456100737795E-3</v>
      </c>
      <c r="AF10" s="16">
        <v>6.3565198090415262E-2</v>
      </c>
      <c r="AG10" s="16">
        <v>1.445962012620727E-2</v>
      </c>
      <c r="AH10" s="16">
        <v>1.7632319353225817E-2</v>
      </c>
      <c r="AI10" s="16">
        <v>-4.0287623243977957E-2</v>
      </c>
      <c r="AJ10" s="16">
        <v>5.9946567413625043E-2</v>
      </c>
      <c r="AK10" s="16">
        <v>-7.5879693980971403E-3</v>
      </c>
      <c r="AL10" s="16">
        <v>5.534888399404473E-2</v>
      </c>
      <c r="AM10" s="18">
        <v>8.8336647978268651E-3</v>
      </c>
    </row>
    <row r="11" spans="1:39" ht="24">
      <c r="A11" s="13" t="s">
        <v>46</v>
      </c>
      <c r="B11" s="14" t="s">
        <v>40</v>
      </c>
      <c r="C11" s="15">
        <v>-1.0727069897235948E-2</v>
      </c>
      <c r="D11" s="16">
        <v>-5.1359817217915922E-3</v>
      </c>
      <c r="E11" s="16">
        <v>-5.376074248893415E-2</v>
      </c>
      <c r="F11" s="17" t="s">
        <v>51</v>
      </c>
      <c r="G11" s="16">
        <v>2.6170763372352489E-2</v>
      </c>
      <c r="H11" s="16">
        <v>-3.3508029760634148E-2</v>
      </c>
      <c r="I11" s="16">
        <v>1.1754185191664355E-2</v>
      </c>
      <c r="J11" s="16">
        <v>-3.5256479995526314E-2</v>
      </c>
      <c r="K11" s="16">
        <v>1.8273433866052159E-3</v>
      </c>
      <c r="L11" s="16">
        <v>-6.127634112752179E-3</v>
      </c>
      <c r="M11" s="16">
        <v>-5.0382930600735766E-2</v>
      </c>
      <c r="N11" s="16">
        <v>4.5998804555965256E-3</v>
      </c>
      <c r="O11" s="16">
        <v>9.4388395288408852E-3</v>
      </c>
      <c r="P11" s="16">
        <v>-1.0748019262424057E-2</v>
      </c>
      <c r="Q11" s="16">
        <v>7.0964313001232017E-3</v>
      </c>
      <c r="R11" s="16">
        <v>6.8023536602005892E-3</v>
      </c>
      <c r="S11" s="16">
        <v>-4.3199688070077649E-3</v>
      </c>
      <c r="T11" s="16">
        <v>6.3235825666554555E-3</v>
      </c>
      <c r="U11" s="16">
        <v>-4.3174725500628383E-2</v>
      </c>
      <c r="V11" s="16">
        <v>-1.8877630174265584E-2</v>
      </c>
      <c r="W11" s="16">
        <v>-4.3834490649396545E-3</v>
      </c>
      <c r="X11" s="16">
        <v>2.6413154964858569E-2</v>
      </c>
      <c r="Y11" s="16">
        <v>1.301888454403536E-2</v>
      </c>
      <c r="Z11" s="16">
        <v>6.0664249936001384E-2</v>
      </c>
      <c r="AA11" s="16">
        <v>2.6957346648802168E-2</v>
      </c>
      <c r="AB11" s="16">
        <v>2.9215952310682396E-2</v>
      </c>
      <c r="AC11" s="16">
        <v>3.1266119644665247E-2</v>
      </c>
      <c r="AD11" s="16">
        <v>2.4753607990623004E-2</v>
      </c>
      <c r="AE11" s="16">
        <v>-5.4033881717530222E-2</v>
      </c>
      <c r="AF11" s="16">
        <v>2.7818639905471267E-2</v>
      </c>
      <c r="AG11" s="16">
        <v>9.3421020099071619E-2</v>
      </c>
      <c r="AH11" s="16">
        <v>6.8164690268698877E-3</v>
      </c>
      <c r="AI11" s="16">
        <v>4.0288904459655816E-3</v>
      </c>
      <c r="AJ11" s="16">
        <v>5.6210972002432476E-2</v>
      </c>
      <c r="AK11" s="16">
        <v>4.1592629722988979E-4</v>
      </c>
      <c r="AL11" s="16">
        <v>4.1214774535493534E-2</v>
      </c>
      <c r="AM11" s="18">
        <v>5.5521718742959005E-2</v>
      </c>
    </row>
    <row r="12" spans="1:39" ht="24">
      <c r="A12" s="13" t="s">
        <v>47</v>
      </c>
      <c r="B12" s="14" t="s">
        <v>40</v>
      </c>
      <c r="C12" s="15">
        <v>-5.129436382885804E-2</v>
      </c>
      <c r="D12" s="16">
        <v>-1.387294461149908E-2</v>
      </c>
      <c r="E12" s="16">
        <v>9.2975488707045681E-2</v>
      </c>
      <c r="F12" s="16">
        <v>3.9372461152642835E-3</v>
      </c>
      <c r="G12" s="16">
        <v>7.8142494027001012E-3</v>
      </c>
      <c r="H12" s="16">
        <v>-3.2260051227748068E-2</v>
      </c>
      <c r="I12" s="16">
        <v>0.11582570916851961</v>
      </c>
      <c r="J12" s="16">
        <v>-2.1395005252966633E-3</v>
      </c>
      <c r="K12" s="16">
        <v>2.6472727668356826E-3</v>
      </c>
      <c r="L12" s="16">
        <v>-1.5389363348443191E-2</v>
      </c>
      <c r="M12" s="16">
        <v>-3.1700406215440908E-5</v>
      </c>
      <c r="N12" s="16">
        <v>1.0550437335238911E-2</v>
      </c>
      <c r="O12" s="16">
        <v>-7.7722008639196883E-3</v>
      </c>
      <c r="P12" s="16">
        <v>-3.4604125028150516E-2</v>
      </c>
      <c r="Q12" s="16">
        <v>3.1080334834551967E-2</v>
      </c>
      <c r="R12" s="16">
        <v>3.2684727948439581E-2</v>
      </c>
      <c r="S12" s="16">
        <v>4.4004202334688512E-2</v>
      </c>
      <c r="T12" s="16">
        <v>4.9620527544247145E-2</v>
      </c>
      <c r="U12" s="16">
        <v>-4.0533109122265799E-2</v>
      </c>
      <c r="V12" s="16">
        <v>9.2654007820281298E-3</v>
      </c>
      <c r="W12" s="16">
        <v>8.6907616422321893E-3</v>
      </c>
      <c r="X12" s="16">
        <v>4.4253777638136194E-3</v>
      </c>
      <c r="Y12" s="16">
        <v>1.2272115486222786E-2</v>
      </c>
      <c r="Z12" s="16">
        <v>4.2742541732451581E-2</v>
      </c>
      <c r="AA12" s="16">
        <v>3.6361780742225881E-2</v>
      </c>
      <c r="AB12" s="16">
        <v>-2.9137780660445006E-2</v>
      </c>
      <c r="AC12" s="16">
        <v>-3.8846658643780757E-2</v>
      </c>
      <c r="AD12" s="16">
        <v>-4.7211869256358278E-2</v>
      </c>
      <c r="AE12" s="16">
        <v>1.3955124041201673E-2</v>
      </c>
      <c r="AF12" s="16">
        <v>-4.8720765963138193E-2</v>
      </c>
      <c r="AG12" s="16">
        <v>-3.1589756001366792E-2</v>
      </c>
      <c r="AH12" s="16">
        <v>-7.8403042714842764E-4</v>
      </c>
      <c r="AI12" s="17" t="s">
        <v>66</v>
      </c>
      <c r="AJ12" s="16">
        <v>-7.7755553091617302E-2</v>
      </c>
      <c r="AK12" s="16">
        <v>-2.9724412200544833E-2</v>
      </c>
      <c r="AL12" s="16">
        <v>-3.566549812327606E-2</v>
      </c>
      <c r="AM12" s="18">
        <v>-3.2020802235328692E-3</v>
      </c>
    </row>
    <row r="13" spans="1:39" ht="24">
      <c r="A13" s="13" t="s">
        <v>48</v>
      </c>
      <c r="B13" s="14" t="s">
        <v>40</v>
      </c>
      <c r="C13" s="15">
        <v>-1.2108883427260594E-2</v>
      </c>
      <c r="D13" s="16">
        <v>-4.9302292036954548E-2</v>
      </c>
      <c r="E13" s="16">
        <v>-2.8354166000273635E-2</v>
      </c>
      <c r="F13" s="16">
        <v>-3.3488396925940578E-2</v>
      </c>
      <c r="G13" s="16">
        <v>-3.6748883159353658E-3</v>
      </c>
      <c r="H13" s="17" t="s">
        <v>51</v>
      </c>
      <c r="I13" s="16">
        <v>-2.293180656490864E-2</v>
      </c>
      <c r="J13" s="16">
        <v>-4.4566870450103756E-3</v>
      </c>
      <c r="K13" s="16">
        <v>-2.0888513246385035E-2</v>
      </c>
      <c r="L13" s="16">
        <v>-4.4449805824378942E-2</v>
      </c>
      <c r="M13" s="16">
        <v>-2.9582044015616506E-2</v>
      </c>
      <c r="N13" s="16">
        <v>-5.0129068513138392E-2</v>
      </c>
      <c r="O13" s="16">
        <v>-3.5999941307422983E-2</v>
      </c>
      <c r="P13" s="16">
        <v>-2.5664997673611759E-2</v>
      </c>
      <c r="Q13" s="16">
        <v>1.5481481781697656E-2</v>
      </c>
      <c r="R13" s="16">
        <v>-3.6066819631206345E-3</v>
      </c>
      <c r="S13" s="16">
        <v>1.6151884246418988E-2</v>
      </c>
      <c r="T13" s="16">
        <v>-4.8001434564222525E-2</v>
      </c>
      <c r="U13" s="16">
        <v>-1.5306994254108463E-2</v>
      </c>
      <c r="V13" s="16">
        <v>-5.4262300352354603E-2</v>
      </c>
      <c r="W13" s="16">
        <v>3.6363009209614001E-2</v>
      </c>
      <c r="X13" s="16">
        <v>5.0661624043453313E-2</v>
      </c>
      <c r="Y13" s="16">
        <v>2.0783480734080553E-2</v>
      </c>
      <c r="Z13" s="16">
        <v>-1.2250582848841905E-3</v>
      </c>
      <c r="AA13" s="16">
        <v>-3.0898626567398203E-2</v>
      </c>
      <c r="AB13" s="16">
        <v>-2.3893525107676811E-2</v>
      </c>
      <c r="AC13" s="16">
        <v>6.1364562033881971E-2</v>
      </c>
      <c r="AD13" s="16">
        <v>3.3628016103690858E-2</v>
      </c>
      <c r="AE13" s="16">
        <v>-2.9253155505462639E-3</v>
      </c>
      <c r="AF13" s="16">
        <v>4.4422388485464065E-2</v>
      </c>
      <c r="AG13" s="16">
        <v>2.1879122886276102E-2</v>
      </c>
      <c r="AH13" s="16">
        <v>6.2255621795105374E-2</v>
      </c>
      <c r="AI13" s="16">
        <v>-3.2910107806059456E-2</v>
      </c>
      <c r="AJ13" s="16">
        <v>-4.2782386185232293E-2</v>
      </c>
      <c r="AK13" s="16">
        <v>-6.3599841251488582E-3</v>
      </c>
      <c r="AL13" s="16">
        <v>1.9221597122617232E-2</v>
      </c>
      <c r="AM13" s="18">
        <v>-1.8857503440475633E-2</v>
      </c>
    </row>
    <row r="14" spans="1:39" ht="24">
      <c r="A14" s="13" t="s">
        <v>49</v>
      </c>
      <c r="B14" s="14" t="s">
        <v>40</v>
      </c>
      <c r="C14" s="23" t="s">
        <v>67</v>
      </c>
      <c r="D14" s="16">
        <v>2.8693163143183233E-2</v>
      </c>
      <c r="E14" s="16">
        <v>3.4787765964758174E-2</v>
      </c>
      <c r="F14" s="16">
        <v>2.8914409746694202E-2</v>
      </c>
      <c r="G14" s="16">
        <v>-2.509076316553476E-3</v>
      </c>
      <c r="H14" s="16">
        <v>-2.368282381260944E-2</v>
      </c>
      <c r="I14" s="16">
        <v>-2.277078250709037E-3</v>
      </c>
      <c r="J14" s="16">
        <v>1.5002407654349178E-2</v>
      </c>
      <c r="K14" s="16">
        <v>4.2056229647152936E-2</v>
      </c>
      <c r="L14" s="16">
        <v>-7.8824056342319364E-3</v>
      </c>
      <c r="M14" s="16">
        <v>8.3750725019326136E-2</v>
      </c>
      <c r="N14" s="16">
        <v>9.4965420197858405E-2</v>
      </c>
      <c r="O14" s="16">
        <v>-5.4234961764660916E-3</v>
      </c>
      <c r="P14" s="16">
        <v>9.2772714720039968E-3</v>
      </c>
      <c r="Q14" s="16">
        <v>-5.7726148447157871E-2</v>
      </c>
      <c r="R14" s="16">
        <v>-2.3538464027949004E-3</v>
      </c>
      <c r="S14" s="16">
        <v>7.3844759887500042E-2</v>
      </c>
      <c r="T14" s="16">
        <v>2.8697900345612298E-2</v>
      </c>
      <c r="U14" s="16">
        <v>1.6389950105393104E-2</v>
      </c>
      <c r="V14" s="16">
        <v>-1.8559634011374818E-4</v>
      </c>
      <c r="W14" s="16">
        <v>-1.0318217027903061E-2</v>
      </c>
      <c r="X14" s="16">
        <v>1.0942966541798242E-2</v>
      </c>
      <c r="Y14" s="16">
        <v>-8.6489723433151484E-3</v>
      </c>
      <c r="Z14" s="16">
        <v>2.5914042838619519E-2</v>
      </c>
      <c r="AA14" s="16">
        <v>3.1743404372050629E-2</v>
      </c>
      <c r="AB14" s="17" t="s">
        <v>53</v>
      </c>
      <c r="AC14" s="16">
        <v>-3.4765964665846076E-2</v>
      </c>
      <c r="AD14" s="16">
        <v>-5.0470142234235758E-2</v>
      </c>
      <c r="AE14" s="16">
        <v>-2.9886857367078124E-3</v>
      </c>
      <c r="AF14" s="16">
        <v>-2.9815793730531035E-2</v>
      </c>
      <c r="AG14" s="16">
        <v>-5.2914309074917683E-2</v>
      </c>
      <c r="AH14" s="16">
        <v>-1.1840129822999167E-2</v>
      </c>
      <c r="AI14" s="16">
        <v>-2.9463797926486353E-2</v>
      </c>
      <c r="AJ14" s="16">
        <v>-1.1871625434972019E-2</v>
      </c>
      <c r="AK14" s="16">
        <v>5.658327073287274E-2</v>
      </c>
      <c r="AL14" s="16">
        <v>-1.437029128605335E-2</v>
      </c>
      <c r="AM14" s="18">
        <v>-2.0045358699076393E-2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5.6948416112281919E-6</v>
      </c>
      <c r="E21" s="10">
        <f t="shared" ref="E21:AM21" si="0">$C5^2*E5^2</f>
        <v>8.0988827945788252E-7</v>
      </c>
      <c r="F21" s="10">
        <f t="shared" si="0"/>
        <v>1.965095108158566E-8</v>
      </c>
      <c r="G21" s="10">
        <f t="shared" si="0"/>
        <v>5.3384254577408566E-7</v>
      </c>
      <c r="H21" s="10">
        <f t="shared" si="0"/>
        <v>1.3733323615010526E-6</v>
      </c>
      <c r="I21" s="10">
        <f t="shared" si="0"/>
        <v>1.0004119164602976E-6</v>
      </c>
      <c r="J21" s="10">
        <f t="shared" si="0"/>
        <v>3.6811997733891674E-7</v>
      </c>
      <c r="K21" s="10">
        <f t="shared" si="0"/>
        <v>1.6759952229883506E-6</v>
      </c>
      <c r="L21" s="10">
        <f t="shared" si="0"/>
        <v>1.0086334337126323E-6</v>
      </c>
      <c r="M21" s="10">
        <f t="shared" si="0"/>
        <v>2.395093999826833E-6</v>
      </c>
      <c r="N21" s="10">
        <f t="shared" si="0"/>
        <v>1.8569902941690239E-7</v>
      </c>
      <c r="O21" s="10">
        <f t="shared" si="0"/>
        <v>4.7147383091571053E-7</v>
      </c>
      <c r="P21" s="10">
        <f t="shared" si="0"/>
        <v>4.4121745784101045E-7</v>
      </c>
      <c r="Q21" s="10">
        <f t="shared" si="0"/>
        <v>5.7458907646172946E-7</v>
      </c>
      <c r="R21" s="10">
        <f t="shared" si="0"/>
        <v>4.9708102560818639E-8</v>
      </c>
      <c r="S21" s="10">
        <f t="shared" si="0"/>
        <v>6.2315890623640837E-6</v>
      </c>
      <c r="T21" s="10">
        <f t="shared" si="0"/>
        <v>1.6636696178222287E-7</v>
      </c>
      <c r="U21" s="10">
        <f t="shared" si="0"/>
        <v>9.351857131390739E-8</v>
      </c>
      <c r="V21" s="10">
        <f t="shared" si="0"/>
        <v>2.0476213833138256E-6</v>
      </c>
      <c r="W21" s="11">
        <f t="shared" si="0"/>
        <v>1.0109915097689481E-3</v>
      </c>
      <c r="X21" s="10">
        <f t="shared" si="0"/>
        <v>1.951113561862539E-6</v>
      </c>
      <c r="Y21" s="10">
        <f t="shared" si="0"/>
        <v>2.8331236257142222E-8</v>
      </c>
      <c r="Z21" s="10">
        <f t="shared" si="0"/>
        <v>2.7658348777571861E-6</v>
      </c>
      <c r="AA21" s="10">
        <f t="shared" si="0"/>
        <v>1.361811464513717E-7</v>
      </c>
      <c r="AB21" s="10">
        <f t="shared" si="0"/>
        <v>1.1297756230066665E-7</v>
      </c>
      <c r="AC21" s="10">
        <f t="shared" si="0"/>
        <v>2.6694826639321128E-7</v>
      </c>
      <c r="AD21" s="10">
        <f t="shared" si="0"/>
        <v>3.2552351211512712E-6</v>
      </c>
      <c r="AE21" s="10">
        <f t="shared" si="0"/>
        <v>7.0086352342342929E-7</v>
      </c>
      <c r="AF21" s="10">
        <f t="shared" si="0"/>
        <v>3.0533344229695103E-12</v>
      </c>
      <c r="AG21" s="10">
        <f t="shared" si="0"/>
        <v>8.2703425565820552E-8</v>
      </c>
      <c r="AH21" s="10">
        <f t="shared" si="0"/>
        <v>1.7665594450075645E-6</v>
      </c>
      <c r="AI21" s="10">
        <f t="shared" si="0"/>
        <v>8.3128046223632934E-8</v>
      </c>
      <c r="AJ21" s="10">
        <f t="shared" si="0"/>
        <v>6.9200984591218631E-6</v>
      </c>
      <c r="AK21" s="10">
        <f t="shared" si="0"/>
        <v>3.5242523079463609E-6</v>
      </c>
      <c r="AL21" s="10">
        <f t="shared" si="0"/>
        <v>8.6537585256480249E-7</v>
      </c>
      <c r="AM21" s="12">
        <f t="shared" si="0"/>
        <v>1.5735509435959132E-9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6.0153827169719802E-5</v>
      </c>
      <c r="E22" s="16">
        <f t="shared" si="1"/>
        <v>3.7158340392685569E-6</v>
      </c>
      <c r="F22" s="16">
        <f t="shared" si="1"/>
        <v>1.3823593172281704E-6</v>
      </c>
      <c r="G22" s="16">
        <f t="shared" si="1"/>
        <v>8.4720643286105836E-6</v>
      </c>
      <c r="H22" s="16">
        <f t="shared" si="1"/>
        <v>7.9533013041520028E-6</v>
      </c>
      <c r="I22" s="16">
        <f t="shared" si="1"/>
        <v>1.0918512709896641E-5</v>
      </c>
      <c r="J22" s="16">
        <f t="shared" si="1"/>
        <v>4.7455163921174349E-5</v>
      </c>
      <c r="K22" s="16">
        <f t="shared" si="1"/>
        <v>9.8334158456893505E-6</v>
      </c>
      <c r="L22" s="16">
        <f t="shared" si="1"/>
        <v>9.4700652027673652E-6</v>
      </c>
      <c r="M22" s="16">
        <f t="shared" si="1"/>
        <v>8.2653686184848787E-7</v>
      </c>
      <c r="N22" s="16">
        <f t="shared" si="1"/>
        <v>2.1439201752718912E-6</v>
      </c>
      <c r="O22" s="16">
        <f t="shared" si="1"/>
        <v>1.3965724387516626E-6</v>
      </c>
      <c r="P22" s="17">
        <f t="shared" si="1"/>
        <v>1.1633754758867534E-2</v>
      </c>
      <c r="Q22" s="16">
        <f t="shared" si="1"/>
        <v>9.9650559507681718E-7</v>
      </c>
      <c r="R22" s="16">
        <f t="shared" si="1"/>
        <v>1.4064680021140458E-5</v>
      </c>
      <c r="S22" s="16">
        <f t="shared" si="1"/>
        <v>1.170795570779158E-5</v>
      </c>
      <c r="T22" s="16">
        <f t="shared" si="1"/>
        <v>2.5463365532111286E-5</v>
      </c>
      <c r="U22" s="16">
        <f t="shared" si="1"/>
        <v>3.5564997038146123E-5</v>
      </c>
      <c r="V22" s="16">
        <f t="shared" si="1"/>
        <v>3.4102087909838087E-5</v>
      </c>
      <c r="W22" s="16">
        <f t="shared" si="1"/>
        <v>5.1118231634017428E-6</v>
      </c>
      <c r="X22" s="16">
        <f t="shared" si="1"/>
        <v>2.3802638584303795E-10</v>
      </c>
      <c r="Y22" s="16">
        <f t="shared" si="1"/>
        <v>2.815467628107532E-6</v>
      </c>
      <c r="Z22" s="16">
        <f t="shared" si="1"/>
        <v>7.3170785342095804E-5</v>
      </c>
      <c r="AA22" s="16">
        <f t="shared" si="1"/>
        <v>8.0011338892687194E-6</v>
      </c>
      <c r="AB22" s="16">
        <f t="shared" si="1"/>
        <v>1.063313061997166E-6</v>
      </c>
      <c r="AC22" s="16">
        <f t="shared" si="1"/>
        <v>5.2686607839938413E-5</v>
      </c>
      <c r="AD22" s="16">
        <f t="shared" si="1"/>
        <v>1.0919699044161967E-5</v>
      </c>
      <c r="AE22" s="16">
        <f t="shared" si="1"/>
        <v>1.7499941901140731E-5</v>
      </c>
      <c r="AF22" s="16">
        <f t="shared" si="1"/>
        <v>1.2888062726426741E-9</v>
      </c>
      <c r="AG22" s="16">
        <f t="shared" si="1"/>
        <v>8.9225484038448849E-6</v>
      </c>
      <c r="AH22" s="16">
        <f t="shared" si="1"/>
        <v>1.3447451840337821E-8</v>
      </c>
      <c r="AI22" s="16">
        <f t="shared" si="1"/>
        <v>1.5005118204610872E-5</v>
      </c>
      <c r="AJ22" s="16">
        <f t="shared" si="1"/>
        <v>3.9007025494096093E-7</v>
      </c>
      <c r="AK22" s="16">
        <f t="shared" si="1"/>
        <v>5.8058035283985739E-7</v>
      </c>
      <c r="AL22" s="16">
        <f t="shared" si="1"/>
        <v>5.6557804687737665E-7</v>
      </c>
      <c r="AM22" s="18">
        <f t="shared" si="1"/>
        <v>1.6944743536010131E-6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1.233071918221106E-6</v>
      </c>
      <c r="E23" s="16">
        <f t="shared" si="2"/>
        <v>4.9099031493922674E-6</v>
      </c>
      <c r="F23" s="16">
        <f t="shared" si="2"/>
        <v>1.4231916333009078E-6</v>
      </c>
      <c r="G23" s="16">
        <f t="shared" si="2"/>
        <v>7.1641517788144306E-7</v>
      </c>
      <c r="H23" s="16">
        <f t="shared" si="2"/>
        <v>5.2302104861544578E-6</v>
      </c>
      <c r="I23" s="16">
        <f t="shared" si="2"/>
        <v>1.7264543575991692E-7</v>
      </c>
      <c r="J23" s="16">
        <f t="shared" si="2"/>
        <v>2.5330502957071482E-7</v>
      </c>
      <c r="K23" s="16">
        <f t="shared" si="2"/>
        <v>1.629292249365774E-6</v>
      </c>
      <c r="L23" s="16">
        <f t="shared" si="2"/>
        <v>1.2526816155499664E-6</v>
      </c>
      <c r="M23" s="16">
        <f t="shared" si="2"/>
        <v>1.77780296835452E-9</v>
      </c>
      <c r="N23" s="16">
        <f t="shared" si="2"/>
        <v>2.161381409299128E-6</v>
      </c>
      <c r="O23" s="16">
        <f t="shared" si="2"/>
        <v>2.9433525663710311E-6</v>
      </c>
      <c r="P23" s="16">
        <f t="shared" si="2"/>
        <v>5.6301210969681585E-11</v>
      </c>
      <c r="Q23" s="16">
        <f t="shared" si="2"/>
        <v>2.426496007889551E-6</v>
      </c>
      <c r="R23" s="16">
        <f t="shared" si="2"/>
        <v>3.9492272546000621E-6</v>
      </c>
      <c r="S23" s="16">
        <f t="shared" si="2"/>
        <v>1.7977773298037208E-5</v>
      </c>
      <c r="T23" s="16">
        <f t="shared" si="2"/>
        <v>2.1265958137701242E-7</v>
      </c>
      <c r="U23" s="16">
        <f t="shared" si="2"/>
        <v>1.4548050636084302E-6</v>
      </c>
      <c r="V23" s="16">
        <f t="shared" si="2"/>
        <v>2.7323688361252884E-6</v>
      </c>
      <c r="W23" s="16">
        <f t="shared" si="2"/>
        <v>3.8220764872208403E-6</v>
      </c>
      <c r="X23" s="17">
        <f t="shared" si="2"/>
        <v>1.9844174681165139E-3</v>
      </c>
      <c r="Y23" s="16">
        <f t="shared" si="2"/>
        <v>1.6115933801193256E-6</v>
      </c>
      <c r="Z23" s="16">
        <f t="shared" si="2"/>
        <v>4.1607340632741137E-6</v>
      </c>
      <c r="AA23" s="16">
        <f t="shared" si="2"/>
        <v>7.3985151445731964E-7</v>
      </c>
      <c r="AB23" s="16">
        <f t="shared" si="2"/>
        <v>2.5273562969038156E-7</v>
      </c>
      <c r="AC23" s="16">
        <f t="shared" si="2"/>
        <v>2.2350372191488726E-11</v>
      </c>
      <c r="AD23" s="16">
        <f t="shared" si="2"/>
        <v>1.4734973060152356E-5</v>
      </c>
      <c r="AE23" s="16">
        <f t="shared" si="2"/>
        <v>8.091849837502972E-7</v>
      </c>
      <c r="AF23" s="16">
        <f t="shared" si="2"/>
        <v>2.7584734207074481E-13</v>
      </c>
      <c r="AG23" s="16">
        <f t="shared" si="2"/>
        <v>3.3264817935686354E-6</v>
      </c>
      <c r="AH23" s="16">
        <f t="shared" si="2"/>
        <v>2.6374004985426794E-6</v>
      </c>
      <c r="AI23" s="16">
        <f t="shared" si="2"/>
        <v>4.1994125791859539E-8</v>
      </c>
      <c r="AJ23" s="16">
        <f t="shared" si="2"/>
        <v>4.0347724096959113E-6</v>
      </c>
      <c r="AK23" s="16">
        <f t="shared" si="2"/>
        <v>3.1672621336420166E-6</v>
      </c>
      <c r="AL23" s="16">
        <f t="shared" si="2"/>
        <v>2.4931499065569613E-6</v>
      </c>
      <c r="AM23" s="18">
        <f t="shared" si="2"/>
        <v>8.3492605508211244E-7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1.2226965983911822E-6</v>
      </c>
      <c r="E24" s="16">
        <f t="shared" si="3"/>
        <v>5.9608812858536057E-7</v>
      </c>
      <c r="F24" s="16">
        <f t="shared" si="3"/>
        <v>3.0151330707839803E-6</v>
      </c>
      <c r="G24" s="16">
        <f t="shared" si="3"/>
        <v>2.7838851592255261E-7</v>
      </c>
      <c r="H24" s="16">
        <f t="shared" si="3"/>
        <v>8.7016471549974133E-9</v>
      </c>
      <c r="I24" s="16">
        <f t="shared" si="3"/>
        <v>2.166703099225777E-7</v>
      </c>
      <c r="J24" s="16">
        <f t="shared" si="3"/>
        <v>3.3219013046816193E-6</v>
      </c>
      <c r="K24" s="16">
        <f t="shared" si="3"/>
        <v>3.8215049356948493E-8</v>
      </c>
      <c r="L24" s="16">
        <f t="shared" si="3"/>
        <v>2.1475791284526794E-8</v>
      </c>
      <c r="M24" s="16">
        <f t="shared" si="3"/>
        <v>7.8452142472646794E-7</v>
      </c>
      <c r="N24" s="16">
        <f t="shared" si="3"/>
        <v>3.104971306560218E-8</v>
      </c>
      <c r="O24" s="16">
        <f t="shared" si="3"/>
        <v>6.9260655723414649E-8</v>
      </c>
      <c r="P24" s="16">
        <f t="shared" si="3"/>
        <v>1.4933653093287735E-6</v>
      </c>
      <c r="Q24" s="16">
        <f t="shared" si="3"/>
        <v>9.8264687096220307E-7</v>
      </c>
      <c r="R24" s="16">
        <f t="shared" si="3"/>
        <v>5.0572257165647839E-6</v>
      </c>
      <c r="S24" s="16">
        <f t="shared" si="3"/>
        <v>5.4049244008002667E-6</v>
      </c>
      <c r="T24" s="16">
        <f t="shared" si="3"/>
        <v>3.1704123661660895E-6</v>
      </c>
      <c r="U24" s="16">
        <f t="shared" si="3"/>
        <v>7.3895661102341647E-8</v>
      </c>
      <c r="V24" s="16">
        <f t="shared" si="3"/>
        <v>3.1601227765235679E-8</v>
      </c>
      <c r="W24" s="16">
        <f t="shared" si="3"/>
        <v>6.9588988814757573E-7</v>
      </c>
      <c r="X24" s="16">
        <f t="shared" si="3"/>
        <v>4.1131966391144017E-7</v>
      </c>
      <c r="Y24" s="16">
        <f t="shared" si="3"/>
        <v>1.3192060407626476E-7</v>
      </c>
      <c r="Z24" s="16">
        <f t="shared" si="3"/>
        <v>1.51476344455338E-6</v>
      </c>
      <c r="AA24" s="16">
        <f t="shared" si="3"/>
        <v>4.6754855331101866E-6</v>
      </c>
      <c r="AB24" s="16">
        <f t="shared" si="3"/>
        <v>9.2587343149965811E-9</v>
      </c>
      <c r="AC24" s="16">
        <f t="shared" si="3"/>
        <v>2.2654797755007034E-6</v>
      </c>
      <c r="AD24" s="16">
        <f t="shared" si="3"/>
        <v>2.9681473257737651E-6</v>
      </c>
      <c r="AE24" s="17">
        <f t="shared" si="3"/>
        <v>1.0157312316383673E-3</v>
      </c>
      <c r="AF24" s="16">
        <f t="shared" si="3"/>
        <v>2.1261309712586865E-8</v>
      </c>
      <c r="AG24" s="16">
        <f t="shared" si="3"/>
        <v>1.2821592544434133E-6</v>
      </c>
      <c r="AH24" s="16">
        <f t="shared" si="3"/>
        <v>1.432597323638187E-6</v>
      </c>
      <c r="AI24" s="16">
        <f t="shared" si="3"/>
        <v>2.1005735655076447E-7</v>
      </c>
      <c r="AJ24" s="16">
        <f t="shared" si="3"/>
        <v>8.1645886583365295E-6</v>
      </c>
      <c r="AK24" s="16">
        <f t="shared" si="3"/>
        <v>6.5348218009107501E-7</v>
      </c>
      <c r="AL24" s="16">
        <f t="shared" si="3"/>
        <v>2.9164036104938017E-9</v>
      </c>
      <c r="AM24" s="18">
        <f t="shared" si="3"/>
        <v>2.350072805707312E-6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1.9954967712275154E-7</v>
      </c>
      <c r="E25" s="16">
        <f t="shared" si="4"/>
        <v>9.1645398090149398E-8</v>
      </c>
      <c r="F25" s="16">
        <f t="shared" si="4"/>
        <v>1.7874854612065161E-7</v>
      </c>
      <c r="G25" s="16">
        <f t="shared" si="4"/>
        <v>1.4367264811341193E-9</v>
      </c>
      <c r="H25" s="16">
        <f t="shared" si="4"/>
        <v>3.8844075894798685E-8</v>
      </c>
      <c r="I25" s="16">
        <f t="shared" si="4"/>
        <v>7.8552682251542223E-8</v>
      </c>
      <c r="J25" s="16">
        <f t="shared" si="4"/>
        <v>3.796726488787901E-7</v>
      </c>
      <c r="K25" s="16">
        <f t="shared" si="4"/>
        <v>3.8414595863401137E-7</v>
      </c>
      <c r="L25" s="16">
        <f t="shared" si="4"/>
        <v>6.4512311237262417E-8</v>
      </c>
      <c r="M25" s="16">
        <f t="shared" si="4"/>
        <v>4.9599545823227501E-8</v>
      </c>
      <c r="N25" s="16">
        <f t="shared" si="4"/>
        <v>1.6625141606852975E-7</v>
      </c>
      <c r="O25" s="16">
        <f t="shared" si="4"/>
        <v>4.4297571113615933E-8</v>
      </c>
      <c r="P25" s="16">
        <f t="shared" si="4"/>
        <v>4.9091061342347955E-9</v>
      </c>
      <c r="Q25" s="16">
        <f t="shared" si="4"/>
        <v>1.4627584953985179E-8</v>
      </c>
      <c r="R25" s="16">
        <f t="shared" si="4"/>
        <v>3.1335837081829779E-7</v>
      </c>
      <c r="S25" s="16">
        <f t="shared" si="4"/>
        <v>7.5937933106700075E-8</v>
      </c>
      <c r="T25" s="16">
        <f t="shared" si="4"/>
        <v>1.0449540076623144E-7</v>
      </c>
      <c r="U25" s="16">
        <f t="shared" si="4"/>
        <v>3.4161469590518561E-7</v>
      </c>
      <c r="V25" s="16">
        <f t="shared" si="4"/>
        <v>1.5131731817402375E-8</v>
      </c>
      <c r="W25" s="16">
        <f t="shared" si="4"/>
        <v>8.7366402233899273E-8</v>
      </c>
      <c r="X25" s="16">
        <f t="shared" si="4"/>
        <v>1.2835869390751821E-7</v>
      </c>
      <c r="Y25" s="16">
        <f t="shared" si="4"/>
        <v>2.1399956190792331E-8</v>
      </c>
      <c r="Z25" s="16">
        <f t="shared" si="4"/>
        <v>7.0601653933528085E-8</v>
      </c>
      <c r="AA25" s="16">
        <f t="shared" si="4"/>
        <v>3.8808418885524619E-8</v>
      </c>
      <c r="AB25" s="16">
        <f t="shared" si="4"/>
        <v>2.2152243658502918E-8</v>
      </c>
      <c r="AC25" s="16">
        <f t="shared" si="4"/>
        <v>9.4184824804596679E-8</v>
      </c>
      <c r="AD25" s="16">
        <f t="shared" si="4"/>
        <v>1.1733093506350556E-6</v>
      </c>
      <c r="AE25" s="16">
        <f t="shared" si="4"/>
        <v>2.8351738731841438E-10</v>
      </c>
      <c r="AF25" s="16">
        <f t="shared" si="4"/>
        <v>7.5687450579739219E-8</v>
      </c>
      <c r="AG25" s="16">
        <f t="shared" si="4"/>
        <v>2.49593919571954E-7</v>
      </c>
      <c r="AH25" s="16">
        <f t="shared" si="4"/>
        <v>1.0721348135120057E-7</v>
      </c>
      <c r="AI25" s="16">
        <f t="shared" si="4"/>
        <v>1.3979422167491196E-7</v>
      </c>
      <c r="AJ25" s="16">
        <f t="shared" si="4"/>
        <v>4.9094043878796891E-10</v>
      </c>
      <c r="AK25" s="16">
        <f t="shared" si="4"/>
        <v>5.13238457195537E-7</v>
      </c>
      <c r="AL25" s="17">
        <f t="shared" si="4"/>
        <v>1.0354549011711885E-4</v>
      </c>
      <c r="AM25" s="18">
        <f t="shared" si="4"/>
        <v>1.1040915517228968E-7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3.5895589776688973E-6</v>
      </c>
      <c r="E26" s="16">
        <f t="shared" si="5"/>
        <v>3.4248655108632156E-6</v>
      </c>
      <c r="F26" s="16">
        <f t="shared" si="5"/>
        <v>1.9895242935538013E-6</v>
      </c>
      <c r="G26" s="16">
        <f t="shared" si="5"/>
        <v>1.009574502346049E-7</v>
      </c>
      <c r="H26" s="16">
        <f t="shared" si="5"/>
        <v>2.4907915987366718E-7</v>
      </c>
      <c r="I26" s="16">
        <f t="shared" si="5"/>
        <v>1.1665242820573862E-7</v>
      </c>
      <c r="J26" s="16">
        <f t="shared" si="5"/>
        <v>3.5577961726243824E-6</v>
      </c>
      <c r="K26" s="16">
        <f t="shared" si="5"/>
        <v>3.785087196397106E-7</v>
      </c>
      <c r="L26" s="16">
        <f t="shared" si="5"/>
        <v>6.8091340060037801E-8</v>
      </c>
      <c r="M26" s="16">
        <f t="shared" si="5"/>
        <v>2.9549244258058068E-9</v>
      </c>
      <c r="N26" s="16">
        <f t="shared" si="5"/>
        <v>8.3838356407401478E-7</v>
      </c>
      <c r="O26" s="16">
        <f t="shared" si="5"/>
        <v>8.961357107358342E-9</v>
      </c>
      <c r="P26" s="16">
        <f t="shared" si="5"/>
        <v>3.1458923452739359E-6</v>
      </c>
      <c r="Q26" s="16">
        <f t="shared" si="5"/>
        <v>2.5192050662505557E-8</v>
      </c>
      <c r="R26" s="16">
        <f t="shared" si="5"/>
        <v>5.0043482916347271E-6</v>
      </c>
      <c r="S26" s="16">
        <f t="shared" si="5"/>
        <v>9.8977215622832116E-7</v>
      </c>
      <c r="T26" s="16">
        <f t="shared" si="5"/>
        <v>2.5811058041505733E-7</v>
      </c>
      <c r="U26" s="17">
        <f t="shared" si="5"/>
        <v>1.0679853210236161E-3</v>
      </c>
      <c r="V26" s="16">
        <f t="shared" si="5"/>
        <v>4.3407596610494296E-6</v>
      </c>
      <c r="W26" s="16">
        <f t="shared" si="5"/>
        <v>9.7414035312959056E-8</v>
      </c>
      <c r="X26" s="16">
        <f t="shared" si="5"/>
        <v>7.6708801599108993E-7</v>
      </c>
      <c r="Y26" s="16">
        <f t="shared" si="5"/>
        <v>4.2960522079465549E-10</v>
      </c>
      <c r="Z26" s="16">
        <f t="shared" si="5"/>
        <v>3.1319592168795799E-6</v>
      </c>
      <c r="AA26" s="16">
        <f t="shared" si="5"/>
        <v>1.3904693601105356E-6</v>
      </c>
      <c r="AB26" s="16">
        <f t="shared" si="5"/>
        <v>2.8983289361295122E-7</v>
      </c>
      <c r="AC26" s="16">
        <f t="shared" si="5"/>
        <v>1.2737928214213828E-7</v>
      </c>
      <c r="AD26" s="16">
        <f t="shared" si="5"/>
        <v>1.6339473589461054E-5</v>
      </c>
      <c r="AE26" s="16">
        <f t="shared" si="5"/>
        <v>7.5975681430539263E-8</v>
      </c>
      <c r="AF26" s="16">
        <f t="shared" si="5"/>
        <v>4.5674264563404851E-6</v>
      </c>
      <c r="AG26" s="16">
        <f t="shared" si="5"/>
        <v>2.3634505545185688E-7</v>
      </c>
      <c r="AH26" s="16">
        <f t="shared" si="5"/>
        <v>3.5144036386339849E-7</v>
      </c>
      <c r="AI26" s="16">
        <f t="shared" si="5"/>
        <v>1.8347464152685453E-6</v>
      </c>
      <c r="AJ26" s="16">
        <f t="shared" si="5"/>
        <v>4.0622008614431129E-6</v>
      </c>
      <c r="AK26" s="16">
        <f t="shared" si="5"/>
        <v>6.5085447491501307E-8</v>
      </c>
      <c r="AL26" s="16">
        <f t="shared" si="5"/>
        <v>3.4629840467192581E-6</v>
      </c>
      <c r="AM26" s="18">
        <f t="shared" si="5"/>
        <v>8.8209342455210186E-8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3.0353526838306E-9</v>
      </c>
      <c r="E27" s="16">
        <f t="shared" si="6"/>
        <v>3.325774026138294E-7</v>
      </c>
      <c r="F27" s="17">
        <f t="shared" si="6"/>
        <v>1.1073890777445604E-4</v>
      </c>
      <c r="G27" s="16">
        <f t="shared" si="6"/>
        <v>7.8812481576248309E-8</v>
      </c>
      <c r="H27" s="16">
        <f t="shared" si="6"/>
        <v>1.2919925397412946E-7</v>
      </c>
      <c r="I27" s="16">
        <f t="shared" si="6"/>
        <v>1.5898175204322979E-8</v>
      </c>
      <c r="J27" s="16">
        <f t="shared" si="6"/>
        <v>1.4303427577506088E-7</v>
      </c>
      <c r="K27" s="16">
        <f t="shared" si="6"/>
        <v>3.8423998134970355E-10</v>
      </c>
      <c r="L27" s="16">
        <f t="shared" si="6"/>
        <v>4.320637905386212E-9</v>
      </c>
      <c r="M27" s="16">
        <f t="shared" si="6"/>
        <v>2.9209832835842601E-7</v>
      </c>
      <c r="N27" s="16">
        <f t="shared" si="6"/>
        <v>2.434755251404274E-9</v>
      </c>
      <c r="O27" s="16">
        <f t="shared" si="6"/>
        <v>1.0251783504561733E-8</v>
      </c>
      <c r="P27" s="16">
        <f t="shared" si="6"/>
        <v>1.329288027337072E-8</v>
      </c>
      <c r="Q27" s="16">
        <f t="shared" si="6"/>
        <v>5.7948503705803738E-9</v>
      </c>
      <c r="R27" s="16">
        <f t="shared" si="6"/>
        <v>5.32452212515618E-9</v>
      </c>
      <c r="S27" s="16">
        <f t="shared" si="6"/>
        <v>2.147451889256511E-9</v>
      </c>
      <c r="T27" s="16">
        <f t="shared" si="6"/>
        <v>4.6013853764997125E-9</v>
      </c>
      <c r="U27" s="16">
        <f t="shared" si="6"/>
        <v>2.1449708329591694E-7</v>
      </c>
      <c r="V27" s="16">
        <f t="shared" si="6"/>
        <v>4.1006921644024729E-8</v>
      </c>
      <c r="W27" s="16">
        <f t="shared" si="6"/>
        <v>2.2110275290227526E-9</v>
      </c>
      <c r="X27" s="16">
        <f t="shared" si="6"/>
        <v>8.0279152619694038E-8</v>
      </c>
      <c r="Y27" s="16">
        <f t="shared" si="6"/>
        <v>1.950337503758447E-8</v>
      </c>
      <c r="Z27" s="16">
        <f t="shared" si="6"/>
        <v>4.2347510609905496E-7</v>
      </c>
      <c r="AA27" s="16">
        <f t="shared" si="6"/>
        <v>8.362122157638702E-8</v>
      </c>
      <c r="AB27" s="16">
        <f t="shared" si="6"/>
        <v>9.8220539409409721E-8</v>
      </c>
      <c r="AC27" s="16">
        <f t="shared" si="6"/>
        <v>1.1248903518374331E-7</v>
      </c>
      <c r="AD27" s="16">
        <f t="shared" si="6"/>
        <v>7.0508136873498401E-8</v>
      </c>
      <c r="AE27" s="16">
        <f t="shared" si="6"/>
        <v>3.3596540261894334E-7</v>
      </c>
      <c r="AF27" s="16">
        <f t="shared" si="6"/>
        <v>8.9050017000255833E-8</v>
      </c>
      <c r="AG27" s="16">
        <f t="shared" si="6"/>
        <v>1.0042721781033246E-6</v>
      </c>
      <c r="AH27" s="16">
        <f t="shared" si="6"/>
        <v>5.3466425747982892E-9</v>
      </c>
      <c r="AI27" s="16">
        <f t="shared" si="6"/>
        <v>1.8678118969313363E-9</v>
      </c>
      <c r="AJ27" s="16">
        <f t="shared" si="6"/>
        <v>3.6358370538789214E-7</v>
      </c>
      <c r="AK27" s="16">
        <f t="shared" si="6"/>
        <v>1.9906503315798284E-11</v>
      </c>
      <c r="AL27" s="16">
        <f t="shared" si="6"/>
        <v>1.9546458318408163E-7</v>
      </c>
      <c r="AM27" s="18">
        <f t="shared" si="6"/>
        <v>3.5472191839049115E-7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5.0638006535081694E-7</v>
      </c>
      <c r="E28" s="16">
        <f t="shared" si="7"/>
        <v>2.2744491695357577E-5</v>
      </c>
      <c r="F28" s="16">
        <f t="shared" si="7"/>
        <v>4.0787249746299577E-8</v>
      </c>
      <c r="G28" s="16">
        <f t="shared" si="7"/>
        <v>1.606622453786925E-7</v>
      </c>
      <c r="H28" s="16">
        <f t="shared" si="7"/>
        <v>2.7382267021084913E-6</v>
      </c>
      <c r="I28" s="16">
        <f t="shared" si="7"/>
        <v>3.5297929528484644E-5</v>
      </c>
      <c r="J28" s="16">
        <f t="shared" si="7"/>
        <v>1.2043815411554759E-8</v>
      </c>
      <c r="K28" s="16">
        <f t="shared" si="7"/>
        <v>1.8438970935710932E-8</v>
      </c>
      <c r="L28" s="16">
        <f t="shared" si="7"/>
        <v>6.2313278727993597E-7</v>
      </c>
      <c r="M28" s="16">
        <f t="shared" si="7"/>
        <v>2.644045659358188E-12</v>
      </c>
      <c r="N28" s="16">
        <f t="shared" si="7"/>
        <v>2.9287359654170951E-7</v>
      </c>
      <c r="O28" s="16">
        <f t="shared" si="7"/>
        <v>1.5893784772891827E-7</v>
      </c>
      <c r="P28" s="16">
        <f t="shared" si="7"/>
        <v>3.1506128560767221E-6</v>
      </c>
      <c r="Q28" s="16">
        <f t="shared" si="7"/>
        <v>2.5416203178462895E-6</v>
      </c>
      <c r="R28" s="16">
        <f t="shared" si="7"/>
        <v>2.810794174338272E-6</v>
      </c>
      <c r="S28" s="16">
        <f t="shared" si="7"/>
        <v>5.0948054144755246E-6</v>
      </c>
      <c r="T28" s="16">
        <f t="shared" si="7"/>
        <v>6.4783148357716589E-6</v>
      </c>
      <c r="U28" s="16">
        <f t="shared" si="7"/>
        <v>4.3227401674766769E-6</v>
      </c>
      <c r="V28" s="16">
        <f t="shared" si="7"/>
        <v>2.2587476588105971E-7</v>
      </c>
      <c r="W28" s="16">
        <f t="shared" si="7"/>
        <v>1.9872612927770231E-7</v>
      </c>
      <c r="X28" s="16">
        <f t="shared" si="7"/>
        <v>5.1527609451507446E-8</v>
      </c>
      <c r="Y28" s="16">
        <f t="shared" si="7"/>
        <v>3.9625810917838726E-7</v>
      </c>
      <c r="Z28" s="16">
        <f t="shared" si="7"/>
        <v>4.806843521070519E-6</v>
      </c>
      <c r="AA28" s="16">
        <f t="shared" si="7"/>
        <v>3.478800976338943E-6</v>
      </c>
      <c r="AB28" s="16">
        <f t="shared" si="7"/>
        <v>2.2338408847408609E-6</v>
      </c>
      <c r="AC28" s="16">
        <f t="shared" si="7"/>
        <v>3.9705131115508198E-6</v>
      </c>
      <c r="AD28" s="16">
        <f t="shared" si="7"/>
        <v>5.864644445115747E-6</v>
      </c>
      <c r="AE28" s="16">
        <f t="shared" si="7"/>
        <v>5.1239714118489878E-7</v>
      </c>
      <c r="AF28" s="16">
        <f t="shared" si="7"/>
        <v>6.2455042854181513E-6</v>
      </c>
      <c r="AG28" s="16">
        <f t="shared" si="7"/>
        <v>2.6256197995258959E-6</v>
      </c>
      <c r="AH28" s="16">
        <f t="shared" si="7"/>
        <v>1.6173541624973424E-9</v>
      </c>
      <c r="AI28" s="17">
        <f t="shared" si="7"/>
        <v>2.5012006174272767E-3</v>
      </c>
      <c r="AJ28" s="16">
        <f t="shared" si="7"/>
        <v>1.5907507098616006E-5</v>
      </c>
      <c r="AK28" s="16">
        <f t="shared" si="7"/>
        <v>2.3246942758802515E-6</v>
      </c>
      <c r="AL28" s="16">
        <f t="shared" si="7"/>
        <v>3.34684718963399E-6</v>
      </c>
      <c r="AM28" s="18">
        <f t="shared" si="7"/>
        <v>2.6977624938160012E-8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3.5640387414328569E-7</v>
      </c>
      <c r="E29" s="16">
        <f t="shared" si="8"/>
        <v>1.1788049523637989E-7</v>
      </c>
      <c r="F29" s="16">
        <f t="shared" si="8"/>
        <v>1.6443600372393221E-7</v>
      </c>
      <c r="G29" s="16">
        <f t="shared" si="8"/>
        <v>1.9801426875557288E-9</v>
      </c>
      <c r="H29" s="17">
        <f t="shared" si="8"/>
        <v>1.4110623730238244E-4</v>
      </c>
      <c r="I29" s="16">
        <f t="shared" si="8"/>
        <v>7.7105389609514582E-8</v>
      </c>
      <c r="J29" s="16">
        <f t="shared" si="8"/>
        <v>2.912275611160746E-9</v>
      </c>
      <c r="K29" s="16">
        <f t="shared" si="8"/>
        <v>6.3976909388975931E-8</v>
      </c>
      <c r="L29" s="16">
        <f t="shared" si="8"/>
        <v>2.8969962480511728E-7</v>
      </c>
      <c r="M29" s="16">
        <f t="shared" si="8"/>
        <v>1.2831119636754593E-7</v>
      </c>
      <c r="N29" s="16">
        <f t="shared" si="8"/>
        <v>3.6845755503816072E-7</v>
      </c>
      <c r="O29" s="16">
        <f t="shared" si="8"/>
        <v>1.9002545536278725E-7</v>
      </c>
      <c r="P29" s="16">
        <f t="shared" si="8"/>
        <v>9.6580768090242839E-8</v>
      </c>
      <c r="Q29" s="16">
        <f t="shared" si="8"/>
        <v>3.5142548151243246E-8</v>
      </c>
      <c r="R29" s="16">
        <f t="shared" si="8"/>
        <v>1.907321447658612E-9</v>
      </c>
      <c r="S29" s="16">
        <f t="shared" si="8"/>
        <v>3.8252038443965864E-8</v>
      </c>
      <c r="T29" s="16">
        <f t="shared" si="8"/>
        <v>3.3784432653360295E-7</v>
      </c>
      <c r="U29" s="16">
        <f t="shared" si="8"/>
        <v>3.4354848273258682E-8</v>
      </c>
      <c r="V29" s="16">
        <f t="shared" si="8"/>
        <v>4.3172241559402238E-7</v>
      </c>
      <c r="W29" s="16">
        <f t="shared" si="8"/>
        <v>1.9387768633571591E-7</v>
      </c>
      <c r="X29" s="16">
        <f t="shared" si="8"/>
        <v>3.7632789558996678E-7</v>
      </c>
      <c r="Y29" s="16">
        <f t="shared" si="8"/>
        <v>6.3335144088167988E-8</v>
      </c>
      <c r="Z29" s="16">
        <f t="shared" si="8"/>
        <v>2.2005016570180822E-10</v>
      </c>
      <c r="AA29" s="16">
        <f t="shared" si="8"/>
        <v>1.3998662650567643E-7</v>
      </c>
      <c r="AB29" s="16">
        <f t="shared" si="8"/>
        <v>8.3708325010630103E-8</v>
      </c>
      <c r="AC29" s="16">
        <f t="shared" si="8"/>
        <v>5.5213270692737236E-7</v>
      </c>
      <c r="AD29" s="16">
        <f t="shared" si="8"/>
        <v>1.6580998878408544E-7</v>
      </c>
      <c r="AE29" s="16">
        <f t="shared" si="8"/>
        <v>1.2547396907703862E-9</v>
      </c>
      <c r="AF29" s="16">
        <f t="shared" si="8"/>
        <v>2.8934235246028658E-7</v>
      </c>
      <c r="AG29" s="16">
        <f t="shared" si="8"/>
        <v>7.0188831374196567E-8</v>
      </c>
      <c r="AH29" s="16">
        <f t="shared" si="8"/>
        <v>5.6828389274426661E-7</v>
      </c>
      <c r="AI29" s="16">
        <f t="shared" si="8"/>
        <v>1.5880596324642213E-7</v>
      </c>
      <c r="AJ29" s="16">
        <f t="shared" si="8"/>
        <v>2.6837261863322339E-7</v>
      </c>
      <c r="AK29" s="16">
        <f t="shared" si="8"/>
        <v>5.9308953325277022E-9</v>
      </c>
      <c r="AL29" s="16">
        <f t="shared" si="8"/>
        <v>5.4173530205989329E-8</v>
      </c>
      <c r="AM29" s="18">
        <f t="shared" si="8"/>
        <v>5.2140667628154684E-8</v>
      </c>
    </row>
    <row r="30" spans="1:39" ht="24">
      <c r="A30" s="13" t="s">
        <v>49</v>
      </c>
      <c r="B30" s="14" t="s">
        <v>40</v>
      </c>
      <c r="C30" s="23"/>
      <c r="D30" s="16">
        <f t="shared" ref="D30:AM30" si="9">$C14^2*D14^2</f>
        <v>2.5502466803333317E-5</v>
      </c>
      <c r="E30" s="16">
        <f t="shared" si="9"/>
        <v>3.7486803957522754E-5</v>
      </c>
      <c r="F30" s="16">
        <f t="shared" si="9"/>
        <v>2.5897270786807466E-5</v>
      </c>
      <c r="G30" s="16">
        <f t="shared" si="9"/>
        <v>1.9500829169588134E-7</v>
      </c>
      <c r="H30" s="16">
        <f t="shared" si="9"/>
        <v>1.7373699428462384E-5</v>
      </c>
      <c r="I30" s="16">
        <f t="shared" si="9"/>
        <v>1.6061320410677947E-7</v>
      </c>
      <c r="J30" s="16">
        <f t="shared" si="9"/>
        <v>6.9718375645952636E-6</v>
      </c>
      <c r="K30" s="16">
        <f t="shared" si="9"/>
        <v>5.478807058130481E-5</v>
      </c>
      <c r="L30" s="16">
        <f t="shared" si="9"/>
        <v>1.9246107004137307E-6</v>
      </c>
      <c r="M30" s="16">
        <f t="shared" si="9"/>
        <v>2.1727136176455587E-4</v>
      </c>
      <c r="N30" s="16">
        <f t="shared" si="9"/>
        <v>2.7935491968922966E-4</v>
      </c>
      <c r="O30" s="16">
        <f t="shared" si="9"/>
        <v>9.1113769060178427E-7</v>
      </c>
      <c r="P30" s="16">
        <f t="shared" si="9"/>
        <v>2.6660351185398688E-6</v>
      </c>
      <c r="Q30" s="16">
        <f t="shared" si="9"/>
        <v>1.0322157925369347E-4</v>
      </c>
      <c r="R30" s="16">
        <f t="shared" si="9"/>
        <v>1.7162540529715445E-7</v>
      </c>
      <c r="S30" s="16">
        <f t="shared" si="9"/>
        <v>1.6891363228261036E-4</v>
      </c>
      <c r="T30" s="16">
        <f t="shared" si="9"/>
        <v>2.5510888344025603E-5</v>
      </c>
      <c r="U30" s="16">
        <f t="shared" si="9"/>
        <v>8.3210972670285638E-6</v>
      </c>
      <c r="V30" s="16">
        <f t="shared" si="9"/>
        <v>1.0669993413370337E-9</v>
      </c>
      <c r="W30" s="16">
        <f t="shared" si="9"/>
        <v>3.2978785072189308E-6</v>
      </c>
      <c r="X30" s="16">
        <f t="shared" si="9"/>
        <v>3.7093300543807504E-6</v>
      </c>
      <c r="Y30" s="16">
        <f t="shared" si="9"/>
        <v>2.3171510871160496E-6</v>
      </c>
      <c r="Z30" s="16">
        <f t="shared" si="9"/>
        <v>2.080154920070623E-5</v>
      </c>
      <c r="AA30" s="16">
        <f t="shared" si="9"/>
        <v>3.1212771905646151E-5</v>
      </c>
      <c r="AB30" s="17">
        <f t="shared" si="9"/>
        <v>2.9628048383999996E-2</v>
      </c>
      <c r="AC30" s="16">
        <f t="shared" si="9"/>
        <v>3.7439833138373068E-5</v>
      </c>
      <c r="AD30" s="16">
        <f t="shared" si="9"/>
        <v>7.8903159325292163E-5</v>
      </c>
      <c r="AE30" s="16">
        <f t="shared" si="9"/>
        <v>2.7668514159843505E-7</v>
      </c>
      <c r="AF30" s="16">
        <f t="shared" si="9"/>
        <v>2.7537092671890026E-5</v>
      </c>
      <c r="AG30" s="16">
        <f t="shared" si="9"/>
        <v>8.6730449072636355E-5</v>
      </c>
      <c r="AH30" s="16">
        <f t="shared" si="9"/>
        <v>4.3424843728082905E-6</v>
      </c>
      <c r="AI30" s="16">
        <f t="shared" si="9"/>
        <v>2.6890742266519396E-5</v>
      </c>
      <c r="AJ30" s="16">
        <f t="shared" si="9"/>
        <v>4.3656177527452723E-6</v>
      </c>
      <c r="AK30" s="16">
        <f t="shared" si="9"/>
        <v>9.9174822335072835E-5</v>
      </c>
      <c r="AL30" s="16">
        <f t="shared" si="9"/>
        <v>6.3967072945071412E-6</v>
      </c>
      <c r="AM30" s="18">
        <f t="shared" si="9"/>
        <v>1.2446664972884774E-5</v>
      </c>
    </row>
    <row r="31" spans="1:39">
      <c r="A31" t="s">
        <v>60</v>
      </c>
      <c r="D31" s="19">
        <f>SUM($D$21:$D$30)</f>
        <v>9.8461832047863163E-5</v>
      </c>
      <c r="E31" s="19">
        <f>SUM($E$21:$E$30)</f>
        <v>7.4229978056387978E-5</v>
      </c>
      <c r="F31" s="19">
        <f>SUM($F$21:$F$30)</f>
        <v>1.4485000962680282E-4</v>
      </c>
      <c r="G31" s="19">
        <f>SUM($G$21:$G$30)</f>
        <v>1.0539567906242783E-5</v>
      </c>
      <c r="H31" s="19">
        <f>SUM($H$21:$H$30)</f>
        <v>1.7620083172165842E-4</v>
      </c>
      <c r="I31" s="19">
        <f>SUM($I$21:$I$30)</f>
        <v>4.8054991779901976E-5</v>
      </c>
      <c r="J31" s="19">
        <f>SUM($J$21:$J$30)</f>
        <v>6.2465786985661811E-5</v>
      </c>
      <c r="K31" s="19">
        <f>SUM($K$21:$K$30)</f>
        <v>6.8810443747284998E-5</v>
      </c>
      <c r="L31" s="19">
        <f>SUM($L$21:$L$30)</f>
        <v>1.472722344501596E-5</v>
      </c>
      <c r="M31" s="19">
        <f>SUM($M$21:$M$30)</f>
        <v>2.2175225849294667E-4</v>
      </c>
      <c r="N31" s="19">
        <f>SUM($N$21:$N$30)</f>
        <v>2.8554537090325701E-4</v>
      </c>
      <c r="O31" s="19">
        <f>SUM($O$21:$O$30)</f>
        <v>6.2042711971808463E-6</v>
      </c>
      <c r="P31" s="19">
        <f>SUM($P$21:$P$30)</f>
        <v>1.1644766721010301E-2</v>
      </c>
      <c r="Q31" s="19">
        <f>SUM($Q$21:$Q$30)</f>
        <v>1.1082419415606837E-4</v>
      </c>
      <c r="R31" s="19">
        <f>SUM($R$21:$R$30)</f>
        <v>3.1428199180527382E-5</v>
      </c>
      <c r="S31" s="19">
        <f>SUM($S$21:$S$30)</f>
        <v>2.1643678974574726E-4</v>
      </c>
      <c r="T31" s="19">
        <f>SUM($T$21:$T$30)</f>
        <v>6.1707059314325272E-5</v>
      </c>
      <c r="U31" s="19">
        <f>SUM($U$21:$U$30)</f>
        <v>1.1184068414197665E-3</v>
      </c>
      <c r="V31" s="19">
        <f>SUM($V$21:$V$30)</f>
        <v>4.3969241852369713E-5</v>
      </c>
      <c r="W31">
        <f>SUM($W$21:$W$30)</f>
        <v>1.0244987730956261E-3</v>
      </c>
      <c r="X31" s="19">
        <f>SUM($X$21:$X$30)</f>
        <v>1.9918930507906141E-3</v>
      </c>
      <c r="Y31" s="19">
        <f>SUM($Y$21:$Y$30)</f>
        <v>7.4053901253920398E-6</v>
      </c>
      <c r="Z31" s="19">
        <f>SUM($Z$21:$Z$30)</f>
        <v>1.108467664765351E-4</v>
      </c>
      <c r="AA31" s="19">
        <f>SUM($AA$21:$AA$30)</f>
        <v>4.9897110592350815E-5</v>
      </c>
      <c r="AB31" s="19">
        <f>SUM($AB$21:$AB$30)</f>
        <v>2.9632214423874731E-2</v>
      </c>
      <c r="AC31" s="19">
        <f>SUM($AC$21:$AC$30)</f>
        <v>9.7515590331186255E-5</v>
      </c>
      <c r="AD31" s="19">
        <f>SUM($AD$21:$AD$30)</f>
        <v>1.3439495938740096E-4</v>
      </c>
      <c r="AE31" s="19">
        <f>SUM($AE$21:$AE$30)</f>
        <v>1.0359437836705929E-3</v>
      </c>
      <c r="AF31" s="19">
        <f>SUM($AF$21:$AF$30)</f>
        <v>3.8826656678855936E-5</v>
      </c>
      <c r="AG31" s="19">
        <f>SUM($AG$21:$AG$30)</f>
        <v>1.0453036173408633E-4</v>
      </c>
      <c r="AH31" s="19">
        <f>SUM($AH$21:$AH$30)</f>
        <v>1.1226390826533221E-5</v>
      </c>
      <c r="AI31" s="19">
        <f>SUM($AI$21:$AI$30)</f>
        <v>2.5455668718390601E-3</v>
      </c>
      <c r="AJ31" s="19">
        <f>SUM($AJ$21:$AJ$30)</f>
        <v>4.4477302759359563E-5</v>
      </c>
      <c r="AK31" s="19">
        <f>SUM($AK$21:$AK$30)</f>
        <v>1.1000936829199527E-4</v>
      </c>
      <c r="AL31" s="19">
        <f>SUM($AL$21:$AL$30)</f>
        <v>1.2092868697097894E-4</v>
      </c>
      <c r="AM31" s="19">
        <f>SUM($AM$21:$AM$30)</f>
        <v>1.7960170446803113E-5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5.1517517270481407E-2</v>
      </c>
      <c r="D33" s="20">
        <f>$D$31/$C$33</f>
        <v>1.911230145872732E-3</v>
      </c>
      <c r="E33" s="20">
        <f>$E$31/$C$33</f>
        <v>1.4408686984401788E-3</v>
      </c>
      <c r="F33" s="20">
        <f>$F$31/$C$33</f>
        <v>2.8116651830541379E-3</v>
      </c>
      <c r="G33" s="20">
        <f>$G$31/$C$33</f>
        <v>2.0458221716910572E-4</v>
      </c>
      <c r="H33" s="20">
        <f>$H$31/$C$33</f>
        <v>3.420212018303496E-3</v>
      </c>
      <c r="I33" s="20">
        <f>$I$31/$C$33</f>
        <v>9.327893564357886E-4</v>
      </c>
      <c r="J33" s="20">
        <f>$J$31/$C$33</f>
        <v>1.212515476196163E-3</v>
      </c>
      <c r="K33" s="20">
        <f>$K$31/$C$33</f>
        <v>1.3356708046703973E-3</v>
      </c>
      <c r="L33" s="20">
        <f>$L$31/$C$33</f>
        <v>2.8586826821824329E-4</v>
      </c>
      <c r="M33" s="20">
        <f>$M$31/$C$33</f>
        <v>4.3044049915815074E-3</v>
      </c>
      <c r="N33" s="20">
        <f>$N$31/$C$33</f>
        <v>5.5426850134113366E-3</v>
      </c>
      <c r="O33" s="20">
        <f>$O$31/$C$33</f>
        <v>1.2043032207097022E-4</v>
      </c>
      <c r="P33" s="20">
        <f>$P$31/$C$33</f>
        <v>0.2260350913238309</v>
      </c>
      <c r="Q33" s="20">
        <f>$Q$31/$C$33</f>
        <v>2.1511943903315504E-3</v>
      </c>
      <c r="R33" s="20">
        <f>$R$31/$C$33</f>
        <v>6.1004879205495339E-4</v>
      </c>
      <c r="S33" s="20">
        <f>$S$31/$C$33</f>
        <v>4.2012271012477845E-3</v>
      </c>
      <c r="T33" s="20">
        <f>$T$31/$C$33</f>
        <v>1.1977879095055361E-3</v>
      </c>
      <c r="U33" s="20">
        <f>$U$31/$C$33</f>
        <v>2.1709253486495033E-2</v>
      </c>
      <c r="V33" s="20">
        <f>$V$31/$C$33</f>
        <v>8.5348138229408203E-4</v>
      </c>
      <c r="W33" s="20">
        <f>$W$31/$C$33</f>
        <v>1.9886415871260263E-2</v>
      </c>
      <c r="X33" s="20">
        <f>$X$31/$C$33</f>
        <v>3.8664383617956925E-2</v>
      </c>
      <c r="Y33" s="20">
        <f>$Y$31/$C$33</f>
        <v>1.4374508939380106E-4</v>
      </c>
      <c r="Z33" s="20">
        <f>$Z$31/$C$33</f>
        <v>2.1516325387840123E-3</v>
      </c>
      <c r="AA33" s="20">
        <f>$AA$31/$C$33</f>
        <v>9.6854649129104954E-4</v>
      </c>
      <c r="AB33" s="20">
        <f>$AB$31/$C$33</f>
        <v>0.5751871595111484</v>
      </c>
      <c r="AC33" s="20">
        <f>$AC$31/$C$33</f>
        <v>1.8928627678077355E-3</v>
      </c>
      <c r="AD33" s="20">
        <f>$AD$31/$C$33</f>
        <v>2.6087235276069255E-3</v>
      </c>
      <c r="AE33" s="20">
        <f>$AE$31/$C$33</f>
        <v>2.010857352134416E-2</v>
      </c>
      <c r="AF33" s="20">
        <f>$AF$31/$C$33</f>
        <v>7.5365931310325193E-4</v>
      </c>
      <c r="AG33" s="20">
        <f>$AG$31/$C$33</f>
        <v>2.0290256066741847E-3</v>
      </c>
      <c r="AH33" s="20">
        <f>$AH$31/$C$33</f>
        <v>2.1791404984816177E-4</v>
      </c>
      <c r="AI33" s="20">
        <f>$AI$31/$C$33</f>
        <v>4.9411676002826775E-2</v>
      </c>
      <c r="AJ33" s="20">
        <f>$AJ$31/$C$33</f>
        <v>8.6334328818373092E-4</v>
      </c>
      <c r="AK33" s="20">
        <f>$AK$31/$C$33</f>
        <v>2.1353779087298647E-3</v>
      </c>
      <c r="AL33" s="20">
        <f>$AL$31/$C$33</f>
        <v>2.3473314200307721E-3</v>
      </c>
      <c r="AM33" s="20">
        <f>$AM$31/$C$33</f>
        <v>3.4862259282618732E-4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5D601-371C-4515-AF53-10600EF89CA8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-7.9805840828325675E-2</v>
      </c>
      <c r="D5" s="10">
        <v>-5.6452013359581117E-2</v>
      </c>
      <c r="E5" s="10">
        <v>-2.6351610246293129E-2</v>
      </c>
      <c r="F5" s="10">
        <v>-8.2839908199590001E-2</v>
      </c>
      <c r="G5" s="10">
        <v>5.8641874156984138E-2</v>
      </c>
      <c r="H5" s="10">
        <v>-5.1447946021344948E-2</v>
      </c>
      <c r="I5" s="10">
        <v>-1.0011317632456449E-2</v>
      </c>
      <c r="J5" s="10">
        <v>-7.1124003936122893E-2</v>
      </c>
      <c r="K5" s="10">
        <v>-5.4489125109910282E-2</v>
      </c>
      <c r="L5" s="10">
        <v>-1.7851109364713517E-2</v>
      </c>
      <c r="M5" s="10">
        <v>-3.9015793860713417E-2</v>
      </c>
      <c r="N5" s="10">
        <v>1.5562366186473171E-2</v>
      </c>
      <c r="O5" s="10">
        <v>-5.8423332018121908E-2</v>
      </c>
      <c r="P5" s="10">
        <v>-5.6701573372139422E-2</v>
      </c>
      <c r="Q5" s="10">
        <v>2.6232019178884593E-2</v>
      </c>
      <c r="R5" s="10">
        <v>-3.1629045204077243E-2</v>
      </c>
      <c r="S5" s="10">
        <v>-4.0356846425427936E-3</v>
      </c>
      <c r="T5" s="10">
        <v>1.1535010832270477E-2</v>
      </c>
      <c r="U5" s="10">
        <v>8.1407143040687427E-3</v>
      </c>
      <c r="V5" s="11" t="s">
        <v>70</v>
      </c>
      <c r="W5" s="10">
        <v>-2.5373556311936853E-2</v>
      </c>
      <c r="X5" s="10">
        <v>-1.6486795009244135E-2</v>
      </c>
      <c r="Y5" s="10">
        <v>-7.1424425513740175E-2</v>
      </c>
      <c r="Z5" s="10">
        <v>-4.0271375930925092E-2</v>
      </c>
      <c r="AA5" s="10">
        <v>-9.3405699101436791E-3</v>
      </c>
      <c r="AB5" s="10">
        <v>-3.4422440892564507E-2</v>
      </c>
      <c r="AC5" s="10">
        <v>1.0352972103944891E-2</v>
      </c>
      <c r="AD5" s="10">
        <v>-3.4473759826201385E-2</v>
      </c>
      <c r="AE5" s="10">
        <v>1.0141205126025404E-2</v>
      </c>
      <c r="AF5" s="10">
        <v>-1.3666411794170571E-2</v>
      </c>
      <c r="AG5" s="10">
        <v>3.1001297047364897E-3</v>
      </c>
      <c r="AH5" s="10">
        <v>-2.0957552158774356E-3</v>
      </c>
      <c r="AI5" s="10">
        <v>4.9654432374836091E-2</v>
      </c>
      <c r="AJ5" s="10">
        <v>-5.0750828906490394E-2</v>
      </c>
      <c r="AK5" s="11" t="s">
        <v>71</v>
      </c>
      <c r="AL5" s="10">
        <v>-4.578797317079724E-2</v>
      </c>
      <c r="AM5" s="12">
        <v>4.9486603378864229E-2</v>
      </c>
    </row>
    <row r="6" spans="1:39" ht="24">
      <c r="A6" s="13" t="s">
        <v>41</v>
      </c>
      <c r="B6" s="14" t="s">
        <v>40</v>
      </c>
      <c r="C6" s="15">
        <v>-1.9798443898129951E-2</v>
      </c>
      <c r="D6" s="16">
        <v>-9.328093896440166E-3</v>
      </c>
      <c r="E6" s="16">
        <v>-8.0859044071272923E-2</v>
      </c>
      <c r="F6" s="16">
        <v>-4.7872400529593351E-2</v>
      </c>
      <c r="G6" s="16">
        <v>-2.518509061473248E-2</v>
      </c>
      <c r="H6" s="16">
        <v>3.8377269847654535E-2</v>
      </c>
      <c r="I6" s="16">
        <v>1.5144778241104944E-2</v>
      </c>
      <c r="J6" s="16">
        <v>-1.0130322175497589E-2</v>
      </c>
      <c r="K6" s="16">
        <v>1.9772817320289685E-2</v>
      </c>
      <c r="L6" s="16">
        <v>-6.9965290994258814E-2</v>
      </c>
      <c r="M6" s="16">
        <v>-1.0767633621046029E-2</v>
      </c>
      <c r="N6" s="16">
        <v>1.4281702331643421E-2</v>
      </c>
      <c r="O6" s="16">
        <v>-3.0844854517640696E-2</v>
      </c>
      <c r="P6" s="16">
        <v>-1.9793794394135401E-2</v>
      </c>
      <c r="Q6" s="16">
        <v>-3.1476428445476087E-2</v>
      </c>
      <c r="R6" s="16">
        <v>2.0847466549904249E-2</v>
      </c>
      <c r="S6" s="16">
        <v>-4.4525465980838945E-2</v>
      </c>
      <c r="T6" s="16">
        <v>-7.0899035782250553E-3</v>
      </c>
      <c r="U6" s="16">
        <v>0.1552190782076317</v>
      </c>
      <c r="V6" s="16">
        <v>-3.6178185812541924E-2</v>
      </c>
      <c r="W6" s="16">
        <v>2.9946561650737485E-2</v>
      </c>
      <c r="X6" s="16">
        <v>-1.5529522632628847E-2</v>
      </c>
      <c r="Y6" s="16">
        <v>-6.2276036114406928E-2</v>
      </c>
      <c r="Z6" s="16">
        <v>-1.9232132098374773E-2</v>
      </c>
      <c r="AA6" s="16">
        <v>-9.3929018698115565E-3</v>
      </c>
      <c r="AB6" s="16">
        <v>-1.665863852319948E-2</v>
      </c>
      <c r="AC6" s="16">
        <v>-2.0706439627625438E-2</v>
      </c>
      <c r="AD6" s="17" t="s">
        <v>55</v>
      </c>
      <c r="AE6" s="16">
        <v>1.2879231863134019E-2</v>
      </c>
      <c r="AF6" s="16">
        <v>-3.7350737015535464E-2</v>
      </c>
      <c r="AG6" s="16">
        <v>3.2847538369957192E-2</v>
      </c>
      <c r="AH6" s="16">
        <v>1.9786781426009231E-2</v>
      </c>
      <c r="AI6" s="16">
        <v>-7.3580179178218946E-3</v>
      </c>
      <c r="AJ6" s="16">
        <v>2.0835901073116329E-2</v>
      </c>
      <c r="AK6" s="16">
        <v>2.4148270005601151E-2</v>
      </c>
      <c r="AL6" s="16">
        <v>-1.0736419248462086E-2</v>
      </c>
      <c r="AM6" s="18">
        <v>-3.9194427606250165E-2</v>
      </c>
    </row>
    <row r="7" spans="1:39" ht="24">
      <c r="A7" s="13" t="s">
        <v>42</v>
      </c>
      <c r="B7" s="14" t="s">
        <v>40</v>
      </c>
      <c r="C7" s="23" t="s">
        <v>72</v>
      </c>
      <c r="D7" s="16">
        <v>-1.4168862879368046E-2</v>
      </c>
      <c r="E7" s="16">
        <v>-4.3338069167303643E-2</v>
      </c>
      <c r="F7" s="16">
        <v>-4.1849557754152861E-2</v>
      </c>
      <c r="G7" s="16">
        <v>-2.7926810122759764E-2</v>
      </c>
      <c r="H7" s="16">
        <v>-2.3680139154821235E-2</v>
      </c>
      <c r="I7" s="16">
        <v>-2.2854850163008672E-2</v>
      </c>
      <c r="J7" s="16">
        <v>-2.8680510020931835E-2</v>
      </c>
      <c r="K7" s="16">
        <v>3.4184727439309191E-2</v>
      </c>
      <c r="L7" s="16">
        <v>5.9102848588787329E-4</v>
      </c>
      <c r="M7" s="16">
        <v>-3.5248613831203278E-3</v>
      </c>
      <c r="N7" s="16">
        <v>1.2694769497386774E-2</v>
      </c>
      <c r="O7" s="16">
        <v>2.5188497657390495E-3</v>
      </c>
      <c r="P7" s="16">
        <v>6.8926306678286798E-3</v>
      </c>
      <c r="Q7" s="17" t="s">
        <v>73</v>
      </c>
      <c r="R7" s="16">
        <v>-2.9598991761959452E-2</v>
      </c>
      <c r="S7" s="16">
        <v>6.4116794822946493E-2</v>
      </c>
      <c r="T7" s="16">
        <v>3.8750243989648915E-2</v>
      </c>
      <c r="U7" s="16">
        <v>-5.3854790170640557E-2</v>
      </c>
      <c r="V7" s="16">
        <v>2.6530369017098567E-2</v>
      </c>
      <c r="W7" s="16">
        <v>4.2904277309562658E-2</v>
      </c>
      <c r="X7" s="16">
        <v>9.2892120511568095E-3</v>
      </c>
      <c r="Y7" s="16">
        <v>2.6680279931746678E-3</v>
      </c>
      <c r="Z7" s="16">
        <v>-2.6372507227552648E-3</v>
      </c>
      <c r="AA7" s="16">
        <v>2.5913644249554693E-3</v>
      </c>
      <c r="AB7" s="16">
        <v>-1.4629151347157832E-2</v>
      </c>
      <c r="AC7" s="16">
        <v>5.9934825942441913E-2</v>
      </c>
      <c r="AD7" s="16">
        <v>-3.0588348796187961E-2</v>
      </c>
      <c r="AE7" s="16">
        <v>-5.4562346970700101E-2</v>
      </c>
      <c r="AF7" s="16">
        <v>8.8747173651580104E-3</v>
      </c>
      <c r="AG7" s="16">
        <v>9.732763157339723E-3</v>
      </c>
      <c r="AH7" s="16">
        <v>0.10332778433043768</v>
      </c>
      <c r="AI7" s="16">
        <v>3.368925268886739E-2</v>
      </c>
      <c r="AJ7" s="16">
        <v>7.1392251449607577E-2</v>
      </c>
      <c r="AK7" s="16">
        <v>0.14146536667846574</v>
      </c>
      <c r="AL7" s="16">
        <v>-2.8431010348078708E-2</v>
      </c>
      <c r="AM7" s="18">
        <v>7.7014441844658901E-2</v>
      </c>
    </row>
    <row r="8" spans="1:39" ht="24">
      <c r="A8" s="13" t="s">
        <v>43</v>
      </c>
      <c r="B8" s="14" t="s">
        <v>40</v>
      </c>
      <c r="C8" s="15">
        <v>5.6480214776690296E-2</v>
      </c>
      <c r="D8" s="16">
        <v>-1.8315950300209004E-2</v>
      </c>
      <c r="E8" s="16">
        <v>-2.938366297106634E-2</v>
      </c>
      <c r="F8" s="16">
        <v>-3.43870681383611E-2</v>
      </c>
      <c r="G8" s="16">
        <v>-2.4144902069004916E-2</v>
      </c>
      <c r="H8" s="16">
        <v>-1.3851105489423827E-2</v>
      </c>
      <c r="I8" s="17" t="s">
        <v>53</v>
      </c>
      <c r="J8" s="16">
        <v>-9.9818495941044125E-3</v>
      </c>
      <c r="K8" s="16">
        <v>-2.8881358432857863E-2</v>
      </c>
      <c r="L8" s="16">
        <v>4.2782756669311528E-2</v>
      </c>
      <c r="M8" s="16">
        <v>-3.6475956751044918E-2</v>
      </c>
      <c r="N8" s="16">
        <v>6.3393549979553626E-2</v>
      </c>
      <c r="O8" s="16">
        <v>1.9363880744287503E-2</v>
      </c>
      <c r="P8" s="16">
        <v>-3.2479666781479878E-2</v>
      </c>
      <c r="Q8" s="16">
        <v>-2.3692290514940408E-2</v>
      </c>
      <c r="R8" s="16">
        <v>-1.3350539941759495E-2</v>
      </c>
      <c r="S8" s="16">
        <v>-1.5646989726617159E-2</v>
      </c>
      <c r="T8" s="16">
        <v>3.2378766264591122E-3</v>
      </c>
      <c r="U8" s="16">
        <v>-6.169110434529497E-2</v>
      </c>
      <c r="V8" s="16">
        <v>-1.0552707366935168E-2</v>
      </c>
      <c r="W8" s="16">
        <v>3.3690706440793201E-2</v>
      </c>
      <c r="X8" s="16">
        <v>8.2087100758935411E-2</v>
      </c>
      <c r="Y8" s="16">
        <v>-1.1665608651025066E-2</v>
      </c>
      <c r="Z8" s="16">
        <v>-5.4290586123481331E-2</v>
      </c>
      <c r="AA8" s="16">
        <v>5.0521695244428587E-2</v>
      </c>
      <c r="AB8" s="16">
        <v>-1.8442869781558208E-4</v>
      </c>
      <c r="AC8" s="16">
        <v>5.7795730666124978E-2</v>
      </c>
      <c r="AD8" s="16">
        <v>1.5580230155867915E-2</v>
      </c>
      <c r="AE8" s="16">
        <v>9.5417246729051275E-2</v>
      </c>
      <c r="AF8" s="16">
        <v>4.3059469754911399E-3</v>
      </c>
      <c r="AG8" s="16">
        <v>-1.7017208956565562E-2</v>
      </c>
      <c r="AH8" s="16">
        <v>5.8572391778244165E-2</v>
      </c>
      <c r="AI8" s="16">
        <v>-6.4603569391527187E-3</v>
      </c>
      <c r="AJ8" s="16">
        <v>-2.4969040757486835E-2</v>
      </c>
      <c r="AK8" s="16">
        <v>-1.4887893551112238E-2</v>
      </c>
      <c r="AL8" s="16">
        <v>2.2546060568582889E-2</v>
      </c>
      <c r="AM8" s="18">
        <v>2.2896807624903405E-2</v>
      </c>
    </row>
    <row r="9" spans="1:39" ht="24">
      <c r="A9" s="13" t="s">
        <v>44</v>
      </c>
      <c r="B9" s="14" t="s">
        <v>40</v>
      </c>
      <c r="C9" s="15">
        <v>-7.3511469712239971E-2</v>
      </c>
      <c r="D9" s="16">
        <v>-5.591289251744113E-2</v>
      </c>
      <c r="E9" s="16">
        <v>-5.8761994922811372E-3</v>
      </c>
      <c r="F9" s="16">
        <v>-6.2004217331874806E-2</v>
      </c>
      <c r="G9" s="16">
        <v>-5.1946988024325159E-2</v>
      </c>
      <c r="H9" s="16">
        <v>-2.6923010406810985E-2</v>
      </c>
      <c r="I9" s="16">
        <v>-1.316227996859862E-2</v>
      </c>
      <c r="J9" s="16">
        <v>3.80866612289186E-2</v>
      </c>
      <c r="K9" s="16">
        <v>-7.7071074044861632E-2</v>
      </c>
      <c r="L9" s="16">
        <v>-6.0518329078300626E-2</v>
      </c>
      <c r="M9" s="16">
        <v>4.5897774027336413E-2</v>
      </c>
      <c r="N9" s="16">
        <v>1.4668596810779427E-2</v>
      </c>
      <c r="O9" s="16">
        <v>-3.0931154957117585E-2</v>
      </c>
      <c r="P9" s="16">
        <v>-5.0789742233920951E-2</v>
      </c>
      <c r="Q9" s="16">
        <v>-3.0249333208894072E-2</v>
      </c>
      <c r="R9" s="17" t="s">
        <v>65</v>
      </c>
      <c r="S9" s="16">
        <v>1.8306550693574208E-4</v>
      </c>
      <c r="T9" s="16">
        <v>-5.2875681822093991E-2</v>
      </c>
      <c r="U9" s="16">
        <v>3.8078925910771909E-2</v>
      </c>
      <c r="V9" s="16">
        <v>-3.3232830231031935E-2</v>
      </c>
      <c r="W9" s="16">
        <v>4.168778243763395E-2</v>
      </c>
      <c r="X9" s="16">
        <v>2.0907140794815624E-3</v>
      </c>
      <c r="Y9" s="16">
        <v>-4.5099166390319197E-2</v>
      </c>
      <c r="Z9" s="16">
        <v>5.2096933432519222E-3</v>
      </c>
      <c r="AA9" s="16">
        <v>-8.775206505188371E-2</v>
      </c>
      <c r="AB9" s="16">
        <v>7.605779484012537E-2</v>
      </c>
      <c r="AC9" s="16">
        <v>-4.3617334979073816E-3</v>
      </c>
      <c r="AD9" s="16">
        <v>2.0647702751560415E-2</v>
      </c>
      <c r="AE9" s="16">
        <v>3.8638681963452402E-2</v>
      </c>
      <c r="AF9" s="16">
        <v>4.8907040253729467E-2</v>
      </c>
      <c r="AG9" s="16">
        <v>-1.0937926443272485E-2</v>
      </c>
      <c r="AH9" s="16">
        <v>-7.3891109689298486E-3</v>
      </c>
      <c r="AI9" s="16">
        <v>1.0561729825679463E-2</v>
      </c>
      <c r="AJ9" s="16">
        <v>4.3430895552750912E-2</v>
      </c>
      <c r="AK9" s="16">
        <v>3.5113078811085968E-2</v>
      </c>
      <c r="AL9" s="16">
        <v>-2.7748171807184006E-2</v>
      </c>
      <c r="AM9" s="18">
        <v>-1.4110780007538551E-2</v>
      </c>
    </row>
    <row r="10" spans="1:39" ht="24">
      <c r="A10" s="13" t="s">
        <v>45</v>
      </c>
      <c r="B10" s="14" t="s">
        <v>40</v>
      </c>
      <c r="C10" s="15">
        <v>9.2537366168382786E-3</v>
      </c>
      <c r="D10" s="16">
        <v>3.435386380250189E-2</v>
      </c>
      <c r="E10" s="16">
        <v>1.0458832168172432E-2</v>
      </c>
      <c r="F10" s="16">
        <v>7.5566346222095834E-2</v>
      </c>
      <c r="G10" s="16">
        <v>-2.029981923292784E-3</v>
      </c>
      <c r="H10" s="16">
        <v>3.267140456285083E-2</v>
      </c>
      <c r="I10" s="16">
        <v>2.2009595913736173E-2</v>
      </c>
      <c r="J10" s="16">
        <v>4.7932546788191185E-2</v>
      </c>
      <c r="K10" s="16">
        <v>8.2946970246760107E-2</v>
      </c>
      <c r="L10" s="16">
        <v>3.3884698959756245E-2</v>
      </c>
      <c r="M10" s="16">
        <v>8.2447416829219022E-2</v>
      </c>
      <c r="N10" s="16">
        <v>4.3587236069961663E-2</v>
      </c>
      <c r="O10" s="16">
        <v>4.7100511736283233E-2</v>
      </c>
      <c r="P10" s="16">
        <v>1.6711319628884712E-3</v>
      </c>
      <c r="Q10" s="16">
        <v>-2.8519508123923867E-2</v>
      </c>
      <c r="R10" s="16">
        <v>-2.7513522636829376E-2</v>
      </c>
      <c r="S10" s="16">
        <v>3.0247437277283054E-3</v>
      </c>
      <c r="T10" s="16">
        <v>-3.6921668858881325E-2</v>
      </c>
      <c r="U10" s="16">
        <v>1.4494958439467538E-2</v>
      </c>
      <c r="V10" s="16">
        <v>-4.7060572458984512E-2</v>
      </c>
      <c r="W10" s="16">
        <v>-5.5727410008048442E-2</v>
      </c>
      <c r="X10" s="16">
        <v>-5.2687079485949487E-2</v>
      </c>
      <c r="Y10" s="16">
        <v>-5.7133788076740424E-2</v>
      </c>
      <c r="Z10" s="16">
        <v>3.8688972376932335E-2</v>
      </c>
      <c r="AA10" s="16">
        <v>-2.9331898003402376E-4</v>
      </c>
      <c r="AB10" s="16">
        <v>-3.6702328046570136E-2</v>
      </c>
      <c r="AC10" s="16">
        <v>1.8753972920954404E-2</v>
      </c>
      <c r="AD10" s="16">
        <v>-1.0708249623872212E-2</v>
      </c>
      <c r="AE10" s="16">
        <v>-3.8465732320460827E-2</v>
      </c>
      <c r="AF10" s="16">
        <v>7.0469997605378421E-2</v>
      </c>
      <c r="AG10" s="16">
        <v>1.1629408883728279E-2</v>
      </c>
      <c r="AH10" s="16">
        <v>-3.5032061260389297E-2</v>
      </c>
      <c r="AI10" s="16">
        <v>-5.8371538955684671E-2</v>
      </c>
      <c r="AJ10" s="16">
        <v>-1.2656089532622591E-2</v>
      </c>
      <c r="AK10" s="16">
        <v>-6.9836488202523986E-2</v>
      </c>
      <c r="AL10" s="17" t="s">
        <v>74</v>
      </c>
      <c r="AM10" s="18">
        <v>-1.5010857218194921E-2</v>
      </c>
    </row>
    <row r="11" spans="1:39" ht="24">
      <c r="A11" s="13" t="s">
        <v>46</v>
      </c>
      <c r="B11" s="14" t="s">
        <v>40</v>
      </c>
      <c r="C11" s="15">
        <v>-2.3054281955633641E-2</v>
      </c>
      <c r="D11" s="16">
        <v>1.1951241331574259E-2</v>
      </c>
      <c r="E11" s="16">
        <v>2.5153687728241836E-2</v>
      </c>
      <c r="F11" s="16">
        <v>-6.1589963944917489E-2</v>
      </c>
      <c r="G11" s="16">
        <v>-5.1522048622187448E-2</v>
      </c>
      <c r="H11" s="16">
        <v>-1.4779837933853266E-2</v>
      </c>
      <c r="I11" s="16">
        <v>6.2571718447758898E-2</v>
      </c>
      <c r="J11" s="16">
        <v>-3.2752106631169418E-2</v>
      </c>
      <c r="K11" s="16">
        <v>-0.10662574630086367</v>
      </c>
      <c r="L11" s="16">
        <v>7.6451434962160388E-3</v>
      </c>
      <c r="M11" s="16">
        <v>-5.313430794761257E-2</v>
      </c>
      <c r="N11" s="17" t="s">
        <v>55</v>
      </c>
      <c r="O11" s="16">
        <v>-3.1921607936273348E-2</v>
      </c>
      <c r="P11" s="16">
        <v>-2.9691503263992999E-2</v>
      </c>
      <c r="Q11" s="16">
        <v>1.279221620915008E-2</v>
      </c>
      <c r="R11" s="16">
        <v>1.4749471952038932E-2</v>
      </c>
      <c r="S11" s="16">
        <v>5.4014128073804631E-2</v>
      </c>
      <c r="T11" s="16">
        <v>-1.3298604623744584E-2</v>
      </c>
      <c r="U11" s="16">
        <v>2.4182765416208476E-2</v>
      </c>
      <c r="V11" s="16">
        <v>1.5953550246768654E-2</v>
      </c>
      <c r="W11" s="16">
        <v>2.7800180908824964E-2</v>
      </c>
      <c r="X11" s="16">
        <v>4.351309117022574E-2</v>
      </c>
      <c r="Y11" s="16">
        <v>1.230646809676187E-2</v>
      </c>
      <c r="Z11" s="16">
        <v>-3.0653628243255174E-3</v>
      </c>
      <c r="AA11" s="16">
        <v>-1.2770233221021214E-2</v>
      </c>
      <c r="AB11" s="16">
        <v>1.0103876252855309E-2</v>
      </c>
      <c r="AC11" s="16">
        <v>-6.9853471941955332E-3</v>
      </c>
      <c r="AD11" s="16">
        <v>1.4186768695193131E-2</v>
      </c>
      <c r="AE11" s="16">
        <v>-2.3736873464566884E-2</v>
      </c>
      <c r="AF11" s="16">
        <v>6.7430856577808063E-2</v>
      </c>
      <c r="AG11" s="16">
        <v>-8.3687252933988335E-3</v>
      </c>
      <c r="AH11" s="16">
        <v>-2.6348692399132932E-2</v>
      </c>
      <c r="AI11" s="16">
        <v>5.4140441650306154E-2</v>
      </c>
      <c r="AJ11" s="16">
        <v>-5.5808073231706549E-2</v>
      </c>
      <c r="AK11" s="16">
        <v>6.4720448596643429E-2</v>
      </c>
      <c r="AL11" s="16">
        <v>4.4053208895372349E-2</v>
      </c>
      <c r="AM11" s="18">
        <v>5.5976316065459476E-2</v>
      </c>
    </row>
    <row r="12" spans="1:39" ht="24">
      <c r="A12" s="13" t="s">
        <v>47</v>
      </c>
      <c r="B12" s="14" t="s">
        <v>40</v>
      </c>
      <c r="C12" s="15">
        <v>-3.7889233812858768E-2</v>
      </c>
      <c r="D12" s="16">
        <v>-4.5202543743642579E-3</v>
      </c>
      <c r="E12" s="17" t="s">
        <v>65</v>
      </c>
      <c r="F12" s="16">
        <v>-1.3536345706790857E-2</v>
      </c>
      <c r="G12" s="16">
        <v>3.8740201807709522E-3</v>
      </c>
      <c r="H12" s="16">
        <v>5.8982246553630817E-2</v>
      </c>
      <c r="I12" s="16">
        <v>-2.8841328023686434E-2</v>
      </c>
      <c r="J12" s="16">
        <v>3.1598705000020614E-3</v>
      </c>
      <c r="K12" s="16">
        <v>5.0488102965688946E-4</v>
      </c>
      <c r="L12" s="16">
        <v>-4.2056619981520785E-2</v>
      </c>
      <c r="M12" s="16">
        <v>7.2652953255187996E-5</v>
      </c>
      <c r="N12" s="16">
        <v>2.5036138481759739E-2</v>
      </c>
      <c r="O12" s="16">
        <v>-2.7703156466152401E-2</v>
      </c>
      <c r="P12" s="16">
        <v>-3.5491324336726152E-2</v>
      </c>
      <c r="Q12" s="16">
        <v>-4.3969860662179519E-2</v>
      </c>
      <c r="R12" s="16">
        <v>-5.8652165278385415E-3</v>
      </c>
      <c r="S12" s="16">
        <v>-1.23945463921521E-2</v>
      </c>
      <c r="T12" s="16">
        <v>-8.2242993437089087E-2</v>
      </c>
      <c r="U12" s="16">
        <v>1.2200014620317827E-3</v>
      </c>
      <c r="V12" s="16">
        <v>-2.7456096895880931E-2</v>
      </c>
      <c r="W12" s="16">
        <v>-2.7310804727510959E-2</v>
      </c>
      <c r="X12" s="16">
        <v>-2.7982476484354254E-2</v>
      </c>
      <c r="Y12" s="16">
        <v>2.849340885228956E-2</v>
      </c>
      <c r="Z12" s="16">
        <v>8.9668383230568027E-2</v>
      </c>
      <c r="AA12" s="16">
        <v>5.1689980121038495E-2</v>
      </c>
      <c r="AB12" s="16">
        <v>6.4972503825524816E-2</v>
      </c>
      <c r="AC12" s="16">
        <v>4.7457716097380392E-2</v>
      </c>
      <c r="AD12" s="16">
        <v>-8.0484518275904984E-2</v>
      </c>
      <c r="AE12" s="16">
        <v>-9.3576453368980073E-2</v>
      </c>
      <c r="AF12" s="16">
        <v>5.803865809152365E-2</v>
      </c>
      <c r="AG12" s="16">
        <v>5.5699996277636263E-2</v>
      </c>
      <c r="AH12" s="16">
        <v>-1.4273410434774623E-2</v>
      </c>
      <c r="AI12" s="16">
        <v>-2.3760300345945781E-2</v>
      </c>
      <c r="AJ12" s="16">
        <v>4.7771563328675853E-3</v>
      </c>
      <c r="AK12" s="16">
        <v>-8.1422690325993335E-4</v>
      </c>
      <c r="AL12" s="16">
        <v>1.0576807826730773E-2</v>
      </c>
      <c r="AM12" s="18">
        <v>-3.4899611201110571E-3</v>
      </c>
    </row>
    <row r="13" spans="1:39" ht="24">
      <c r="A13" s="13" t="s">
        <v>48</v>
      </c>
      <c r="B13" s="14" t="s">
        <v>40</v>
      </c>
      <c r="C13" s="15">
        <v>-1.6561311374757193E-2</v>
      </c>
      <c r="D13" s="16">
        <v>2.099098891339312E-2</v>
      </c>
      <c r="E13" s="16">
        <v>3.7620644870640487E-3</v>
      </c>
      <c r="F13" s="16">
        <v>-4.45621221441636E-2</v>
      </c>
      <c r="G13" s="17" t="s">
        <v>75</v>
      </c>
      <c r="H13" s="16">
        <v>-0.10125318647238619</v>
      </c>
      <c r="I13" s="16">
        <v>-2.3228520375217551E-2</v>
      </c>
      <c r="J13" s="16">
        <v>-4.4126808028949985E-2</v>
      </c>
      <c r="K13" s="16">
        <v>-6.363290068011497E-2</v>
      </c>
      <c r="L13" s="16">
        <v>-7.3701792874857029E-3</v>
      </c>
      <c r="M13" s="16">
        <v>3.1999147765325503E-2</v>
      </c>
      <c r="N13" s="16">
        <v>-5.033056589069463E-2</v>
      </c>
      <c r="O13" s="16">
        <v>-7.1663472352106919E-2</v>
      </c>
      <c r="P13" s="16">
        <v>2.9414604750757122E-3</v>
      </c>
      <c r="Q13" s="16">
        <v>-2.7643621308910307E-2</v>
      </c>
      <c r="R13" s="16">
        <v>-5.0872485944701569E-2</v>
      </c>
      <c r="S13" s="16">
        <v>9.2649648680943851E-3</v>
      </c>
      <c r="T13" s="16">
        <v>-1.7549551120872125E-2</v>
      </c>
      <c r="U13" s="16">
        <v>-6.7217454080494149E-2</v>
      </c>
      <c r="V13" s="16">
        <v>6.0290496839410498E-2</v>
      </c>
      <c r="W13" s="16">
        <v>-4.7813922943428726E-2</v>
      </c>
      <c r="X13" s="16">
        <v>-4.9128360300008049E-2</v>
      </c>
      <c r="Y13" s="16">
        <v>8.3783347514698903E-2</v>
      </c>
      <c r="Z13" s="16">
        <v>6.8183694403108674E-2</v>
      </c>
      <c r="AA13" s="16">
        <v>3.9530274778556227E-3</v>
      </c>
      <c r="AB13" s="16">
        <v>1.2707562993483572E-2</v>
      </c>
      <c r="AC13" s="16">
        <v>7.0036298407669647E-3</v>
      </c>
      <c r="AD13" s="16">
        <v>-2.4427497345929524E-2</v>
      </c>
      <c r="AE13" s="16">
        <v>1.8205024931691079E-2</v>
      </c>
      <c r="AF13" s="16">
        <v>3.6438973633663961E-2</v>
      </c>
      <c r="AG13" s="16">
        <v>8.1360154006899679E-2</v>
      </c>
      <c r="AH13" s="16">
        <v>1.3719413788418329E-3</v>
      </c>
      <c r="AI13" s="16">
        <v>-4.0954265477339429E-2</v>
      </c>
      <c r="AJ13" s="16">
        <v>3.3547115373399328E-3</v>
      </c>
      <c r="AK13" s="16">
        <v>-6.8163683965197105E-2</v>
      </c>
      <c r="AL13" s="16">
        <v>-2.0686272443867408E-3</v>
      </c>
      <c r="AM13" s="18">
        <v>2.0406209561875374E-2</v>
      </c>
    </row>
    <row r="14" spans="1:39" ht="24">
      <c r="A14" s="13" t="s">
        <v>49</v>
      </c>
      <c r="B14" s="14" t="s">
        <v>40</v>
      </c>
      <c r="C14" s="15">
        <v>-2.1221651221128442E-3</v>
      </c>
      <c r="D14" s="16">
        <v>6.7121456674468574E-2</v>
      </c>
      <c r="E14" s="16">
        <v>-2.389268790411932E-2</v>
      </c>
      <c r="F14" s="16">
        <v>-3.9323160292890888E-2</v>
      </c>
      <c r="G14" s="16">
        <v>-4.1984466050379358E-2</v>
      </c>
      <c r="H14" s="16">
        <v>8.7622375641778119E-2</v>
      </c>
      <c r="I14" s="16">
        <v>-6.3519413979747077E-3</v>
      </c>
      <c r="J14" s="16">
        <v>7.3193682157107207E-3</v>
      </c>
      <c r="K14" s="16">
        <v>-5.3605005770481863E-2</v>
      </c>
      <c r="L14" s="16">
        <v>1.2456125285282003E-2</v>
      </c>
      <c r="M14" s="16">
        <v>-6.5140031853753319E-2</v>
      </c>
      <c r="N14" s="16">
        <v>5.4151280344828301E-2</v>
      </c>
      <c r="O14" s="16">
        <v>1.4804650589189512E-2</v>
      </c>
      <c r="P14" s="16">
        <v>1.0302520291616993E-2</v>
      </c>
      <c r="Q14" s="16">
        <v>3.4391170310244273E-2</v>
      </c>
      <c r="R14" s="16">
        <v>1.0598958097835795E-2</v>
      </c>
      <c r="S14" s="16">
        <v>1.4689105997885145E-2</v>
      </c>
      <c r="T14" s="16">
        <v>3.8278383711066143E-2</v>
      </c>
      <c r="U14" s="16">
        <v>-3.4852556039341218E-2</v>
      </c>
      <c r="V14" s="16">
        <v>5.1844623849873858E-2</v>
      </c>
      <c r="W14" s="16">
        <v>-4.0184066869120037E-2</v>
      </c>
      <c r="X14" s="16">
        <v>-3.0856895795195903E-3</v>
      </c>
      <c r="Y14" s="16">
        <v>-2.9168016000421234E-2</v>
      </c>
      <c r="Z14" s="16">
        <v>-6.0734512302754234E-3</v>
      </c>
      <c r="AA14" s="16">
        <v>4.4249717853305635E-2</v>
      </c>
      <c r="AB14" s="16">
        <v>-4.8835324040893698E-2</v>
      </c>
      <c r="AC14" s="16">
        <v>6.8919178573852283E-2</v>
      </c>
      <c r="AD14" s="16">
        <v>-7.2403534250502846E-3</v>
      </c>
      <c r="AE14" s="16">
        <v>-5.9234338711724198E-2</v>
      </c>
      <c r="AF14" s="16">
        <v>-3.3244212841226695E-2</v>
      </c>
      <c r="AG14" s="16">
        <v>8.9659561185972143E-3</v>
      </c>
      <c r="AH14" s="16">
        <v>-2.2947345041332969E-2</v>
      </c>
      <c r="AI14" s="17" t="s">
        <v>76</v>
      </c>
      <c r="AJ14" s="16">
        <v>-3.8231612510564547E-2</v>
      </c>
      <c r="AK14" s="16">
        <v>2.6234880074819535E-2</v>
      </c>
      <c r="AL14" s="16">
        <v>-5.898153135613772E-2</v>
      </c>
      <c r="AM14" s="18">
        <v>6.6328934308323316E-3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2.0296830577602538E-5</v>
      </c>
      <c r="E21" s="10">
        <f t="shared" ref="E21:AM21" si="0">$C5^2*E5^2</f>
        <v>4.4226612087515248E-6</v>
      </c>
      <c r="F21" s="10">
        <f t="shared" si="0"/>
        <v>4.3706755969121135E-5</v>
      </c>
      <c r="G21" s="10">
        <f t="shared" si="0"/>
        <v>2.1902063741858357E-5</v>
      </c>
      <c r="H21" s="10">
        <f t="shared" si="0"/>
        <v>1.6857976229842486E-5</v>
      </c>
      <c r="I21" s="10">
        <f t="shared" si="0"/>
        <v>6.3833967256220468E-7</v>
      </c>
      <c r="J21" s="10">
        <f t="shared" si="0"/>
        <v>3.2218235371395018E-5</v>
      </c>
      <c r="K21" s="10">
        <f t="shared" si="0"/>
        <v>1.8909890976155696E-5</v>
      </c>
      <c r="L21" s="10">
        <f t="shared" si="0"/>
        <v>2.0295501011081239E-6</v>
      </c>
      <c r="M21" s="10">
        <f t="shared" si="0"/>
        <v>9.6950544225284662E-6</v>
      </c>
      <c r="N21" s="10">
        <f t="shared" si="0"/>
        <v>1.5424838145159288E-6</v>
      </c>
      <c r="O21" s="10">
        <f t="shared" si="0"/>
        <v>2.1739121990925265E-5</v>
      </c>
      <c r="P21" s="10">
        <f t="shared" si="0"/>
        <v>2.0476681503863974E-5</v>
      </c>
      <c r="Q21" s="10">
        <f t="shared" si="0"/>
        <v>4.3826097207100879E-6</v>
      </c>
      <c r="R21" s="10">
        <f t="shared" si="0"/>
        <v>6.3714975311271849E-6</v>
      </c>
      <c r="S21" s="10">
        <f t="shared" si="0"/>
        <v>1.0372986187348625E-7</v>
      </c>
      <c r="T21" s="10">
        <f t="shared" si="0"/>
        <v>8.4743299370564861E-7</v>
      </c>
      <c r="U21" s="10">
        <f t="shared" si="0"/>
        <v>4.2207961959311515E-7</v>
      </c>
      <c r="V21" s="11">
        <f t="shared" si="0"/>
        <v>5.8574227497492975E-3</v>
      </c>
      <c r="W21" s="10">
        <f t="shared" si="0"/>
        <v>4.1004548866942248E-6</v>
      </c>
      <c r="X21" s="10">
        <f t="shared" si="0"/>
        <v>1.7311784270315279E-6</v>
      </c>
      <c r="Y21" s="10">
        <f t="shared" si="0"/>
        <v>3.2490984212820857E-5</v>
      </c>
      <c r="Z21" s="10">
        <f t="shared" si="0"/>
        <v>1.0329095472245531E-5</v>
      </c>
      <c r="AA21" s="10">
        <f t="shared" si="0"/>
        <v>5.5566891954188313E-7</v>
      </c>
      <c r="AB21" s="10">
        <f t="shared" si="0"/>
        <v>7.5466234548446338E-6</v>
      </c>
      <c r="AC21" s="10">
        <f t="shared" si="0"/>
        <v>6.8265211942477845E-7</v>
      </c>
      <c r="AD21" s="10">
        <f t="shared" si="0"/>
        <v>7.569142099729926E-6</v>
      </c>
      <c r="AE21" s="10">
        <f t="shared" si="0"/>
        <v>6.5501084378181557E-7</v>
      </c>
      <c r="AF21" s="10">
        <f t="shared" si="0"/>
        <v>1.1895381107806404E-6</v>
      </c>
      <c r="AG21" s="10">
        <f t="shared" si="0"/>
        <v>6.1210944972846549E-8</v>
      </c>
      <c r="AH21" s="10">
        <f t="shared" si="0"/>
        <v>2.79737356618186E-8</v>
      </c>
      <c r="AI21" s="10">
        <f t="shared" si="0"/>
        <v>1.5703100078405746E-5</v>
      </c>
      <c r="AJ21" s="10">
        <f t="shared" si="0"/>
        <v>1.6404221891484933E-5</v>
      </c>
      <c r="AK21" s="11">
        <f t="shared" si="0"/>
        <v>1.995335310035716E-4</v>
      </c>
      <c r="AL21" s="10">
        <f t="shared" si="0"/>
        <v>1.3352795404062798E-5</v>
      </c>
      <c r="AM21" s="12">
        <f t="shared" si="0"/>
        <v>1.5597128402276516E-5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3.4107346450590777E-8</v>
      </c>
      <c r="E22" s="16">
        <f t="shared" si="1"/>
        <v>2.5628271727713477E-6</v>
      </c>
      <c r="F22" s="16">
        <f t="shared" si="1"/>
        <v>8.9832301293437642E-7</v>
      </c>
      <c r="G22" s="16">
        <f t="shared" si="1"/>
        <v>2.4862749257055047E-7</v>
      </c>
      <c r="H22" s="16">
        <f t="shared" si="1"/>
        <v>5.7731157655903161E-7</v>
      </c>
      <c r="I22" s="16">
        <f t="shared" si="1"/>
        <v>8.9905850049383222E-8</v>
      </c>
      <c r="J22" s="16">
        <f t="shared" si="1"/>
        <v>4.0226164895021908E-8</v>
      </c>
      <c r="K22" s="16">
        <f t="shared" si="1"/>
        <v>1.5324955513394227E-7</v>
      </c>
      <c r="L22" s="16">
        <f t="shared" si="1"/>
        <v>1.9187898128988375E-6</v>
      </c>
      <c r="M22" s="16">
        <f t="shared" si="1"/>
        <v>4.5446731475139559E-8</v>
      </c>
      <c r="N22" s="16">
        <f t="shared" si="1"/>
        <v>7.9950662817549137E-8</v>
      </c>
      <c r="O22" s="16">
        <f t="shared" si="1"/>
        <v>3.7293021105600234E-7</v>
      </c>
      <c r="P22" s="16">
        <f t="shared" si="1"/>
        <v>1.5357489395059173E-7</v>
      </c>
      <c r="Q22" s="16">
        <f t="shared" si="1"/>
        <v>3.8835867512079201E-7</v>
      </c>
      <c r="R22" s="16">
        <f t="shared" si="1"/>
        <v>1.7036041365302584E-7</v>
      </c>
      <c r="S22" s="16">
        <f t="shared" si="1"/>
        <v>7.7710385089873195E-7</v>
      </c>
      <c r="T22" s="16">
        <f t="shared" si="1"/>
        <v>1.9703472510241106E-8</v>
      </c>
      <c r="U22" s="16">
        <f t="shared" si="1"/>
        <v>9.4439203270608958E-6</v>
      </c>
      <c r="V22" s="16">
        <f t="shared" si="1"/>
        <v>5.1304526589822326E-7</v>
      </c>
      <c r="W22" s="16">
        <f t="shared" si="1"/>
        <v>3.5152486140758115E-7</v>
      </c>
      <c r="X22" s="16">
        <f t="shared" si="1"/>
        <v>9.4531886872745399E-8</v>
      </c>
      <c r="Y22" s="16">
        <f t="shared" si="1"/>
        <v>1.5202115863629021E-6</v>
      </c>
      <c r="Z22" s="16">
        <f t="shared" si="1"/>
        <v>1.4498296637513221E-7</v>
      </c>
      <c r="AA22" s="16">
        <f t="shared" si="1"/>
        <v>3.4582921980334364E-8</v>
      </c>
      <c r="AB22" s="16">
        <f t="shared" si="1"/>
        <v>1.0877801352625501E-7</v>
      </c>
      <c r="AC22" s="16">
        <f t="shared" si="1"/>
        <v>1.6806333430358027E-7</v>
      </c>
      <c r="AD22" s="17">
        <f t="shared" si="1"/>
        <v>3.7109730046447353E-4</v>
      </c>
      <c r="AE22" s="16">
        <f t="shared" si="1"/>
        <v>6.5019262368139847E-8</v>
      </c>
      <c r="AF22" s="16">
        <f t="shared" si="1"/>
        <v>5.4684024131837752E-7</v>
      </c>
      <c r="AG22" s="16">
        <f t="shared" si="1"/>
        <v>4.2292929828817224E-7</v>
      </c>
      <c r="AH22" s="16">
        <f t="shared" si="1"/>
        <v>1.5346608964347104E-7</v>
      </c>
      <c r="AI22" s="16">
        <f t="shared" si="1"/>
        <v>2.122187717674702E-8</v>
      </c>
      <c r="AJ22" s="16">
        <f t="shared" si="1"/>
        <v>1.7017144557128018E-7</v>
      </c>
      <c r="AK22" s="16">
        <f t="shared" si="1"/>
        <v>2.2857785914644725E-7</v>
      </c>
      <c r="AL22" s="16">
        <f t="shared" si="1"/>
        <v>4.5183621663536154E-8</v>
      </c>
      <c r="AM22" s="18">
        <f t="shared" si="1"/>
        <v>6.0215842540696692E-7</v>
      </c>
    </row>
    <row r="23" spans="1:39" ht="24">
      <c r="A23" s="13" t="s">
        <v>42</v>
      </c>
      <c r="B23" s="14" t="s">
        <v>40</v>
      </c>
      <c r="C23" s="23"/>
      <c r="D23" s="16">
        <f t="shared" ref="D23:AM23" si="2">$C7^2*D7^2</f>
        <v>5.3995515387164011E-6</v>
      </c>
      <c r="E23" s="16">
        <f t="shared" si="2"/>
        <v>5.0515750880178266E-5</v>
      </c>
      <c r="F23" s="16">
        <f t="shared" si="2"/>
        <v>4.7105263983532059E-5</v>
      </c>
      <c r="G23" s="16">
        <f t="shared" si="2"/>
        <v>2.0976371238824489E-5</v>
      </c>
      <c r="H23" s="16">
        <f t="shared" si="2"/>
        <v>1.5081904845575103E-5</v>
      </c>
      <c r="I23" s="16">
        <f t="shared" si="2"/>
        <v>1.4048968956985342E-5</v>
      </c>
      <c r="J23" s="16">
        <f t="shared" si="2"/>
        <v>2.212388723451451E-5</v>
      </c>
      <c r="K23" s="16">
        <f t="shared" si="2"/>
        <v>3.1430546991325805E-5</v>
      </c>
      <c r="L23" s="16">
        <f t="shared" si="2"/>
        <v>9.3951673947370116E-9</v>
      </c>
      <c r="M23" s="16">
        <f t="shared" si="2"/>
        <v>3.3417332642764759E-7</v>
      </c>
      <c r="N23" s="16">
        <f t="shared" si="2"/>
        <v>4.3344833140285594E-6</v>
      </c>
      <c r="O23" s="16">
        <f t="shared" si="2"/>
        <v>1.7064447301301315E-7</v>
      </c>
      <c r="P23" s="16">
        <f t="shared" si="2"/>
        <v>1.2777847839410941E-6</v>
      </c>
      <c r="Q23" s="17">
        <f t="shared" si="2"/>
        <v>2.5150153744000002E-2</v>
      </c>
      <c r="R23" s="16">
        <f t="shared" si="2"/>
        <v>2.3563594027176926E-5</v>
      </c>
      <c r="S23" s="16">
        <f t="shared" si="2"/>
        <v>1.1056847102458086E-4</v>
      </c>
      <c r="T23" s="16">
        <f t="shared" si="2"/>
        <v>4.0386533583384937E-5</v>
      </c>
      <c r="U23" s="16">
        <f t="shared" si="2"/>
        <v>7.8007502260610856E-5</v>
      </c>
      <c r="V23" s="16">
        <f t="shared" si="2"/>
        <v>1.8931031475013363E-5</v>
      </c>
      <c r="W23" s="16">
        <f t="shared" si="2"/>
        <v>4.9509538500116633E-5</v>
      </c>
      <c r="X23" s="16">
        <f t="shared" si="2"/>
        <v>2.3208413304513755E-6</v>
      </c>
      <c r="Y23" s="16">
        <f t="shared" si="2"/>
        <v>1.9145577022309263E-7</v>
      </c>
      <c r="Z23" s="16">
        <f t="shared" si="2"/>
        <v>1.8706413761320951E-7</v>
      </c>
      <c r="AA23" s="16">
        <f t="shared" si="2"/>
        <v>1.8061120110234518E-7</v>
      </c>
      <c r="AB23" s="16">
        <f t="shared" si="2"/>
        <v>5.756068611536988E-6</v>
      </c>
      <c r="AC23" s="16">
        <f t="shared" si="2"/>
        <v>9.6615363670753745E-5</v>
      </c>
      <c r="AD23" s="16">
        <f t="shared" si="2"/>
        <v>2.5165163919549813E-5</v>
      </c>
      <c r="AE23" s="16">
        <f t="shared" si="2"/>
        <v>8.0070728918155894E-5</v>
      </c>
      <c r="AF23" s="16">
        <f t="shared" si="2"/>
        <v>2.1183453211444133E-6</v>
      </c>
      <c r="AG23" s="16">
        <f t="shared" si="2"/>
        <v>2.5477687496930822E-6</v>
      </c>
      <c r="AH23" s="16">
        <f t="shared" si="2"/>
        <v>2.871586677696887E-4</v>
      </c>
      <c r="AI23" s="16">
        <f t="shared" si="2"/>
        <v>3.0526038724167318E-5</v>
      </c>
      <c r="AJ23" s="16">
        <f t="shared" si="2"/>
        <v>1.3708497353921533E-4</v>
      </c>
      <c r="AK23" s="16">
        <f t="shared" si="2"/>
        <v>5.382548543789395E-4</v>
      </c>
      <c r="AL23" s="16">
        <f t="shared" si="2"/>
        <v>2.1740637909800177E-5</v>
      </c>
      <c r="AM23" s="18">
        <f t="shared" si="2"/>
        <v>1.5952620749912241E-4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1.0701670913841215E-6</v>
      </c>
      <c r="E24" s="16">
        <f t="shared" si="3"/>
        <v>2.7542575407082464E-6</v>
      </c>
      <c r="F24" s="16">
        <f t="shared" si="3"/>
        <v>3.7720980883965479E-6</v>
      </c>
      <c r="G24" s="16">
        <f t="shared" si="3"/>
        <v>1.8597029311350129E-6</v>
      </c>
      <c r="H24" s="16">
        <f t="shared" si="3"/>
        <v>6.1201427606153095E-7</v>
      </c>
      <c r="I24" s="17">
        <f t="shared" si="3"/>
        <v>3.0511979832233693E-3</v>
      </c>
      <c r="J24" s="16">
        <f t="shared" si="3"/>
        <v>3.178445158134327E-7</v>
      </c>
      <c r="K24" s="16">
        <f t="shared" si="3"/>
        <v>2.6608960685241304E-6</v>
      </c>
      <c r="L24" s="16">
        <f t="shared" si="3"/>
        <v>5.8388888510145745E-6</v>
      </c>
      <c r="M24" s="16">
        <f t="shared" si="3"/>
        <v>4.2442998993715687E-6</v>
      </c>
      <c r="N24" s="16">
        <f t="shared" si="3"/>
        <v>1.2819846470709913E-5</v>
      </c>
      <c r="O24" s="16">
        <f t="shared" si="3"/>
        <v>1.1961275065276271E-6</v>
      </c>
      <c r="P24" s="16">
        <f t="shared" si="3"/>
        <v>3.3652381925564096E-6</v>
      </c>
      <c r="Q24" s="16">
        <f t="shared" si="3"/>
        <v>1.7906337989079167E-6</v>
      </c>
      <c r="R24" s="16">
        <f t="shared" si="3"/>
        <v>5.6857837756032295E-7</v>
      </c>
      <c r="S24" s="16">
        <f t="shared" si="3"/>
        <v>7.810058266221587E-7</v>
      </c>
      <c r="T24" s="16">
        <f t="shared" si="3"/>
        <v>3.3443619409632934E-8</v>
      </c>
      <c r="U24" s="16">
        <f t="shared" si="3"/>
        <v>1.2140533411104258E-5</v>
      </c>
      <c r="V24" s="16">
        <f t="shared" si="3"/>
        <v>3.5523886121140894E-7</v>
      </c>
      <c r="W24" s="16">
        <f t="shared" si="3"/>
        <v>3.6208698459500933E-6</v>
      </c>
      <c r="X24" s="16">
        <f t="shared" si="3"/>
        <v>2.149525062570453E-5</v>
      </c>
      <c r="Y24" s="16">
        <f t="shared" si="3"/>
        <v>4.3411769157756187E-7</v>
      </c>
      <c r="Z24" s="16">
        <f t="shared" si="3"/>
        <v>9.4024653092794908E-6</v>
      </c>
      <c r="AA24" s="16">
        <f t="shared" si="3"/>
        <v>8.1423264141951058E-6</v>
      </c>
      <c r="AB24" s="16">
        <f t="shared" si="3"/>
        <v>1.0850498188962537E-10</v>
      </c>
      <c r="AC24" s="16">
        <f t="shared" si="3"/>
        <v>1.0655754255065942E-5</v>
      </c>
      <c r="AD24" s="16">
        <f t="shared" si="3"/>
        <v>7.7435555267147983E-7</v>
      </c>
      <c r="AE24" s="16">
        <f t="shared" si="3"/>
        <v>2.9043332087363338E-5</v>
      </c>
      <c r="AF24" s="16">
        <f t="shared" si="3"/>
        <v>5.9146633981144076E-8</v>
      </c>
      <c r="AG24" s="16">
        <f t="shared" si="3"/>
        <v>9.2378167381739088E-7</v>
      </c>
      <c r="AH24" s="16">
        <f t="shared" si="3"/>
        <v>1.0944063299429748E-5</v>
      </c>
      <c r="AI24" s="16">
        <f t="shared" si="3"/>
        <v>1.3313912748604254E-7</v>
      </c>
      <c r="AJ24" s="16">
        <f t="shared" si="3"/>
        <v>1.9888241989356366E-6</v>
      </c>
      <c r="AK24" s="16">
        <f t="shared" si="3"/>
        <v>7.0706475395218236E-7</v>
      </c>
      <c r="AL24" s="16">
        <f t="shared" si="3"/>
        <v>1.6215637151104013E-6</v>
      </c>
      <c r="AM24" s="18">
        <f t="shared" si="3"/>
        <v>1.6724092064712121E-6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1.6894063854692646E-5</v>
      </c>
      <c r="E25" s="16">
        <f t="shared" si="4"/>
        <v>1.865964057240174E-7</v>
      </c>
      <c r="F25" s="16">
        <f t="shared" si="4"/>
        <v>2.077555675300952E-5</v>
      </c>
      <c r="G25" s="16">
        <f t="shared" si="4"/>
        <v>1.458246538855761E-5</v>
      </c>
      <c r="H25" s="16">
        <f t="shared" si="4"/>
        <v>3.9170349761581882E-6</v>
      </c>
      <c r="I25" s="16">
        <f t="shared" si="4"/>
        <v>9.3620824123905998E-7</v>
      </c>
      <c r="J25" s="16">
        <f t="shared" si="4"/>
        <v>7.8389161203361353E-6</v>
      </c>
      <c r="K25" s="16">
        <f t="shared" si="4"/>
        <v>3.2099113163660123E-5</v>
      </c>
      <c r="L25" s="16">
        <f t="shared" si="4"/>
        <v>1.9791744165085572E-5</v>
      </c>
      <c r="M25" s="16">
        <f t="shared" si="4"/>
        <v>1.1383962545084928E-5</v>
      </c>
      <c r="N25" s="16">
        <f t="shared" si="4"/>
        <v>1.1627526937092259E-6</v>
      </c>
      <c r="O25" s="16">
        <f t="shared" si="4"/>
        <v>5.1701421594587149E-6</v>
      </c>
      <c r="P25" s="16">
        <f t="shared" si="4"/>
        <v>1.3939982507216185E-5</v>
      </c>
      <c r="Q25" s="16">
        <f t="shared" si="4"/>
        <v>4.9447213529876995E-6</v>
      </c>
      <c r="R25" s="17">
        <f t="shared" si="4"/>
        <v>5.1055524391799088E-3</v>
      </c>
      <c r="S25" s="16">
        <f t="shared" si="4"/>
        <v>1.8110200417598815E-10</v>
      </c>
      <c r="T25" s="16">
        <f t="shared" si="4"/>
        <v>1.5108528650479043E-5</v>
      </c>
      <c r="U25" s="16">
        <f t="shared" si="4"/>
        <v>7.8357323100157776E-6</v>
      </c>
      <c r="V25" s="16">
        <f t="shared" si="4"/>
        <v>5.968220626936527E-6</v>
      </c>
      <c r="W25" s="16">
        <f t="shared" si="4"/>
        <v>9.391345077245311E-6</v>
      </c>
      <c r="X25" s="16">
        <f t="shared" si="4"/>
        <v>2.3621066331087227E-8</v>
      </c>
      <c r="Y25" s="16">
        <f t="shared" si="4"/>
        <v>1.099125390114787E-5</v>
      </c>
      <c r="Z25" s="16">
        <f t="shared" si="4"/>
        <v>1.4666771701203063E-7</v>
      </c>
      <c r="AA25" s="16">
        <f t="shared" si="4"/>
        <v>4.1612604825515403E-5</v>
      </c>
      <c r="AB25" s="16">
        <f t="shared" si="4"/>
        <v>3.1260626005215793E-5</v>
      </c>
      <c r="AC25" s="16">
        <f t="shared" si="4"/>
        <v>1.0280836788119689E-7</v>
      </c>
      <c r="AD25" s="16">
        <f t="shared" si="4"/>
        <v>2.3038472981188638E-6</v>
      </c>
      <c r="AE25" s="16">
        <f t="shared" si="4"/>
        <v>8.0677943268493411E-6</v>
      </c>
      <c r="AF25" s="16">
        <f t="shared" si="4"/>
        <v>1.2925667308043901E-5</v>
      </c>
      <c r="AG25" s="16">
        <f t="shared" si="4"/>
        <v>6.4651738588163598E-7</v>
      </c>
      <c r="AH25" s="16">
        <f t="shared" si="4"/>
        <v>2.9504930021746601E-7</v>
      </c>
      <c r="AI25" s="16">
        <f t="shared" si="4"/>
        <v>6.0280982065213566E-7</v>
      </c>
      <c r="AJ25" s="16">
        <f t="shared" si="4"/>
        <v>1.0193135107313113E-5</v>
      </c>
      <c r="AK25" s="16">
        <f t="shared" si="4"/>
        <v>6.6626658662148349E-6</v>
      </c>
      <c r="AL25" s="16">
        <f t="shared" si="4"/>
        <v>4.1608203133277665E-6</v>
      </c>
      <c r="AM25" s="18">
        <f t="shared" si="4"/>
        <v>1.0759999559126142E-6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1.0106143198692313E-7</v>
      </c>
      <c r="E26" s="16">
        <f t="shared" si="5"/>
        <v>9.3670029399096329E-9</v>
      </c>
      <c r="F26" s="16">
        <f t="shared" si="5"/>
        <v>4.8898002239670359E-7</v>
      </c>
      <c r="G26" s="16">
        <f t="shared" si="5"/>
        <v>3.5287314633660511E-10</v>
      </c>
      <c r="H26" s="16">
        <f t="shared" si="5"/>
        <v>9.1404984531599716E-8</v>
      </c>
      <c r="I26" s="16">
        <f t="shared" si="5"/>
        <v>4.1481877719144158E-8</v>
      </c>
      <c r="J26" s="16">
        <f t="shared" si="5"/>
        <v>1.9674118293639574E-7</v>
      </c>
      <c r="K26" s="16">
        <f t="shared" si="5"/>
        <v>5.8916280811490435E-7</v>
      </c>
      <c r="L26" s="16">
        <f t="shared" si="5"/>
        <v>9.8319923465100863E-8</v>
      </c>
      <c r="M26" s="16">
        <f t="shared" si="5"/>
        <v>5.8208763663940627E-7</v>
      </c>
      <c r="N26" s="16">
        <f t="shared" si="5"/>
        <v>1.6268702966131473E-7</v>
      </c>
      <c r="O26" s="16">
        <f t="shared" si="5"/>
        <v>1.8997021748355106E-7</v>
      </c>
      <c r="P26" s="16">
        <f t="shared" si="5"/>
        <v>2.3914194669665522E-10</v>
      </c>
      <c r="Q26" s="16">
        <f t="shared" si="5"/>
        <v>6.9649552516736573E-8</v>
      </c>
      <c r="R26" s="16">
        <f t="shared" si="5"/>
        <v>6.4822632555001675E-8</v>
      </c>
      <c r="S26" s="16">
        <f t="shared" si="5"/>
        <v>7.8345027662780553E-10</v>
      </c>
      <c r="T26" s="16">
        <f t="shared" si="5"/>
        <v>1.1673387826694129E-7</v>
      </c>
      <c r="U26" s="16">
        <f t="shared" si="5"/>
        <v>1.7991534979371281E-8</v>
      </c>
      <c r="V26" s="16">
        <f t="shared" si="5"/>
        <v>1.8964818037317749E-7</v>
      </c>
      <c r="W26" s="16">
        <f t="shared" si="5"/>
        <v>2.6593284944891567E-7</v>
      </c>
      <c r="X26" s="16">
        <f t="shared" si="5"/>
        <v>2.3770730049778594E-7</v>
      </c>
      <c r="Y26" s="16">
        <f t="shared" si="5"/>
        <v>2.795247757228906E-7</v>
      </c>
      <c r="Z26" s="16">
        <f t="shared" si="5"/>
        <v>1.2817657352058659E-7</v>
      </c>
      <c r="AA26" s="16">
        <f t="shared" si="5"/>
        <v>7.3674059565242624E-12</v>
      </c>
      <c r="AB26" s="16">
        <f t="shared" si="5"/>
        <v>1.1535103453063844E-7</v>
      </c>
      <c r="AC26" s="16">
        <f t="shared" si="5"/>
        <v>3.011763306243882E-8</v>
      </c>
      <c r="AD26" s="16">
        <f t="shared" si="5"/>
        <v>9.8190900256840116E-9</v>
      </c>
      <c r="AE26" s="16">
        <f t="shared" si="5"/>
        <v>1.267016523626674E-7</v>
      </c>
      <c r="AF26" s="16">
        <f t="shared" si="5"/>
        <v>4.2524849186315855E-7</v>
      </c>
      <c r="AG26" s="16">
        <f t="shared" si="5"/>
        <v>1.1581093003406748E-8</v>
      </c>
      <c r="AH26" s="16">
        <f t="shared" si="5"/>
        <v>1.0509103079039211E-7</v>
      </c>
      <c r="AI26" s="16">
        <f t="shared" si="5"/>
        <v>2.9176725918637698E-7</v>
      </c>
      <c r="AJ26" s="16">
        <f t="shared" si="5"/>
        <v>1.3716185361012403E-8</v>
      </c>
      <c r="AK26" s="16">
        <f t="shared" si="5"/>
        <v>4.1763708248423145E-7</v>
      </c>
      <c r="AL26" s="17">
        <f t="shared" si="5"/>
        <v>8.0570811368621171E-5</v>
      </c>
      <c r="AM26" s="18">
        <f t="shared" si="5"/>
        <v>1.929502104573985E-8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7.5915286089843402E-8</v>
      </c>
      <c r="E27" s="16">
        <f t="shared" si="6"/>
        <v>3.3628425252680649E-7</v>
      </c>
      <c r="F27" s="16">
        <f t="shared" si="6"/>
        <v>2.0161512078373005E-6</v>
      </c>
      <c r="G27" s="16">
        <f t="shared" si="6"/>
        <v>1.4108779525022007E-6</v>
      </c>
      <c r="H27" s="16">
        <f t="shared" si="6"/>
        <v>1.1610276012778197E-7</v>
      </c>
      <c r="I27" s="16">
        <f t="shared" si="6"/>
        <v>2.0809390762016465E-6</v>
      </c>
      <c r="J27" s="16">
        <f t="shared" si="6"/>
        <v>5.7014022020492633E-7</v>
      </c>
      <c r="K27" s="16">
        <f t="shared" si="6"/>
        <v>6.0426490055648839E-6</v>
      </c>
      <c r="L27" s="16">
        <f t="shared" si="6"/>
        <v>3.1065223558796571E-8</v>
      </c>
      <c r="M27" s="16">
        <f t="shared" si="6"/>
        <v>1.5005596272192135E-6</v>
      </c>
      <c r="N27" s="17">
        <f t="shared" si="6"/>
        <v>5.0318638443852374E-4</v>
      </c>
      <c r="O27" s="16">
        <f t="shared" si="6"/>
        <v>5.4159259669962133E-7</v>
      </c>
      <c r="P27" s="16">
        <f t="shared" si="6"/>
        <v>4.6856254844791636E-7</v>
      </c>
      <c r="Q27" s="16">
        <f t="shared" si="6"/>
        <v>8.6975069164716153E-8</v>
      </c>
      <c r="R27" s="16">
        <f t="shared" si="6"/>
        <v>1.1562617133483194E-7</v>
      </c>
      <c r="S27" s="16">
        <f t="shared" si="6"/>
        <v>1.5506648421382237E-6</v>
      </c>
      <c r="T27" s="16">
        <f t="shared" si="6"/>
        <v>9.3997293575898781E-8</v>
      </c>
      <c r="U27" s="16">
        <f t="shared" si="6"/>
        <v>3.1082441626046258E-7</v>
      </c>
      <c r="V27" s="16">
        <f t="shared" si="6"/>
        <v>1.3527510809593704E-7</v>
      </c>
      <c r="W27" s="16">
        <f t="shared" si="6"/>
        <v>4.1076974158562448E-7</v>
      </c>
      <c r="X27" s="16">
        <f t="shared" si="6"/>
        <v>1.0063361502274237E-6</v>
      </c>
      <c r="Y27" s="16">
        <f t="shared" si="6"/>
        <v>8.0495214306791246E-8</v>
      </c>
      <c r="Z27" s="16">
        <f t="shared" si="6"/>
        <v>4.9942119888894594E-9</v>
      </c>
      <c r="AA27" s="16">
        <f t="shared" si="6"/>
        <v>8.6676398621255074E-8</v>
      </c>
      <c r="AB27" s="16">
        <f t="shared" si="6"/>
        <v>5.4259931074086616E-8</v>
      </c>
      <c r="AC27" s="16">
        <f t="shared" si="6"/>
        <v>2.593457851268272E-8</v>
      </c>
      <c r="AD27" s="16">
        <f t="shared" si="6"/>
        <v>1.0697201498717987E-7</v>
      </c>
      <c r="AE27" s="16">
        <f t="shared" si="6"/>
        <v>2.9946786748253859E-7</v>
      </c>
      <c r="AF27" s="16">
        <f t="shared" si="6"/>
        <v>2.4166878228872092E-6</v>
      </c>
      <c r="AG27" s="16">
        <f t="shared" si="6"/>
        <v>3.7223895905152423E-8</v>
      </c>
      <c r="AH27" s="16">
        <f t="shared" si="6"/>
        <v>3.689957257158846E-7</v>
      </c>
      <c r="AI27" s="16">
        <f t="shared" si="6"/>
        <v>1.5579258700570572E-6</v>
      </c>
      <c r="AJ27" s="16">
        <f t="shared" si="6"/>
        <v>1.6553783015138053E-6</v>
      </c>
      <c r="AK27" s="16">
        <f t="shared" si="6"/>
        <v>2.2263130821697412E-6</v>
      </c>
      <c r="AL27" s="16">
        <f t="shared" si="6"/>
        <v>1.0314740291631012E-6</v>
      </c>
      <c r="AM27" s="18">
        <f t="shared" si="6"/>
        <v>1.6653741792119624E-6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2.9333061757776829E-8</v>
      </c>
      <c r="E28" s="17">
        <f t="shared" si="7"/>
        <v>1.3563262784721708E-3</v>
      </c>
      <c r="F28" s="16">
        <f t="shared" si="7"/>
        <v>2.6304770738908354E-7</v>
      </c>
      <c r="G28" s="16">
        <f t="shared" si="7"/>
        <v>2.1545441793481874E-8</v>
      </c>
      <c r="H28" s="16">
        <f t="shared" si="7"/>
        <v>4.9942958664472976E-6</v>
      </c>
      <c r="I28" s="16">
        <f t="shared" si="7"/>
        <v>1.1941589948809459E-6</v>
      </c>
      <c r="J28" s="16">
        <f t="shared" si="7"/>
        <v>1.4334092911603031E-8</v>
      </c>
      <c r="K28" s="16">
        <f t="shared" si="7"/>
        <v>3.6593988904975389E-10</v>
      </c>
      <c r="L28" s="16">
        <f t="shared" si="7"/>
        <v>2.5392202847921876E-6</v>
      </c>
      <c r="M28" s="16">
        <f t="shared" si="7"/>
        <v>7.5777136756918466E-12</v>
      </c>
      <c r="N28" s="16">
        <f t="shared" si="7"/>
        <v>8.9984215864919346E-7</v>
      </c>
      <c r="O28" s="16">
        <f t="shared" si="7"/>
        <v>1.1017680042115371E-6</v>
      </c>
      <c r="P28" s="16">
        <f t="shared" si="7"/>
        <v>1.8083232097448282E-6</v>
      </c>
      <c r="Q28" s="16">
        <f t="shared" si="7"/>
        <v>2.775503792297512E-6</v>
      </c>
      <c r="R28" s="16">
        <f t="shared" si="7"/>
        <v>4.9385533051375456E-8</v>
      </c>
      <c r="S28" s="16">
        <f t="shared" si="7"/>
        <v>2.2054281878284433E-7</v>
      </c>
      <c r="T28" s="16">
        <f t="shared" si="7"/>
        <v>9.7102288320328905E-6</v>
      </c>
      <c r="U28" s="16">
        <f t="shared" si="7"/>
        <v>2.1367432888169867E-9</v>
      </c>
      <c r="V28" s="16">
        <f t="shared" si="7"/>
        <v>1.0822042721188538E-6</v>
      </c>
      <c r="W28" s="16">
        <f t="shared" si="7"/>
        <v>1.0707809605165056E-6</v>
      </c>
      <c r="X28" s="16">
        <f t="shared" si="7"/>
        <v>1.124097394692892E-6</v>
      </c>
      <c r="Y28" s="16">
        <f t="shared" si="7"/>
        <v>1.1655219743793818E-6</v>
      </c>
      <c r="Z28" s="16">
        <f t="shared" si="7"/>
        <v>1.1542777516783232E-5</v>
      </c>
      <c r="AA28" s="16">
        <f t="shared" si="7"/>
        <v>3.8356977397565443E-6</v>
      </c>
      <c r="AB28" s="16">
        <f t="shared" si="7"/>
        <v>6.0602543650840339E-6</v>
      </c>
      <c r="AC28" s="16">
        <f t="shared" si="7"/>
        <v>3.2332948778033921E-6</v>
      </c>
      <c r="AD28" s="16">
        <f t="shared" si="7"/>
        <v>9.2994303140329317E-6</v>
      </c>
      <c r="AE28" s="16">
        <f t="shared" si="7"/>
        <v>1.2570854750155088E-5</v>
      </c>
      <c r="AF28" s="16">
        <f t="shared" si="7"/>
        <v>4.8357781821527329E-6</v>
      </c>
      <c r="AG28" s="16">
        <f t="shared" si="7"/>
        <v>4.4539155545262575E-6</v>
      </c>
      <c r="AH28" s="16">
        <f t="shared" si="7"/>
        <v>2.9247392590181869E-7</v>
      </c>
      <c r="AI28" s="16">
        <f t="shared" si="7"/>
        <v>8.1046730286764114E-7</v>
      </c>
      <c r="AJ28" s="16">
        <f t="shared" si="7"/>
        <v>3.2762011166691087E-8</v>
      </c>
      <c r="AK28" s="16">
        <f t="shared" si="7"/>
        <v>9.5174924802243813E-10</v>
      </c>
      <c r="AL28" s="16">
        <f t="shared" si="7"/>
        <v>1.6059827401780501E-7</v>
      </c>
      <c r="AM28" s="18">
        <f t="shared" si="7"/>
        <v>1.7485289361843485E-8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1.2085239003169853E-7</v>
      </c>
      <c r="E29" s="16">
        <f t="shared" si="8"/>
        <v>3.8818783065115655E-9</v>
      </c>
      <c r="F29" s="16">
        <f t="shared" si="8"/>
        <v>5.4465459824735448E-7</v>
      </c>
      <c r="G29" s="17">
        <f t="shared" si="8"/>
        <v>2.5594326036077505E-4</v>
      </c>
      <c r="H29" s="16">
        <f t="shared" si="8"/>
        <v>2.8119451439605477E-6</v>
      </c>
      <c r="I29" s="16">
        <f t="shared" si="8"/>
        <v>1.4799005737807542E-7</v>
      </c>
      <c r="J29" s="16">
        <f t="shared" si="8"/>
        <v>5.3406543579989406E-7</v>
      </c>
      <c r="K29" s="16">
        <f t="shared" si="8"/>
        <v>1.1105877703718874E-6</v>
      </c>
      <c r="L29" s="16">
        <f t="shared" si="8"/>
        <v>1.489860309266786E-8</v>
      </c>
      <c r="M29" s="16">
        <f t="shared" si="8"/>
        <v>2.8084472358016299E-7</v>
      </c>
      <c r="N29" s="16">
        <f t="shared" si="8"/>
        <v>6.9478922064424084E-7</v>
      </c>
      <c r="O29" s="16">
        <f t="shared" si="8"/>
        <v>1.4085917487472257E-6</v>
      </c>
      <c r="P29" s="16">
        <f t="shared" si="8"/>
        <v>2.3730969396790796E-9</v>
      </c>
      <c r="Q29" s="16">
        <f t="shared" si="8"/>
        <v>2.0959422630656268E-7</v>
      </c>
      <c r="R29" s="16">
        <f t="shared" si="8"/>
        <v>7.0983166026021269E-7</v>
      </c>
      <c r="S29" s="16">
        <f t="shared" si="8"/>
        <v>2.354382379724029E-8</v>
      </c>
      <c r="T29" s="16">
        <f t="shared" si="8"/>
        <v>8.4473690943978442E-8</v>
      </c>
      <c r="U29" s="16">
        <f t="shared" si="8"/>
        <v>1.2392346936772349E-6</v>
      </c>
      <c r="V29" s="16">
        <f t="shared" si="8"/>
        <v>9.9698166322556786E-7</v>
      </c>
      <c r="W29" s="16">
        <f t="shared" si="8"/>
        <v>6.2704426445614222E-7</v>
      </c>
      <c r="X29" s="16">
        <f t="shared" si="8"/>
        <v>6.619938944853132E-7</v>
      </c>
      <c r="Y29" s="16">
        <f t="shared" si="8"/>
        <v>1.9253285985910907E-6</v>
      </c>
      <c r="Z29" s="16">
        <f t="shared" si="8"/>
        <v>1.275118371641959E-6</v>
      </c>
      <c r="AA29" s="16">
        <f t="shared" si="8"/>
        <v>4.2859698483717775E-9</v>
      </c>
      <c r="AB29" s="16">
        <f t="shared" si="8"/>
        <v>4.4290847202821103E-8</v>
      </c>
      <c r="AC29" s="16">
        <f t="shared" si="8"/>
        <v>1.3453516449390753E-8</v>
      </c>
      <c r="AD29" s="16">
        <f t="shared" si="8"/>
        <v>1.6366182686935928E-7</v>
      </c>
      <c r="AE29" s="16">
        <f t="shared" si="8"/>
        <v>9.0901699147643635E-8</v>
      </c>
      <c r="AF29" s="16">
        <f t="shared" si="8"/>
        <v>3.6418471706844083E-7</v>
      </c>
      <c r="AG29" s="16">
        <f t="shared" si="8"/>
        <v>1.8155698793799736E-6</v>
      </c>
      <c r="AH29" s="16">
        <f t="shared" si="8"/>
        <v>5.162505829295184E-10</v>
      </c>
      <c r="AI29" s="16">
        <f t="shared" si="8"/>
        <v>4.6003166640557307E-7</v>
      </c>
      <c r="AJ29" s="16">
        <f t="shared" si="8"/>
        <v>3.086738293173938E-9</v>
      </c>
      <c r="AK29" s="16">
        <f t="shared" si="8"/>
        <v>1.2743700422039717E-6</v>
      </c>
      <c r="AL29" s="16">
        <f t="shared" si="8"/>
        <v>1.1736914082835361E-9</v>
      </c>
      <c r="AM29" s="18">
        <f t="shared" si="8"/>
        <v>1.1421262935398821E-7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2.0289955345694478E-8</v>
      </c>
      <c r="E30" s="16">
        <f t="shared" si="9"/>
        <v>2.570918832770019E-9</v>
      </c>
      <c r="F30" s="16">
        <f t="shared" si="9"/>
        <v>6.9639424333566639E-9</v>
      </c>
      <c r="G30" s="16">
        <f t="shared" si="9"/>
        <v>7.9384481730583323E-9</v>
      </c>
      <c r="H30" s="16">
        <f t="shared" si="9"/>
        <v>3.4577086201131362E-8</v>
      </c>
      <c r="I30" s="16">
        <f t="shared" si="9"/>
        <v>1.8170685457473366E-10</v>
      </c>
      <c r="J30" s="16">
        <f t="shared" si="9"/>
        <v>2.4127122917449209E-10</v>
      </c>
      <c r="K30" s="16">
        <f t="shared" si="9"/>
        <v>1.2941035823047794E-8</v>
      </c>
      <c r="L30" s="16">
        <f t="shared" si="9"/>
        <v>6.9875395775591003E-10</v>
      </c>
      <c r="M30" s="16">
        <f t="shared" si="9"/>
        <v>1.910971800647425E-8</v>
      </c>
      <c r="N30" s="16">
        <f t="shared" si="9"/>
        <v>1.320613717788974E-8</v>
      </c>
      <c r="O30" s="16">
        <f t="shared" si="9"/>
        <v>9.8708526515803146E-10</v>
      </c>
      <c r="P30" s="16">
        <f t="shared" si="9"/>
        <v>4.7801915777183025E-10</v>
      </c>
      <c r="Q30" s="16">
        <f t="shared" si="9"/>
        <v>5.3266266169102795E-9</v>
      </c>
      <c r="R30" s="16">
        <f t="shared" si="9"/>
        <v>5.0592331698744797E-10</v>
      </c>
      <c r="S30" s="16">
        <f t="shared" si="9"/>
        <v>9.7173775047091486E-10</v>
      </c>
      <c r="T30" s="16">
        <f t="shared" si="9"/>
        <v>6.598808549176451E-9</v>
      </c>
      <c r="U30" s="16">
        <f t="shared" si="9"/>
        <v>5.4705074467699325E-9</v>
      </c>
      <c r="V30" s="16">
        <f t="shared" si="9"/>
        <v>1.2105028072954551E-8</v>
      </c>
      <c r="W30" s="16">
        <f t="shared" si="9"/>
        <v>7.272205133427724E-9</v>
      </c>
      <c r="X30" s="16">
        <f t="shared" si="9"/>
        <v>4.2880793469838966E-11</v>
      </c>
      <c r="Y30" s="16">
        <f t="shared" si="9"/>
        <v>3.8315290646080332E-9</v>
      </c>
      <c r="Z30" s="16">
        <f t="shared" si="9"/>
        <v>1.6612287634866945E-10</v>
      </c>
      <c r="AA30" s="16">
        <f t="shared" si="9"/>
        <v>8.8181880691682327E-9</v>
      </c>
      <c r="AB30" s="16">
        <f t="shared" si="9"/>
        <v>1.07405492965881E-8</v>
      </c>
      <c r="AC30" s="16">
        <f t="shared" si="9"/>
        <v>2.1391366588670472E-8</v>
      </c>
      <c r="AD30" s="16">
        <f t="shared" si="9"/>
        <v>2.3609015498581528E-10</v>
      </c>
      <c r="AE30" s="16">
        <f t="shared" si="9"/>
        <v>1.5801759003542279E-8</v>
      </c>
      <c r="AF30" s="16">
        <f t="shared" si="9"/>
        <v>4.9772614405134133E-9</v>
      </c>
      <c r="AG30" s="16">
        <f t="shared" si="9"/>
        <v>3.6203583771149094E-10</v>
      </c>
      <c r="AH30" s="16">
        <f t="shared" si="9"/>
        <v>2.3715005892037893E-9</v>
      </c>
      <c r="AI30" s="17">
        <f t="shared" si="9"/>
        <v>4.2724428189541132E-6</v>
      </c>
      <c r="AJ30" s="16">
        <f t="shared" si="9"/>
        <v>6.5826926313961767E-9</v>
      </c>
      <c r="AK30" s="16">
        <f t="shared" si="9"/>
        <v>3.0996775066939957E-9</v>
      </c>
      <c r="AL30" s="16">
        <f t="shared" si="9"/>
        <v>1.5667165581861984E-8</v>
      </c>
      <c r="AM30" s="18">
        <f t="shared" si="9"/>
        <v>1.9813645319678509E-10</v>
      </c>
    </row>
    <row r="31" spans="1:39">
      <c r="A31" t="s">
        <v>60</v>
      </c>
      <c r="D31" s="19">
        <f>SUM($D$21:$D$30)</f>
        <v>4.4042172534058231E-5</v>
      </c>
      <c r="E31" s="19">
        <f>SUM($E$21:$E$30)</f>
        <v>1.4171204757329103E-3</v>
      </c>
      <c r="F31" s="19">
        <f>SUM($F$21:$F$30)</f>
        <v>1.1957779528529744E-4</v>
      </c>
      <c r="G31" s="19">
        <f>SUM($G$21:$G$30)</f>
        <v>3.1695320586933614E-4</v>
      </c>
      <c r="H31" s="19">
        <f>SUM($H$21:$H$30)</f>
        <v>4.5094567745464701E-5</v>
      </c>
      <c r="I31" s="19">
        <f>SUM($I$21:$I$30)</f>
        <v>3.0703761576572394E-3</v>
      </c>
      <c r="J31" s="19">
        <f>SUM($J$21:$J$30)</f>
        <v>6.3854631610036098E-5</v>
      </c>
      <c r="K31" s="19">
        <f>SUM($K$21:$K$30)</f>
        <v>9.3009403314563485E-5</v>
      </c>
      <c r="L31" s="19">
        <f>SUM($L$21:$L$30)</f>
        <v>3.2272570886368356E-5</v>
      </c>
      <c r="M31" s="19">
        <f>SUM($M$21:$M$30)</f>
        <v>2.8085546208046677E-5</v>
      </c>
      <c r="N31" s="19">
        <f>SUM($N$21:$N$30)</f>
        <v>5.248964259404375E-4</v>
      </c>
      <c r="O31" s="19">
        <f>SUM($O$21:$O$30)</f>
        <v>3.1891875993387708E-5</v>
      </c>
      <c r="P31" s="19">
        <f>SUM($P$21:$P$30)</f>
        <v>4.1493237897765151E-5</v>
      </c>
      <c r="Q31" s="19">
        <f>SUM($Q$21:$Q$30)</f>
        <v>2.5164807116814628E-2</v>
      </c>
      <c r="R31" s="19">
        <f>SUM($R$21:$R$30)</f>
        <v>5.1371666414499447E-3</v>
      </c>
      <c r="S31" s="19">
        <f>SUM($S$21:$S$30)</f>
        <v>1.1402699833872484E-4</v>
      </c>
      <c r="T31" s="19">
        <f>SUM($T$21:$T$30)</f>
        <v>6.640767482285839E-5</v>
      </c>
      <c r="U31" s="19">
        <f>SUM($U$21:$U$30)</f>
        <v>1.0942542582403757E-4</v>
      </c>
      <c r="V31">
        <f>SUM($V$21:$V$30)</f>
        <v>5.8856065002302433E-3</v>
      </c>
      <c r="W31" s="19">
        <f>SUM($W$21:$W$30)</f>
        <v>6.9355533192554442E-5</v>
      </c>
      <c r="X31" s="19">
        <f>SUM($X$21:$X$30)</f>
        <v>2.8695600957088152E-5</v>
      </c>
      <c r="Y31" s="19">
        <f>SUM($Y$21:$Y$30)</f>
        <v>4.9082725254197053E-5</v>
      </c>
      <c r="Z31" s="19">
        <f>SUM($Z$21:$Z$30)</f>
        <v>3.3161508399336406E-5</v>
      </c>
      <c r="AA31" s="19">
        <f>SUM($AA$21:$AA$30)</f>
        <v>5.4461279946036363E-5</v>
      </c>
      <c r="AB31" s="19">
        <f>SUM($AB$21:$AB$30)</f>
        <v>5.0957101317293734E-5</v>
      </c>
      <c r="AC31" s="19">
        <f>SUM($AC$21:$AC$30)</f>
        <v>1.1154883371984582E-4</v>
      </c>
      <c r="AD31" s="19">
        <f>SUM($AD$21:$AD$30)</f>
        <v>4.164899286706138E-4</v>
      </c>
      <c r="AE31" s="19">
        <f>SUM($AE$21:$AE$30)</f>
        <v>1.3100561316667001E-4</v>
      </c>
      <c r="AF31" s="19">
        <f>SUM($AF$21:$AF$30)</f>
        <v>2.4886414090680536E-5</v>
      </c>
      <c r="AG31" s="19">
        <f>SUM($AG$21:$AG$30)</f>
        <v>1.0920860511305631E-5</v>
      </c>
      <c r="AH31" s="19">
        <f>SUM($AH$21:$AH$30)</f>
        <v>2.9934866862822148E-4</v>
      </c>
      <c r="AI31" s="19">
        <f>SUM($AI$21:$AI$30)</f>
        <v>5.437894454535875E-5</v>
      </c>
      <c r="AJ31" s="19">
        <f>SUM($AJ$21:$AJ$30)</f>
        <v>1.6755285211148636E-4</v>
      </c>
      <c r="AK31">
        <f>SUM($AK$21:$AK$30)</f>
        <v>7.4930906549543728E-4</v>
      </c>
      <c r="AL31" s="19">
        <f>SUM($AL$21:$AL$30)</f>
        <v>1.2270072549275691E-4</v>
      </c>
      <c r="AM31" s="19">
        <f>SUM($AM$21:$AM$30)</f>
        <v>1.8029046874461644E-4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4.4860254548398842E-2</v>
      </c>
      <c r="D33" s="20">
        <f>$D$31/$C$33</f>
        <v>9.8176376789262305E-4</v>
      </c>
      <c r="E33" s="20">
        <f>$E$31/$C$33</f>
        <v>3.1589666398437556E-2</v>
      </c>
      <c r="F33" s="20">
        <f>$F$31/$C$33</f>
        <v>2.6655621215052917E-3</v>
      </c>
      <c r="G33" s="20">
        <f>$G$31/$C$33</f>
        <v>7.0653456842823216E-3</v>
      </c>
      <c r="H33" s="20">
        <f>$H$31/$C$33</f>
        <v>1.005223180283408E-3</v>
      </c>
      <c r="I33" s="20">
        <f>$I$31/$C$33</f>
        <v>6.8443128300680306E-2</v>
      </c>
      <c r="J33" s="20">
        <f>$J$31/$C$33</f>
        <v>1.4234121552106798E-3</v>
      </c>
      <c r="K33" s="20">
        <f>$K$31/$C$33</f>
        <v>2.0733142121210544E-3</v>
      </c>
      <c r="L33" s="20">
        <f>$L$31/$C$33</f>
        <v>7.1940231305531524E-4</v>
      </c>
      <c r="M33" s="20">
        <f>$M$31/$C$33</f>
        <v>6.2606747310686207E-4</v>
      </c>
      <c r="N33" s="20">
        <f>$N$31/$C$33</f>
        <v>1.1700701015285973E-2</v>
      </c>
      <c r="O33" s="20">
        <f>$O$31/$C$33</f>
        <v>7.1091607291216309E-4</v>
      </c>
      <c r="P33" s="20">
        <f>$P$31/$C$33</f>
        <v>9.2494432578395019E-4</v>
      </c>
      <c r="Q33" s="20">
        <f>$Q$31/$C$33</f>
        <v>0.56095997158609112</v>
      </c>
      <c r="R33" s="20">
        <f>$R$31/$C$33</f>
        <v>0.11451487944428752</v>
      </c>
      <c r="S33" s="20">
        <f>$S$31/$C$33</f>
        <v>2.5418268239138803E-3</v>
      </c>
      <c r="T33" s="20">
        <f>$T$31/$C$33</f>
        <v>1.4803231834365198E-3</v>
      </c>
      <c r="U33" s="20">
        <f>$U$31/$C$33</f>
        <v>2.4392511127189582E-3</v>
      </c>
      <c r="V33" s="20">
        <f>$V$31/$C$33</f>
        <v>0.13119868711133548</v>
      </c>
      <c r="W33" s="20">
        <f>$W$31/$C$33</f>
        <v>1.5460352129239062E-3</v>
      </c>
      <c r="X33" s="20">
        <f>$X$31/$C$33</f>
        <v>6.3966647639346395E-4</v>
      </c>
      <c r="Y33" s="20">
        <f>$Y$31/$C$33</f>
        <v>1.0941249832018378E-3</v>
      </c>
      <c r="Z33" s="20">
        <f>$Z$31/$C$33</f>
        <v>7.392180167760553E-4</v>
      </c>
      <c r="AA33" s="20">
        <f>$AA$31/$C$33</f>
        <v>1.214020751649529E-3</v>
      </c>
      <c r="AB33" s="20">
        <f>$AB$31/$C$33</f>
        <v>1.1359075384272982E-3</v>
      </c>
      <c r="AC33" s="20">
        <f>$AC$31/$C$33</f>
        <v>2.4865849479186078E-3</v>
      </c>
      <c r="AD33" s="20">
        <f>$AD$31/$C$33</f>
        <v>9.2841632947327814E-3</v>
      </c>
      <c r="AE33" s="20">
        <f>$AE$31/$C$33</f>
        <v>2.9203047215287342E-3</v>
      </c>
      <c r="AF33" s="20">
        <f>$AF$31/$C$33</f>
        <v>5.5475418811614362E-4</v>
      </c>
      <c r="AG33" s="20">
        <f>$AG$31/$C$33</f>
        <v>2.4344178652672E-4</v>
      </c>
      <c r="AH33" s="20">
        <f>$AH$31/$C$33</f>
        <v>6.6729150701822278E-3</v>
      </c>
      <c r="AI33" s="20">
        <f>$AI$31/$C$33</f>
        <v>1.2121853764046385E-3</v>
      </c>
      <c r="AJ33" s="20">
        <f>$AJ$31/$C$33</f>
        <v>3.7349955723215279E-3</v>
      </c>
      <c r="AK33" s="20">
        <f>$AK$31/$C$33</f>
        <v>1.6703183542728733E-2</v>
      </c>
      <c r="AL33" s="20">
        <f>$AL$31/$C$33</f>
        <v>2.7351767556373875E-3</v>
      </c>
      <c r="AM33" s="20">
        <f>$AM$31/$C$33</f>
        <v>4.0189354821895769E-3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5806E-F5A8-402B-A2B8-604A3D3904CE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-4.400330663956567E-2</v>
      </c>
      <c r="D5" s="10">
        <v>1.9644668888645578E-2</v>
      </c>
      <c r="E5" s="10">
        <v>2.9772115740745422E-2</v>
      </c>
      <c r="F5" s="10">
        <v>3.6042099212527191E-2</v>
      </c>
      <c r="G5" s="10">
        <v>5.5276433641751152E-2</v>
      </c>
      <c r="H5" s="10">
        <v>-5.0751331875707593E-2</v>
      </c>
      <c r="I5" s="10">
        <v>5.8747492805076129E-2</v>
      </c>
      <c r="J5" s="10">
        <v>-4.2645901868576461E-2</v>
      </c>
      <c r="K5" s="10">
        <v>9.2214804726016564E-2</v>
      </c>
      <c r="L5" s="10">
        <v>7.8767529050992047E-3</v>
      </c>
      <c r="M5" s="10">
        <v>6.4997280368433465E-4</v>
      </c>
      <c r="N5" s="10">
        <v>-3.1142285686217943E-3</v>
      </c>
      <c r="O5" s="11" t="s">
        <v>79</v>
      </c>
      <c r="P5" s="10">
        <v>1.9133862594174329E-2</v>
      </c>
      <c r="Q5" s="10">
        <v>-1.2080457358370905E-2</v>
      </c>
      <c r="R5" s="10">
        <v>4.6362804247647195E-2</v>
      </c>
      <c r="S5" s="10">
        <v>1.7668634234842785E-3</v>
      </c>
      <c r="T5" s="10">
        <v>2.2190090239284917E-2</v>
      </c>
      <c r="U5" s="10">
        <v>9.1813098611304492E-4</v>
      </c>
      <c r="V5" s="10">
        <v>-7.5894036644700447E-3</v>
      </c>
      <c r="W5" s="10">
        <v>-1.5522932365977984E-2</v>
      </c>
      <c r="X5" s="10">
        <v>-0.11908180324076278</v>
      </c>
      <c r="Y5" s="11" t="s">
        <v>80</v>
      </c>
      <c r="Z5" s="10">
        <v>3.8892426947003587E-2</v>
      </c>
      <c r="AA5" s="10">
        <v>1.9313519240744127E-2</v>
      </c>
      <c r="AB5" s="10">
        <v>7.8178231781072985E-2</v>
      </c>
      <c r="AC5" s="10">
        <v>1.0836326153925045E-2</v>
      </c>
      <c r="AD5" s="10">
        <v>-6.1320109443886758E-2</v>
      </c>
      <c r="AE5" s="10">
        <v>5.9306673986229946E-3</v>
      </c>
      <c r="AF5" s="10">
        <v>-1.6271271017780996E-2</v>
      </c>
      <c r="AG5" s="10">
        <v>-6.7147130922642472E-3</v>
      </c>
      <c r="AH5" s="10">
        <v>1.582245640098514E-2</v>
      </c>
      <c r="AI5" s="10">
        <v>0.12845270114973623</v>
      </c>
      <c r="AJ5" s="10">
        <v>-5.5520961418679418E-2</v>
      </c>
      <c r="AK5" s="10">
        <v>-2.4802114109554658E-3</v>
      </c>
      <c r="AL5" s="10">
        <v>-7.8325652540540011E-2</v>
      </c>
      <c r="AM5" s="12">
        <v>-5.2530579813264484E-2</v>
      </c>
    </row>
    <row r="6" spans="1:39" ht="24">
      <c r="A6" s="13" t="s">
        <v>41</v>
      </c>
      <c r="B6" s="14" t="s">
        <v>40</v>
      </c>
      <c r="C6" s="15">
        <v>1.2234502136170422E-2</v>
      </c>
      <c r="D6" s="16">
        <v>1.9449906076816695E-2</v>
      </c>
      <c r="E6" s="16">
        <v>-2.0603554553148738E-2</v>
      </c>
      <c r="F6" s="16">
        <v>6.1511532874873754E-3</v>
      </c>
      <c r="G6" s="16">
        <v>8.7835001389198017E-2</v>
      </c>
      <c r="H6" s="16">
        <v>7.5658715741524774E-3</v>
      </c>
      <c r="I6" s="16">
        <v>-2.1732795750717116E-2</v>
      </c>
      <c r="J6" s="16">
        <v>-7.210622348328237E-2</v>
      </c>
      <c r="K6" s="16">
        <v>-5.0535656135686197E-2</v>
      </c>
      <c r="L6" s="16">
        <v>5.4031677458433368E-2</v>
      </c>
      <c r="M6" s="16">
        <v>-6.8477885205441444E-2</v>
      </c>
      <c r="N6" s="16">
        <v>4.5336400994767309E-2</v>
      </c>
      <c r="O6" s="17" t="s">
        <v>81</v>
      </c>
      <c r="P6" s="16">
        <v>-2.9544312794388704E-2</v>
      </c>
      <c r="Q6" s="16">
        <v>-3.2417881484869619E-2</v>
      </c>
      <c r="R6" s="16">
        <v>-6.8641068888195345E-3</v>
      </c>
      <c r="S6" s="16">
        <v>3.1384989040256994E-2</v>
      </c>
      <c r="T6" s="17" t="s">
        <v>82</v>
      </c>
      <c r="U6" s="16">
        <v>-9.9279030450699999E-3</v>
      </c>
      <c r="V6" s="16">
        <v>-1.560360171925275E-3</v>
      </c>
      <c r="W6" s="16">
        <v>-6.6475145675448294E-2</v>
      </c>
      <c r="X6" s="16">
        <v>-1.9267602023233226E-3</v>
      </c>
      <c r="Y6" s="16">
        <v>1.2996850646502116E-2</v>
      </c>
      <c r="Z6" s="16">
        <v>-2.1763369194367525E-3</v>
      </c>
      <c r="AA6" s="16">
        <v>9.1903299464960328E-2</v>
      </c>
      <c r="AB6" s="16">
        <v>0.12327139706236982</v>
      </c>
      <c r="AC6" s="16">
        <v>3.1913733328683122E-2</v>
      </c>
      <c r="AD6" s="16">
        <v>5.0636986692620678E-2</v>
      </c>
      <c r="AE6" s="16">
        <v>-1.4456943415285311E-2</v>
      </c>
      <c r="AF6" s="16">
        <v>0.16836175047222976</v>
      </c>
      <c r="AG6" s="16">
        <v>9.7325262891192043E-3</v>
      </c>
      <c r="AH6" s="16">
        <v>-3.7807082318651208E-2</v>
      </c>
      <c r="AI6" s="16">
        <v>9.7227598117615902E-2</v>
      </c>
      <c r="AJ6" s="16">
        <v>4.6918506838234217E-2</v>
      </c>
      <c r="AK6" s="16">
        <v>-4.4274190293240789E-3</v>
      </c>
      <c r="AL6" s="16">
        <v>8.7435795428114207E-2</v>
      </c>
      <c r="AM6" s="18">
        <v>-9.6980166919173105E-2</v>
      </c>
    </row>
    <row r="7" spans="1:39" ht="24">
      <c r="A7" s="13" t="s">
        <v>42</v>
      </c>
      <c r="B7" s="14" t="s">
        <v>40</v>
      </c>
      <c r="C7" s="15">
        <v>2.5134302021046072E-2</v>
      </c>
      <c r="D7" s="16">
        <v>4.3902371454485702E-2</v>
      </c>
      <c r="E7" s="16">
        <v>2.2581363194178635E-2</v>
      </c>
      <c r="F7" s="16">
        <v>1.0539090160825078E-2</v>
      </c>
      <c r="G7" s="16">
        <v>0.11167190445810764</v>
      </c>
      <c r="H7" s="16">
        <v>4.0643619856828468E-2</v>
      </c>
      <c r="I7" s="16">
        <v>8.4038065202698075E-4</v>
      </c>
      <c r="J7" s="16">
        <v>4.3533258732220588E-2</v>
      </c>
      <c r="K7" s="16">
        <v>2.5457444561700206E-2</v>
      </c>
      <c r="L7" s="16">
        <v>0.10702660547345481</v>
      </c>
      <c r="M7" s="16">
        <v>-2.8829694958187144E-2</v>
      </c>
      <c r="N7" s="16">
        <v>-2.6774500886385694E-2</v>
      </c>
      <c r="O7" s="16">
        <v>0.14900948380112017</v>
      </c>
      <c r="P7" s="16">
        <v>1.0056495642590509E-2</v>
      </c>
      <c r="Q7" s="16">
        <v>6.734362218898915E-2</v>
      </c>
      <c r="R7" s="16">
        <v>4.3613062914696944E-2</v>
      </c>
      <c r="S7" s="16">
        <v>4.1582496742860672E-2</v>
      </c>
      <c r="T7" s="16">
        <v>3.0583156463159948E-2</v>
      </c>
      <c r="U7" s="16">
        <v>4.8051024940404296E-3</v>
      </c>
      <c r="V7" s="16">
        <v>6.0949693370498347E-2</v>
      </c>
      <c r="W7" s="16">
        <v>7.2773775817128697E-2</v>
      </c>
      <c r="X7" s="16">
        <v>-4.3556505886731454E-2</v>
      </c>
      <c r="Y7" s="16">
        <v>2.9206374538103689E-3</v>
      </c>
      <c r="Z7" s="16">
        <v>-3.1799886792154862E-2</v>
      </c>
      <c r="AA7" s="16">
        <v>-0.1750933745136759</v>
      </c>
      <c r="AB7" s="16">
        <v>2.929259350525364E-3</v>
      </c>
      <c r="AC7" s="17" t="s">
        <v>70</v>
      </c>
      <c r="AD7" s="16">
        <v>-1.0100847230620641E-3</v>
      </c>
      <c r="AE7" s="16">
        <v>-5.8099516208029577E-2</v>
      </c>
      <c r="AF7" s="16">
        <v>-1.6730959815718695E-3</v>
      </c>
      <c r="AG7" s="16">
        <v>2.2343840944490025E-2</v>
      </c>
      <c r="AH7" s="16">
        <v>-4.9519208132145526E-2</v>
      </c>
      <c r="AI7" s="16">
        <v>1.6250901673630185E-2</v>
      </c>
      <c r="AJ7" s="16">
        <v>1.4022001445943325E-2</v>
      </c>
      <c r="AK7" s="16">
        <v>1.7880049921206592E-2</v>
      </c>
      <c r="AL7" s="16">
        <v>3.2563809067395796E-2</v>
      </c>
      <c r="AM7" s="18">
        <v>-6.3416092629524967E-2</v>
      </c>
    </row>
    <row r="8" spans="1:39" ht="24">
      <c r="A8" s="13" t="s">
        <v>43</v>
      </c>
      <c r="B8" s="14" t="s">
        <v>40</v>
      </c>
      <c r="C8" s="15">
        <v>-4.2563109727189324E-2</v>
      </c>
      <c r="D8" s="16">
        <v>-1.4352247782314934E-2</v>
      </c>
      <c r="E8" s="16">
        <v>3.1489128880230373E-2</v>
      </c>
      <c r="F8" s="16">
        <v>-2.7091555907730953E-2</v>
      </c>
      <c r="G8" s="16">
        <v>-2.862001709175558E-2</v>
      </c>
      <c r="H8" s="16">
        <v>-1.0444956512074484E-2</v>
      </c>
      <c r="I8" s="16">
        <v>6.4395823073234007E-2</v>
      </c>
      <c r="J8" s="16">
        <v>6.035292411526038E-2</v>
      </c>
      <c r="K8" s="16">
        <v>1.2223878815360046E-2</v>
      </c>
      <c r="L8" s="16">
        <v>7.8566855402281532E-2</v>
      </c>
      <c r="M8" s="16">
        <v>1.2579923029234934E-2</v>
      </c>
      <c r="N8" s="16">
        <v>-1.9194268240201783E-2</v>
      </c>
      <c r="O8" s="16">
        <v>0.13097709273668548</v>
      </c>
      <c r="P8" s="16">
        <v>0.10862802752585346</v>
      </c>
      <c r="Q8" s="16">
        <v>7.3420566700554916E-3</v>
      </c>
      <c r="R8" s="16">
        <v>1.4270583041863884E-2</v>
      </c>
      <c r="S8" s="16">
        <v>6.8050204529117045E-2</v>
      </c>
      <c r="T8" s="16">
        <v>-6.3338637370717139E-3</v>
      </c>
      <c r="U8" s="16">
        <v>3.8965106387118476E-2</v>
      </c>
      <c r="V8" s="16">
        <v>8.0191096460004524E-2</v>
      </c>
      <c r="W8" s="16">
        <v>-9.9101169227320027E-2</v>
      </c>
      <c r="X8" s="16">
        <v>-6.3107239355714162E-2</v>
      </c>
      <c r="Y8" s="16">
        <v>-9.8255237744173402E-3</v>
      </c>
      <c r="Z8" s="16">
        <v>-5.4066469168965285E-2</v>
      </c>
      <c r="AA8" s="16">
        <v>-8.0931845840821331E-2</v>
      </c>
      <c r="AB8" s="16">
        <v>-5.3327286280028759E-2</v>
      </c>
      <c r="AC8" s="16">
        <v>1.793136228777328E-2</v>
      </c>
      <c r="AD8" s="16">
        <v>-2.0739082076528782E-2</v>
      </c>
      <c r="AE8" s="16">
        <v>-2.124548106756079E-2</v>
      </c>
      <c r="AF8" s="16">
        <v>-9.8066162867327236E-2</v>
      </c>
      <c r="AG8" s="16">
        <v>3.5101000575392628E-3</v>
      </c>
      <c r="AH8" s="16">
        <v>-2.1393358625055571E-2</v>
      </c>
      <c r="AI8" s="16">
        <v>1.8806733553707173E-2</v>
      </c>
      <c r="AJ8" s="16">
        <v>-9.6886051958823081E-3</v>
      </c>
      <c r="AK8" s="17" t="s">
        <v>83</v>
      </c>
      <c r="AL8" s="16">
        <v>-5.3310885097314588E-3</v>
      </c>
      <c r="AM8" s="18">
        <v>6.4541967193373429E-3</v>
      </c>
    </row>
    <row r="9" spans="1:39" ht="24">
      <c r="A9" s="13" t="s">
        <v>44</v>
      </c>
      <c r="B9" s="14" t="s">
        <v>40</v>
      </c>
      <c r="C9" s="15">
        <v>-6.1608626968831466E-2</v>
      </c>
      <c r="D9" s="17" t="s">
        <v>84</v>
      </c>
      <c r="E9" s="16">
        <v>2.4678619838450939E-2</v>
      </c>
      <c r="F9" s="16">
        <v>-4.4957528314752103E-2</v>
      </c>
      <c r="G9" s="16">
        <v>-4.4019092981453317E-2</v>
      </c>
      <c r="H9" s="16">
        <v>-7.4411235232593687E-2</v>
      </c>
      <c r="I9" s="16">
        <v>-9.9538083546590425E-2</v>
      </c>
      <c r="J9" s="16">
        <v>5.8634043786907404E-2</v>
      </c>
      <c r="K9" s="16">
        <v>2.2128394106475539E-2</v>
      </c>
      <c r="L9" s="16">
        <v>-2.5347939611412625E-2</v>
      </c>
      <c r="M9" s="16">
        <v>2.8072738630547524E-2</v>
      </c>
      <c r="N9" s="16">
        <v>-6.1821250944108251E-2</v>
      </c>
      <c r="O9" s="16">
        <v>-0.14422164763136031</v>
      </c>
      <c r="P9" s="16">
        <v>9.0520419747776831E-2</v>
      </c>
      <c r="Q9" s="16">
        <v>-2.3314966493048102E-2</v>
      </c>
      <c r="R9" s="16">
        <v>-7.1461810518317265E-2</v>
      </c>
      <c r="S9" s="16">
        <v>0.14792000991793128</v>
      </c>
      <c r="T9" s="16">
        <v>2.0803577556574988E-2</v>
      </c>
      <c r="U9" s="16">
        <v>8.8770517246415784E-2</v>
      </c>
      <c r="V9" s="16">
        <v>-1.1471208840420946E-2</v>
      </c>
      <c r="W9" s="16">
        <v>8.2409207866254771E-3</v>
      </c>
      <c r="X9" s="16">
        <v>2.454911491842926E-2</v>
      </c>
      <c r="Y9" s="16">
        <v>2.6152076786275853E-2</v>
      </c>
      <c r="Z9" s="16">
        <v>0.10142152388352646</v>
      </c>
      <c r="AA9" s="16">
        <v>0.14255401209409196</v>
      </c>
      <c r="AB9" s="16">
        <v>0.15070806955367383</v>
      </c>
      <c r="AC9" s="16">
        <v>4.0698239762166868E-2</v>
      </c>
      <c r="AD9" s="16">
        <v>-1.3773606087589286E-2</v>
      </c>
      <c r="AE9" s="16">
        <v>1.8429219751689242E-2</v>
      </c>
      <c r="AF9" s="16">
        <v>0.10053013268104244</v>
      </c>
      <c r="AG9" s="16">
        <v>4.0353204077767511E-2</v>
      </c>
      <c r="AH9" s="16">
        <v>2.9919514777219245E-2</v>
      </c>
      <c r="AI9" s="16">
        <v>-2.3379190146923146E-3</v>
      </c>
      <c r="AJ9" s="16">
        <v>2.6653188376140522E-3</v>
      </c>
      <c r="AK9" s="16">
        <v>-1.3045793751776941E-2</v>
      </c>
      <c r="AL9" s="16">
        <v>4.1391844423261069E-3</v>
      </c>
      <c r="AM9" s="18">
        <v>4.8092563197994778E-2</v>
      </c>
    </row>
    <row r="10" spans="1:39" ht="24">
      <c r="A10" s="13" t="s">
        <v>45</v>
      </c>
      <c r="B10" s="14" t="s">
        <v>40</v>
      </c>
      <c r="C10" s="15">
        <v>-0.15740399212349951</v>
      </c>
      <c r="D10" s="16">
        <v>2.7327526601356698E-3</v>
      </c>
      <c r="E10" s="16">
        <v>1.0479218075932585E-2</v>
      </c>
      <c r="F10" s="16">
        <v>-3.2662604855056468E-2</v>
      </c>
      <c r="G10" s="16">
        <v>-5.6862677271493446E-2</v>
      </c>
      <c r="H10" s="16">
        <v>1.1657537267886837E-2</v>
      </c>
      <c r="I10" s="16">
        <v>4.6887734011376463E-2</v>
      </c>
      <c r="J10" s="16">
        <v>3.2732282517465433E-2</v>
      </c>
      <c r="K10" s="16">
        <v>8.6003543852786971E-3</v>
      </c>
      <c r="L10" s="16">
        <v>6.2402653331762967E-2</v>
      </c>
      <c r="M10" s="16">
        <v>-9.9420723782678702E-2</v>
      </c>
      <c r="N10" s="16">
        <v>5.8893090689220599E-2</v>
      </c>
      <c r="O10" s="16">
        <v>9.2238693685388284E-2</v>
      </c>
      <c r="P10" s="16">
        <v>3.1683543278110043E-2</v>
      </c>
      <c r="Q10" s="16">
        <v>-7.3870967517804073E-2</v>
      </c>
      <c r="R10" s="16">
        <v>2.6876752622781611E-2</v>
      </c>
      <c r="S10" s="16">
        <v>5.2019577383997859E-2</v>
      </c>
      <c r="T10" s="16">
        <v>4.5894103960425328E-2</v>
      </c>
      <c r="U10" s="16">
        <v>-5.2121274641985689E-2</v>
      </c>
      <c r="V10" s="16">
        <v>5.369196546934165E-2</v>
      </c>
      <c r="W10" s="16">
        <v>3.3749423456009127E-2</v>
      </c>
      <c r="X10" s="16">
        <v>-9.6443796174178739E-2</v>
      </c>
      <c r="Y10" s="16">
        <v>-6.0986422086354339E-2</v>
      </c>
      <c r="Z10" s="16">
        <v>2.7266675264984185E-2</v>
      </c>
      <c r="AA10" s="16">
        <v>-3.1791613688635999E-2</v>
      </c>
      <c r="AB10" s="16">
        <v>-0.16570147663312568</v>
      </c>
      <c r="AC10" s="16">
        <v>1.3544621062877004E-2</v>
      </c>
      <c r="AD10" s="16">
        <v>-2.2892153447420328E-2</v>
      </c>
      <c r="AE10" s="16">
        <v>-0.10911312312198848</v>
      </c>
      <c r="AF10" s="16">
        <v>6.1364993253954746E-2</v>
      </c>
      <c r="AG10" s="16">
        <v>-1.4592690772345809E-2</v>
      </c>
      <c r="AH10" s="16">
        <v>-7.8733219978156965E-2</v>
      </c>
      <c r="AI10" s="16">
        <v>-5.8293120086821984E-2</v>
      </c>
      <c r="AJ10" s="17" t="s">
        <v>85</v>
      </c>
      <c r="AK10" s="16">
        <v>-9.1237773815345605E-3</v>
      </c>
      <c r="AL10" s="16">
        <v>-1.5561363627020149E-2</v>
      </c>
      <c r="AM10" s="18">
        <v>3.9171169296834179E-3</v>
      </c>
    </row>
    <row r="11" spans="1:39" ht="24">
      <c r="A11" s="13" t="s">
        <v>46</v>
      </c>
      <c r="B11" s="14" t="s">
        <v>40</v>
      </c>
      <c r="C11" s="15">
        <v>-5.624507064095377E-2</v>
      </c>
      <c r="D11" s="16">
        <v>-6.6254728301936586E-2</v>
      </c>
      <c r="E11" s="16">
        <v>8.9779718593179583E-3</v>
      </c>
      <c r="F11" s="16">
        <v>1.7293200461885955E-2</v>
      </c>
      <c r="G11" s="16">
        <v>-2.9079774580146059E-2</v>
      </c>
      <c r="H11" s="16">
        <v>-7.0083151321578718E-2</v>
      </c>
      <c r="I11" s="16">
        <v>0.12452545016341365</v>
      </c>
      <c r="J11" s="16">
        <v>2.8044679928822193E-3</v>
      </c>
      <c r="K11" s="16">
        <v>-7.2302318670662322E-2</v>
      </c>
      <c r="L11" s="16">
        <v>-1.6272812482449453E-2</v>
      </c>
      <c r="M11" s="16">
        <v>-2.517350818499452E-2</v>
      </c>
      <c r="N11" s="17" t="s">
        <v>86</v>
      </c>
      <c r="O11" s="16">
        <v>4.8690910530211746E-2</v>
      </c>
      <c r="P11" s="16">
        <v>-7.14300146313E-3</v>
      </c>
      <c r="Q11" s="16">
        <v>1.3877759146299261E-2</v>
      </c>
      <c r="R11" s="16">
        <v>-9.8417135289070564E-4</v>
      </c>
      <c r="S11" s="16">
        <v>8.9048189478712153E-2</v>
      </c>
      <c r="T11" s="16">
        <v>4.5256657500333336E-2</v>
      </c>
      <c r="U11" s="16">
        <v>-7.13960150512358E-2</v>
      </c>
      <c r="V11" s="16">
        <v>-8.4917338244351576E-2</v>
      </c>
      <c r="W11" s="16">
        <v>5.5389917940133572E-2</v>
      </c>
      <c r="X11" s="16">
        <v>-3.0201038687876755E-2</v>
      </c>
      <c r="Y11" s="16">
        <v>-6.1409898330229097E-3</v>
      </c>
      <c r="Z11" s="16">
        <v>4.3967408908822891E-2</v>
      </c>
      <c r="AA11" s="16">
        <v>9.9053799034545684E-2</v>
      </c>
      <c r="AB11" s="16">
        <v>5.2620078008769791E-2</v>
      </c>
      <c r="AC11" s="16">
        <v>-2.5963496719239341E-2</v>
      </c>
      <c r="AD11" s="16">
        <v>4.1258678027176587E-2</v>
      </c>
      <c r="AE11" s="16">
        <v>-7.6422229864563963E-4</v>
      </c>
      <c r="AF11" s="16">
        <v>0.18221039824037566</v>
      </c>
      <c r="AG11" s="16">
        <v>-2.555271600107412E-2</v>
      </c>
      <c r="AH11" s="16">
        <v>2.8521878026737266E-2</v>
      </c>
      <c r="AI11" s="16">
        <v>3.1961008246186515E-2</v>
      </c>
      <c r="AJ11" s="16">
        <v>5.9114782509329979E-2</v>
      </c>
      <c r="AK11" s="16">
        <v>-1.8686135977594911E-2</v>
      </c>
      <c r="AL11" s="16">
        <v>-2.3390994481391751E-2</v>
      </c>
      <c r="AM11" s="18">
        <v>6.6208667745012911E-2</v>
      </c>
    </row>
    <row r="12" spans="1:39" ht="24">
      <c r="A12" s="13" t="s">
        <v>47</v>
      </c>
      <c r="B12" s="14" t="s">
        <v>40</v>
      </c>
      <c r="C12" s="15">
        <v>-3.3013950959827537E-2</v>
      </c>
      <c r="D12" s="16">
        <v>-1.5040147664795589E-2</v>
      </c>
      <c r="E12" s="16">
        <v>0.10525309209811111</v>
      </c>
      <c r="F12" s="16">
        <v>2.0073904918620013E-2</v>
      </c>
      <c r="G12" s="16">
        <v>-4.504874554389339E-2</v>
      </c>
      <c r="H12" s="16">
        <v>1.0542742586653629E-2</v>
      </c>
      <c r="I12" s="16">
        <v>5.7344824028243951E-2</v>
      </c>
      <c r="J12" s="16">
        <v>0.1132163071762589</v>
      </c>
      <c r="K12" s="16">
        <v>-8.6034495387048975E-3</v>
      </c>
      <c r="L12" s="16">
        <v>4.5775932035050197E-2</v>
      </c>
      <c r="M12" s="16">
        <v>4.0751004065431355E-2</v>
      </c>
      <c r="N12" s="16">
        <v>4.2091730940419993E-2</v>
      </c>
      <c r="O12" s="16">
        <v>-6.7607753895563547E-2</v>
      </c>
      <c r="P12" s="16">
        <v>1.707574390337745E-2</v>
      </c>
      <c r="Q12" s="16">
        <v>-1.67026291460717E-2</v>
      </c>
      <c r="R12" s="16">
        <v>-5.3942976413041931E-2</v>
      </c>
      <c r="S12" s="16">
        <v>-5.7646635704617692E-2</v>
      </c>
      <c r="T12" s="16">
        <v>5.4126604637707493E-2</v>
      </c>
      <c r="U12" s="16">
        <v>0.11029991950244354</v>
      </c>
      <c r="V12" s="16">
        <v>-3.3265225374798257E-2</v>
      </c>
      <c r="W12" s="16">
        <v>4.8036121521282657E-2</v>
      </c>
      <c r="X12" s="16">
        <v>-4.0229558117883465E-2</v>
      </c>
      <c r="Y12" s="16">
        <v>-5.8538972878742088E-2</v>
      </c>
      <c r="Z12" s="16">
        <v>-4.0149447057644665E-2</v>
      </c>
      <c r="AA12" s="16">
        <v>-2.5030964602882226E-2</v>
      </c>
      <c r="AB12" s="16">
        <v>6.182161512920864E-2</v>
      </c>
      <c r="AC12" s="16">
        <v>-8.7444204868698285E-4</v>
      </c>
      <c r="AD12" s="17" t="s">
        <v>87</v>
      </c>
      <c r="AE12" s="16">
        <v>-4.5787701381745247E-2</v>
      </c>
      <c r="AF12" s="16">
        <v>0.12752464458485338</v>
      </c>
      <c r="AG12" s="16">
        <v>3.9154809552994094E-2</v>
      </c>
      <c r="AH12" s="16">
        <v>3.3574266100223249E-3</v>
      </c>
      <c r="AI12" s="16">
        <v>-2.4612485969574681E-2</v>
      </c>
      <c r="AJ12" s="16">
        <v>-2.315443929768933E-2</v>
      </c>
      <c r="AK12" s="16">
        <v>-2.0204268895228385E-2</v>
      </c>
      <c r="AL12" s="16">
        <v>-3.8814280106411039E-2</v>
      </c>
      <c r="AM12" s="18">
        <v>9.3246474195120554E-3</v>
      </c>
    </row>
    <row r="13" spans="1:39" ht="24">
      <c r="A13" s="13" t="s">
        <v>48</v>
      </c>
      <c r="B13" s="14" t="s">
        <v>40</v>
      </c>
      <c r="C13" s="15">
        <v>-0.1147948074005842</v>
      </c>
      <c r="D13" s="16">
        <v>-4.6803708844905742E-2</v>
      </c>
      <c r="E13" s="16">
        <v>-3.4751399510720496E-2</v>
      </c>
      <c r="F13" s="16">
        <v>-3.5117587566539377E-2</v>
      </c>
      <c r="G13" s="17" t="s">
        <v>88</v>
      </c>
      <c r="H13" s="16">
        <v>-4.4754189633431779E-2</v>
      </c>
      <c r="I13" s="16">
        <v>-5.1297108979027284E-2</v>
      </c>
      <c r="J13" s="16">
        <v>-3.5377619070507516E-2</v>
      </c>
      <c r="K13" s="16">
        <v>3.5139673495373357E-2</v>
      </c>
      <c r="L13" s="16">
        <v>-4.9634904894758407E-2</v>
      </c>
      <c r="M13" s="16">
        <v>-3.5941670666793338E-2</v>
      </c>
      <c r="N13" s="16">
        <v>-2.8414533191623851E-2</v>
      </c>
      <c r="O13" s="16">
        <v>0.13494491102496781</v>
      </c>
      <c r="P13" s="16">
        <v>-4.2157427997077862E-2</v>
      </c>
      <c r="Q13" s="16">
        <v>6.8581084758427002E-2</v>
      </c>
      <c r="R13" s="16">
        <v>-4.5211467950243674E-2</v>
      </c>
      <c r="S13" s="16">
        <v>-3.5476734781135902E-2</v>
      </c>
      <c r="T13" s="16">
        <v>8.7043547905257243E-2</v>
      </c>
      <c r="U13" s="16">
        <v>8.6210285566092448E-2</v>
      </c>
      <c r="V13" s="16">
        <v>6.1470121151534371E-2</v>
      </c>
      <c r="W13" s="16">
        <v>8.4486964985021132E-3</v>
      </c>
      <c r="X13" s="16">
        <v>5.5435671980605741E-2</v>
      </c>
      <c r="Y13" s="16">
        <v>4.7071321195285371E-2</v>
      </c>
      <c r="Z13" s="16">
        <v>-2.9258160783780095E-2</v>
      </c>
      <c r="AA13" s="16">
        <v>-2.555477081691335E-2</v>
      </c>
      <c r="AB13" s="16">
        <v>0.11751424005459293</v>
      </c>
      <c r="AC13" s="16">
        <v>0.10880668793582483</v>
      </c>
      <c r="AD13" s="16">
        <v>-4.3396786565973657E-2</v>
      </c>
      <c r="AE13" s="16">
        <v>8.4591492789016814E-2</v>
      </c>
      <c r="AF13" s="16">
        <v>-3.5629548477012489E-2</v>
      </c>
      <c r="AG13" s="16">
        <v>-1.4469236449539295E-2</v>
      </c>
      <c r="AH13" s="16">
        <v>-3.3843297775762213E-2</v>
      </c>
      <c r="AI13" s="16">
        <v>5.7617487350921592E-2</v>
      </c>
      <c r="AJ13" s="16">
        <v>-5.5782178882640372E-2</v>
      </c>
      <c r="AK13" s="16">
        <v>-2.7108664990700901E-2</v>
      </c>
      <c r="AL13" s="16">
        <v>2.3204617489590639E-2</v>
      </c>
      <c r="AM13" s="18">
        <v>7.8400483478395427E-2</v>
      </c>
    </row>
    <row r="14" spans="1:39" ht="24">
      <c r="A14" s="13" t="s">
        <v>49</v>
      </c>
      <c r="B14" s="14" t="s">
        <v>40</v>
      </c>
      <c r="C14" s="15">
        <v>-4.2339031753556085E-2</v>
      </c>
      <c r="D14" s="16">
        <v>-7.6165744080654921E-2</v>
      </c>
      <c r="E14" s="16">
        <v>5.6191545079325139E-2</v>
      </c>
      <c r="F14" s="16">
        <v>4.2028609133382633E-2</v>
      </c>
      <c r="G14" s="16">
        <v>-4.5264611894963551E-2</v>
      </c>
      <c r="H14" s="16">
        <v>2.8788861780071465E-2</v>
      </c>
      <c r="I14" s="16">
        <v>4.9645544981239985E-2</v>
      </c>
      <c r="J14" s="16">
        <v>7.296402830822743E-2</v>
      </c>
      <c r="K14" s="16">
        <v>1.8915479679876022E-2</v>
      </c>
      <c r="L14" s="16">
        <v>-9.0977564900241614E-2</v>
      </c>
      <c r="M14" s="16">
        <v>-1.7526794071708069E-3</v>
      </c>
      <c r="N14" s="16">
        <v>-9.4916002946695752E-4</v>
      </c>
      <c r="O14" s="16">
        <v>-0.11677523772745763</v>
      </c>
      <c r="P14" s="16">
        <v>-2.8100702513959037E-2</v>
      </c>
      <c r="Q14" s="16">
        <v>-5.9709811437398154E-2</v>
      </c>
      <c r="R14" s="17" t="s">
        <v>86</v>
      </c>
      <c r="S14" s="16">
        <v>-4.5633419040485561E-2</v>
      </c>
      <c r="T14" s="16">
        <v>-4.7369500793956318E-3</v>
      </c>
      <c r="U14" s="16">
        <v>-1.0954294659302964E-2</v>
      </c>
      <c r="V14" s="16">
        <v>-4.4502990588750874E-2</v>
      </c>
      <c r="W14" s="16">
        <v>-3.162578818012636E-2</v>
      </c>
      <c r="X14" s="16">
        <v>-2.4206486281605304E-2</v>
      </c>
      <c r="Y14" s="16">
        <v>5.2144459357056284E-2</v>
      </c>
      <c r="Z14" s="16">
        <v>0.14254711788199065</v>
      </c>
      <c r="AA14" s="16">
        <v>-3.5624409588185181E-3</v>
      </c>
      <c r="AB14" s="16">
        <v>-6.7079485465019201E-3</v>
      </c>
      <c r="AC14" s="16">
        <v>4.2980870349234424E-2</v>
      </c>
      <c r="AD14" s="16">
        <v>-5.2436078937328066E-2</v>
      </c>
      <c r="AE14" s="16">
        <v>7.5954818093402321E-2</v>
      </c>
      <c r="AF14" s="16">
        <v>-1.6143205163155851E-2</v>
      </c>
      <c r="AG14" s="16">
        <v>7.8779135059277097E-3</v>
      </c>
      <c r="AH14" s="16">
        <v>3.5094334143858485E-2</v>
      </c>
      <c r="AI14" s="16">
        <v>5.9968956220758693E-2</v>
      </c>
      <c r="AJ14" s="16">
        <v>2.6651031515292061E-2</v>
      </c>
      <c r="AK14" s="16">
        <v>1.345217977474236E-2</v>
      </c>
      <c r="AL14" s="16">
        <v>0.14749146868314472</v>
      </c>
      <c r="AM14" s="18">
        <v>4.0534113145976457E-2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7.4723989732262628E-7</v>
      </c>
      <c r="E21" s="10">
        <f t="shared" ref="E21:AM21" si="0">$C5^2*E5^2</f>
        <v>1.7162874353292119E-6</v>
      </c>
      <c r="F21" s="10">
        <f t="shared" si="0"/>
        <v>2.5153057370534019E-6</v>
      </c>
      <c r="G21" s="10">
        <f t="shared" si="0"/>
        <v>5.916306380127455E-6</v>
      </c>
      <c r="H21" s="10">
        <f t="shared" si="0"/>
        <v>4.9873002380422109E-6</v>
      </c>
      <c r="I21" s="10">
        <f t="shared" si="0"/>
        <v>6.682658977918438E-6</v>
      </c>
      <c r="J21" s="10">
        <f t="shared" si="0"/>
        <v>3.5214800489388756E-6</v>
      </c>
      <c r="K21" s="10">
        <f t="shared" si="0"/>
        <v>1.6465386426079858E-5</v>
      </c>
      <c r="L21" s="10">
        <f t="shared" si="0"/>
        <v>1.2013375981592077E-7</v>
      </c>
      <c r="M21" s="10">
        <f t="shared" si="0"/>
        <v>8.1801448893530357E-10</v>
      </c>
      <c r="N21" s="10">
        <f t="shared" si="0"/>
        <v>1.8778962495969008E-8</v>
      </c>
      <c r="O21" s="11">
        <f t="shared" si="0"/>
        <v>2.8255132718584767E-4</v>
      </c>
      <c r="P21" s="10">
        <f t="shared" si="0"/>
        <v>7.0888522960350832E-7</v>
      </c>
      <c r="Q21" s="10">
        <f t="shared" si="0"/>
        <v>2.8257737027537043E-7</v>
      </c>
      <c r="R21" s="10">
        <f t="shared" si="0"/>
        <v>4.1620761168928774E-6</v>
      </c>
      <c r="S21" s="10">
        <f t="shared" si="0"/>
        <v>6.0447255383435146E-9</v>
      </c>
      <c r="T21" s="10">
        <f t="shared" si="0"/>
        <v>9.5342988902093627E-7</v>
      </c>
      <c r="U21" s="10">
        <f t="shared" si="0"/>
        <v>1.6322245854702135E-9</v>
      </c>
      <c r="V21" s="10">
        <f t="shared" si="0"/>
        <v>1.1152851794106582E-7</v>
      </c>
      <c r="W21" s="10">
        <f t="shared" si="0"/>
        <v>4.6657144562923846E-7</v>
      </c>
      <c r="X21" s="10">
        <f t="shared" si="0"/>
        <v>2.7457527721538606E-5</v>
      </c>
      <c r="Y21" s="11">
        <f t="shared" si="0"/>
        <v>1.7770581689330904E-3</v>
      </c>
      <c r="Z21" s="10">
        <f t="shared" si="0"/>
        <v>2.9288741771683963E-6</v>
      </c>
      <c r="AA21" s="10">
        <f t="shared" si="0"/>
        <v>7.2225982601036865E-7</v>
      </c>
      <c r="AB21" s="10">
        <f t="shared" si="0"/>
        <v>1.1834292864680576E-5</v>
      </c>
      <c r="AC21" s="10">
        <f t="shared" si="0"/>
        <v>2.2737083769343461E-7</v>
      </c>
      <c r="AD21" s="10">
        <f t="shared" si="0"/>
        <v>7.280755859153384E-6</v>
      </c>
      <c r="AE21" s="10">
        <f t="shared" si="0"/>
        <v>6.810480649653807E-8</v>
      </c>
      <c r="AF21" s="10">
        <f t="shared" si="0"/>
        <v>5.1264129061711531E-7</v>
      </c>
      <c r="AG21" s="10">
        <f t="shared" si="0"/>
        <v>8.7302272230030793E-8</v>
      </c>
      <c r="AH21" s="10">
        <f t="shared" si="0"/>
        <v>4.8475069571130765E-7</v>
      </c>
      <c r="AI21" s="10">
        <f t="shared" si="0"/>
        <v>3.1948988142756008E-5</v>
      </c>
      <c r="AJ21" s="10">
        <f t="shared" si="0"/>
        <v>5.9687663908747891E-6</v>
      </c>
      <c r="AK21" s="10">
        <f t="shared" si="0"/>
        <v>1.1910994615037652E-8</v>
      </c>
      <c r="AL21" s="10">
        <f t="shared" si="0"/>
        <v>1.187896681849669E-5</v>
      </c>
      <c r="AM21" s="12">
        <f t="shared" si="0"/>
        <v>5.3431210650284326E-6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5.6624922310492104E-8</v>
      </c>
      <c r="E22" s="16">
        <f t="shared" si="1"/>
        <v>6.3541418535792352E-8</v>
      </c>
      <c r="F22" s="16">
        <f t="shared" si="1"/>
        <v>5.6635103940344923E-9</v>
      </c>
      <c r="G22" s="16">
        <f t="shared" si="1"/>
        <v>1.1548027973693246E-6</v>
      </c>
      <c r="H22" s="16">
        <f t="shared" si="1"/>
        <v>8.5682184906118189E-9</v>
      </c>
      <c r="I22" s="16">
        <f t="shared" si="1"/>
        <v>7.0697458085815272E-8</v>
      </c>
      <c r="J22" s="16">
        <f t="shared" si="1"/>
        <v>7.7824816036108582E-7</v>
      </c>
      <c r="K22" s="16">
        <f t="shared" si="1"/>
        <v>3.8226841849383469E-7</v>
      </c>
      <c r="L22" s="16">
        <f t="shared" si="1"/>
        <v>4.3698799265197213E-7</v>
      </c>
      <c r="M22" s="16">
        <f t="shared" si="1"/>
        <v>7.0189683073529463E-7</v>
      </c>
      <c r="N22" s="16">
        <f t="shared" si="1"/>
        <v>3.0765691727493162E-7</v>
      </c>
      <c r="O22" s="17">
        <f t="shared" si="1"/>
        <v>1.0432309331471038E-5</v>
      </c>
      <c r="P22" s="16">
        <f t="shared" si="1"/>
        <v>1.3065330123348384E-7</v>
      </c>
      <c r="Q22" s="16">
        <f t="shared" si="1"/>
        <v>1.5730475934442241E-7</v>
      </c>
      <c r="R22" s="16">
        <f t="shared" si="1"/>
        <v>7.05246075014796E-9</v>
      </c>
      <c r="S22" s="16">
        <f t="shared" si="1"/>
        <v>1.4744042188221559E-7</v>
      </c>
      <c r="T22" s="17">
        <f t="shared" si="1"/>
        <v>1.3452074904485688E-4</v>
      </c>
      <c r="U22" s="16">
        <f t="shared" si="1"/>
        <v>1.4753248468689693E-8</v>
      </c>
      <c r="V22" s="16">
        <f t="shared" si="1"/>
        <v>3.6443687597839566E-10</v>
      </c>
      <c r="W22" s="16">
        <f t="shared" si="1"/>
        <v>6.6144113121652359E-7</v>
      </c>
      <c r="X22" s="16">
        <f t="shared" si="1"/>
        <v>5.5568405709376294E-10</v>
      </c>
      <c r="Y22" s="16">
        <f t="shared" si="1"/>
        <v>2.5284179145341521E-8</v>
      </c>
      <c r="Z22" s="16">
        <f t="shared" si="1"/>
        <v>7.0896510719220398E-10</v>
      </c>
      <c r="AA22" s="16">
        <f t="shared" si="1"/>
        <v>1.2642553763992435E-6</v>
      </c>
      <c r="AB22" s="16">
        <f t="shared" si="1"/>
        <v>2.2745591657478549E-6</v>
      </c>
      <c r="AC22" s="16">
        <f t="shared" si="1"/>
        <v>1.5245013937127666E-7</v>
      </c>
      <c r="AD22" s="16">
        <f t="shared" si="1"/>
        <v>3.8380295112035559E-7</v>
      </c>
      <c r="AE22" s="16">
        <f t="shared" si="1"/>
        <v>3.1284236805228814E-8</v>
      </c>
      <c r="AF22" s="16">
        <f t="shared" si="1"/>
        <v>4.2428674783181054E-6</v>
      </c>
      <c r="AG22" s="16">
        <f t="shared" si="1"/>
        <v>1.4178287327291893E-8</v>
      </c>
      <c r="AH22" s="16">
        <f t="shared" si="1"/>
        <v>2.1395326976929288E-7</v>
      </c>
      <c r="AI22" s="16">
        <f t="shared" si="1"/>
        <v>1.4149846110580916E-6</v>
      </c>
      <c r="AJ22" s="16">
        <f t="shared" si="1"/>
        <v>3.2950420941856191E-7</v>
      </c>
      <c r="AK22" s="16">
        <f t="shared" si="1"/>
        <v>2.9340928762152365E-9</v>
      </c>
      <c r="AL22" s="16">
        <f t="shared" si="1"/>
        <v>1.1443296025797977E-6</v>
      </c>
      <c r="AM22" s="18">
        <f t="shared" si="1"/>
        <v>1.4077918828274208E-6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1.2176139600983632E-6</v>
      </c>
      <c r="E23" s="16">
        <f t="shared" si="2"/>
        <v>3.2213207537887439E-7</v>
      </c>
      <c r="F23" s="16">
        <f t="shared" si="2"/>
        <v>7.0168129337110538E-8</v>
      </c>
      <c r="G23" s="16">
        <f t="shared" si="2"/>
        <v>7.8781002710333314E-6</v>
      </c>
      <c r="H23" s="16">
        <f t="shared" si="2"/>
        <v>1.0435623935413969E-6</v>
      </c>
      <c r="I23" s="16">
        <f t="shared" si="2"/>
        <v>4.4615498420767118E-10</v>
      </c>
      <c r="J23" s="16">
        <f t="shared" si="2"/>
        <v>1.1972256552938806E-6</v>
      </c>
      <c r="K23" s="16">
        <f t="shared" si="2"/>
        <v>4.0941454937712029E-7</v>
      </c>
      <c r="L23" s="16">
        <f t="shared" si="2"/>
        <v>7.236309962786548E-6</v>
      </c>
      <c r="M23" s="16">
        <f t="shared" si="2"/>
        <v>5.2506582616302396E-7</v>
      </c>
      <c r="N23" s="16">
        <f t="shared" si="2"/>
        <v>4.5287299701488065E-7</v>
      </c>
      <c r="O23" s="16">
        <f t="shared" si="2"/>
        <v>1.4026892842418201E-5</v>
      </c>
      <c r="P23" s="16">
        <f t="shared" si="2"/>
        <v>6.3889133539217564E-8</v>
      </c>
      <c r="Q23" s="16">
        <f t="shared" si="2"/>
        <v>2.8650130377028013E-6</v>
      </c>
      <c r="R23" s="16">
        <f t="shared" si="2"/>
        <v>1.2016191324485459E-6</v>
      </c>
      <c r="S23" s="16">
        <f t="shared" si="2"/>
        <v>1.0923323183400164E-6</v>
      </c>
      <c r="T23" s="16">
        <f t="shared" si="2"/>
        <v>5.9087861443557606E-7</v>
      </c>
      <c r="U23" s="16">
        <f t="shared" si="2"/>
        <v>1.4586092728829073E-8</v>
      </c>
      <c r="V23" s="16">
        <f t="shared" si="2"/>
        <v>2.3468034010574954E-6</v>
      </c>
      <c r="W23" s="16">
        <f t="shared" si="2"/>
        <v>3.3456728796116844E-6</v>
      </c>
      <c r="X23" s="16">
        <f t="shared" si="2"/>
        <v>1.1985046553916342E-6</v>
      </c>
      <c r="Y23" s="16">
        <f t="shared" si="2"/>
        <v>5.3887614573370982E-9</v>
      </c>
      <c r="Z23" s="16">
        <f t="shared" si="2"/>
        <v>6.3882927007476814E-7</v>
      </c>
      <c r="AA23" s="16">
        <f t="shared" si="2"/>
        <v>1.9367478582902386E-5</v>
      </c>
      <c r="AB23" s="16">
        <f t="shared" si="2"/>
        <v>5.4206243117852239E-9</v>
      </c>
      <c r="AC23" s="17">
        <f t="shared" si="2"/>
        <v>5.8099296416729864E-4</v>
      </c>
      <c r="AD23" s="16">
        <f t="shared" si="2"/>
        <v>6.4453909387430028E-10</v>
      </c>
      <c r="AE23" s="16">
        <f t="shared" si="2"/>
        <v>2.1324491844933453E-6</v>
      </c>
      <c r="AF23" s="16">
        <f t="shared" si="2"/>
        <v>1.7683790901060647E-9</v>
      </c>
      <c r="AG23" s="16">
        <f t="shared" si="2"/>
        <v>3.1539101812120365E-7</v>
      </c>
      <c r="AH23" s="16">
        <f t="shared" si="2"/>
        <v>1.5491056616186926E-6</v>
      </c>
      <c r="AI23" s="16">
        <f t="shared" si="2"/>
        <v>1.6683554484535904E-7</v>
      </c>
      <c r="AJ23" s="16">
        <f t="shared" si="2"/>
        <v>1.2420917405339272E-7</v>
      </c>
      <c r="AK23" s="16">
        <f t="shared" si="2"/>
        <v>2.0196267430067354E-7</v>
      </c>
      <c r="AL23" s="16">
        <f t="shared" si="2"/>
        <v>6.6989086892022776E-7</v>
      </c>
      <c r="AM23" s="18">
        <f t="shared" si="2"/>
        <v>2.5405784962872016E-6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3.7316985046915184E-7</v>
      </c>
      <c r="E24" s="16">
        <f t="shared" si="3"/>
        <v>1.7963377397121625E-6</v>
      </c>
      <c r="F24" s="16">
        <f t="shared" si="3"/>
        <v>1.3296416089711782E-6</v>
      </c>
      <c r="G24" s="16">
        <f t="shared" si="3"/>
        <v>1.4839063009187157E-6</v>
      </c>
      <c r="H24" s="16">
        <f t="shared" si="3"/>
        <v>1.9764233385216717E-7</v>
      </c>
      <c r="I24" s="16">
        <f t="shared" si="3"/>
        <v>7.5124587150971233E-6</v>
      </c>
      <c r="J24" s="16">
        <f t="shared" si="3"/>
        <v>6.598775216329811E-6</v>
      </c>
      <c r="K24" s="16">
        <f t="shared" si="3"/>
        <v>2.7069782908744061E-7</v>
      </c>
      <c r="L24" s="16">
        <f t="shared" si="3"/>
        <v>1.1182668311850375E-5</v>
      </c>
      <c r="M24" s="16">
        <f t="shared" si="3"/>
        <v>2.8669668351798461E-7</v>
      </c>
      <c r="N24" s="16">
        <f t="shared" si="3"/>
        <v>6.6743629676385887E-7</v>
      </c>
      <c r="O24" s="16">
        <f t="shared" si="3"/>
        <v>3.1078309967492987E-5</v>
      </c>
      <c r="P24" s="16">
        <f t="shared" si="3"/>
        <v>2.1377183671248748E-5</v>
      </c>
      <c r="Q24" s="16">
        <f t="shared" si="3"/>
        <v>9.7656727294842032E-8</v>
      </c>
      <c r="R24" s="16">
        <f t="shared" si="3"/>
        <v>3.6893523605818814E-7</v>
      </c>
      <c r="S24" s="16">
        <f t="shared" si="3"/>
        <v>8.3892970263981863E-6</v>
      </c>
      <c r="T24" s="16">
        <f t="shared" si="3"/>
        <v>7.2678195081140611E-8</v>
      </c>
      <c r="U24" s="16">
        <f t="shared" si="3"/>
        <v>2.7505429699144903E-6</v>
      </c>
      <c r="V24" s="16">
        <f t="shared" si="3"/>
        <v>1.1649814353506995E-5</v>
      </c>
      <c r="W24" s="16">
        <f t="shared" si="3"/>
        <v>1.7791979040033976E-5</v>
      </c>
      <c r="X24" s="16">
        <f t="shared" si="3"/>
        <v>7.2148127794338408E-6</v>
      </c>
      <c r="Y24" s="16">
        <f t="shared" si="3"/>
        <v>1.7489529366756489E-7</v>
      </c>
      <c r="Z24" s="16">
        <f t="shared" si="3"/>
        <v>5.2956920053986422E-6</v>
      </c>
      <c r="AA24" s="16">
        <f t="shared" si="3"/>
        <v>1.1866034114284595E-5</v>
      </c>
      <c r="AB24" s="16">
        <f t="shared" si="3"/>
        <v>5.1518791743142558E-6</v>
      </c>
      <c r="AC24" s="16">
        <f t="shared" si="3"/>
        <v>5.8249643500231687E-7</v>
      </c>
      <c r="AD24" s="16">
        <f t="shared" si="3"/>
        <v>7.7919429132730585E-7</v>
      </c>
      <c r="AE24" s="16">
        <f t="shared" si="3"/>
        <v>8.17711000263628E-7</v>
      </c>
      <c r="AF24" s="16">
        <f t="shared" si="3"/>
        <v>1.742228310119744E-5</v>
      </c>
      <c r="AG24" s="16">
        <f t="shared" si="3"/>
        <v>2.2320591242653135E-8</v>
      </c>
      <c r="AH24" s="16">
        <f t="shared" si="3"/>
        <v>8.2913384695326993E-7</v>
      </c>
      <c r="AI24" s="16">
        <f t="shared" si="3"/>
        <v>6.4075712595973489E-7</v>
      </c>
      <c r="AJ24" s="16">
        <f t="shared" si="3"/>
        <v>1.7005492708417599E-7</v>
      </c>
      <c r="AK24" s="17">
        <f t="shared" si="3"/>
        <v>1.6975298349803183E-3</v>
      </c>
      <c r="AL24" s="16">
        <f t="shared" si="3"/>
        <v>5.1487106681425642E-8</v>
      </c>
      <c r="AM24" s="18">
        <f t="shared" si="3"/>
        <v>7.5465959445541811E-8</v>
      </c>
    </row>
    <row r="25" spans="1:39" ht="24">
      <c r="A25" s="13" t="s">
        <v>44</v>
      </c>
      <c r="B25" s="14" t="s">
        <v>40</v>
      </c>
      <c r="C25" s="15"/>
      <c r="D25" s="17">
        <f t="shared" ref="D25:AM25" si="4">$C9^2*D9^2</f>
        <v>3.2898979151485134E-3</v>
      </c>
      <c r="E25" s="16">
        <f t="shared" si="4"/>
        <v>2.3116644595067715E-6</v>
      </c>
      <c r="F25" s="16">
        <f t="shared" si="4"/>
        <v>7.6716346684391886E-6</v>
      </c>
      <c r="G25" s="16">
        <f t="shared" si="4"/>
        <v>7.354704689646268E-6</v>
      </c>
      <c r="H25" s="16">
        <f t="shared" si="4"/>
        <v>2.1016485281182189E-5</v>
      </c>
      <c r="I25" s="16">
        <f t="shared" si="4"/>
        <v>3.7606386894541041E-5</v>
      </c>
      <c r="J25" s="16">
        <f t="shared" si="4"/>
        <v>1.3049165947731663E-5</v>
      </c>
      <c r="K25" s="16">
        <f t="shared" si="4"/>
        <v>1.8585868298106879E-6</v>
      </c>
      <c r="L25" s="16">
        <f t="shared" si="4"/>
        <v>2.4387562068554321E-6</v>
      </c>
      <c r="M25" s="16">
        <f t="shared" si="4"/>
        <v>2.9912494003401747E-6</v>
      </c>
      <c r="N25" s="16">
        <f t="shared" si="4"/>
        <v>1.4506366230087099E-5</v>
      </c>
      <c r="O25" s="16">
        <f t="shared" si="4"/>
        <v>7.8948515035489711E-5</v>
      </c>
      <c r="P25" s="16">
        <f t="shared" si="4"/>
        <v>3.1101130703413796E-5</v>
      </c>
      <c r="Q25" s="16">
        <f t="shared" si="4"/>
        <v>2.0632537894482221E-6</v>
      </c>
      <c r="R25" s="16">
        <f t="shared" si="4"/>
        <v>1.9383450532353334E-5</v>
      </c>
      <c r="S25" s="16">
        <f t="shared" si="4"/>
        <v>8.3049479451760246E-5</v>
      </c>
      <c r="T25" s="16">
        <f t="shared" si="4"/>
        <v>1.6427032361021393E-6</v>
      </c>
      <c r="U25" s="16">
        <f t="shared" si="4"/>
        <v>2.9910285672054612E-5</v>
      </c>
      <c r="V25" s="16">
        <f t="shared" si="4"/>
        <v>4.9946082822281259E-7</v>
      </c>
      <c r="W25" s="16">
        <f t="shared" si="4"/>
        <v>2.5777128670767614E-7</v>
      </c>
      <c r="X25" s="16">
        <f t="shared" si="4"/>
        <v>2.2874664757949414E-6</v>
      </c>
      <c r="Y25" s="16">
        <f t="shared" si="4"/>
        <v>2.5959446336039536E-6</v>
      </c>
      <c r="Z25" s="16">
        <f t="shared" si="4"/>
        <v>3.9043012825388909E-5</v>
      </c>
      <c r="AA25" s="16">
        <f t="shared" si="4"/>
        <v>7.7133306650520767E-5</v>
      </c>
      <c r="AB25" s="16">
        <f t="shared" si="4"/>
        <v>8.6209688122544705E-5</v>
      </c>
      <c r="AC25" s="16">
        <f t="shared" si="4"/>
        <v>6.2868675679129809E-6</v>
      </c>
      <c r="AD25" s="16">
        <f t="shared" si="4"/>
        <v>7.2007606753674053E-7</v>
      </c>
      <c r="AE25" s="16">
        <f t="shared" si="4"/>
        <v>1.2891307189103287E-6</v>
      </c>
      <c r="AF25" s="16">
        <f t="shared" si="4"/>
        <v>3.8359732644855546E-5</v>
      </c>
      <c r="AG25" s="16">
        <f t="shared" si="4"/>
        <v>6.1807205423344782E-6</v>
      </c>
      <c r="AH25" s="16">
        <f t="shared" si="4"/>
        <v>3.3977557194781978E-6</v>
      </c>
      <c r="AI25" s="16">
        <f t="shared" si="4"/>
        <v>2.074636366693431E-8</v>
      </c>
      <c r="AJ25" s="16">
        <f t="shared" si="4"/>
        <v>2.6963818656034913E-8</v>
      </c>
      <c r="AK25" s="16">
        <f t="shared" si="4"/>
        <v>6.4598744380481038E-7</v>
      </c>
      <c r="AL25" s="16">
        <f t="shared" si="4"/>
        <v>6.5029829923540373E-8</v>
      </c>
      <c r="AM25" s="18">
        <f t="shared" si="4"/>
        <v>8.7788758809988633E-6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1.8502573461272552E-7</v>
      </c>
      <c r="E26" s="16">
        <f t="shared" si="5"/>
        <v>2.72075378639446E-6</v>
      </c>
      <c r="F26" s="16">
        <f t="shared" si="5"/>
        <v>2.6432188303786413E-5</v>
      </c>
      <c r="G26" s="16">
        <f t="shared" si="5"/>
        <v>8.0109882226080332E-5</v>
      </c>
      <c r="H26" s="16">
        <f t="shared" si="5"/>
        <v>3.3670154620183913E-6</v>
      </c>
      <c r="I26" s="16">
        <f t="shared" si="5"/>
        <v>5.4469071861809658E-5</v>
      </c>
      <c r="J26" s="16">
        <f t="shared" si="5"/>
        <v>2.6545081782100932E-5</v>
      </c>
      <c r="K26" s="16">
        <f t="shared" si="5"/>
        <v>1.8325852213330776E-6</v>
      </c>
      <c r="L26" s="16">
        <f t="shared" si="5"/>
        <v>9.6480067328231814E-5</v>
      </c>
      <c r="M26" s="16">
        <f t="shared" si="5"/>
        <v>2.4489804977644031E-4</v>
      </c>
      <c r="N26" s="16">
        <f t="shared" si="5"/>
        <v>8.5933040588406976E-5</v>
      </c>
      <c r="O26" s="16">
        <f t="shared" si="5"/>
        <v>2.1079377095143277E-4</v>
      </c>
      <c r="P26" s="16">
        <f t="shared" si="5"/>
        <v>2.4871327958312142E-5</v>
      </c>
      <c r="Q26" s="16">
        <f t="shared" si="5"/>
        <v>1.3520073733507335E-4</v>
      </c>
      <c r="R26" s="16">
        <f t="shared" si="5"/>
        <v>1.7897199276102308E-5</v>
      </c>
      <c r="S26" s="16">
        <f t="shared" si="5"/>
        <v>6.7044803909000448E-5</v>
      </c>
      <c r="T26" s="16">
        <f t="shared" si="5"/>
        <v>5.2184950503299936E-5</v>
      </c>
      <c r="U26" s="16">
        <f t="shared" si="5"/>
        <v>6.730720271568469E-5</v>
      </c>
      <c r="V26" s="16">
        <f t="shared" si="5"/>
        <v>7.1424973864279921E-5</v>
      </c>
      <c r="W26" s="16">
        <f t="shared" si="5"/>
        <v>2.8220467370767204E-5</v>
      </c>
      <c r="X26" s="16">
        <f t="shared" si="5"/>
        <v>2.3045178628055941E-4</v>
      </c>
      <c r="Y26" s="16">
        <f t="shared" si="5"/>
        <v>9.2150521236779938E-5</v>
      </c>
      <c r="Z26" s="16">
        <f t="shared" si="5"/>
        <v>1.8420264309279819E-5</v>
      </c>
      <c r="AA26" s="16">
        <f t="shared" si="5"/>
        <v>2.5041286137785425E-5</v>
      </c>
      <c r="AB26" s="16">
        <f t="shared" si="5"/>
        <v>6.8027458011506896E-4</v>
      </c>
      <c r="AC26" s="16">
        <f t="shared" si="5"/>
        <v>4.5453277496506214E-6</v>
      </c>
      <c r="AD26" s="16">
        <f t="shared" si="5"/>
        <v>1.2983888652796527E-5</v>
      </c>
      <c r="AE26" s="16">
        <f t="shared" si="5"/>
        <v>2.9497516929936137E-4</v>
      </c>
      <c r="AF26" s="16">
        <f t="shared" si="5"/>
        <v>9.3298114573194289E-5</v>
      </c>
      <c r="AG26" s="16">
        <f t="shared" si="5"/>
        <v>5.2759691196247532E-6</v>
      </c>
      <c r="AH26" s="16">
        <f t="shared" si="5"/>
        <v>1.5358454388701508E-4</v>
      </c>
      <c r="AI26" s="16">
        <f t="shared" si="5"/>
        <v>8.4191081429945354E-5</v>
      </c>
      <c r="AJ26" s="17">
        <f t="shared" si="5"/>
        <v>2.2549049248078795E-2</v>
      </c>
      <c r="AK26" s="16">
        <f t="shared" si="5"/>
        <v>2.0624377336191124E-6</v>
      </c>
      <c r="AL26" s="16">
        <f t="shared" si="5"/>
        <v>5.9996620486356685E-6</v>
      </c>
      <c r="AM26" s="18">
        <f t="shared" si="5"/>
        <v>3.8015837049145333E-7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1.3886816214239616E-5</v>
      </c>
      <c r="E27" s="16">
        <f t="shared" si="6"/>
        <v>2.5499132916569154E-7</v>
      </c>
      <c r="F27" s="16">
        <f t="shared" si="6"/>
        <v>9.4606218742411499E-7</v>
      </c>
      <c r="G27" s="16">
        <f t="shared" si="6"/>
        <v>2.6751676526373535E-6</v>
      </c>
      <c r="H27" s="16">
        <f t="shared" si="6"/>
        <v>1.5538037914443638E-5</v>
      </c>
      <c r="I27" s="16">
        <f t="shared" si="6"/>
        <v>4.9055213919735655E-5</v>
      </c>
      <c r="J27" s="16">
        <f t="shared" si="6"/>
        <v>2.4881119022961321E-8</v>
      </c>
      <c r="K27" s="16">
        <f t="shared" si="6"/>
        <v>1.6537634261107629E-5</v>
      </c>
      <c r="L27" s="16">
        <f t="shared" si="6"/>
        <v>8.3771091279599268E-7</v>
      </c>
      <c r="M27" s="16">
        <f t="shared" si="6"/>
        <v>2.0047324461384092E-6</v>
      </c>
      <c r="N27" s="17">
        <f t="shared" si="6"/>
        <v>2.8670999285170338E-3</v>
      </c>
      <c r="O27" s="16">
        <f t="shared" si="6"/>
        <v>7.5000597830410124E-6</v>
      </c>
      <c r="P27" s="16">
        <f t="shared" si="6"/>
        <v>1.6140999025667087E-7</v>
      </c>
      <c r="Q27" s="16">
        <f t="shared" si="6"/>
        <v>6.0926695652252554E-7</v>
      </c>
      <c r="R27" s="16">
        <f t="shared" si="6"/>
        <v>3.0641524732797013E-9</v>
      </c>
      <c r="S27" s="16">
        <f t="shared" si="6"/>
        <v>2.5085289696293783E-5</v>
      </c>
      <c r="T27" s="16">
        <f t="shared" si="6"/>
        <v>6.4793864564270945E-6</v>
      </c>
      <c r="U27" s="16">
        <f t="shared" si="6"/>
        <v>1.6125636951770769E-5</v>
      </c>
      <c r="V27" s="16">
        <f t="shared" si="6"/>
        <v>2.2811911518652291E-5</v>
      </c>
      <c r="W27" s="16">
        <f t="shared" si="6"/>
        <v>9.7057785168995853E-6</v>
      </c>
      <c r="X27" s="16">
        <f t="shared" si="6"/>
        <v>2.8854442818556663E-6</v>
      </c>
      <c r="Y27" s="16">
        <f t="shared" si="6"/>
        <v>1.193014411307258E-7</v>
      </c>
      <c r="Z27" s="16">
        <f t="shared" si="6"/>
        <v>6.1154818013014934E-6</v>
      </c>
      <c r="AA27" s="16">
        <f t="shared" si="6"/>
        <v>3.103924913158297E-5</v>
      </c>
      <c r="AB27" s="16">
        <f t="shared" si="6"/>
        <v>8.75935057243207E-6</v>
      </c>
      <c r="AC27" s="16">
        <f t="shared" si="6"/>
        <v>2.1325307261887712E-6</v>
      </c>
      <c r="AD27" s="16">
        <f t="shared" si="6"/>
        <v>5.3851716440055775E-6</v>
      </c>
      <c r="AE27" s="16">
        <f t="shared" si="6"/>
        <v>1.8476016613331331E-9</v>
      </c>
      <c r="AF27" s="16">
        <f t="shared" si="6"/>
        <v>1.0503045521504073E-4</v>
      </c>
      <c r="AG27" s="16">
        <f t="shared" si="6"/>
        <v>2.0655849916923847E-6</v>
      </c>
      <c r="AH27" s="16">
        <f t="shared" si="6"/>
        <v>2.5735059087643323E-6</v>
      </c>
      <c r="AI27" s="16">
        <f t="shared" si="6"/>
        <v>3.2315425260441683E-6</v>
      </c>
      <c r="AJ27" s="16">
        <f t="shared" si="6"/>
        <v>1.1055060542981449E-5</v>
      </c>
      <c r="AK27" s="16">
        <f t="shared" si="6"/>
        <v>1.1046073860245787E-6</v>
      </c>
      <c r="AL27" s="16">
        <f t="shared" si="6"/>
        <v>1.7308773947819926E-6</v>
      </c>
      <c r="AM27" s="18">
        <f t="shared" si="6"/>
        <v>1.3867514583492299E-5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2.465467057559993E-7</v>
      </c>
      <c r="E28" s="16">
        <f t="shared" si="7"/>
        <v>1.2074376957484553E-5</v>
      </c>
      <c r="F28" s="16">
        <f t="shared" si="7"/>
        <v>4.3919635705882658E-7</v>
      </c>
      <c r="G28" s="16">
        <f t="shared" si="7"/>
        <v>2.2118741207877716E-6</v>
      </c>
      <c r="H28" s="16">
        <f t="shared" si="7"/>
        <v>1.2114408368578868E-7</v>
      </c>
      <c r="I28" s="16">
        <f t="shared" si="7"/>
        <v>3.5841275146197115E-6</v>
      </c>
      <c r="J28" s="16">
        <f t="shared" si="7"/>
        <v>1.3970532954304522E-5</v>
      </c>
      <c r="K28" s="16">
        <f t="shared" si="7"/>
        <v>8.0675234283273561E-8</v>
      </c>
      <c r="L28" s="16">
        <f t="shared" si="7"/>
        <v>2.2838595620135486E-6</v>
      </c>
      <c r="M28" s="16">
        <f t="shared" si="7"/>
        <v>1.809971061565454E-6</v>
      </c>
      <c r="N28" s="16">
        <f t="shared" si="7"/>
        <v>1.931028016938763E-6</v>
      </c>
      <c r="O28" s="16">
        <f t="shared" si="7"/>
        <v>4.9818198556778305E-6</v>
      </c>
      <c r="P28" s="16">
        <f t="shared" si="7"/>
        <v>3.1780027538636168E-7</v>
      </c>
      <c r="Q28" s="16">
        <f t="shared" si="7"/>
        <v>3.0406377325536673E-7</v>
      </c>
      <c r="R28" s="16">
        <f t="shared" si="7"/>
        <v>3.1715007276753862E-6</v>
      </c>
      <c r="S28" s="16">
        <f t="shared" si="7"/>
        <v>3.6219540555072454E-6</v>
      </c>
      <c r="T28" s="16">
        <f t="shared" si="7"/>
        <v>3.1931298007025572E-6</v>
      </c>
      <c r="U28" s="16">
        <f t="shared" si="7"/>
        <v>1.3260057113096552E-5</v>
      </c>
      <c r="V28" s="16">
        <f t="shared" si="7"/>
        <v>1.2060795230244362E-6</v>
      </c>
      <c r="W28" s="16">
        <f t="shared" si="7"/>
        <v>2.5149587911667128E-6</v>
      </c>
      <c r="X28" s="16">
        <f t="shared" si="7"/>
        <v>1.7639469845529164E-6</v>
      </c>
      <c r="Y28" s="16">
        <f t="shared" si="7"/>
        <v>3.7349535047128033E-6</v>
      </c>
      <c r="Z28" s="16">
        <f t="shared" si="7"/>
        <v>1.7569287139391945E-6</v>
      </c>
      <c r="AA28" s="16">
        <f t="shared" si="7"/>
        <v>6.8288909224146854E-7</v>
      </c>
      <c r="AB28" s="16">
        <f t="shared" si="7"/>
        <v>4.1655820942700994E-6</v>
      </c>
      <c r="AC28" s="16">
        <f t="shared" si="7"/>
        <v>8.3340685780297892E-10</v>
      </c>
      <c r="AD28" s="17">
        <f t="shared" si="7"/>
        <v>1.0107589088790049E-3</v>
      </c>
      <c r="AE28" s="16">
        <f t="shared" si="7"/>
        <v>2.2850341089538872E-6</v>
      </c>
      <c r="AF28" s="16">
        <f t="shared" si="7"/>
        <v>1.7724877700728505E-5</v>
      </c>
      <c r="AG28" s="16">
        <f t="shared" si="7"/>
        <v>1.6709568518792217E-6</v>
      </c>
      <c r="AH28" s="16">
        <f t="shared" si="7"/>
        <v>1.2285930664989539E-8</v>
      </c>
      <c r="AI28" s="16">
        <f t="shared" si="7"/>
        <v>6.6024628586803727E-7</v>
      </c>
      <c r="AJ28" s="16">
        <f t="shared" si="7"/>
        <v>5.8433720787160996E-7</v>
      </c>
      <c r="AK28" s="16">
        <f t="shared" si="7"/>
        <v>4.4491933899386327E-7</v>
      </c>
      <c r="AL28" s="16">
        <f t="shared" si="7"/>
        <v>1.6420186101678371E-6</v>
      </c>
      <c r="AM28" s="18">
        <f t="shared" si="7"/>
        <v>9.476759132435977E-8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2.8867224222153014E-5</v>
      </c>
      <c r="E29" s="16">
        <f t="shared" si="8"/>
        <v>1.5914356623688917E-5</v>
      </c>
      <c r="F29" s="16">
        <f t="shared" si="8"/>
        <v>1.625151434435847E-5</v>
      </c>
      <c r="G29" s="17">
        <f t="shared" si="8"/>
        <v>1.1918058733718309E-2</v>
      </c>
      <c r="H29" s="16">
        <f t="shared" si="8"/>
        <v>2.6394405405068417E-5</v>
      </c>
      <c r="I29" s="16">
        <f t="shared" si="8"/>
        <v>3.4676101606306069E-5</v>
      </c>
      <c r="J29" s="16">
        <f t="shared" si="8"/>
        <v>1.6493077137833101E-5</v>
      </c>
      <c r="K29" s="16">
        <f t="shared" si="8"/>
        <v>1.6271962369524702E-5</v>
      </c>
      <c r="L29" s="16">
        <f t="shared" si="8"/>
        <v>3.2465259275968434E-5</v>
      </c>
      <c r="M29" s="16">
        <f t="shared" si="8"/>
        <v>1.7023192426446447E-5</v>
      </c>
      <c r="N29" s="16">
        <f t="shared" si="8"/>
        <v>1.063960582930134E-5</v>
      </c>
      <c r="O29" s="16">
        <f t="shared" si="8"/>
        <v>2.3997030864415176E-4</v>
      </c>
      <c r="P29" s="16">
        <f t="shared" si="8"/>
        <v>2.3420313347812835E-5</v>
      </c>
      <c r="Q29" s="16">
        <f t="shared" si="8"/>
        <v>6.1980230606259701E-5</v>
      </c>
      <c r="R29" s="16">
        <f t="shared" si="8"/>
        <v>2.6936533425348059E-5</v>
      </c>
      <c r="S29" s="16">
        <f t="shared" si="8"/>
        <v>1.6585622259014408E-5</v>
      </c>
      <c r="T29" s="16">
        <f t="shared" si="8"/>
        <v>9.984300800957701E-5</v>
      </c>
      <c r="U29" s="16">
        <f t="shared" si="8"/>
        <v>9.794057622283182E-5</v>
      </c>
      <c r="V29" s="16">
        <f t="shared" si="8"/>
        <v>4.9793496742350537E-5</v>
      </c>
      <c r="W29" s="16">
        <f t="shared" si="8"/>
        <v>9.4064100324882072E-7</v>
      </c>
      <c r="X29" s="16">
        <f t="shared" si="8"/>
        <v>4.0497024997761655E-5</v>
      </c>
      <c r="Y29" s="16">
        <f t="shared" si="8"/>
        <v>2.9198279662226822E-5</v>
      </c>
      <c r="Z29" s="16">
        <f t="shared" si="8"/>
        <v>1.1280764472909774E-5</v>
      </c>
      <c r="AA29" s="16">
        <f t="shared" si="8"/>
        <v>8.6057449033717242E-6</v>
      </c>
      <c r="AB29" s="16">
        <f t="shared" si="8"/>
        <v>1.8198076246463639E-4</v>
      </c>
      <c r="AC29" s="16">
        <f t="shared" si="8"/>
        <v>1.5601116097756123E-4</v>
      </c>
      <c r="AD29" s="16">
        <f t="shared" si="8"/>
        <v>2.4817591504458796E-5</v>
      </c>
      <c r="AE29" s="16">
        <f t="shared" si="8"/>
        <v>9.4296997698903494E-5</v>
      </c>
      <c r="AF29" s="16">
        <f t="shared" si="8"/>
        <v>1.6728812937037361E-5</v>
      </c>
      <c r="AG29" s="16">
        <f t="shared" si="8"/>
        <v>2.7588984485108098E-6</v>
      </c>
      <c r="AH29" s="16">
        <f t="shared" si="8"/>
        <v>1.5093495785475539E-5</v>
      </c>
      <c r="AI29" s="16">
        <f t="shared" si="8"/>
        <v>4.3747487705935946E-5</v>
      </c>
      <c r="AJ29" s="16">
        <f t="shared" si="8"/>
        <v>4.1004869640974361E-5</v>
      </c>
      <c r="AK29" s="16">
        <f t="shared" si="8"/>
        <v>9.6841330740606828E-6</v>
      </c>
      <c r="AL29" s="16">
        <f t="shared" si="8"/>
        <v>7.0956684580262947E-6</v>
      </c>
      <c r="AM29" s="18">
        <f t="shared" si="8"/>
        <v>8.0999431219270064E-5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1.039923092542601E-5</v>
      </c>
      <c r="E30" s="16">
        <f t="shared" si="9"/>
        <v>5.6600959281585924E-6</v>
      </c>
      <c r="F30" s="16">
        <f t="shared" si="9"/>
        <v>3.1664444971177196E-6</v>
      </c>
      <c r="G30" s="16">
        <f t="shared" si="9"/>
        <v>3.6728183196101622E-6</v>
      </c>
      <c r="H30" s="16">
        <f t="shared" si="9"/>
        <v>1.4856990071376802E-6</v>
      </c>
      <c r="I30" s="16">
        <f t="shared" si="9"/>
        <v>4.4181698629333529E-6</v>
      </c>
      <c r="J30" s="16">
        <f t="shared" si="9"/>
        <v>9.5433192031041665E-6</v>
      </c>
      <c r="K30" s="16">
        <f t="shared" si="9"/>
        <v>6.4138169661265904E-7</v>
      </c>
      <c r="L30" s="16">
        <f t="shared" si="9"/>
        <v>1.4837149088267445E-5</v>
      </c>
      <c r="M30" s="16">
        <f t="shared" si="9"/>
        <v>5.5066416081328836E-9</v>
      </c>
      <c r="N30" s="16">
        <f t="shared" si="9"/>
        <v>1.6149561185966952E-9</v>
      </c>
      <c r="O30" s="16">
        <f t="shared" si="9"/>
        <v>2.4444624148573338E-5</v>
      </c>
      <c r="P30" s="16">
        <f t="shared" si="9"/>
        <v>1.4155206150397749E-6</v>
      </c>
      <c r="Q30" s="16">
        <f t="shared" si="9"/>
        <v>6.3910651290628894E-6</v>
      </c>
      <c r="R30" s="17">
        <f t="shared" si="9"/>
        <v>1.6246347589621269E-3</v>
      </c>
      <c r="S30" s="16">
        <f t="shared" si="9"/>
        <v>3.732912946927643E-6</v>
      </c>
      <c r="T30" s="16">
        <f t="shared" si="9"/>
        <v>4.0223463160517529E-8</v>
      </c>
      <c r="U30" s="16">
        <f t="shared" si="9"/>
        <v>2.1510508724147169E-7</v>
      </c>
      <c r="V30" s="16">
        <f t="shared" si="9"/>
        <v>3.5502606329107383E-6</v>
      </c>
      <c r="W30" s="16">
        <f t="shared" si="9"/>
        <v>1.7929350594997344E-6</v>
      </c>
      <c r="X30" s="16">
        <f t="shared" si="9"/>
        <v>1.0503773567984962E-6</v>
      </c>
      <c r="Y30" s="16">
        <f t="shared" si="9"/>
        <v>4.8741420494420953E-6</v>
      </c>
      <c r="Z30" s="16">
        <f t="shared" si="9"/>
        <v>3.6424929985347434E-5</v>
      </c>
      <c r="AA30" s="16">
        <f t="shared" si="9"/>
        <v>2.2749779662219805E-8</v>
      </c>
      <c r="AB30" s="16">
        <f t="shared" si="9"/>
        <v>8.0660570483315371E-8</v>
      </c>
      <c r="AC30" s="16">
        <f t="shared" si="9"/>
        <v>3.3115571552452121E-6</v>
      </c>
      <c r="AD30" s="16">
        <f t="shared" si="9"/>
        <v>4.9288120901621202E-6</v>
      </c>
      <c r="AE30" s="16">
        <f t="shared" si="9"/>
        <v>1.0341713444628035E-5</v>
      </c>
      <c r="AF30" s="16">
        <f t="shared" si="9"/>
        <v>4.6715540325348552E-7</v>
      </c>
      <c r="AG30" s="16">
        <f t="shared" si="9"/>
        <v>1.1125108633169394E-7</v>
      </c>
      <c r="AH30" s="16">
        <f t="shared" si="9"/>
        <v>2.2077803190492314E-6</v>
      </c>
      <c r="AI30" s="16">
        <f t="shared" si="9"/>
        <v>6.4466608572994764E-6</v>
      </c>
      <c r="AJ30" s="16">
        <f t="shared" si="9"/>
        <v>1.2732388733394055E-6</v>
      </c>
      <c r="AK30" s="16">
        <f t="shared" si="9"/>
        <v>3.2438978443175643E-7</v>
      </c>
      <c r="AL30" s="16">
        <f t="shared" si="9"/>
        <v>3.8995603365002067E-5</v>
      </c>
      <c r="AM30" s="18">
        <f t="shared" si="9"/>
        <v>2.9452569861812282E-6</v>
      </c>
    </row>
    <row r="31" spans="1:39">
      <c r="A31" t="s">
        <v>60</v>
      </c>
      <c r="D31" s="19">
        <f>SUM($D$21:$D$30)</f>
        <v>3.345877407580901E-3</v>
      </c>
      <c r="E31" s="19">
        <f>SUM($E$21:$E$30)</f>
        <v>4.2834537753355026E-5</v>
      </c>
      <c r="F31" s="19">
        <f>SUM($F$21:$F$30)</f>
        <v>5.8827819343940457E-5</v>
      </c>
      <c r="G31" s="19">
        <f>SUM($G$21:$G$30)</f>
        <v>1.2030516296476518E-2</v>
      </c>
      <c r="H31" s="19">
        <f>SUM($H$21:$H$30)</f>
        <v>7.4159860337462492E-5</v>
      </c>
      <c r="I31" s="19">
        <f>SUM($I$21:$I$30)</f>
        <v>1.9807533296603108E-4</v>
      </c>
      <c r="J31" s="19">
        <f>SUM($J$21:$J$30)</f>
        <v>9.1721787225020995E-5</v>
      </c>
      <c r="K31" s="19">
        <f>SUM($K$21:$K$30)</f>
        <v>5.4750592835710287E-5</v>
      </c>
      <c r="L31" s="19">
        <f>SUM($L$21:$L$30)</f>
        <v>1.6831890240123746E-4</v>
      </c>
      <c r="M31" s="19">
        <f>SUM($M$21:$M$30)</f>
        <v>2.7024717910744414E-4</v>
      </c>
      <c r="N31" s="19">
        <f>SUM($N$21:$N$30)</f>
        <v>2.9815583293114362E-3</v>
      </c>
      <c r="O31">
        <f>SUM($O$21:$O$30)</f>
        <v>9.0472793774559637E-4</v>
      </c>
      <c r="P31" s="19">
        <f>SUM($P$21:$P$30)</f>
        <v>1.0356811422584655E-4</v>
      </c>
      <c r="Q31" s="19">
        <f>SUM($Q$21:$Q$30)</f>
        <v>2.0995116948423946E-4</v>
      </c>
      <c r="R31" s="19">
        <f>SUM($R$21:$R$30)</f>
        <v>1.6977661900222289E-3</v>
      </c>
      <c r="S31" s="19">
        <f>SUM($S$21:$S$30)</f>
        <v>2.087551768106625E-4</v>
      </c>
      <c r="T31" s="19">
        <f>SUM($T$21:$T$30)</f>
        <v>2.9952113721266378E-4</v>
      </c>
      <c r="U31" s="19">
        <f>SUM($U$21:$U$30)</f>
        <v>2.2754037829837741E-4</v>
      </c>
      <c r="V31" s="19">
        <f>SUM($V$21:$V$30)</f>
        <v>1.6339469381882227E-4</v>
      </c>
      <c r="W31" s="19">
        <f>SUM($W$21:$W$30)</f>
        <v>6.5698216524781157E-5</v>
      </c>
      <c r="X31" s="19">
        <f>SUM($X$21:$X$30)</f>
        <v>3.1480744721774418E-4</v>
      </c>
      <c r="Y31">
        <f>SUM($Y$21:$Y$30)</f>
        <v>1.9099368796952566E-3</v>
      </c>
      <c r="Z31" s="19">
        <f>SUM($Z$21:$Z$30)</f>
        <v>1.2190548652591562E-4</v>
      </c>
      <c r="AA31" s="19">
        <f>SUM($AA$21:$AA$30)</f>
        <v>1.7574525359476118E-4</v>
      </c>
      <c r="AB31" s="19">
        <f>SUM($AB$21:$AB$30)</f>
        <v>9.8073677576849009E-4</v>
      </c>
      <c r="AC31" s="19">
        <f>SUM($AC$21:$AC$30)</f>
        <v>7.5424355916278241E-4</v>
      </c>
      <c r="AD31" s="19">
        <f>SUM($AD$21:$AD$30)</f>
        <v>1.0680388464786596E-3</v>
      </c>
      <c r="AE31" s="19">
        <f>SUM($AE$21:$AE$30)</f>
        <v>4.0623944210047718E-4</v>
      </c>
      <c r="AF31" s="19">
        <f>SUM($AF$21:$AF$30)</f>
        <v>2.9378870872333275E-4</v>
      </c>
      <c r="AG31" s="19">
        <f>SUM($AG$21:$AG$30)</f>
        <v>1.850257320929452E-5</v>
      </c>
      <c r="AH31" s="19">
        <f>SUM($AH$21:$AH$30)</f>
        <v>1.7994631102449994E-4</v>
      </c>
      <c r="AI31" s="19">
        <f>SUM($AI$21:$AI$30)</f>
        <v>1.7246933059337911E-4</v>
      </c>
      <c r="AJ31" s="19">
        <f>SUM($AJ$21:$AJ$30)</f>
        <v>2.2609586252864047E-2</v>
      </c>
      <c r="AK31" s="19">
        <f>SUM($AK$21:$AK$30)</f>
        <v>1.7120131175030449E-3</v>
      </c>
      <c r="AL31" s="19">
        <f>SUM($AL$21:$AL$30)</f>
        <v>6.9273534103215538E-5</v>
      </c>
      <c r="AM31" s="19">
        <f>SUM($AM$21:$AM$30)</f>
        <v>1.1643296203534687E-4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5.4101477540082529E-2</v>
      </c>
      <c r="D33" s="20">
        <f>$D$31/$C$33</f>
        <v>6.1844473750315196E-2</v>
      </c>
      <c r="E33" s="20">
        <f>$E$31/$C$33</f>
        <v>7.9174432383329843E-4</v>
      </c>
      <c r="F33" s="20">
        <f>$F$31/$C$33</f>
        <v>1.0873606788346269E-3</v>
      </c>
      <c r="G33" s="20">
        <f>$G$31/$C$33</f>
        <v>0.22236945908849509</v>
      </c>
      <c r="H33" s="20">
        <f>$H$31/$C$33</f>
        <v>1.3707548057725258E-3</v>
      </c>
      <c r="I33" s="20">
        <f>$I$31/$C$33</f>
        <v>3.6611815789925821E-3</v>
      </c>
      <c r="J33" s="20">
        <f>$J$31/$C$33</f>
        <v>1.6953656608928371E-3</v>
      </c>
      <c r="K33" s="20">
        <f>$K$31/$C$33</f>
        <v>1.011998106616346E-3</v>
      </c>
      <c r="L33" s="20">
        <f>$L$31/$C$33</f>
        <v>3.1111701575346788E-3</v>
      </c>
      <c r="M33" s="20">
        <f>$M$31/$C$33</f>
        <v>4.9951903606925393E-3</v>
      </c>
      <c r="N33" s="20">
        <f>$N$31/$C$33</f>
        <v>5.5110478768393506E-2</v>
      </c>
      <c r="O33" s="20">
        <f>$O$31/$C$33</f>
        <v>1.6722795363126718E-2</v>
      </c>
      <c r="P33" s="20">
        <f>$P$31/$C$33</f>
        <v>1.914330604910288E-3</v>
      </c>
      <c r="Q33" s="20">
        <f>$Q$31/$C$33</f>
        <v>3.880691970541683E-3</v>
      </c>
      <c r="R33" s="20">
        <f>$R$31/$C$33</f>
        <v>3.1381142756487443E-2</v>
      </c>
      <c r="S33" s="20">
        <f>$S$31/$C$33</f>
        <v>3.8585855008488562E-3</v>
      </c>
      <c r="T33" s="20">
        <f>$T$31/$C$33</f>
        <v>5.5362838656440672E-3</v>
      </c>
      <c r="U33" s="20">
        <f>$U$31/$C$33</f>
        <v>4.2058070988874197E-3</v>
      </c>
      <c r="V33" s="20">
        <f>$V$31/$C$33</f>
        <v>3.0201521519956074E-3</v>
      </c>
      <c r="W33" s="20">
        <f>$W$31/$C$33</f>
        <v>1.2143516131533907E-3</v>
      </c>
      <c r="X33" s="20">
        <f>$X$31/$C$33</f>
        <v>5.8188327108905785E-3</v>
      </c>
      <c r="Y33" s="20">
        <f>$Y$31/$C$33</f>
        <v>3.5302859857759501E-2</v>
      </c>
      <c r="Z33" s="20">
        <f>$Z$31/$C$33</f>
        <v>2.2532746251818845E-3</v>
      </c>
      <c r="AA33" s="20">
        <f>$AA$31/$C$33</f>
        <v>3.2484372254816072E-3</v>
      </c>
      <c r="AB33" s="20">
        <f>$AB$31/$C$33</f>
        <v>1.8127726272205505E-2</v>
      </c>
      <c r="AC33" s="20">
        <f>$AC$31/$C$33</f>
        <v>1.3941274683375899E-2</v>
      </c>
      <c r="AD33" s="20">
        <f>$AD$31/$C$33</f>
        <v>1.9741398849733343E-2</v>
      </c>
      <c r="AE33" s="20">
        <f>$AE$31/$C$33</f>
        <v>7.5088419128572564E-3</v>
      </c>
      <c r="AF33" s="20">
        <f>$AF$31/$C$33</f>
        <v>5.4303268982935169E-3</v>
      </c>
      <c r="AG33" s="20">
        <f>$AG$31/$C$33</f>
        <v>3.4199755811819361E-4</v>
      </c>
      <c r="AH33" s="20">
        <f>$AH$31/$C$33</f>
        <v>3.3260886616485086E-3</v>
      </c>
      <c r="AI33" s="20">
        <f>$AI$31/$C$33</f>
        <v>3.1878857738330819E-3</v>
      </c>
      <c r="AJ33" s="20">
        <f>$AJ$31/$C$33</f>
        <v>0.41791069820806886</v>
      </c>
      <c r="AK33" s="20">
        <f>$AK$31/$C$33</f>
        <v>3.164447988014106E-2</v>
      </c>
      <c r="AL33" s="20">
        <f>$AL$31/$C$33</f>
        <v>1.2804370093569511E-3</v>
      </c>
      <c r="AM33" s="20">
        <f>$AM$31/$C$33</f>
        <v>2.1521216670854207E-3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26CDC-36ED-4BE1-9DD7-AFDE6653C629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-5.6118843650272116E-2</v>
      </c>
      <c r="D5" s="10">
        <v>-3.7924884893295728E-2</v>
      </c>
      <c r="E5" s="10">
        <v>-3.1778440273455208E-2</v>
      </c>
      <c r="F5" s="10">
        <v>0.11166864615535242</v>
      </c>
      <c r="G5" s="10">
        <v>-1.211928845586769E-2</v>
      </c>
      <c r="H5" s="10">
        <v>-1.7158139476275529E-2</v>
      </c>
      <c r="I5" s="10">
        <v>1.1906474222916963E-2</v>
      </c>
      <c r="J5" s="10">
        <v>3.192610888176365E-2</v>
      </c>
      <c r="K5" s="10">
        <v>8.977725076521656E-3</v>
      </c>
      <c r="L5" s="10">
        <v>1.5925378545090466E-3</v>
      </c>
      <c r="M5" s="10">
        <v>1.0329774459409781E-2</v>
      </c>
      <c r="N5" s="10">
        <v>0.11445659826538668</v>
      </c>
      <c r="O5" s="10">
        <v>1.4551015775103229E-2</v>
      </c>
      <c r="P5" s="10">
        <v>-3.287925614473728E-2</v>
      </c>
      <c r="Q5" s="10">
        <v>2.0379393500738405E-2</v>
      </c>
      <c r="R5" s="11" t="s">
        <v>85</v>
      </c>
      <c r="S5" s="10">
        <v>-6.4809391916825637E-2</v>
      </c>
      <c r="T5" s="10">
        <v>-3.1069669579853344E-2</v>
      </c>
      <c r="U5" s="10">
        <v>-3.2487795505612697E-2</v>
      </c>
      <c r="V5" s="10">
        <v>-4.1049977911774928E-2</v>
      </c>
      <c r="W5" s="10">
        <v>2.2840017382170265E-3</v>
      </c>
      <c r="X5" s="10">
        <v>4.4149436193409407E-2</v>
      </c>
      <c r="Y5" s="10">
        <v>-4.4397733435525243E-2</v>
      </c>
      <c r="Z5" s="10">
        <v>2.2543575953528277E-2</v>
      </c>
      <c r="AA5" s="10">
        <v>-5.3830713408553117E-2</v>
      </c>
      <c r="AB5" s="10">
        <v>2.1175329467890216E-2</v>
      </c>
      <c r="AC5" s="10">
        <v>-1.5551436580770401E-2</v>
      </c>
      <c r="AD5" s="10">
        <v>4.4509457898833774E-2</v>
      </c>
      <c r="AE5" s="10">
        <v>1.4718106095008949E-2</v>
      </c>
      <c r="AF5" s="10">
        <v>7.4188446549529455E-2</v>
      </c>
      <c r="AG5" s="10">
        <v>0.13329940225688547</v>
      </c>
      <c r="AH5" s="10">
        <v>8.6103983698259858E-3</v>
      </c>
      <c r="AI5" s="10">
        <v>6.2316852527823749E-2</v>
      </c>
      <c r="AJ5" s="10">
        <v>3.8414412587161516E-2</v>
      </c>
      <c r="AK5" s="10">
        <v>0.17501189447649909</v>
      </c>
      <c r="AL5" s="10">
        <v>2.8247175819429995E-2</v>
      </c>
      <c r="AM5" s="12">
        <v>3.6406517492884288E-2</v>
      </c>
    </row>
    <row r="6" spans="1:39" ht="24">
      <c r="A6" s="13" t="s">
        <v>41</v>
      </c>
      <c r="B6" s="14" t="s">
        <v>40</v>
      </c>
      <c r="C6" s="15">
        <v>-6.1183232395359652E-2</v>
      </c>
      <c r="D6" s="16">
        <v>0.13211794329156296</v>
      </c>
      <c r="E6" s="16">
        <v>-8.233172905553124E-4</v>
      </c>
      <c r="F6" s="16">
        <v>-2.5951765545934976E-2</v>
      </c>
      <c r="G6" s="16">
        <v>-4.6163794892090965E-2</v>
      </c>
      <c r="H6" s="16">
        <v>-7.6637859561623473E-2</v>
      </c>
      <c r="I6" s="16">
        <v>7.3283354302189976E-2</v>
      </c>
      <c r="J6" s="16">
        <v>-8.7428863405218573E-3</v>
      </c>
      <c r="K6" s="16">
        <v>-4.4804557603073062E-3</v>
      </c>
      <c r="L6" s="16">
        <v>4.0975848204058023E-2</v>
      </c>
      <c r="M6" s="16">
        <v>-4.2902798623850845E-2</v>
      </c>
      <c r="N6" s="16">
        <v>0.13612551377555929</v>
      </c>
      <c r="O6" s="16">
        <v>-3.8574452885398375E-2</v>
      </c>
      <c r="P6" s="16">
        <v>-8.7216906584734848E-3</v>
      </c>
      <c r="Q6" s="17" t="s">
        <v>91</v>
      </c>
      <c r="R6" s="16">
        <v>2.1399448254314852E-2</v>
      </c>
      <c r="S6" s="16">
        <v>-5.0275192412700689E-2</v>
      </c>
      <c r="T6" s="16">
        <v>5.9054408438393047E-2</v>
      </c>
      <c r="U6" s="16">
        <v>-8.3406492936763041E-4</v>
      </c>
      <c r="V6" s="16">
        <v>-7.976181403732005E-2</v>
      </c>
      <c r="W6" s="16">
        <v>-5.3691095685339883E-2</v>
      </c>
      <c r="X6" s="16">
        <v>1.6713526382773763E-2</v>
      </c>
      <c r="Y6" s="16">
        <v>-6.3148536810329814E-3</v>
      </c>
      <c r="Z6" s="16">
        <v>-3.6206814695683119E-2</v>
      </c>
      <c r="AA6" s="16">
        <v>-3.3340163165624395E-2</v>
      </c>
      <c r="AB6" s="16">
        <v>-3.8183162360532222E-2</v>
      </c>
      <c r="AC6" s="16">
        <v>3.4786760041909781E-2</v>
      </c>
      <c r="AD6" s="16">
        <v>-8.1493130956175001E-3</v>
      </c>
      <c r="AE6" s="16">
        <v>-5.0717843258090874E-2</v>
      </c>
      <c r="AF6" s="16">
        <v>-1.5360805776517438E-4</v>
      </c>
      <c r="AG6" s="16">
        <v>-2.0148726041750234E-2</v>
      </c>
      <c r="AH6" s="16">
        <v>5.1901671996238768E-2</v>
      </c>
      <c r="AI6" s="16">
        <v>1.7914572564632719E-2</v>
      </c>
      <c r="AJ6" s="16">
        <v>5.3717758257240227E-2</v>
      </c>
      <c r="AK6" s="16">
        <v>-4.7117876641921644E-2</v>
      </c>
      <c r="AL6" s="16">
        <v>3.9555957935542466E-2</v>
      </c>
      <c r="AM6" s="18">
        <v>-8.2341307592193776E-3</v>
      </c>
    </row>
    <row r="7" spans="1:39" ht="24">
      <c r="A7" s="13" t="s">
        <v>42</v>
      </c>
      <c r="B7" s="14" t="s">
        <v>40</v>
      </c>
      <c r="C7" s="15">
        <v>-1.7694243209442493E-2</v>
      </c>
      <c r="D7" s="16">
        <v>5.8685542215201301E-2</v>
      </c>
      <c r="E7" s="16">
        <v>3.7466680660892787E-2</v>
      </c>
      <c r="F7" s="16">
        <v>3.2656049159449377E-2</v>
      </c>
      <c r="G7" s="16">
        <v>-6.0440131770160286E-3</v>
      </c>
      <c r="H7" s="16">
        <v>2.0644698717242529E-2</v>
      </c>
      <c r="I7" s="16">
        <v>2.7717186455518319E-2</v>
      </c>
      <c r="J7" s="16">
        <v>9.271008754161196E-3</v>
      </c>
      <c r="K7" s="16">
        <v>-5.6097089741114131E-2</v>
      </c>
      <c r="L7" s="16">
        <v>1.9086358236309893E-2</v>
      </c>
      <c r="M7" s="16">
        <v>-5.3205147301893178E-2</v>
      </c>
      <c r="N7" s="16">
        <v>-4.5552268377704278E-2</v>
      </c>
      <c r="O7" s="16">
        <v>3.257884815462956E-2</v>
      </c>
      <c r="P7" s="16">
        <v>-1.6857470353281057E-2</v>
      </c>
      <c r="Q7" s="16">
        <v>1.8187415671982423E-2</v>
      </c>
      <c r="R7" s="16">
        <v>6.5425386571456121E-2</v>
      </c>
      <c r="S7" s="16">
        <v>5.7661797599239936E-2</v>
      </c>
      <c r="T7" s="16">
        <v>1.3575613277295208E-2</v>
      </c>
      <c r="U7" s="16">
        <v>6.2522306988994428E-2</v>
      </c>
      <c r="V7" s="16">
        <v>8.0331066608013812E-2</v>
      </c>
      <c r="W7" s="16">
        <v>-2.5686368615667979E-2</v>
      </c>
      <c r="X7" s="16">
        <v>6.7061421875116961E-2</v>
      </c>
      <c r="Y7" s="16">
        <v>7.6925298916445347E-4</v>
      </c>
      <c r="Z7" s="16">
        <v>-3.6803596466729441E-2</v>
      </c>
      <c r="AA7" s="16">
        <v>5.7971706058229404E-3</v>
      </c>
      <c r="AB7" s="16">
        <v>2.3592651742679823E-2</v>
      </c>
      <c r="AC7" s="16">
        <v>-2.1756929849140221E-2</v>
      </c>
      <c r="AD7" s="16">
        <v>1.1544649219677908E-3</v>
      </c>
      <c r="AE7" s="16">
        <v>-5.9908007942025554E-2</v>
      </c>
      <c r="AF7" s="16">
        <v>2.2835503051048422E-2</v>
      </c>
      <c r="AG7" s="16">
        <v>-6.122834074600355E-2</v>
      </c>
      <c r="AH7" s="16">
        <v>-2.0214569892310266E-2</v>
      </c>
      <c r="AI7" s="17" t="s">
        <v>73</v>
      </c>
      <c r="AJ7" s="16">
        <v>0.10822718740517774</v>
      </c>
      <c r="AK7" s="16">
        <v>-8.7410601197698126E-2</v>
      </c>
      <c r="AL7" s="16">
        <v>-6.1430673909869012E-3</v>
      </c>
      <c r="AM7" s="18">
        <v>-0.11098702440344459</v>
      </c>
    </row>
    <row r="8" spans="1:39" ht="24">
      <c r="A8" s="13" t="s">
        <v>43</v>
      </c>
      <c r="B8" s="14" t="s">
        <v>40</v>
      </c>
      <c r="C8" s="23" t="s">
        <v>92</v>
      </c>
      <c r="D8" s="16">
        <v>-7.0173642789964685E-2</v>
      </c>
      <c r="E8" s="16">
        <v>-4.7332627729175007E-2</v>
      </c>
      <c r="F8" s="16">
        <v>-1.3118715421870311E-2</v>
      </c>
      <c r="G8" s="16">
        <v>-3.4561995687135853E-2</v>
      </c>
      <c r="H8" s="16">
        <v>1.3837372608011876E-2</v>
      </c>
      <c r="I8" s="16">
        <v>2.6361794394738101E-2</v>
      </c>
      <c r="J8" s="16">
        <v>6.2228593179591649E-3</v>
      </c>
      <c r="K8" s="16">
        <v>-7.2710938805772576E-2</v>
      </c>
      <c r="L8" s="16">
        <v>-7.4790208572303937E-2</v>
      </c>
      <c r="M8" s="16">
        <v>5.33782627626097E-2</v>
      </c>
      <c r="N8" s="16">
        <v>5.1532920414405853E-2</v>
      </c>
      <c r="O8" s="16">
        <v>3.6784730843891908E-3</v>
      </c>
      <c r="P8" s="16">
        <v>-6.5511426381422953E-3</v>
      </c>
      <c r="Q8" s="16">
        <v>-5.2458452011543137E-2</v>
      </c>
      <c r="R8" s="16">
        <v>1.8403996613780844E-3</v>
      </c>
      <c r="S8" s="16">
        <v>-2.3899891134662479E-2</v>
      </c>
      <c r="T8" s="16">
        <v>-9.5735244381146806E-2</v>
      </c>
      <c r="U8" s="16">
        <v>-5.3930403947654443E-2</v>
      </c>
      <c r="V8" s="16">
        <v>2.3668212137842957E-2</v>
      </c>
      <c r="W8" s="17" t="s">
        <v>93</v>
      </c>
      <c r="X8" s="16">
        <v>-3.4957979614964408E-3</v>
      </c>
      <c r="Y8" s="16">
        <v>9.9119205292893201E-3</v>
      </c>
      <c r="Z8" s="16">
        <v>7.8921304916660953E-2</v>
      </c>
      <c r="AA8" s="16">
        <v>-8.3780969936642705E-3</v>
      </c>
      <c r="AB8" s="16">
        <v>7.0108646088116275E-2</v>
      </c>
      <c r="AC8" s="16">
        <v>-3.2466149386278273E-2</v>
      </c>
      <c r="AD8" s="16">
        <v>-2.8227045224230807E-2</v>
      </c>
      <c r="AE8" s="16">
        <v>-2.5726890870365199E-3</v>
      </c>
      <c r="AF8" s="16">
        <v>4.9161417174818913E-3</v>
      </c>
      <c r="AG8" s="16">
        <v>7.9404411500496763E-2</v>
      </c>
      <c r="AH8" s="16">
        <v>-6.9048158033720608E-2</v>
      </c>
      <c r="AI8" s="16">
        <v>-2.498160261569423E-2</v>
      </c>
      <c r="AJ8" s="16">
        <v>0.11193384045489348</v>
      </c>
      <c r="AK8" s="16">
        <v>0.10415954045784896</v>
      </c>
      <c r="AL8" s="16">
        <v>9.7857724480873279E-2</v>
      </c>
      <c r="AM8" s="18">
        <v>-4.4629557555900853E-2</v>
      </c>
    </row>
    <row r="9" spans="1:39" ht="24">
      <c r="A9" s="13" t="s">
        <v>44</v>
      </c>
      <c r="B9" s="14" t="s">
        <v>40</v>
      </c>
      <c r="C9" s="15">
        <v>3.4865000461250899E-2</v>
      </c>
      <c r="D9" s="16">
        <v>7.0937400572019214E-5</v>
      </c>
      <c r="E9" s="16">
        <v>1.0274047285228221E-3</v>
      </c>
      <c r="F9" s="16">
        <v>-8.2455948352126607E-2</v>
      </c>
      <c r="G9" s="16">
        <v>5.8572878759808661E-3</v>
      </c>
      <c r="H9" s="16">
        <v>-7.9156247956137973E-2</v>
      </c>
      <c r="I9" s="16">
        <v>-7.3372534189802704E-2</v>
      </c>
      <c r="J9" s="16">
        <v>2.0705838363522595E-2</v>
      </c>
      <c r="K9" s="16">
        <v>-0.11780367439742086</v>
      </c>
      <c r="L9" s="16">
        <v>2.9563869542130236E-2</v>
      </c>
      <c r="M9" s="17" t="s">
        <v>85</v>
      </c>
      <c r="N9" s="16">
        <v>-9.0638054910513171E-3</v>
      </c>
      <c r="O9" s="16">
        <v>2.6719060616291819E-2</v>
      </c>
      <c r="P9" s="16">
        <v>-5.4740608222458846E-2</v>
      </c>
      <c r="Q9" s="16">
        <v>-4.1720215736744858E-2</v>
      </c>
      <c r="R9" s="16">
        <v>1.0312826235484731E-2</v>
      </c>
      <c r="S9" s="16">
        <v>5.2732893494069049E-4</v>
      </c>
      <c r="T9" s="16">
        <v>3.6270435291892625E-2</v>
      </c>
      <c r="U9" s="16">
        <v>-2.7484965415581568E-3</v>
      </c>
      <c r="V9" s="16">
        <v>-5.3347444490817316E-3</v>
      </c>
      <c r="W9" s="16">
        <v>5.3472161565371837E-2</v>
      </c>
      <c r="X9" s="16">
        <v>5.7432625232287433E-2</v>
      </c>
      <c r="Y9" s="16">
        <v>7.6430967795699398E-2</v>
      </c>
      <c r="Z9" s="16">
        <v>-3.8650918130619681E-2</v>
      </c>
      <c r="AA9" s="16">
        <v>-4.1259873177568129E-2</v>
      </c>
      <c r="AB9" s="16">
        <v>-3.0999891857258328E-2</v>
      </c>
      <c r="AC9" s="16">
        <v>1.9237655988617309E-2</v>
      </c>
      <c r="AD9" s="16">
        <v>4.8578180401887119E-2</v>
      </c>
      <c r="AE9" s="16">
        <v>1.1715924809523368E-2</v>
      </c>
      <c r="AF9" s="16">
        <v>6.2068040409842914E-2</v>
      </c>
      <c r="AG9" s="16">
        <v>-5.6081411939173091E-2</v>
      </c>
      <c r="AH9" s="16">
        <v>8.5070265854677612E-2</v>
      </c>
      <c r="AI9" s="16">
        <v>-5.1316992395537851E-2</v>
      </c>
      <c r="AJ9" s="16">
        <v>-5.2904028625153837E-2</v>
      </c>
      <c r="AK9" s="16">
        <v>0.15514122896175181</v>
      </c>
      <c r="AL9" s="16">
        <v>4.9465587330436416E-3</v>
      </c>
      <c r="AM9" s="18">
        <v>-1.6067583264719819E-2</v>
      </c>
    </row>
    <row r="10" spans="1:39" ht="24">
      <c r="A10" s="13" t="s">
        <v>45</v>
      </c>
      <c r="B10" s="14" t="s">
        <v>40</v>
      </c>
      <c r="C10" s="15">
        <v>1.3062437046854518E-2</v>
      </c>
      <c r="D10" s="16">
        <v>1.115692928185575E-2</v>
      </c>
      <c r="E10" s="16">
        <v>-2.6132044949211404E-2</v>
      </c>
      <c r="F10" s="16">
        <v>-6.0423109923260832E-2</v>
      </c>
      <c r="G10" s="17" t="s">
        <v>94</v>
      </c>
      <c r="H10" s="16">
        <v>2.3230187992201549E-2</v>
      </c>
      <c r="I10" s="16">
        <v>-2.5154490761392218E-2</v>
      </c>
      <c r="J10" s="16">
        <v>3.7576054335552805E-2</v>
      </c>
      <c r="K10" s="16">
        <v>1.7582624278976954E-2</v>
      </c>
      <c r="L10" s="16">
        <v>-5.4365527983450561E-2</v>
      </c>
      <c r="M10" s="16">
        <v>6.0926974775594037E-3</v>
      </c>
      <c r="N10" s="16">
        <v>-2.9396161674608751E-2</v>
      </c>
      <c r="O10" s="16">
        <v>-5.7501148617960025E-2</v>
      </c>
      <c r="P10" s="16">
        <v>-1.9027334133378006E-2</v>
      </c>
      <c r="Q10" s="16">
        <v>-4.673651008849182E-2</v>
      </c>
      <c r="R10" s="16">
        <v>-1.2597398211400939E-2</v>
      </c>
      <c r="S10" s="16">
        <v>-1.4027948723461584E-2</v>
      </c>
      <c r="T10" s="16">
        <v>-4.4965198407754849E-2</v>
      </c>
      <c r="U10" s="16">
        <v>5.8238126766848815E-2</v>
      </c>
      <c r="V10" s="16">
        <v>1.1062184722842563E-2</v>
      </c>
      <c r="W10" s="16">
        <v>-3.6089284399227484E-2</v>
      </c>
      <c r="X10" s="16">
        <v>0.14120760954568654</v>
      </c>
      <c r="Y10" s="16">
        <v>-6.0133811946783741E-3</v>
      </c>
      <c r="Z10" s="16">
        <v>1.3848835818955468E-2</v>
      </c>
      <c r="AA10" s="16">
        <v>-1.9910112575985449E-3</v>
      </c>
      <c r="AB10" s="16">
        <v>2.997578802853058E-2</v>
      </c>
      <c r="AC10" s="16">
        <v>-7.6618889324150891E-3</v>
      </c>
      <c r="AD10" s="16">
        <v>-3.5078110389197635E-2</v>
      </c>
      <c r="AE10" s="16">
        <v>8.7025250325879641E-2</v>
      </c>
      <c r="AF10" s="16">
        <v>8.0802618577074201E-2</v>
      </c>
      <c r="AG10" s="16">
        <v>-5.7843352072570561E-2</v>
      </c>
      <c r="AH10" s="16">
        <v>6.8557824620044299E-3</v>
      </c>
      <c r="AI10" s="16">
        <v>-5.9032480285963508E-3</v>
      </c>
      <c r="AJ10" s="16">
        <v>3.0202721381067114E-2</v>
      </c>
      <c r="AK10" s="16">
        <v>5.636710315415059E-2</v>
      </c>
      <c r="AL10" s="16">
        <v>1.2822098165924422E-2</v>
      </c>
      <c r="AM10" s="18">
        <v>8.5536187569315428E-2</v>
      </c>
    </row>
    <row r="11" spans="1:39" ht="24">
      <c r="A11" s="13" t="s">
        <v>46</v>
      </c>
      <c r="B11" s="14" t="s">
        <v>40</v>
      </c>
      <c r="C11" s="15">
        <v>-7.503480539246013E-2</v>
      </c>
      <c r="D11" s="16">
        <v>-3.6714509036068627E-2</v>
      </c>
      <c r="E11" s="16">
        <v>3.63704001306129E-2</v>
      </c>
      <c r="F11" s="16">
        <v>2.0644256438617243E-2</v>
      </c>
      <c r="G11" s="16">
        <v>5.8063660328309834E-2</v>
      </c>
      <c r="H11" s="16">
        <v>1.4388495367490798E-2</v>
      </c>
      <c r="I11" s="16">
        <v>-9.8655913316071514E-2</v>
      </c>
      <c r="J11" s="16">
        <v>-1.0620897208560501E-2</v>
      </c>
      <c r="K11" s="16">
        <v>-1.6276837262729372E-2</v>
      </c>
      <c r="L11" s="16">
        <v>-7.4300936795359984E-2</v>
      </c>
      <c r="M11" s="16">
        <v>-2.657867856292997E-3</v>
      </c>
      <c r="N11" s="16">
        <v>8.1980027330275235E-2</v>
      </c>
      <c r="O11" s="16">
        <v>1.2994518621723364E-3</v>
      </c>
      <c r="P11" s="16">
        <v>4.4331557457150624E-2</v>
      </c>
      <c r="Q11" s="16">
        <v>-9.5708823941640742E-4</v>
      </c>
      <c r="R11" s="16">
        <v>-3.3693951908368734E-2</v>
      </c>
      <c r="S11" s="16">
        <v>1.4616875566316162E-2</v>
      </c>
      <c r="T11" s="16">
        <v>2.5675904361053194E-2</v>
      </c>
      <c r="U11" s="17" t="s">
        <v>94</v>
      </c>
      <c r="V11" s="16">
        <v>-1.0128778439281574E-2</v>
      </c>
      <c r="W11" s="16">
        <v>-5.6057569803954342E-2</v>
      </c>
      <c r="X11" s="16">
        <v>7.6252011165011624E-2</v>
      </c>
      <c r="Y11" s="16">
        <v>-1.639880587928022E-2</v>
      </c>
      <c r="Z11" s="16">
        <v>-1.2951557619784972E-2</v>
      </c>
      <c r="AA11" s="16">
        <v>9.9522287948968002E-2</v>
      </c>
      <c r="AB11" s="16">
        <v>8.6067895493818197E-3</v>
      </c>
      <c r="AC11" s="16">
        <v>-1.1505972150154448E-2</v>
      </c>
      <c r="AD11" s="16">
        <v>-8.5967375566933651E-3</v>
      </c>
      <c r="AE11" s="16">
        <v>-9.0213666004098376E-3</v>
      </c>
      <c r="AF11" s="16">
        <v>-2.2359846674407626E-2</v>
      </c>
      <c r="AG11" s="16">
        <v>-5.8723585679281935E-3</v>
      </c>
      <c r="AH11" s="16">
        <v>4.6039979852576615E-2</v>
      </c>
      <c r="AI11" s="16">
        <v>6.2811634683474823E-2</v>
      </c>
      <c r="AJ11" s="16">
        <v>6.366823367620339E-2</v>
      </c>
      <c r="AK11" s="16">
        <v>-8.6018797480286943E-2</v>
      </c>
      <c r="AL11" s="16">
        <v>-1.3662772748379452E-2</v>
      </c>
      <c r="AM11" s="18">
        <v>6.8818148566015896E-2</v>
      </c>
    </row>
    <row r="12" spans="1:39" ht="24">
      <c r="A12" s="13" t="s">
        <v>47</v>
      </c>
      <c r="B12" s="14" t="s">
        <v>40</v>
      </c>
      <c r="C12" s="15">
        <v>5.9144986885665017E-2</v>
      </c>
      <c r="D12" s="16">
        <v>1.3802116811775272E-2</v>
      </c>
      <c r="E12" s="16">
        <v>-2.4759544894102772E-2</v>
      </c>
      <c r="F12" s="16">
        <v>-6.560310678187152E-2</v>
      </c>
      <c r="G12" s="16">
        <v>-1.3686232406167882E-2</v>
      </c>
      <c r="H12" s="16">
        <v>-2.1066982462817671E-2</v>
      </c>
      <c r="I12" s="16">
        <v>3.7244876719879257E-2</v>
      </c>
      <c r="J12" s="16">
        <v>7.1299713752857874E-2</v>
      </c>
      <c r="K12" s="16">
        <v>-2.1855611295256896E-2</v>
      </c>
      <c r="L12" s="16">
        <v>6.1079460173505698E-2</v>
      </c>
      <c r="M12" s="16">
        <v>3.8431733811507344E-4</v>
      </c>
      <c r="N12" s="16">
        <v>-8.5983374911045587E-2</v>
      </c>
      <c r="O12" s="16">
        <v>1.2103775487648728E-2</v>
      </c>
      <c r="P12" s="16">
        <v>-3.5832051226180766E-3</v>
      </c>
      <c r="Q12" s="16">
        <v>-4.9254037747770089E-2</v>
      </c>
      <c r="R12" s="16">
        <v>-6.6093597888770159E-2</v>
      </c>
      <c r="S12" s="17" t="s">
        <v>80</v>
      </c>
      <c r="T12" s="16">
        <v>7.2584204147829637E-2</v>
      </c>
      <c r="U12" s="16">
        <v>1.4154133333143592E-2</v>
      </c>
      <c r="V12" s="16">
        <v>1.491965581143846E-2</v>
      </c>
      <c r="W12" s="16">
        <v>-2.4093067087458651E-2</v>
      </c>
      <c r="X12" s="16">
        <v>3.0892921692313509E-2</v>
      </c>
      <c r="Y12" s="16">
        <v>0.12262751630158653</v>
      </c>
      <c r="Z12" s="16">
        <v>5.8874744333718698E-2</v>
      </c>
      <c r="AA12" s="16">
        <v>6.5071144789959873E-2</v>
      </c>
      <c r="AB12" s="16">
        <v>-4.5510664783130358E-2</v>
      </c>
      <c r="AC12" s="16">
        <v>1.8826499121531861E-2</v>
      </c>
      <c r="AD12" s="16">
        <v>7.7901059870542771E-3</v>
      </c>
      <c r="AE12" s="16">
        <v>5.016778691602098E-2</v>
      </c>
      <c r="AF12" s="16">
        <v>-2.4020647624479322E-2</v>
      </c>
      <c r="AG12" s="16">
        <v>6.4031146992790888E-2</v>
      </c>
      <c r="AH12" s="16">
        <v>0.10035051711814895</v>
      </c>
      <c r="AI12" s="16">
        <v>5.6114914581169226E-2</v>
      </c>
      <c r="AJ12" s="16">
        <v>9.7133980421516761E-3</v>
      </c>
      <c r="AK12" s="16">
        <v>6.7008911500746407E-2</v>
      </c>
      <c r="AL12" s="16">
        <v>-7.8010826683453008E-2</v>
      </c>
      <c r="AM12" s="18">
        <v>3.7983790459898296E-2</v>
      </c>
    </row>
    <row r="13" spans="1:39" ht="24">
      <c r="A13" s="13" t="s">
        <v>48</v>
      </c>
      <c r="B13" s="14" t="s">
        <v>40</v>
      </c>
      <c r="C13" s="15">
        <v>1.0678131304708249E-2</v>
      </c>
      <c r="D13" s="16">
        <v>1.3763210791878075E-2</v>
      </c>
      <c r="E13" s="17" t="s">
        <v>95</v>
      </c>
      <c r="F13" s="16">
        <v>-1.504787097178676E-2</v>
      </c>
      <c r="G13" s="16">
        <v>-2.5518736110107135E-2</v>
      </c>
      <c r="H13" s="16">
        <v>-3.5898172353846396E-2</v>
      </c>
      <c r="I13" s="16">
        <v>2.9883646689757358E-3</v>
      </c>
      <c r="J13" s="16">
        <v>1.9527149105871024E-3</v>
      </c>
      <c r="K13" s="16">
        <v>3.2321180357910498E-2</v>
      </c>
      <c r="L13" s="16">
        <v>-8.0861635897969214E-2</v>
      </c>
      <c r="M13" s="16">
        <v>1.1784523049670334E-3</v>
      </c>
      <c r="N13" s="16">
        <v>-3.0405731615744263E-2</v>
      </c>
      <c r="O13" s="16">
        <v>-5.2436886293442127E-2</v>
      </c>
      <c r="P13" s="16">
        <v>8.919520592151535E-2</v>
      </c>
      <c r="Q13" s="16">
        <v>-7.7924850000573936E-4</v>
      </c>
      <c r="R13" s="16">
        <v>-3.2575622791189612E-2</v>
      </c>
      <c r="S13" s="16">
        <v>-2.5144449909584799E-2</v>
      </c>
      <c r="T13" s="16">
        <v>3.2095847550862991E-2</v>
      </c>
      <c r="U13" s="16">
        <v>3.5704523547502497E-2</v>
      </c>
      <c r="V13" s="16">
        <v>-8.8363431039470267E-2</v>
      </c>
      <c r="W13" s="16">
        <v>-4.8278948132242677E-2</v>
      </c>
      <c r="X13" s="16">
        <v>-7.776623525995445E-2</v>
      </c>
      <c r="Y13" s="16">
        <v>1.207233780271073E-2</v>
      </c>
      <c r="Z13" s="16">
        <v>8.8281771609444431E-3</v>
      </c>
      <c r="AA13" s="16">
        <v>-6.4019947342414119E-2</v>
      </c>
      <c r="AB13" s="16">
        <v>-3.7325108976210455E-2</v>
      </c>
      <c r="AC13" s="16">
        <v>9.806220779138615E-2</v>
      </c>
      <c r="AD13" s="16">
        <v>0.10487173712715013</v>
      </c>
      <c r="AE13" s="16">
        <v>-7.7118262520405791E-3</v>
      </c>
      <c r="AF13" s="16">
        <v>7.9316504132481758E-2</v>
      </c>
      <c r="AG13" s="16">
        <v>6.810323493294454E-2</v>
      </c>
      <c r="AH13" s="16">
        <v>-2.1053977480577864E-2</v>
      </c>
      <c r="AI13" s="16">
        <v>3.6898940252484622E-2</v>
      </c>
      <c r="AJ13" s="16">
        <v>9.3589157066618286E-3</v>
      </c>
      <c r="AK13" s="16">
        <v>-1.1759711440752397E-2</v>
      </c>
      <c r="AL13" s="16">
        <v>7.117394953814811E-2</v>
      </c>
      <c r="AM13" s="18">
        <v>3.5440045043748557E-2</v>
      </c>
    </row>
    <row r="14" spans="1:39" ht="24">
      <c r="A14" s="13" t="s">
        <v>49</v>
      </c>
      <c r="B14" s="14" t="s">
        <v>40</v>
      </c>
      <c r="C14" s="15">
        <v>0.12686468145592356</v>
      </c>
      <c r="D14" s="16">
        <v>-3.6829098083356937E-2</v>
      </c>
      <c r="E14" s="16">
        <v>-5.180922927720448E-2</v>
      </c>
      <c r="F14" s="16">
        <v>4.0339361953353782E-2</v>
      </c>
      <c r="G14" s="16">
        <v>-5.5663190238543721E-2</v>
      </c>
      <c r="H14" s="16">
        <v>-8.4900161836082885E-2</v>
      </c>
      <c r="I14" s="16">
        <v>-6.1618377098579313E-2</v>
      </c>
      <c r="J14" s="16">
        <v>-2.8699688400653671E-2</v>
      </c>
      <c r="K14" s="16">
        <v>-6.6248337695468508E-3</v>
      </c>
      <c r="L14" s="16">
        <v>2.8415343290777849E-2</v>
      </c>
      <c r="M14" s="16">
        <v>2.6861414092611439E-2</v>
      </c>
      <c r="N14" s="16">
        <v>1.9583560862941132E-2</v>
      </c>
      <c r="O14" s="17" t="s">
        <v>80</v>
      </c>
      <c r="P14" s="16">
        <v>-4.5808306005513319E-2</v>
      </c>
      <c r="Q14" s="16">
        <v>-3.7864813159837266E-2</v>
      </c>
      <c r="R14" s="16">
        <v>1.4202503267865827E-2</v>
      </c>
      <c r="S14" s="16">
        <v>1.2151495488688737E-2</v>
      </c>
      <c r="T14" s="16">
        <v>-6.7511712319161532E-2</v>
      </c>
      <c r="U14" s="16">
        <v>1.2468465824497315E-3</v>
      </c>
      <c r="V14" s="16">
        <v>1.3360029262360217E-3</v>
      </c>
      <c r="W14" s="16">
        <v>3.6508111674196288E-3</v>
      </c>
      <c r="X14" s="16">
        <v>-3.4511671332572054E-3</v>
      </c>
      <c r="Y14" s="16">
        <v>0.10513251473024056</v>
      </c>
      <c r="Z14" s="16">
        <v>-8.0456589771616738E-2</v>
      </c>
      <c r="AA14" s="16">
        <v>-4.7386415954368467E-2</v>
      </c>
      <c r="AB14" s="16">
        <v>-2.0369695678152618E-2</v>
      </c>
      <c r="AC14" s="16">
        <v>2.6168189918017924E-2</v>
      </c>
      <c r="AD14" s="16">
        <v>-9.3312337297613984E-2</v>
      </c>
      <c r="AE14" s="16">
        <v>3.6272223119916229E-2</v>
      </c>
      <c r="AF14" s="16">
        <v>1.7807315597991688E-2</v>
      </c>
      <c r="AG14" s="16">
        <v>-1.7239486791931075E-2</v>
      </c>
      <c r="AH14" s="16">
        <v>9.973392340898693E-2</v>
      </c>
      <c r="AI14" s="16">
        <v>3.172995246218268E-2</v>
      </c>
      <c r="AJ14" s="16">
        <v>2.6262548642361281E-3</v>
      </c>
      <c r="AK14" s="16">
        <v>0.10088895889785968</v>
      </c>
      <c r="AL14" s="16">
        <v>-9.4173509498796049E-2</v>
      </c>
      <c r="AM14" s="18">
        <v>4.7812472015732833E-2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4.5296638090977047E-6</v>
      </c>
      <c r="E21" s="10">
        <f t="shared" ref="E21:AM21" si="0">$C5^2*E5^2</f>
        <v>3.180406135638784E-6</v>
      </c>
      <c r="F21" s="10">
        <f t="shared" si="0"/>
        <v>3.9271720578933474E-5</v>
      </c>
      <c r="G21" s="10">
        <f t="shared" si="0"/>
        <v>4.6256383195921368E-7</v>
      </c>
      <c r="H21" s="10">
        <f t="shared" si="0"/>
        <v>9.2716667818525228E-7</v>
      </c>
      <c r="I21" s="10">
        <f t="shared" si="0"/>
        <v>4.4646125882619191E-7</v>
      </c>
      <c r="J21" s="10">
        <f t="shared" si="0"/>
        <v>3.2100323428279353E-6</v>
      </c>
      <c r="K21" s="10">
        <f t="shared" si="0"/>
        <v>2.5383413886591862E-7</v>
      </c>
      <c r="L21" s="10">
        <f t="shared" si="0"/>
        <v>7.9872440750831915E-9</v>
      </c>
      <c r="M21" s="10">
        <f t="shared" si="0"/>
        <v>3.3604629050934588E-7</v>
      </c>
      <c r="N21" s="10">
        <f t="shared" si="0"/>
        <v>4.1257137806737689E-5</v>
      </c>
      <c r="O21" s="10">
        <f t="shared" si="0"/>
        <v>6.6681298811869537E-7</v>
      </c>
      <c r="P21" s="10">
        <f t="shared" si="0"/>
        <v>3.4045631521365004E-6</v>
      </c>
      <c r="Q21" s="10">
        <f t="shared" si="0"/>
        <v>1.3079764886321731E-6</v>
      </c>
      <c r="R21" s="11">
        <f t="shared" si="0"/>
        <v>2.8662507191608215E-3</v>
      </c>
      <c r="S21" s="10">
        <f t="shared" si="0"/>
        <v>1.3227973633319818E-5</v>
      </c>
      <c r="T21" s="10">
        <f t="shared" si="0"/>
        <v>3.0401197907012284E-6</v>
      </c>
      <c r="U21" s="10">
        <f t="shared" si="0"/>
        <v>3.3239762567494756E-6</v>
      </c>
      <c r="V21" s="10">
        <f t="shared" si="0"/>
        <v>5.3069290669573947E-6</v>
      </c>
      <c r="W21" s="10">
        <f t="shared" si="0"/>
        <v>1.6428968142694622E-8</v>
      </c>
      <c r="X21" s="10">
        <f t="shared" si="0"/>
        <v>6.138577609409385E-6</v>
      </c>
      <c r="Y21" s="10">
        <f t="shared" si="0"/>
        <v>6.207818717081289E-6</v>
      </c>
      <c r="Z21" s="10">
        <f t="shared" si="0"/>
        <v>1.6005271323226053E-6</v>
      </c>
      <c r="AA21" s="10">
        <f t="shared" si="0"/>
        <v>9.1259418733207154E-6</v>
      </c>
      <c r="AB21" s="10">
        <f t="shared" si="0"/>
        <v>1.4121400809034838E-6</v>
      </c>
      <c r="AC21" s="10">
        <f t="shared" si="0"/>
        <v>7.6165527560868319E-7</v>
      </c>
      <c r="AD21" s="10">
        <f t="shared" si="0"/>
        <v>6.2391012993292924E-6</v>
      </c>
      <c r="AE21" s="10">
        <f t="shared" si="0"/>
        <v>6.8221503392851859E-7</v>
      </c>
      <c r="AF21" s="10">
        <f t="shared" si="0"/>
        <v>1.7333648362750731E-5</v>
      </c>
      <c r="AG21" s="10">
        <f t="shared" si="0"/>
        <v>5.5959500746421966E-5</v>
      </c>
      <c r="AH21" s="10">
        <f t="shared" si="0"/>
        <v>2.3348765175811827E-7</v>
      </c>
      <c r="AI21" s="10">
        <f t="shared" si="0"/>
        <v>1.2230056050690546E-5</v>
      </c>
      <c r="AJ21" s="10">
        <f t="shared" si="0"/>
        <v>4.6473547005148234E-6</v>
      </c>
      <c r="AK21" s="10">
        <f t="shared" si="0"/>
        <v>9.6461177556432444E-5</v>
      </c>
      <c r="AL21" s="10">
        <f t="shared" si="0"/>
        <v>2.5128553730290015E-6</v>
      </c>
      <c r="AM21" s="12">
        <f t="shared" si="0"/>
        <v>4.1742235435593223E-6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6.5341401279793489E-5</v>
      </c>
      <c r="E22" s="16">
        <f t="shared" si="1"/>
        <v>2.5374606003516542E-9</v>
      </c>
      <c r="F22" s="16">
        <f t="shared" si="1"/>
        <v>2.5211498132401305E-6</v>
      </c>
      <c r="G22" s="16">
        <f t="shared" si="1"/>
        <v>7.9775188821998176E-6</v>
      </c>
      <c r="H22" s="16">
        <f t="shared" si="1"/>
        <v>2.1986270594238588E-5</v>
      </c>
      <c r="I22" s="16">
        <f t="shared" si="1"/>
        <v>2.0103677755595872E-5</v>
      </c>
      <c r="J22" s="16">
        <f t="shared" si="1"/>
        <v>2.8613731676918035E-7</v>
      </c>
      <c r="K22" s="16">
        <f t="shared" si="1"/>
        <v>7.514658035965325E-8</v>
      </c>
      <c r="L22" s="16">
        <f t="shared" si="1"/>
        <v>6.285223705349088E-6</v>
      </c>
      <c r="M22" s="16">
        <f t="shared" si="1"/>
        <v>6.8902674723633073E-6</v>
      </c>
      <c r="N22" s="16">
        <f t="shared" si="1"/>
        <v>6.9365560374458313E-5</v>
      </c>
      <c r="O22" s="16">
        <f t="shared" si="1"/>
        <v>5.5701178687782431E-6</v>
      </c>
      <c r="P22" s="16">
        <f t="shared" si="1"/>
        <v>2.8475161330500379E-7</v>
      </c>
      <c r="Q22" s="17">
        <f t="shared" si="1"/>
        <v>3.478715426400319E-3</v>
      </c>
      <c r="R22" s="16">
        <f t="shared" si="1"/>
        <v>1.7142335368481122E-6</v>
      </c>
      <c r="S22" s="16">
        <f t="shared" si="1"/>
        <v>9.4617685013759867E-6</v>
      </c>
      <c r="T22" s="16">
        <f t="shared" si="1"/>
        <v>1.3054777736256933E-5</v>
      </c>
      <c r="U22" s="16">
        <f t="shared" si="1"/>
        <v>2.6041413653704982E-9</v>
      </c>
      <c r="V22" s="16">
        <f t="shared" si="1"/>
        <v>2.3815235507451263E-5</v>
      </c>
      <c r="W22" s="16">
        <f t="shared" si="1"/>
        <v>1.0791190736673304E-5</v>
      </c>
      <c r="X22" s="16">
        <f t="shared" si="1"/>
        <v>1.0456853359117876E-6</v>
      </c>
      <c r="Y22" s="16">
        <f t="shared" si="1"/>
        <v>1.4927649164421554E-7</v>
      </c>
      <c r="Z22" s="16">
        <f t="shared" si="1"/>
        <v>4.907332375629059E-6</v>
      </c>
      <c r="AA22" s="16">
        <f t="shared" si="1"/>
        <v>4.1610245402261605E-6</v>
      </c>
      <c r="AB22" s="16">
        <f t="shared" si="1"/>
        <v>5.457686980947702E-6</v>
      </c>
      <c r="AC22" s="16">
        <f t="shared" si="1"/>
        <v>4.5299436344946013E-6</v>
      </c>
      <c r="AD22" s="16">
        <f t="shared" si="1"/>
        <v>2.4860327330587096E-7</v>
      </c>
      <c r="AE22" s="16">
        <f t="shared" si="1"/>
        <v>9.6291153582383736E-6</v>
      </c>
      <c r="AF22" s="16">
        <f t="shared" si="1"/>
        <v>8.832686803209428E-11</v>
      </c>
      <c r="AG22" s="16">
        <f t="shared" si="1"/>
        <v>1.5197075429264369E-6</v>
      </c>
      <c r="AH22" s="16">
        <f t="shared" si="1"/>
        <v>1.0083876839735287E-5</v>
      </c>
      <c r="AI22" s="16">
        <f t="shared" si="1"/>
        <v>1.201372637722153E-6</v>
      </c>
      <c r="AJ22" s="16">
        <f t="shared" si="1"/>
        <v>1.0801911037132462E-5</v>
      </c>
      <c r="AK22" s="16">
        <f t="shared" si="1"/>
        <v>8.3106741951339841E-6</v>
      </c>
      <c r="AL22" s="16">
        <f t="shared" si="1"/>
        <v>5.8571810422775152E-6</v>
      </c>
      <c r="AM22" s="18">
        <f t="shared" si="1"/>
        <v>2.5380510549311828E-7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1.0782667862063979E-6</v>
      </c>
      <c r="E23" s="16">
        <f t="shared" si="2"/>
        <v>4.3949548945374012E-7</v>
      </c>
      <c r="F23" s="16">
        <f t="shared" si="2"/>
        <v>3.3388066290557249E-7</v>
      </c>
      <c r="G23" s="16">
        <f t="shared" si="2"/>
        <v>1.1437070279928391E-8</v>
      </c>
      <c r="H23" s="16">
        <f t="shared" si="2"/>
        <v>1.3343847911567913E-7</v>
      </c>
      <c r="I23" s="16">
        <f t="shared" si="2"/>
        <v>2.405261343712853E-7</v>
      </c>
      <c r="J23" s="16">
        <f t="shared" si="2"/>
        <v>2.6910264542135112E-8</v>
      </c>
      <c r="K23" s="16">
        <f t="shared" si="2"/>
        <v>9.8524592433372531E-7</v>
      </c>
      <c r="L23" s="16">
        <f t="shared" si="2"/>
        <v>1.1405389642988807E-7</v>
      </c>
      <c r="M23" s="16">
        <f t="shared" si="2"/>
        <v>8.8628068484699484E-7</v>
      </c>
      <c r="N23" s="16">
        <f t="shared" si="2"/>
        <v>6.4965681981884418E-7</v>
      </c>
      <c r="O23" s="16">
        <f t="shared" si="2"/>
        <v>3.3230389808816801E-7</v>
      </c>
      <c r="P23" s="16">
        <f t="shared" si="2"/>
        <v>8.8971065975860789E-8</v>
      </c>
      <c r="Q23" s="16">
        <f t="shared" si="2"/>
        <v>1.0356332136098515E-7</v>
      </c>
      <c r="R23" s="16">
        <f t="shared" si="2"/>
        <v>1.3401597786033446E-6</v>
      </c>
      <c r="S23" s="16">
        <f t="shared" si="2"/>
        <v>1.0409750955048245E-6</v>
      </c>
      <c r="T23" s="16">
        <f t="shared" si="2"/>
        <v>5.7700941647303537E-8</v>
      </c>
      <c r="U23" s="16">
        <f t="shared" si="2"/>
        <v>1.22386629297503E-6</v>
      </c>
      <c r="V23" s="16">
        <f t="shared" si="2"/>
        <v>2.0203706535447302E-6</v>
      </c>
      <c r="W23" s="16">
        <f t="shared" si="2"/>
        <v>2.0657102578952345E-7</v>
      </c>
      <c r="X23" s="16">
        <f t="shared" si="2"/>
        <v>1.4080221910003941E-6</v>
      </c>
      <c r="Y23" s="16">
        <f t="shared" si="2"/>
        <v>1.8526883466306122E-10</v>
      </c>
      <c r="Z23" s="16">
        <f t="shared" si="2"/>
        <v>4.2407679135124082E-7</v>
      </c>
      <c r="AA23" s="16">
        <f t="shared" si="2"/>
        <v>1.0521947917728709E-8</v>
      </c>
      <c r="AB23" s="16">
        <f t="shared" si="2"/>
        <v>1.7426794054386411E-7</v>
      </c>
      <c r="AC23" s="16">
        <f t="shared" si="2"/>
        <v>1.4820375510723398E-7</v>
      </c>
      <c r="AD23" s="16">
        <f t="shared" si="2"/>
        <v>4.1727798056207799E-10</v>
      </c>
      <c r="AE23" s="16">
        <f t="shared" si="2"/>
        <v>1.1236569496867603E-6</v>
      </c>
      <c r="AF23" s="16">
        <f t="shared" si="2"/>
        <v>1.6326201463724493E-7</v>
      </c>
      <c r="AG23" s="16">
        <f t="shared" si="2"/>
        <v>1.1737320556905411E-6</v>
      </c>
      <c r="AH23" s="16">
        <f t="shared" si="2"/>
        <v>1.2793606692297624E-7</v>
      </c>
      <c r="AI23" s="17">
        <f t="shared" si="2"/>
        <v>2.927635016514383E-4</v>
      </c>
      <c r="AJ23" s="16">
        <f t="shared" si="2"/>
        <v>3.6672180133982417E-6</v>
      </c>
      <c r="AK23" s="16">
        <f t="shared" si="2"/>
        <v>2.3921708796772241E-6</v>
      </c>
      <c r="AL23" s="16">
        <f t="shared" si="2"/>
        <v>1.1815022258403071E-8</v>
      </c>
      <c r="AM23" s="18">
        <f t="shared" si="2"/>
        <v>3.8566337789646418E-6</v>
      </c>
    </row>
    <row r="24" spans="1:39" ht="24">
      <c r="A24" s="13" t="s">
        <v>43</v>
      </c>
      <c r="B24" s="14" t="s">
        <v>40</v>
      </c>
      <c r="C24" s="23"/>
      <c r="D24" s="16">
        <f t="shared" ref="D24:AM24" si="3">$C8^2*D8^2</f>
        <v>5.4605515405209762E-4</v>
      </c>
      <c r="E24" s="16">
        <f t="shared" si="3"/>
        <v>2.4843323698120197E-4</v>
      </c>
      <c r="F24" s="16">
        <f t="shared" si="3"/>
        <v>1.9084073892452472E-5</v>
      </c>
      <c r="G24" s="16">
        <f t="shared" si="3"/>
        <v>1.3246040859082089E-4</v>
      </c>
      <c r="H24" s="16">
        <f t="shared" si="3"/>
        <v>2.1232236267161352E-5</v>
      </c>
      <c r="I24" s="16">
        <f t="shared" si="3"/>
        <v>7.7061667805247569E-5</v>
      </c>
      <c r="J24" s="16">
        <f t="shared" si="3"/>
        <v>4.2940632065452307E-6</v>
      </c>
      <c r="K24" s="16">
        <f t="shared" si="3"/>
        <v>5.8625690529482148E-4</v>
      </c>
      <c r="L24" s="16">
        <f t="shared" si="3"/>
        <v>6.2026597125193852E-4</v>
      </c>
      <c r="M24" s="16">
        <f t="shared" si="3"/>
        <v>3.159492563246703E-4</v>
      </c>
      <c r="N24" s="16">
        <f t="shared" si="3"/>
        <v>2.9448147314516658E-4</v>
      </c>
      <c r="O24" s="16">
        <f t="shared" si="3"/>
        <v>1.5004572705860899E-6</v>
      </c>
      <c r="P24" s="16">
        <f t="shared" si="3"/>
        <v>4.7590753158916989E-6</v>
      </c>
      <c r="Q24" s="16">
        <f t="shared" si="3"/>
        <v>3.0515424010685191E-4</v>
      </c>
      <c r="R24" s="16">
        <f t="shared" si="3"/>
        <v>3.7558890653825338E-7</v>
      </c>
      <c r="S24" s="16">
        <f t="shared" si="3"/>
        <v>6.3340328651224114E-5</v>
      </c>
      <c r="T24" s="16">
        <f t="shared" si="3"/>
        <v>1.0163239675468315E-3</v>
      </c>
      <c r="U24" s="16">
        <f t="shared" si="3"/>
        <v>3.2251937794508198E-4</v>
      </c>
      <c r="V24" s="16">
        <f t="shared" si="3"/>
        <v>6.2118273050510971E-5</v>
      </c>
      <c r="W24" s="17">
        <f t="shared" si="3"/>
        <v>0.10155757976100001</v>
      </c>
      <c r="X24" s="16">
        <f t="shared" si="3"/>
        <v>1.3551304890478727E-6</v>
      </c>
      <c r="Y24" s="16">
        <f t="shared" si="3"/>
        <v>1.0894419387550864E-5</v>
      </c>
      <c r="Z24" s="16">
        <f t="shared" si="3"/>
        <v>6.9068016150904946E-4</v>
      </c>
      <c r="AA24" s="16">
        <f t="shared" si="3"/>
        <v>7.7835771565872268E-6</v>
      </c>
      <c r="AB24" s="16">
        <f t="shared" si="3"/>
        <v>5.4504408077982007E-4</v>
      </c>
      <c r="AC24" s="16">
        <f t="shared" si="3"/>
        <v>1.1688264536789432E-4</v>
      </c>
      <c r="AD24" s="16">
        <f t="shared" si="3"/>
        <v>8.8352594076963537E-5</v>
      </c>
      <c r="AE24" s="16">
        <f t="shared" si="3"/>
        <v>7.339442554454254E-7</v>
      </c>
      <c r="AF24" s="16">
        <f t="shared" si="3"/>
        <v>2.6800151840047173E-6</v>
      </c>
      <c r="AG24" s="16">
        <f t="shared" si="3"/>
        <v>6.9916186107436763E-4</v>
      </c>
      <c r="AH24" s="16">
        <f t="shared" si="3"/>
        <v>5.2867973324912049E-4</v>
      </c>
      <c r="AI24" s="16">
        <f t="shared" si="3"/>
        <v>6.9203659154492579E-5</v>
      </c>
      <c r="AJ24" s="16">
        <f t="shared" si="3"/>
        <v>1.389348755432025E-3</v>
      </c>
      <c r="AK24" s="16">
        <f t="shared" si="3"/>
        <v>1.2030580330959293E-3</v>
      </c>
      <c r="AL24" s="16">
        <f t="shared" si="3"/>
        <v>1.0618879498030663E-3</v>
      </c>
      <c r="AM24" s="18">
        <f t="shared" si="3"/>
        <v>2.2086842273528933E-4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6.1168790171770786E-12</v>
      </c>
      <c r="E25" s="16">
        <f t="shared" si="4"/>
        <v>1.2831058083737326E-9</v>
      </c>
      <c r="F25" s="16">
        <f t="shared" si="4"/>
        <v>8.2646284246869516E-6</v>
      </c>
      <c r="G25" s="16">
        <f t="shared" si="4"/>
        <v>4.1703498498646608E-8</v>
      </c>
      <c r="H25" s="16">
        <f t="shared" si="4"/>
        <v>7.6164001179424698E-6</v>
      </c>
      <c r="I25" s="16">
        <f t="shared" si="4"/>
        <v>6.5440466885098845E-6</v>
      </c>
      <c r="J25" s="16">
        <f t="shared" si="4"/>
        <v>5.2115269682223269E-7</v>
      </c>
      <c r="K25" s="16">
        <f t="shared" si="4"/>
        <v>1.6869298533034519E-5</v>
      </c>
      <c r="L25" s="16">
        <f t="shared" si="4"/>
        <v>1.0624338639788653E-6</v>
      </c>
      <c r="M25" s="17">
        <f t="shared" si="4"/>
        <v>1.1063081199361839E-3</v>
      </c>
      <c r="N25" s="16">
        <f t="shared" si="4"/>
        <v>9.986205631158045E-8</v>
      </c>
      <c r="O25" s="16">
        <f t="shared" si="4"/>
        <v>8.6780414671226406E-7</v>
      </c>
      <c r="P25" s="16">
        <f t="shared" si="4"/>
        <v>3.6424918411230483E-6</v>
      </c>
      <c r="Q25" s="16">
        <f t="shared" si="4"/>
        <v>2.1157894223691777E-6</v>
      </c>
      <c r="R25" s="16">
        <f t="shared" si="4"/>
        <v>1.2928101437148671E-7</v>
      </c>
      <c r="S25" s="16">
        <f t="shared" si="4"/>
        <v>3.3802012240361574E-10</v>
      </c>
      <c r="T25" s="16">
        <f t="shared" si="4"/>
        <v>1.5991341062319097E-6</v>
      </c>
      <c r="U25" s="16">
        <f t="shared" si="4"/>
        <v>9.182686132482138E-9</v>
      </c>
      <c r="V25" s="16">
        <f t="shared" si="4"/>
        <v>3.4594462793251259E-8</v>
      </c>
      <c r="W25" s="16">
        <f t="shared" si="4"/>
        <v>3.4756403577355126E-6</v>
      </c>
      <c r="X25" s="16">
        <f t="shared" si="4"/>
        <v>4.0095597258153658E-6</v>
      </c>
      <c r="Y25" s="16">
        <f t="shared" si="4"/>
        <v>7.1009763821969889E-6</v>
      </c>
      <c r="Z25" s="16">
        <f t="shared" si="4"/>
        <v>1.8159294845593904E-6</v>
      </c>
      <c r="AA25" s="16">
        <f t="shared" si="4"/>
        <v>2.069355606575166E-6</v>
      </c>
      <c r="AB25" s="16">
        <f t="shared" si="4"/>
        <v>1.1681529449450741E-6</v>
      </c>
      <c r="AC25" s="16">
        <f t="shared" si="4"/>
        <v>4.4986650546321121E-7</v>
      </c>
      <c r="AD25" s="16">
        <f t="shared" si="4"/>
        <v>2.8685461233199538E-6</v>
      </c>
      <c r="AE25" s="16">
        <f t="shared" si="4"/>
        <v>1.6685241700583629E-7</v>
      </c>
      <c r="AF25" s="16">
        <f t="shared" si="4"/>
        <v>4.6829057705434886E-6</v>
      </c>
      <c r="AG25" s="16">
        <f t="shared" si="4"/>
        <v>3.8231138292622117E-6</v>
      </c>
      <c r="AH25" s="16">
        <f t="shared" si="4"/>
        <v>8.797006859842715E-6</v>
      </c>
      <c r="AI25" s="16">
        <f t="shared" si="4"/>
        <v>3.2011184234245039E-6</v>
      </c>
      <c r="AJ25" s="16">
        <f t="shared" si="4"/>
        <v>3.4021764961411086E-6</v>
      </c>
      <c r="AK25" s="16">
        <f t="shared" si="4"/>
        <v>2.9257270390902042E-5</v>
      </c>
      <c r="AL25" s="16">
        <f t="shared" si="4"/>
        <v>2.9743062977005131E-8</v>
      </c>
      <c r="AM25" s="18">
        <f t="shared" si="4"/>
        <v>3.1381989222080049E-7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2.123918175715321E-8</v>
      </c>
      <c r="E26" s="16">
        <f t="shared" si="5"/>
        <v>1.1651858821897584E-7</v>
      </c>
      <c r="F26" s="16">
        <f t="shared" si="5"/>
        <v>6.2295197831335124E-7</v>
      </c>
      <c r="G26" s="17">
        <f t="shared" si="5"/>
        <v>1.6021234418204958E-4</v>
      </c>
      <c r="H26" s="16">
        <f t="shared" si="5"/>
        <v>9.2077574282518789E-8</v>
      </c>
      <c r="I26" s="16">
        <f t="shared" si="5"/>
        <v>1.0796412770817559E-7</v>
      </c>
      <c r="J26" s="16">
        <f t="shared" si="5"/>
        <v>2.4091884430768038E-7</v>
      </c>
      <c r="K26" s="16">
        <f t="shared" si="5"/>
        <v>5.274919210548452E-8</v>
      </c>
      <c r="L26" s="16">
        <f t="shared" si="5"/>
        <v>5.0430774865984812E-7</v>
      </c>
      <c r="M26" s="16">
        <f t="shared" si="5"/>
        <v>6.3338481884973044E-9</v>
      </c>
      <c r="N26" s="16">
        <f t="shared" si="5"/>
        <v>1.4744487288351055E-7</v>
      </c>
      <c r="O26" s="16">
        <f t="shared" si="5"/>
        <v>5.6415892223692676E-7</v>
      </c>
      <c r="P26" s="16">
        <f t="shared" si="5"/>
        <v>6.1773798960092221E-8</v>
      </c>
      <c r="Q26" s="16">
        <f t="shared" si="5"/>
        <v>3.7270136217494572E-7</v>
      </c>
      <c r="R26" s="16">
        <f t="shared" si="5"/>
        <v>2.7077598018315026E-8</v>
      </c>
      <c r="S26" s="16">
        <f t="shared" si="5"/>
        <v>3.3576603352650653E-8</v>
      </c>
      <c r="T26" s="16">
        <f t="shared" si="5"/>
        <v>3.4498598236691954E-7</v>
      </c>
      <c r="U26" s="16">
        <f t="shared" si="5"/>
        <v>5.7871296984623758E-7</v>
      </c>
      <c r="V26" s="16">
        <f t="shared" si="5"/>
        <v>2.0879987456696453E-8</v>
      </c>
      <c r="W26" s="16">
        <f t="shared" si="5"/>
        <v>2.222311646107231E-7</v>
      </c>
      <c r="X26" s="16">
        <f t="shared" si="5"/>
        <v>3.4022374674692371E-6</v>
      </c>
      <c r="Y26" s="16">
        <f t="shared" si="5"/>
        <v>6.1700103288669829E-9</v>
      </c>
      <c r="Z26" s="16">
        <f t="shared" si="5"/>
        <v>3.2724645763747962E-8</v>
      </c>
      <c r="AA26" s="16">
        <f t="shared" si="5"/>
        <v>6.7638793466174411E-10</v>
      </c>
      <c r="AB26" s="16">
        <f t="shared" si="5"/>
        <v>1.53316762124382E-7</v>
      </c>
      <c r="AC26" s="16">
        <f t="shared" si="5"/>
        <v>1.001659524728146E-8</v>
      </c>
      <c r="AD26" s="16">
        <f t="shared" si="5"/>
        <v>2.099523798271908E-7</v>
      </c>
      <c r="AE26" s="16">
        <f t="shared" si="5"/>
        <v>1.2922275124106818E-6</v>
      </c>
      <c r="AF26" s="16">
        <f t="shared" si="5"/>
        <v>1.1140361693447274E-6</v>
      </c>
      <c r="AG26" s="16">
        <f t="shared" si="5"/>
        <v>5.7089379978256417E-7</v>
      </c>
      <c r="AH26" s="16">
        <f t="shared" si="5"/>
        <v>8.0197804333123561E-9</v>
      </c>
      <c r="AI26" s="16">
        <f t="shared" si="5"/>
        <v>5.94607636272145E-9</v>
      </c>
      <c r="AJ26" s="16">
        <f t="shared" si="5"/>
        <v>1.5564693518076048E-7</v>
      </c>
      <c r="AK26" s="16">
        <f t="shared" si="5"/>
        <v>5.4212552118612491E-7</v>
      </c>
      <c r="AL26" s="16">
        <f t="shared" si="5"/>
        <v>2.8052179931447185E-8</v>
      </c>
      <c r="AM26" s="18">
        <f t="shared" si="5"/>
        <v>1.2483840167582955E-6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7.5892869016573367E-6</v>
      </c>
      <c r="E27" s="16">
        <f t="shared" si="6"/>
        <v>7.4476915016363278E-6</v>
      </c>
      <c r="F27" s="16">
        <f t="shared" si="6"/>
        <v>2.3995179953628874E-6</v>
      </c>
      <c r="G27" s="16">
        <f t="shared" si="6"/>
        <v>1.8981666620228083E-5</v>
      </c>
      <c r="H27" s="16">
        <f t="shared" si="6"/>
        <v>1.1656181026267245E-6</v>
      </c>
      <c r="I27" s="16">
        <f t="shared" si="6"/>
        <v>5.4798890298481902E-5</v>
      </c>
      <c r="J27" s="16">
        <f t="shared" si="6"/>
        <v>6.3510851046408503E-7</v>
      </c>
      <c r="K27" s="16">
        <f t="shared" si="6"/>
        <v>1.4916452991314137E-6</v>
      </c>
      <c r="L27" s="16">
        <f t="shared" si="6"/>
        <v>3.1082368136468058E-5</v>
      </c>
      <c r="M27" s="16">
        <f t="shared" si="6"/>
        <v>3.9773360888088704E-8</v>
      </c>
      <c r="N27" s="16">
        <f t="shared" si="6"/>
        <v>3.7839173217688384E-5</v>
      </c>
      <c r="O27" s="16">
        <f t="shared" si="6"/>
        <v>9.5070529479739682E-9</v>
      </c>
      <c r="P27" s="16">
        <f t="shared" si="6"/>
        <v>1.1065002068002138E-5</v>
      </c>
      <c r="Q27" s="16">
        <f t="shared" si="6"/>
        <v>5.1573841404585894E-9</v>
      </c>
      <c r="R27" s="16">
        <f t="shared" si="6"/>
        <v>6.3918919407157239E-6</v>
      </c>
      <c r="S27" s="16">
        <f t="shared" si="6"/>
        <v>1.2029141142493988E-6</v>
      </c>
      <c r="T27" s="16">
        <f t="shared" si="6"/>
        <v>3.7117354919181457E-6</v>
      </c>
      <c r="U27" s="17">
        <f t="shared" si="6"/>
        <v>5.286558898388226E-3</v>
      </c>
      <c r="V27" s="16">
        <f t="shared" si="6"/>
        <v>5.77616597082581E-7</v>
      </c>
      <c r="W27" s="16">
        <f t="shared" si="6"/>
        <v>1.769269756288495E-5</v>
      </c>
      <c r="X27" s="16">
        <f t="shared" si="6"/>
        <v>3.2736189541676665E-5</v>
      </c>
      <c r="Y27" s="16">
        <f t="shared" si="6"/>
        <v>1.5140840027994513E-6</v>
      </c>
      <c r="Z27" s="16">
        <f t="shared" si="6"/>
        <v>9.4442945841767294E-7</v>
      </c>
      <c r="AA27" s="16">
        <f t="shared" si="6"/>
        <v>5.5765580087260337E-5</v>
      </c>
      <c r="AB27" s="16">
        <f t="shared" si="6"/>
        <v>4.170689788936202E-7</v>
      </c>
      <c r="AC27" s="16">
        <f t="shared" si="6"/>
        <v>7.4537042721344126E-7</v>
      </c>
      <c r="AD27" s="16">
        <f t="shared" si="6"/>
        <v>4.1609534612721109E-7</v>
      </c>
      <c r="AE27" s="16">
        <f t="shared" si="6"/>
        <v>4.5821593069164384E-7</v>
      </c>
      <c r="AF27" s="16">
        <f t="shared" si="6"/>
        <v>2.8149012466664299E-6</v>
      </c>
      <c r="AG27" s="16">
        <f t="shared" si="6"/>
        <v>1.9415592697592114E-7</v>
      </c>
      <c r="AH27" s="16">
        <f t="shared" si="6"/>
        <v>1.1934267575268174E-5</v>
      </c>
      <c r="AI27" s="16">
        <f t="shared" si="6"/>
        <v>2.2212923109516161E-5</v>
      </c>
      <c r="AJ27" s="16">
        <f t="shared" si="6"/>
        <v>2.2822915595479235E-5</v>
      </c>
      <c r="AK27" s="16">
        <f t="shared" si="6"/>
        <v>4.1659327497274676E-5</v>
      </c>
      <c r="AL27" s="16">
        <f t="shared" si="6"/>
        <v>1.0510011969770793E-6</v>
      </c>
      <c r="AM27" s="18">
        <f t="shared" si="6"/>
        <v>2.6664380004871822E-5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6.6638816738106725E-7</v>
      </c>
      <c r="E28" s="16">
        <f t="shared" si="7"/>
        <v>2.1444760235653381E-6</v>
      </c>
      <c r="F28" s="16">
        <f t="shared" si="7"/>
        <v>1.5055136357520104E-5</v>
      </c>
      <c r="G28" s="16">
        <f t="shared" si="7"/>
        <v>6.5524497735247845E-7</v>
      </c>
      <c r="H28" s="16">
        <f t="shared" si="7"/>
        <v>1.5525319525388229E-6</v>
      </c>
      <c r="I28" s="16">
        <f t="shared" si="7"/>
        <v>4.8525381883365336E-6</v>
      </c>
      <c r="J28" s="16">
        <f t="shared" si="7"/>
        <v>1.7783263034872558E-5</v>
      </c>
      <c r="K28" s="16">
        <f t="shared" si="7"/>
        <v>1.6709436177355322E-6</v>
      </c>
      <c r="L28" s="16">
        <f t="shared" si="7"/>
        <v>1.3050473219505848E-5</v>
      </c>
      <c r="M28" s="16">
        <f t="shared" si="7"/>
        <v>5.1667308092526904E-10</v>
      </c>
      <c r="N28" s="16">
        <f t="shared" si="7"/>
        <v>2.5862163599634322E-5</v>
      </c>
      <c r="O28" s="16">
        <f t="shared" si="7"/>
        <v>5.1248079900847507E-7</v>
      </c>
      <c r="P28" s="16">
        <f t="shared" si="7"/>
        <v>4.4913739969125408E-8</v>
      </c>
      <c r="Q28" s="16">
        <f t="shared" si="7"/>
        <v>8.4863229981976646E-6</v>
      </c>
      <c r="R28" s="16">
        <f t="shared" si="7"/>
        <v>1.5281101747457592E-5</v>
      </c>
      <c r="S28" s="17">
        <f t="shared" si="7"/>
        <v>3.2104572983058422E-3</v>
      </c>
      <c r="T28" s="16">
        <f t="shared" si="7"/>
        <v>1.8429778615729599E-5</v>
      </c>
      <c r="U28" s="16">
        <f t="shared" si="7"/>
        <v>7.0081347615877706E-7</v>
      </c>
      <c r="V28" s="16">
        <f t="shared" si="7"/>
        <v>7.7867008144791679E-7</v>
      </c>
      <c r="W28" s="16">
        <f t="shared" si="7"/>
        <v>2.0305797904827269E-6</v>
      </c>
      <c r="X28" s="16">
        <f t="shared" si="7"/>
        <v>3.338518958342897E-6</v>
      </c>
      <c r="Y28" s="16">
        <f t="shared" si="7"/>
        <v>5.2603149086377186E-5</v>
      </c>
      <c r="Z28" s="16">
        <f t="shared" si="7"/>
        <v>1.2125340636578787E-5</v>
      </c>
      <c r="AA28" s="16">
        <f t="shared" si="7"/>
        <v>1.4811968311737544E-5</v>
      </c>
      <c r="AB28" s="16">
        <f t="shared" si="7"/>
        <v>7.2453978588977386E-6</v>
      </c>
      <c r="AC28" s="16">
        <f t="shared" si="7"/>
        <v>1.2398667582480014E-6</v>
      </c>
      <c r="AD28" s="16">
        <f t="shared" si="7"/>
        <v>2.1228661521989675E-7</v>
      </c>
      <c r="AE28" s="16">
        <f t="shared" si="7"/>
        <v>8.804116200799492E-6</v>
      </c>
      <c r="AF28" s="16">
        <f t="shared" si="7"/>
        <v>2.0183910152524473E-6</v>
      </c>
      <c r="AG28" s="16">
        <f t="shared" si="7"/>
        <v>1.4342288113283955E-5</v>
      </c>
      <c r="AH28" s="16">
        <f t="shared" si="7"/>
        <v>3.522695537752023E-5</v>
      </c>
      <c r="AI28" s="16">
        <f t="shared" si="7"/>
        <v>1.1015202664937628E-5</v>
      </c>
      <c r="AJ28" s="16">
        <f t="shared" si="7"/>
        <v>3.3004887099267301E-7</v>
      </c>
      <c r="AK28" s="16">
        <f t="shared" si="7"/>
        <v>1.5707280745445081E-5</v>
      </c>
      <c r="AL28" s="16">
        <f t="shared" si="7"/>
        <v>2.1288528337981038E-5</v>
      </c>
      <c r="AM28" s="18">
        <f t="shared" si="7"/>
        <v>5.0469904458425514E-6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2.1598820570052878E-8</v>
      </c>
      <c r="E29" s="17">
        <f t="shared" si="8"/>
        <v>1.055214275332893E-4</v>
      </c>
      <c r="F29" s="16">
        <f t="shared" si="8"/>
        <v>2.5819072152894249E-8</v>
      </c>
      <c r="G29" s="16">
        <f t="shared" si="8"/>
        <v>7.4252116185621996E-8</v>
      </c>
      <c r="H29" s="16">
        <f t="shared" si="8"/>
        <v>1.4693836074681336E-7</v>
      </c>
      <c r="I29" s="16">
        <f t="shared" si="8"/>
        <v>1.0182576935518253E-9</v>
      </c>
      <c r="J29" s="16">
        <f t="shared" si="8"/>
        <v>4.3477863901577373E-10</v>
      </c>
      <c r="K29" s="16">
        <f t="shared" si="8"/>
        <v>1.1911458422165957E-7</v>
      </c>
      <c r="L29" s="16">
        <f t="shared" si="8"/>
        <v>7.455479154313032E-7</v>
      </c>
      <c r="M29" s="16">
        <f t="shared" si="8"/>
        <v>1.5834871162867204E-10</v>
      </c>
      <c r="N29" s="16">
        <f t="shared" si="8"/>
        <v>1.0541476121606281E-7</v>
      </c>
      <c r="O29" s="16">
        <f t="shared" si="8"/>
        <v>3.1351931708778943E-7</v>
      </c>
      <c r="P29" s="16">
        <f t="shared" si="8"/>
        <v>9.0713837353478477E-7</v>
      </c>
      <c r="Q29" s="16">
        <f t="shared" si="8"/>
        <v>6.9237673068609584E-11</v>
      </c>
      <c r="R29" s="16">
        <f t="shared" si="8"/>
        <v>1.2099738061502605E-7</v>
      </c>
      <c r="S29" s="16">
        <f t="shared" si="8"/>
        <v>7.2089961173380626E-8</v>
      </c>
      <c r="T29" s="16">
        <f t="shared" si="8"/>
        <v>1.1745951705182416E-7</v>
      </c>
      <c r="U29" s="16">
        <f t="shared" si="8"/>
        <v>1.4535735039948029E-7</v>
      </c>
      <c r="V29" s="16">
        <f t="shared" si="8"/>
        <v>8.9029852745317981E-7</v>
      </c>
      <c r="W29" s="16">
        <f t="shared" si="8"/>
        <v>2.6577009561692676E-7</v>
      </c>
      <c r="X29" s="16">
        <f t="shared" si="8"/>
        <v>6.8956095661718247E-7</v>
      </c>
      <c r="Y29" s="16">
        <f t="shared" si="8"/>
        <v>1.6617790217253548E-8</v>
      </c>
      <c r="Z29" s="16">
        <f t="shared" si="8"/>
        <v>8.8865378195874023E-9</v>
      </c>
      <c r="AA29" s="16">
        <f t="shared" si="8"/>
        <v>4.673272859135472E-7</v>
      </c>
      <c r="AB29" s="16">
        <f t="shared" si="8"/>
        <v>1.5885199834016781E-7</v>
      </c>
      <c r="AC29" s="16">
        <f t="shared" si="8"/>
        <v>1.0964626626223326E-6</v>
      </c>
      <c r="AD29" s="16">
        <f t="shared" si="8"/>
        <v>1.2540285888968244E-6</v>
      </c>
      <c r="AE29" s="16">
        <f t="shared" si="8"/>
        <v>6.7811755339761816E-9</v>
      </c>
      <c r="AF29" s="16">
        <f t="shared" si="8"/>
        <v>7.1732776781209382E-7</v>
      </c>
      <c r="AG29" s="16">
        <f t="shared" si="8"/>
        <v>5.2884207057673548E-7</v>
      </c>
      <c r="AH29" s="16">
        <f t="shared" si="8"/>
        <v>5.054274465002517E-8</v>
      </c>
      <c r="AI29" s="16">
        <f t="shared" si="8"/>
        <v>1.5524524260581481E-7</v>
      </c>
      <c r="AJ29" s="16">
        <f t="shared" si="8"/>
        <v>9.9871502876182199E-9</v>
      </c>
      <c r="AK29" s="16">
        <f t="shared" si="8"/>
        <v>1.5768262607367681E-8</v>
      </c>
      <c r="AL29" s="16">
        <f t="shared" si="8"/>
        <v>5.7760726356023275E-7</v>
      </c>
      <c r="AM29" s="18">
        <f t="shared" si="8"/>
        <v>1.4321187942570882E-7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2.1830497525152528E-5</v>
      </c>
      <c r="E30" s="16">
        <f t="shared" si="9"/>
        <v>4.3201192010262306E-5</v>
      </c>
      <c r="F30" s="16">
        <f t="shared" si="9"/>
        <v>2.6190242284681258E-5</v>
      </c>
      <c r="G30" s="16">
        <f t="shared" si="9"/>
        <v>4.9867506591783627E-5</v>
      </c>
      <c r="H30" s="16">
        <f t="shared" si="9"/>
        <v>1.1601082168983463E-4</v>
      </c>
      <c r="I30" s="16">
        <f t="shared" si="9"/>
        <v>6.1108549901032748E-5</v>
      </c>
      <c r="J30" s="16">
        <f t="shared" si="9"/>
        <v>1.3256712253536303E-5</v>
      </c>
      <c r="K30" s="16">
        <f t="shared" si="9"/>
        <v>7.0636868470339938E-7</v>
      </c>
      <c r="L30" s="16">
        <f t="shared" si="9"/>
        <v>1.2995329064393295E-5</v>
      </c>
      <c r="M30" s="16">
        <f t="shared" si="9"/>
        <v>1.1612860538963899E-5</v>
      </c>
      <c r="N30" s="16">
        <f t="shared" si="9"/>
        <v>6.1725524761464842E-6</v>
      </c>
      <c r="O30" s="17">
        <f t="shared" si="9"/>
        <v>1.4771087977251476E-2</v>
      </c>
      <c r="P30" s="16">
        <f t="shared" si="9"/>
        <v>3.3773022576688691E-5</v>
      </c>
      <c r="Q30" s="16">
        <f t="shared" si="9"/>
        <v>2.3075605360402836E-5</v>
      </c>
      <c r="R30" s="16">
        <f t="shared" si="9"/>
        <v>3.246469016442457E-6</v>
      </c>
      <c r="S30" s="16">
        <f t="shared" si="9"/>
        <v>2.3765170074609689E-6</v>
      </c>
      <c r="T30" s="16">
        <f t="shared" si="9"/>
        <v>7.3356687690613446E-5</v>
      </c>
      <c r="U30" s="16">
        <f t="shared" si="9"/>
        <v>2.5021163750831632E-8</v>
      </c>
      <c r="V30" s="16">
        <f t="shared" si="9"/>
        <v>2.8727397609918958E-8</v>
      </c>
      <c r="W30" s="16">
        <f t="shared" si="9"/>
        <v>2.145162554001163E-7</v>
      </c>
      <c r="X30" s="16">
        <f t="shared" si="9"/>
        <v>1.9169617634138353E-7</v>
      </c>
      <c r="Y30" s="16">
        <f t="shared" si="9"/>
        <v>1.778916535698642E-4</v>
      </c>
      <c r="Z30" s="16">
        <f t="shared" si="9"/>
        <v>1.0418488290586424E-4</v>
      </c>
      <c r="AA30" s="16">
        <f t="shared" si="9"/>
        <v>3.6140086800097644E-5</v>
      </c>
      <c r="AB30" s="16">
        <f t="shared" si="9"/>
        <v>6.678063558020138E-6</v>
      </c>
      <c r="AC30" s="16">
        <f t="shared" si="9"/>
        <v>1.1021198712162986E-5</v>
      </c>
      <c r="AD30" s="16">
        <f t="shared" si="9"/>
        <v>1.401391897907807E-4</v>
      </c>
      <c r="AE30" s="16">
        <f t="shared" si="9"/>
        <v>2.1175311861620349E-5</v>
      </c>
      <c r="AF30" s="16">
        <f t="shared" si="9"/>
        <v>5.1036205579974097E-6</v>
      </c>
      <c r="AG30" s="16">
        <f t="shared" si="9"/>
        <v>4.7833276761322071E-6</v>
      </c>
      <c r="AH30" s="16">
        <f t="shared" si="9"/>
        <v>1.6009113167509626E-4</v>
      </c>
      <c r="AI30" s="16">
        <f t="shared" si="9"/>
        <v>1.6203928177753258E-5</v>
      </c>
      <c r="AJ30" s="16">
        <f t="shared" si="9"/>
        <v>1.1100823722734024E-7</v>
      </c>
      <c r="AK30" s="16">
        <f t="shared" si="9"/>
        <v>1.6382068877378593E-4</v>
      </c>
      <c r="AL30" s="16">
        <f t="shared" si="9"/>
        <v>1.4273779292293766E-4</v>
      </c>
      <c r="AM30" s="18">
        <f t="shared" si="9"/>
        <v>3.6792886716742522E-5</v>
      </c>
    </row>
    <row r="31" spans="1:39">
      <c r="A31" t="s">
        <v>60</v>
      </c>
      <c r="D31" s="19">
        <f>SUM($D$21:$D$30)</f>
        <v>6.4713350264059227E-4</v>
      </c>
      <c r="E31" s="19">
        <f>SUM($E$21:$E$30)</f>
        <v>4.1048826482967547E-4</v>
      </c>
      <c r="F31" s="19">
        <f>SUM($F$21:$F$30)</f>
        <v>1.1376912106024909E-4</v>
      </c>
      <c r="G31" s="19">
        <f>SUM($G$21:$G$30)</f>
        <v>3.7074464636135794E-4</v>
      </c>
      <c r="H31" s="19">
        <f>SUM($H$21:$H$30)</f>
        <v>1.7086349981667285E-4</v>
      </c>
      <c r="I31" s="19">
        <f>SUM($I$21:$I$30)</f>
        <v>2.2526534041580367E-4</v>
      </c>
      <c r="J31" s="19">
        <f>SUM($J$21:$J$30)</f>
        <v>4.025473324932636E-5</v>
      </c>
      <c r="K31" s="19">
        <f>SUM($K$21:$K$30)</f>
        <v>6.084812518493128E-4</v>
      </c>
      <c r="L31" s="19">
        <f>SUM($L$21:$L$30)</f>
        <v>6.8611369604622957E-4</v>
      </c>
      <c r="M31" s="19">
        <f>SUM($M$21:$M$30)</f>
        <v>1.4420296134784066E-3</v>
      </c>
      <c r="N31" s="19">
        <f>SUM($N$21:$N$30)</f>
        <v>4.7598043913006172E-4</v>
      </c>
      <c r="O31" s="19">
        <f>SUM($O$21:$O$30)</f>
        <v>1.4781425139515041E-2</v>
      </c>
      <c r="P31" s="19">
        <f>SUM($P$21:$P$30)</f>
        <v>5.8031703545586942E-5</v>
      </c>
      <c r="Q31" s="19">
        <f>SUM($Q$21:$Q$30)</f>
        <v>3.8193368520821214E-3</v>
      </c>
      <c r="R31">
        <f>SUM($R$21:$R$30)</f>
        <v>2.894877520080432E-3</v>
      </c>
      <c r="S31" s="19">
        <f>SUM($S$21:$S$30)</f>
        <v>3.3012137798936257E-3</v>
      </c>
      <c r="T31" s="19">
        <f>SUM($T$21:$T$30)</f>
        <v>1.1300363474193486E-3</v>
      </c>
      <c r="U31" s="19">
        <f>SUM($U$21:$U$30)</f>
        <v>5.6150878106706863E-3</v>
      </c>
      <c r="V31" s="19">
        <f>SUM($V$21:$V$30)</f>
        <v>9.5591595332307892E-5</v>
      </c>
      <c r="W31" s="19">
        <f>SUM($W$21:$W$30)</f>
        <v>0.10159249538695733</v>
      </c>
      <c r="X31" s="19">
        <f>SUM($X$21:$X$30)</f>
        <v>5.4315178451632178E-5</v>
      </c>
      <c r="Y31" s="19">
        <f>SUM($Y$21:$Y$30)</f>
        <v>2.5638435070689497E-4</v>
      </c>
      <c r="Z31" s="19">
        <f>SUM($Z$21:$Z$30)</f>
        <v>8.1672429147735572E-4</v>
      </c>
      <c r="AA31" s="19">
        <f>SUM($AA$21:$AA$30)</f>
        <v>1.3033605999757073E-4</v>
      </c>
      <c r="AB31" s="19">
        <f>SUM($AB$21:$AB$30)</f>
        <v>5.6790902788343624E-4</v>
      </c>
      <c r="AC31" s="19">
        <f>SUM($AC$21:$AC$30)</f>
        <v>1.3688522969406214E-4</v>
      </c>
      <c r="AD31" s="19">
        <f>SUM($AD$21:$AD$30)</f>
        <v>2.3994081477175103E-4</v>
      </c>
      <c r="AE31" s="19">
        <f>SUM($AE$21:$AE$30)</f>
        <v>4.407243669536106E-5</v>
      </c>
      <c r="AF31" s="19">
        <f>SUM($AF$21:$AF$30)</f>
        <v>3.6628196415877326E-5</v>
      </c>
      <c r="AG31" s="19">
        <f>SUM($AG$21:$AG$30)</f>
        <v>7.8205742283542017E-4</v>
      </c>
      <c r="AH31" s="19">
        <f>SUM($AH$21:$AH$30)</f>
        <v>7.5523295782034755E-4</v>
      </c>
      <c r="AI31" s="19">
        <f>SUM($AI$21:$AI$30)</f>
        <v>4.2819295318894361E-4</v>
      </c>
      <c r="AJ31" s="19">
        <f>SUM($AJ$21:$AJ$30)</f>
        <v>1.4352970224683792E-3</v>
      </c>
      <c r="AK31" s="19">
        <f>SUM($AK$21:$AK$30)</f>
        <v>1.5612245169183744E-3</v>
      </c>
      <c r="AL31" s="19">
        <f>SUM($AL$21:$AL$30)</f>
        <v>1.2359825262049956E-3</v>
      </c>
      <c r="AM31" s="19">
        <f>SUM($AM$21:$AM$30)</f>
        <v>2.9936275811916815E-4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0.14725976598802373</v>
      </c>
      <c r="D33" s="20">
        <f>$D$31/$C$33</f>
        <v>4.394503130564679E-3</v>
      </c>
      <c r="E33" s="20">
        <f>$E$31/$C$33</f>
        <v>2.7875113210695953E-3</v>
      </c>
      <c r="F33" s="20">
        <f>$F$31/$C$33</f>
        <v>7.7257437085362238E-4</v>
      </c>
      <c r="G33" s="20">
        <f>$G$31/$C$33</f>
        <v>2.5176234925669357E-3</v>
      </c>
      <c r="H33" s="20">
        <f>$H$31/$C$33</f>
        <v>1.16028637333682E-3</v>
      </c>
      <c r="I33" s="20">
        <f>$I$31/$C$33</f>
        <v>1.5297141001441217E-3</v>
      </c>
      <c r="J33" s="20">
        <f>$J$31/$C$33</f>
        <v>2.7335866643031455E-4</v>
      </c>
      <c r="K33" s="20">
        <f>$K$31/$C$33</f>
        <v>4.1320264755737761E-3</v>
      </c>
      <c r="L33" s="20">
        <f>$L$31/$C$33</f>
        <v>4.6592067523863207E-3</v>
      </c>
      <c r="M33" s="20">
        <f>$M$31/$C$33</f>
        <v>9.7924209223290721E-3</v>
      </c>
      <c r="N33" s="20">
        <f>$N$31/$C$33</f>
        <v>3.2322504109423343E-3</v>
      </c>
      <c r="O33" s="20">
        <f>$O$31/$C$33</f>
        <v>0.10037653557535313</v>
      </c>
      <c r="P33" s="20">
        <f>$P$31/$C$33</f>
        <v>3.9407711370603775E-4</v>
      </c>
      <c r="Q33" s="20">
        <f>$Q$31/$C$33</f>
        <v>2.5936051347472185E-2</v>
      </c>
      <c r="R33" s="20">
        <f>$R$31/$C$33</f>
        <v>1.9658305856033106E-2</v>
      </c>
      <c r="S33" s="20">
        <f>$S$31/$C$33</f>
        <v>2.2417622069032115E-2</v>
      </c>
      <c r="T33" s="20">
        <f>$T$31/$C$33</f>
        <v>7.6737616676047929E-3</v>
      </c>
      <c r="U33" s="20">
        <f>$U$31/$C$33</f>
        <v>3.8130495271378795E-2</v>
      </c>
      <c r="V33" s="20">
        <f>$V$31/$C$33</f>
        <v>6.4913586335647248E-4</v>
      </c>
      <c r="W33" s="20">
        <f>$W$31/$C$33</f>
        <v>0.68988630197347722</v>
      </c>
      <c r="X33" s="20">
        <f>$X$31/$C$33</f>
        <v>3.6883922833375613E-4</v>
      </c>
      <c r="Y33" s="20">
        <f>$Y$31/$C$33</f>
        <v>1.741034619922906E-3</v>
      </c>
      <c r="Z33" s="20">
        <f>$Z$31/$C$33</f>
        <v>5.5461468785966824E-3</v>
      </c>
      <c r="AA33" s="20">
        <f>$AA$31/$C$33</f>
        <v>8.8507583264916124E-4</v>
      </c>
      <c r="AB33" s="20">
        <f>$AB$31/$C$33</f>
        <v>3.856511818235694E-3</v>
      </c>
      <c r="AC33" s="20">
        <f>$AC$31/$C$33</f>
        <v>9.2954941749122887E-4</v>
      </c>
      <c r="AD33" s="20">
        <f>$AD$31/$C$33</f>
        <v>1.6293711534979948E-3</v>
      </c>
      <c r="AE33" s="20">
        <f>$AE$31/$C$33</f>
        <v>2.9928362577287646E-4</v>
      </c>
      <c r="AF33" s="20">
        <f>$AF$31/$C$33</f>
        <v>2.4873186623735504E-4</v>
      </c>
      <c r="AG33" s="20">
        <f>$AG$31/$C$33</f>
        <v>5.3107338422568387E-3</v>
      </c>
      <c r="AH33" s="20">
        <f>$AH$31/$C$33</f>
        <v>5.128576381696605E-3</v>
      </c>
      <c r="AI33" s="20">
        <f>$AI$31/$C$33</f>
        <v>2.9077389218706722E-3</v>
      </c>
      <c r="AJ33" s="20">
        <f>$AJ$31/$C$33</f>
        <v>9.7467017745030797E-3</v>
      </c>
      <c r="AK33" s="20">
        <f>$AK$31/$C$33</f>
        <v>1.0601840268069859E-2</v>
      </c>
      <c r="AL33" s="20">
        <f>$AL$31/$C$33</f>
        <v>8.3932126192942276E-3</v>
      </c>
      <c r="AM33" s="20">
        <f>$AM$31/$C$33</f>
        <v>2.0328889979596637E-3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F7566-E9FB-4C5C-B74C-C764B88B6DCC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-7.7064107145225755E-2</v>
      </c>
      <c r="D5" s="10">
        <v>-0.11824476861859218</v>
      </c>
      <c r="E5" s="10">
        <v>2.1402202014947608E-2</v>
      </c>
      <c r="F5" s="10">
        <v>-1.1473238012905541E-2</v>
      </c>
      <c r="G5" s="10">
        <v>1.7332488967935766E-2</v>
      </c>
      <c r="H5" s="10">
        <v>-9.0212880644193277E-2</v>
      </c>
      <c r="I5" s="10">
        <v>-3.204362121530261E-2</v>
      </c>
      <c r="J5" s="10">
        <v>-7.2225892358722801E-2</v>
      </c>
      <c r="K5" s="10">
        <v>-9.4003650206135894E-2</v>
      </c>
      <c r="L5" s="10">
        <v>-4.6279427728485714E-2</v>
      </c>
      <c r="M5" s="10">
        <v>3.5005540462299721E-2</v>
      </c>
      <c r="N5" s="11" t="s">
        <v>98</v>
      </c>
      <c r="O5" s="10">
        <v>-4.0959986365318134E-2</v>
      </c>
      <c r="P5" s="10">
        <v>-2.5272455933768056E-3</v>
      </c>
      <c r="Q5" s="10">
        <v>2.6215230877044977E-2</v>
      </c>
      <c r="R5" s="10">
        <v>5.8231895567366415E-3</v>
      </c>
      <c r="S5" s="10">
        <v>7.6773048626099533E-3</v>
      </c>
      <c r="T5" s="10">
        <v>5.1289116891132434E-2</v>
      </c>
      <c r="U5" s="10">
        <v>5.1888109837399093E-3</v>
      </c>
      <c r="V5" s="10">
        <v>-6.0282266851500101E-2</v>
      </c>
      <c r="W5" s="10">
        <v>-2.7660286291481397E-2</v>
      </c>
      <c r="X5" s="10">
        <v>1.8067789536770382E-2</v>
      </c>
      <c r="Y5" s="10">
        <v>-6.1507080201353835E-2</v>
      </c>
      <c r="Z5" s="10">
        <v>-7.3065663703306541E-2</v>
      </c>
      <c r="AA5" s="10">
        <v>4.6037931623473971E-2</v>
      </c>
      <c r="AB5" s="10">
        <v>-2.780374236195406E-2</v>
      </c>
      <c r="AC5" s="10">
        <v>9.0367280912172689E-3</v>
      </c>
      <c r="AD5" s="11" t="s">
        <v>99</v>
      </c>
      <c r="AE5" s="10">
        <v>3.0869061431047953E-3</v>
      </c>
      <c r="AF5" s="10">
        <v>1.2915203371943591E-2</v>
      </c>
      <c r="AG5" s="10">
        <v>-1.9493478426671745E-2</v>
      </c>
      <c r="AH5" s="10">
        <v>1.7656628802267767E-2</v>
      </c>
      <c r="AI5" s="10">
        <v>8.7348199001405138E-3</v>
      </c>
      <c r="AJ5" s="10">
        <v>1.8251565025489719E-2</v>
      </c>
      <c r="AK5" s="10">
        <v>6.5816343434607566E-3</v>
      </c>
      <c r="AL5" s="10">
        <v>1.6922061025741762E-2</v>
      </c>
      <c r="AM5" s="12">
        <v>-3.3108844359109824E-2</v>
      </c>
    </row>
    <row r="6" spans="1:39" ht="24">
      <c r="A6" s="13" t="s">
        <v>41</v>
      </c>
      <c r="B6" s="14" t="s">
        <v>40</v>
      </c>
      <c r="C6" s="15">
        <v>1.1480115426439053E-2</v>
      </c>
      <c r="D6" s="16">
        <v>-7.0329371323027745E-2</v>
      </c>
      <c r="E6" s="16">
        <v>-7.6429529862569791E-5</v>
      </c>
      <c r="F6" s="16">
        <v>-1.9591665180272895E-2</v>
      </c>
      <c r="G6" s="16">
        <v>0.11397623418857292</v>
      </c>
      <c r="H6" s="16">
        <v>6.4699087549576748E-2</v>
      </c>
      <c r="I6" s="16">
        <v>2.2640781760843214E-2</v>
      </c>
      <c r="J6" s="16">
        <v>3.4963924903771898E-2</v>
      </c>
      <c r="K6" s="16">
        <v>9.8040313785861977E-2</v>
      </c>
      <c r="L6" s="16">
        <v>5.0818697101017891E-2</v>
      </c>
      <c r="M6" s="16">
        <v>2.1946111181548506E-2</v>
      </c>
      <c r="N6" s="16">
        <v>1.8074250786212429E-2</v>
      </c>
      <c r="O6" s="16">
        <v>-7.7554932518731134E-2</v>
      </c>
      <c r="P6" s="16">
        <v>4.9915859817394902E-2</v>
      </c>
      <c r="Q6" s="16">
        <v>-3.071307344111205E-2</v>
      </c>
      <c r="R6" s="16">
        <v>6.0237309938749196E-3</v>
      </c>
      <c r="S6" s="16">
        <v>6.7161215801534221E-3</v>
      </c>
      <c r="T6" s="16">
        <v>4.3338015266322347E-2</v>
      </c>
      <c r="U6" s="16">
        <v>1.5594875383137844E-3</v>
      </c>
      <c r="V6" s="16">
        <v>0.12995167577370934</v>
      </c>
      <c r="W6" s="16">
        <v>-3.0577201916921586E-2</v>
      </c>
      <c r="X6" s="16">
        <v>-5.5605979714645412E-4</v>
      </c>
      <c r="Y6" s="16">
        <v>-1.3962032404532978E-2</v>
      </c>
      <c r="Z6" s="16">
        <v>-0.14406646215692739</v>
      </c>
      <c r="AA6" s="16">
        <v>2.2436933402466684E-2</v>
      </c>
      <c r="AB6" s="16">
        <v>-7.147398393539563E-3</v>
      </c>
      <c r="AC6" s="16">
        <v>7.3059461974372644E-2</v>
      </c>
      <c r="AD6" s="16">
        <v>-3.5214338914752286E-2</v>
      </c>
      <c r="AE6" s="16">
        <v>-6.2248531338844705E-2</v>
      </c>
      <c r="AF6" s="16">
        <v>9.0074271330616032E-2</v>
      </c>
      <c r="AG6" s="16">
        <v>3.0040340375830847E-3</v>
      </c>
      <c r="AH6" s="17" t="s">
        <v>86</v>
      </c>
      <c r="AI6" s="16">
        <v>-2.9414857330773286E-2</v>
      </c>
      <c r="AJ6" s="16">
        <v>-5.1197518582771745E-2</v>
      </c>
      <c r="AK6" s="16">
        <v>-1.783109907018603E-2</v>
      </c>
      <c r="AL6" s="16">
        <v>-2.4128037825763459E-2</v>
      </c>
      <c r="AM6" s="18">
        <v>-1.1140268466816832E-2</v>
      </c>
    </row>
    <row r="7" spans="1:39" ht="24">
      <c r="A7" s="13" t="s">
        <v>42</v>
      </c>
      <c r="B7" s="14" t="s">
        <v>40</v>
      </c>
      <c r="C7" s="15">
        <v>2.2325584849447667E-2</v>
      </c>
      <c r="D7" s="16">
        <v>-0.11705342601731214</v>
      </c>
      <c r="E7" s="16">
        <v>-7.5134212037988243E-3</v>
      </c>
      <c r="F7" s="16">
        <v>6.8463085243571928E-3</v>
      </c>
      <c r="G7" s="16">
        <v>1.3358264910722849E-2</v>
      </c>
      <c r="H7" s="16">
        <v>-6.4297481348029539E-2</v>
      </c>
      <c r="I7" s="17" t="s">
        <v>73</v>
      </c>
      <c r="J7" s="16">
        <v>0.10020196636190482</v>
      </c>
      <c r="K7" s="16">
        <v>2.2220581483235967E-3</v>
      </c>
      <c r="L7" s="16">
        <v>3.3182027837815433E-3</v>
      </c>
      <c r="M7" s="16">
        <v>-5.5858129820880956E-3</v>
      </c>
      <c r="N7" s="16">
        <v>-3.3600436195783963E-2</v>
      </c>
      <c r="O7" s="16">
        <v>-5.1565758509658735E-2</v>
      </c>
      <c r="P7" s="16">
        <v>-5.388580349916252E-2</v>
      </c>
      <c r="Q7" s="16">
        <v>5.4155656253175997E-2</v>
      </c>
      <c r="R7" s="16">
        <v>1.2215472827638978E-2</v>
      </c>
      <c r="S7" s="16">
        <v>-1.2978205264661117E-2</v>
      </c>
      <c r="T7" s="16">
        <v>9.5111915858378596E-3</v>
      </c>
      <c r="U7" s="16">
        <v>-3.9877119456100452E-2</v>
      </c>
      <c r="V7" s="16">
        <v>-7.1678463266227538E-2</v>
      </c>
      <c r="W7" s="16">
        <v>-5.0641835583387446E-2</v>
      </c>
      <c r="X7" s="16">
        <v>8.6913236682136796E-2</v>
      </c>
      <c r="Y7" s="16">
        <v>-5.7711060556145024E-3</v>
      </c>
      <c r="Z7" s="16">
        <v>3.8942680313570253E-2</v>
      </c>
      <c r="AA7" s="16">
        <v>5.0567327420646749E-2</v>
      </c>
      <c r="AB7" s="16">
        <v>-5.7698954247434417E-2</v>
      </c>
      <c r="AC7" s="16">
        <v>6.6760185386090321E-3</v>
      </c>
      <c r="AD7" s="16">
        <v>-2.9472972885337227E-4</v>
      </c>
      <c r="AE7" s="16">
        <v>-2.7728899821997388E-2</v>
      </c>
      <c r="AF7" s="16">
        <v>-2.6815359577132103E-2</v>
      </c>
      <c r="AG7" s="16">
        <v>-1.8058462423186039E-2</v>
      </c>
      <c r="AH7" s="16">
        <v>2.4108710597981739E-2</v>
      </c>
      <c r="AI7" s="16">
        <v>3.5899316429964724E-2</v>
      </c>
      <c r="AJ7" s="16">
        <v>3.3072319803325041E-2</v>
      </c>
      <c r="AK7" s="16">
        <v>-2.7169234058875835E-2</v>
      </c>
      <c r="AL7" s="16">
        <v>5.0831986254907917E-2</v>
      </c>
      <c r="AM7" s="18">
        <v>9.7652069195406574E-2</v>
      </c>
    </row>
    <row r="8" spans="1:39" ht="24">
      <c r="A8" s="13" t="s">
        <v>43</v>
      </c>
      <c r="B8" s="14" t="s">
        <v>40</v>
      </c>
      <c r="C8" s="15">
        <v>-9.1506313864734914E-3</v>
      </c>
      <c r="D8" s="16">
        <v>4.3629256813132712E-2</v>
      </c>
      <c r="E8" s="16">
        <v>1.5091239445041572E-2</v>
      </c>
      <c r="F8" s="16">
        <v>-2.9328411500672471E-2</v>
      </c>
      <c r="G8" s="16">
        <v>7.0710839866290037E-2</v>
      </c>
      <c r="H8" s="16">
        <v>2.7302947380786376E-3</v>
      </c>
      <c r="I8" s="16">
        <v>-1.2712666722304609E-2</v>
      </c>
      <c r="J8" s="16">
        <v>-2.4870396895049534E-2</v>
      </c>
      <c r="K8" s="16">
        <v>-8.7103831044258243E-2</v>
      </c>
      <c r="L8" s="16">
        <v>-4.7448411111726187E-2</v>
      </c>
      <c r="M8" s="16">
        <v>3.0801981274907395E-2</v>
      </c>
      <c r="N8" s="16">
        <v>7.4966315446861184E-3</v>
      </c>
      <c r="O8" s="16">
        <v>5.7158516413382363E-2</v>
      </c>
      <c r="P8" s="16">
        <v>-1.7476917160697891E-2</v>
      </c>
      <c r="Q8" s="16">
        <v>-7.6006724820053967E-2</v>
      </c>
      <c r="R8" s="16">
        <v>-8.0508622161436141E-4</v>
      </c>
      <c r="S8" s="17" t="s">
        <v>87</v>
      </c>
      <c r="T8" s="16">
        <v>-7.0239481528251754E-2</v>
      </c>
      <c r="U8" s="16">
        <v>-1.0544003756120192E-2</v>
      </c>
      <c r="V8" s="16">
        <v>-7.1101501643897724E-2</v>
      </c>
      <c r="W8" s="16">
        <v>-4.4899088565680693E-2</v>
      </c>
      <c r="X8" s="16">
        <v>0.11169238823348179</v>
      </c>
      <c r="Y8" s="16">
        <v>5.7318788097765618E-2</v>
      </c>
      <c r="Z8" s="16">
        <v>4.83989905414963E-3</v>
      </c>
      <c r="AA8" s="16">
        <v>6.8133697466683199E-2</v>
      </c>
      <c r="AB8" s="16">
        <v>4.7046784106895799E-2</v>
      </c>
      <c r="AC8" s="16">
        <v>4.7833735329422082E-2</v>
      </c>
      <c r="AD8" s="16">
        <v>4.6559758854306278E-2</v>
      </c>
      <c r="AE8" s="16">
        <v>-2.7941356401346247E-3</v>
      </c>
      <c r="AF8" s="16">
        <v>0.11247026527741036</v>
      </c>
      <c r="AG8" s="16">
        <v>-2.6342143035859543E-2</v>
      </c>
      <c r="AH8" s="16">
        <v>7.1095680726253859E-3</v>
      </c>
      <c r="AI8" s="16">
        <v>-3.0146201994620089E-2</v>
      </c>
      <c r="AJ8" s="16">
        <v>-2.7121924813461214E-2</v>
      </c>
      <c r="AK8" s="16">
        <v>5.6802422372115711E-2</v>
      </c>
      <c r="AL8" s="16">
        <v>-4.0441985778701096E-2</v>
      </c>
      <c r="AM8" s="18">
        <v>1.0665134502848549E-2</v>
      </c>
    </row>
    <row r="9" spans="1:39" ht="24">
      <c r="A9" s="13" t="s">
        <v>44</v>
      </c>
      <c r="B9" s="14" t="s">
        <v>40</v>
      </c>
      <c r="C9" s="15">
        <v>9.8050714977677672E-2</v>
      </c>
      <c r="D9" s="16">
        <v>5.2302697394402221E-2</v>
      </c>
      <c r="E9" s="16">
        <v>4.4079739789773739E-2</v>
      </c>
      <c r="F9" s="16">
        <v>0.10882300905684905</v>
      </c>
      <c r="G9" s="16">
        <v>-2.3606322393338965E-2</v>
      </c>
      <c r="H9" s="16">
        <v>4.3511293839649974E-3</v>
      </c>
      <c r="I9" s="16">
        <v>-1.6685592625985284E-2</v>
      </c>
      <c r="J9" s="16">
        <v>6.1346770848266355E-2</v>
      </c>
      <c r="K9" s="16">
        <v>5.9707584769336545E-3</v>
      </c>
      <c r="L9" s="16">
        <v>7.7879575700484358E-2</v>
      </c>
      <c r="M9" s="16">
        <v>3.9303299089425744E-2</v>
      </c>
      <c r="N9" s="16">
        <v>-1.839629747475513E-2</v>
      </c>
      <c r="O9" s="16">
        <v>1.1585068067543315E-2</v>
      </c>
      <c r="P9" s="16">
        <v>8.87600918722561E-2</v>
      </c>
      <c r="Q9" s="16">
        <v>0.1383008640188759</v>
      </c>
      <c r="R9" s="16">
        <v>1.2643194810707204E-2</v>
      </c>
      <c r="S9" s="16">
        <v>-2.5230711296334876E-2</v>
      </c>
      <c r="T9" s="16">
        <v>1.4216187173380919E-2</v>
      </c>
      <c r="U9" s="16">
        <v>4.9309312147273916E-2</v>
      </c>
      <c r="V9" s="16">
        <v>6.0313298355637049E-2</v>
      </c>
      <c r="W9" s="16">
        <v>-6.090175478314433E-2</v>
      </c>
      <c r="X9" s="16">
        <v>-3.1228760990576383E-2</v>
      </c>
      <c r="Y9" s="16">
        <v>2.3858599945888962E-2</v>
      </c>
      <c r="Z9" s="16">
        <v>0.12667264802974704</v>
      </c>
      <c r="AA9" s="16">
        <v>-4.1693155011572176E-2</v>
      </c>
      <c r="AB9" s="16">
        <v>-8.187417541055203E-2</v>
      </c>
      <c r="AC9" s="16">
        <v>-2.8553175352163517E-3</v>
      </c>
      <c r="AD9" s="16">
        <v>-6.2656281188364638E-2</v>
      </c>
      <c r="AE9" s="16">
        <v>6.1564780718637163E-3</v>
      </c>
      <c r="AF9" s="16">
        <v>8.2942488016449573E-2</v>
      </c>
      <c r="AG9" s="17" t="s">
        <v>100</v>
      </c>
      <c r="AH9" s="16">
        <v>2.9262496416612169E-3</v>
      </c>
      <c r="AI9" s="16">
        <v>-4.1445365290100067E-2</v>
      </c>
      <c r="AJ9" s="16">
        <v>1.4994977417203612E-2</v>
      </c>
      <c r="AK9" s="16">
        <v>-4.8719973981441012E-2</v>
      </c>
      <c r="AL9" s="16">
        <v>-5.8182126370000531E-2</v>
      </c>
      <c r="AM9" s="18">
        <v>7.4745250415636136E-2</v>
      </c>
    </row>
    <row r="10" spans="1:39" ht="24">
      <c r="A10" s="13" t="s">
        <v>45</v>
      </c>
      <c r="B10" s="14" t="s">
        <v>40</v>
      </c>
      <c r="C10" s="15">
        <v>3.3998460726981067E-2</v>
      </c>
      <c r="D10" s="16">
        <v>-3.2397178139581484E-2</v>
      </c>
      <c r="E10" s="16">
        <v>-1.5252227687604607E-2</v>
      </c>
      <c r="F10" s="16">
        <v>-7.3279544165975416E-2</v>
      </c>
      <c r="G10" s="16">
        <v>-6.4693136330073566E-3</v>
      </c>
      <c r="H10" s="16">
        <v>-4.6309714558692351E-2</v>
      </c>
      <c r="I10" s="16">
        <v>1.2208551845793695E-2</v>
      </c>
      <c r="J10" s="16">
        <v>2.9462760882638776E-2</v>
      </c>
      <c r="K10" s="16">
        <v>9.0825023104319919E-3</v>
      </c>
      <c r="L10" s="16">
        <v>-6.1984156991598182E-3</v>
      </c>
      <c r="M10" s="16">
        <v>0.10901787613743402</v>
      </c>
      <c r="N10" s="16">
        <v>5.6491431529763665E-3</v>
      </c>
      <c r="O10" s="16">
        <v>-3.7736967067887206E-2</v>
      </c>
      <c r="P10" s="16">
        <v>-6.4608083367150709E-2</v>
      </c>
      <c r="Q10" s="16">
        <v>2.4793699956526864E-2</v>
      </c>
      <c r="R10" s="17" t="s">
        <v>94</v>
      </c>
      <c r="S10" s="16">
        <v>-7.7999120790432912E-4</v>
      </c>
      <c r="T10" s="16">
        <v>-5.2676399251677622E-2</v>
      </c>
      <c r="U10" s="16">
        <v>-7.2760954468949604E-2</v>
      </c>
      <c r="V10" s="16">
        <v>4.1396025024395426E-2</v>
      </c>
      <c r="W10" s="16">
        <v>-3.575623213813392E-2</v>
      </c>
      <c r="X10" s="16">
        <v>5.6558699397450243E-2</v>
      </c>
      <c r="Y10" s="16">
        <v>-3.2674677239130832E-2</v>
      </c>
      <c r="Z10" s="16">
        <v>6.6917156228855551E-2</v>
      </c>
      <c r="AA10" s="16">
        <v>6.4266528682864393E-2</v>
      </c>
      <c r="AB10" s="16">
        <v>4.6543711710921129E-2</v>
      </c>
      <c r="AC10" s="16">
        <v>3.4722186609263912E-2</v>
      </c>
      <c r="AD10" s="16">
        <v>4.1582707054626362E-2</v>
      </c>
      <c r="AE10" s="16">
        <v>7.7619872148806585E-2</v>
      </c>
      <c r="AF10" s="16">
        <v>-6.5146110027409689E-3</v>
      </c>
      <c r="AG10" s="16">
        <v>1.3510961181828297E-2</v>
      </c>
      <c r="AH10" s="16">
        <v>6.4397281578725167E-3</v>
      </c>
      <c r="AI10" s="16">
        <v>-2.7880248777875183E-4</v>
      </c>
      <c r="AJ10" s="16">
        <v>-6.2016077453542678E-2</v>
      </c>
      <c r="AK10" s="16">
        <v>-4.5895151717570602E-2</v>
      </c>
      <c r="AL10" s="16">
        <v>5.4776357819182969E-2</v>
      </c>
      <c r="AM10" s="18">
        <v>-4.4644076729557516E-2</v>
      </c>
    </row>
    <row r="11" spans="1:39" ht="24">
      <c r="A11" s="13" t="s">
        <v>46</v>
      </c>
      <c r="B11" s="14" t="s">
        <v>40</v>
      </c>
      <c r="C11" s="15">
        <v>2.4239505367431289E-3</v>
      </c>
      <c r="D11" s="16">
        <v>4.2941976659749505E-2</v>
      </c>
      <c r="E11" s="16">
        <v>-4.1524061438748087E-2</v>
      </c>
      <c r="F11" s="16">
        <v>-5.87305646678404E-2</v>
      </c>
      <c r="G11" s="16">
        <v>-2.9378261224130717E-2</v>
      </c>
      <c r="H11" s="16">
        <v>5.1361884095674125E-2</v>
      </c>
      <c r="I11" s="16">
        <v>3.1500638436272078E-2</v>
      </c>
      <c r="J11" s="16">
        <v>0.1064946343653311</v>
      </c>
      <c r="K11" s="16">
        <v>8.3848448927422124E-3</v>
      </c>
      <c r="L11" s="16">
        <v>7.2381540327935506E-2</v>
      </c>
      <c r="M11" s="16">
        <v>4.9451514475310619E-2</v>
      </c>
      <c r="N11" s="16">
        <v>1.7186409722169602E-2</v>
      </c>
      <c r="O11" s="16">
        <v>-2.5198518699639235E-2</v>
      </c>
      <c r="P11" s="16">
        <v>8.9487406433619056E-3</v>
      </c>
      <c r="Q11" s="16">
        <v>2.862407651052035E-2</v>
      </c>
      <c r="R11" s="16">
        <v>-5.8399912514403379E-2</v>
      </c>
      <c r="S11" s="16">
        <v>-2.5896665103038889E-2</v>
      </c>
      <c r="T11" s="16">
        <v>4.7524257309788639E-2</v>
      </c>
      <c r="U11" s="16">
        <v>6.9195822411340327E-2</v>
      </c>
      <c r="V11" s="16">
        <v>4.856044152488509E-2</v>
      </c>
      <c r="W11" s="16">
        <v>-3.4931827949176049E-2</v>
      </c>
      <c r="X11" s="16">
        <v>9.9976480044209888E-4</v>
      </c>
      <c r="Y11" s="16">
        <v>-3.4207512843319056E-2</v>
      </c>
      <c r="Z11" s="16">
        <v>7.0232296545662723E-2</v>
      </c>
      <c r="AA11" s="16">
        <v>3.7794144547508797E-2</v>
      </c>
      <c r="AB11" s="16">
        <v>2.3371884421356307E-2</v>
      </c>
      <c r="AC11" s="16">
        <v>-8.3459580222484467E-2</v>
      </c>
      <c r="AD11" s="16">
        <v>0.14265399634976861</v>
      </c>
      <c r="AE11" s="16">
        <v>2.3448847837475029E-3</v>
      </c>
      <c r="AF11" s="16">
        <v>-7.806695352178801E-2</v>
      </c>
      <c r="AG11" s="16">
        <v>1.4870216002871117E-2</v>
      </c>
      <c r="AH11" s="16">
        <v>-5.0932801159831738E-2</v>
      </c>
      <c r="AI11" s="16">
        <v>0.10539092241871097</v>
      </c>
      <c r="AJ11" s="17" t="s">
        <v>101</v>
      </c>
      <c r="AK11" s="16">
        <v>6.9130379354088028E-2</v>
      </c>
      <c r="AL11" s="16">
        <v>-3.9520410319441562E-2</v>
      </c>
      <c r="AM11" s="18">
        <v>-3.4645404089973443E-2</v>
      </c>
    </row>
    <row r="12" spans="1:39" ht="24">
      <c r="A12" s="13" t="s">
        <v>47</v>
      </c>
      <c r="B12" s="14" t="s">
        <v>40</v>
      </c>
      <c r="C12" s="15">
        <v>-9.7489564472237333E-2</v>
      </c>
      <c r="D12" s="16">
        <v>-7.1360225863272841E-2</v>
      </c>
      <c r="E12" s="16">
        <v>-6.2281143369021512E-2</v>
      </c>
      <c r="F12" s="16">
        <v>-6.182939790739285E-2</v>
      </c>
      <c r="G12" s="16">
        <v>-4.6361972585456282E-2</v>
      </c>
      <c r="H12" s="16">
        <v>1.8402065730384869E-2</v>
      </c>
      <c r="I12" s="16">
        <v>-4.8704902880320887E-2</v>
      </c>
      <c r="J12" s="16">
        <v>5.088849276961236E-2</v>
      </c>
      <c r="K12" s="16">
        <v>4.2586276233738195E-2</v>
      </c>
      <c r="L12" s="16">
        <v>-2.8941904033537941E-2</v>
      </c>
      <c r="M12" s="16">
        <v>-2.7555677167317265E-2</v>
      </c>
      <c r="N12" s="16">
        <v>-2.7446680213862557E-2</v>
      </c>
      <c r="O12" s="16">
        <v>-4.1889210341036646E-2</v>
      </c>
      <c r="P12" s="16">
        <v>0.14767215385669735</v>
      </c>
      <c r="Q12" s="16">
        <v>0.10968724792838801</v>
      </c>
      <c r="R12" s="16">
        <v>-3.4152419583115178E-2</v>
      </c>
      <c r="S12" s="16">
        <v>-4.3614678246129343E-2</v>
      </c>
      <c r="T12" s="16">
        <v>-2.798423116469323E-2</v>
      </c>
      <c r="U12" s="16">
        <v>-3.2986504413993679E-2</v>
      </c>
      <c r="V12" s="16">
        <v>-2.2979938174418048E-2</v>
      </c>
      <c r="W12" s="17" t="s">
        <v>98</v>
      </c>
      <c r="X12" s="16">
        <v>4.4537172266771299E-2</v>
      </c>
      <c r="Y12" s="16">
        <v>4.0019906130874042E-3</v>
      </c>
      <c r="Z12" s="16">
        <v>5.3007263197019004E-2</v>
      </c>
      <c r="AA12" s="16">
        <v>-5.70823743824996E-2</v>
      </c>
      <c r="AB12" s="16">
        <v>-3.5477592978628056E-2</v>
      </c>
      <c r="AC12" s="16">
        <v>3.636311249524677E-2</v>
      </c>
      <c r="AD12" s="16">
        <v>-2.0055433990630676E-2</v>
      </c>
      <c r="AE12" s="16">
        <v>9.0674480954697184E-2</v>
      </c>
      <c r="AF12" s="16">
        <v>-4.8668586021680116E-2</v>
      </c>
      <c r="AG12" s="16">
        <v>-6.2134457892779341E-2</v>
      </c>
      <c r="AH12" s="16">
        <v>-3.0374055159159277E-2</v>
      </c>
      <c r="AI12" s="16">
        <v>-3.9572815270138263E-2</v>
      </c>
      <c r="AJ12" s="16">
        <v>-3.5105471473435158E-2</v>
      </c>
      <c r="AK12" s="16">
        <v>7.2139542341625632E-2</v>
      </c>
      <c r="AL12" s="16">
        <v>-5.3482740491918521E-2</v>
      </c>
      <c r="AM12" s="18">
        <v>3.2991761079768072E-3</v>
      </c>
    </row>
    <row r="13" spans="1:39" ht="24">
      <c r="A13" s="13" t="s">
        <v>48</v>
      </c>
      <c r="B13" s="14" t="s">
        <v>40</v>
      </c>
      <c r="C13" s="15">
        <v>8.6251356227237674E-2</v>
      </c>
      <c r="D13" s="16">
        <v>4.4132374735657932E-2</v>
      </c>
      <c r="E13" s="16">
        <v>7.8539163821386038E-2</v>
      </c>
      <c r="F13" s="16">
        <v>7.9511830770167047E-2</v>
      </c>
      <c r="G13" s="16">
        <v>-2.3361266033669434E-2</v>
      </c>
      <c r="H13" s="16">
        <v>-5.5233069233514079E-4</v>
      </c>
      <c r="I13" s="16">
        <v>-5.4259883418317743E-2</v>
      </c>
      <c r="J13" s="16">
        <v>-8.2790385439709593E-3</v>
      </c>
      <c r="K13" s="16">
        <v>-6.1016212351969632E-3</v>
      </c>
      <c r="L13" s="16">
        <v>1.5880794957671314E-2</v>
      </c>
      <c r="M13" s="16">
        <v>1.5558528413649417E-2</v>
      </c>
      <c r="N13" s="16">
        <v>-2.8247513159252571E-2</v>
      </c>
      <c r="O13" s="16">
        <v>5.1044032687800764E-2</v>
      </c>
      <c r="P13" s="16">
        <v>-2.8401155884195731E-2</v>
      </c>
      <c r="Q13" s="16">
        <v>-3.891849517281143E-3</v>
      </c>
      <c r="R13" s="16">
        <v>4.3560571381227993E-2</v>
      </c>
      <c r="S13" s="16">
        <v>4.52311614891256E-2</v>
      </c>
      <c r="T13" s="16">
        <v>9.5420286100566368E-2</v>
      </c>
      <c r="U13" s="16">
        <v>8.1347806338796791E-2</v>
      </c>
      <c r="V13" s="16">
        <v>-5.690189411445049E-3</v>
      </c>
      <c r="W13" s="16">
        <v>-3.4846680663221614E-2</v>
      </c>
      <c r="X13" s="16">
        <v>-5.8247224687488622E-2</v>
      </c>
      <c r="Y13" s="16">
        <v>-6.0279496320227444E-2</v>
      </c>
      <c r="Z13" s="16">
        <v>2.9827850486554917E-2</v>
      </c>
      <c r="AA13" s="16">
        <v>-2.6312676364165639E-2</v>
      </c>
      <c r="AB13" s="17" t="s">
        <v>82</v>
      </c>
      <c r="AC13" s="16">
        <v>-8.9247354169463569E-2</v>
      </c>
      <c r="AD13" s="16">
        <v>0.13831627824196524</v>
      </c>
      <c r="AE13" s="16">
        <v>-2.0491351213002596E-2</v>
      </c>
      <c r="AF13" s="16">
        <v>-8.3458506198219137E-2</v>
      </c>
      <c r="AG13" s="16">
        <v>-8.2641876166170303E-2</v>
      </c>
      <c r="AH13" s="16">
        <v>-7.0265280625786217E-3</v>
      </c>
      <c r="AI13" s="16">
        <v>-5.9700674832167391E-3</v>
      </c>
      <c r="AJ13" s="16">
        <v>2.3345868078067097E-2</v>
      </c>
      <c r="AK13" s="16">
        <v>0.12369511279407021</v>
      </c>
      <c r="AL13" s="16">
        <v>-4.2001520413381704E-2</v>
      </c>
      <c r="AM13" s="18">
        <v>-1.1734771635417088E-2</v>
      </c>
    </row>
    <row r="14" spans="1:39" ht="24">
      <c r="A14" s="13" t="s">
        <v>49</v>
      </c>
      <c r="B14" s="14" t="s">
        <v>40</v>
      </c>
      <c r="C14" s="15">
        <v>9.0083083339248513E-2</v>
      </c>
      <c r="D14" s="16">
        <v>-4.4545007291253519E-2</v>
      </c>
      <c r="E14" s="16">
        <v>3.253058727779834E-2</v>
      </c>
      <c r="F14" s="16">
        <v>6.0884570013204882E-3</v>
      </c>
      <c r="G14" s="16">
        <v>4.1670365580854372E-2</v>
      </c>
      <c r="H14" s="16">
        <v>2.6605641747979945E-2</v>
      </c>
      <c r="I14" s="16">
        <v>-2.6728012474248532E-2</v>
      </c>
      <c r="J14" s="16">
        <v>-5.2081499997443563E-3</v>
      </c>
      <c r="K14" s="16">
        <v>6.3945455450369365E-2</v>
      </c>
      <c r="L14" s="16">
        <v>-5.3933821240239078E-2</v>
      </c>
      <c r="M14" s="16">
        <v>2.8424579064884381E-2</v>
      </c>
      <c r="N14" s="16">
        <v>3.4991658857180686E-3</v>
      </c>
      <c r="O14" s="16">
        <v>-3.1518406720014582E-4</v>
      </c>
      <c r="P14" s="16">
        <v>-3.6145310871845651E-2</v>
      </c>
      <c r="Q14" s="16">
        <v>0.12199646124585654</v>
      </c>
      <c r="R14" s="16">
        <v>7.4503636029405768E-2</v>
      </c>
      <c r="S14" s="16">
        <v>-2.7772164186532001E-3</v>
      </c>
      <c r="T14" s="16">
        <v>5.5585465977296071E-2</v>
      </c>
      <c r="U14" s="16">
        <v>-1.5377841966426968E-2</v>
      </c>
      <c r="V14" s="16">
        <v>9.7865970242478909E-2</v>
      </c>
      <c r="W14" s="16">
        <v>9.1596381106791344E-2</v>
      </c>
      <c r="X14" s="16">
        <v>-3.7237984913110728E-2</v>
      </c>
      <c r="Y14" s="16">
        <v>-6.7666411704794441E-2</v>
      </c>
      <c r="Z14" s="16">
        <v>2.123582074721236E-2</v>
      </c>
      <c r="AA14" s="16">
        <v>3.1019020925581686E-2</v>
      </c>
      <c r="AB14" s="16">
        <v>-2.0830519324736688E-2</v>
      </c>
      <c r="AC14" s="16">
        <v>-1.5355462769494435E-2</v>
      </c>
      <c r="AD14" s="16">
        <v>-3.2896448593558385E-2</v>
      </c>
      <c r="AE14" s="17" t="s">
        <v>102</v>
      </c>
      <c r="AF14" s="16">
        <v>-7.1626816934326903E-2</v>
      </c>
      <c r="AG14" s="16">
        <v>6.2539155676695872E-3</v>
      </c>
      <c r="AH14" s="16">
        <v>-6.319208962967196E-2</v>
      </c>
      <c r="AI14" s="16">
        <v>-5.6519100589518083E-2</v>
      </c>
      <c r="AJ14" s="16">
        <v>2.664944772383404E-3</v>
      </c>
      <c r="AK14" s="16">
        <v>-7.7729962122763299E-2</v>
      </c>
      <c r="AL14" s="16">
        <v>-6.5708829455966317E-2</v>
      </c>
      <c r="AM14" s="18">
        <v>-8.7976564702903465E-2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8.3036335274186461E-5</v>
      </c>
      <c r="E21" s="10">
        <f t="shared" ref="E21:AM21" si="0">$C5^2*E5^2</f>
        <v>2.7203276779429242E-6</v>
      </c>
      <c r="F21" s="10">
        <f t="shared" si="0"/>
        <v>7.8176515392993776E-7</v>
      </c>
      <c r="G21" s="10">
        <f t="shared" si="0"/>
        <v>1.78412864913744E-6</v>
      </c>
      <c r="H21" s="10">
        <f t="shared" si="0"/>
        <v>4.8332738618885005E-5</v>
      </c>
      <c r="I21" s="10">
        <f t="shared" si="0"/>
        <v>6.0980008542662604E-6</v>
      </c>
      <c r="J21" s="10">
        <f t="shared" si="0"/>
        <v>3.0980622137661048E-5</v>
      </c>
      <c r="K21" s="10">
        <f t="shared" si="0"/>
        <v>5.2479989293174633E-5</v>
      </c>
      <c r="L21" s="10">
        <f t="shared" si="0"/>
        <v>1.2719799399263585E-5</v>
      </c>
      <c r="M21" s="10">
        <f t="shared" si="0"/>
        <v>7.2774273182025834E-6</v>
      </c>
      <c r="N21" s="11">
        <f t="shared" si="0"/>
        <v>5.3937411871739869E-3</v>
      </c>
      <c r="O21" s="10">
        <f t="shared" si="0"/>
        <v>9.9637749350384083E-6</v>
      </c>
      <c r="P21" s="10">
        <f t="shared" si="0"/>
        <v>3.7931428460127277E-8</v>
      </c>
      <c r="Q21" s="10">
        <f t="shared" si="0"/>
        <v>4.0814236432193865E-6</v>
      </c>
      <c r="R21" s="10">
        <f t="shared" si="0"/>
        <v>2.0138455385404264E-7</v>
      </c>
      <c r="S21" s="10">
        <f t="shared" si="0"/>
        <v>3.5004338538770167E-7</v>
      </c>
      <c r="T21" s="10">
        <f t="shared" si="0"/>
        <v>1.5622651498407039E-5</v>
      </c>
      <c r="U21" s="10">
        <f t="shared" si="0"/>
        <v>1.5989688510472596E-7</v>
      </c>
      <c r="V21" s="10">
        <f t="shared" si="0"/>
        <v>2.1581590734060954E-5</v>
      </c>
      <c r="W21" s="10">
        <f t="shared" si="0"/>
        <v>4.5437836440959493E-6</v>
      </c>
      <c r="X21" s="10">
        <f t="shared" si="0"/>
        <v>1.9387166863055188E-6</v>
      </c>
      <c r="Y21" s="10">
        <f t="shared" si="0"/>
        <v>2.2467488314619948E-5</v>
      </c>
      <c r="Z21" s="10">
        <f t="shared" si="0"/>
        <v>3.1705234482186674E-5</v>
      </c>
      <c r="AA21" s="10">
        <f t="shared" si="0"/>
        <v>1.2587396405147512E-5</v>
      </c>
      <c r="AB21" s="10">
        <f t="shared" si="0"/>
        <v>4.5910372161968649E-6</v>
      </c>
      <c r="AC21" s="10">
        <f t="shared" si="0"/>
        <v>4.8498324151444694E-7</v>
      </c>
      <c r="AD21" s="11">
        <f t="shared" si="0"/>
        <v>2.8223917201795684E-4</v>
      </c>
      <c r="AE21" s="10">
        <f t="shared" si="0"/>
        <v>5.659149307515879E-8</v>
      </c>
      <c r="AF21" s="10">
        <f t="shared" si="0"/>
        <v>9.906193359228941E-7</v>
      </c>
      <c r="AG21" s="10">
        <f t="shared" si="0"/>
        <v>2.256747581620212E-6</v>
      </c>
      <c r="AH21" s="10">
        <f t="shared" si="0"/>
        <v>1.8514836273748711E-6</v>
      </c>
      <c r="AI21" s="10">
        <f t="shared" si="0"/>
        <v>4.5311893603777426E-7</v>
      </c>
      <c r="AJ21" s="10">
        <f t="shared" si="0"/>
        <v>1.9783563544990386E-6</v>
      </c>
      <c r="AK21" s="10">
        <f t="shared" si="0"/>
        <v>2.5725972624458233E-7</v>
      </c>
      <c r="AL21" s="10">
        <f t="shared" si="0"/>
        <v>1.7006338375834171E-6</v>
      </c>
      <c r="AM21" s="12">
        <f t="shared" si="0"/>
        <v>6.5101702592396084E-6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6.5187748281580508E-7</v>
      </c>
      <c r="E22" s="16">
        <f t="shared" si="1"/>
        <v>7.6986554897096529E-13</v>
      </c>
      <c r="F22" s="16">
        <f t="shared" si="1"/>
        <v>5.0586567246531069E-8</v>
      </c>
      <c r="G22" s="16">
        <f t="shared" si="1"/>
        <v>1.712068420412935E-6</v>
      </c>
      <c r="H22" s="16">
        <f t="shared" si="1"/>
        <v>5.5168200869130955E-7</v>
      </c>
      <c r="I22" s="16">
        <f t="shared" si="1"/>
        <v>6.7557776334229536E-8</v>
      </c>
      <c r="J22" s="16">
        <f t="shared" si="1"/>
        <v>1.6111384672969545E-7</v>
      </c>
      <c r="K22" s="16">
        <f t="shared" si="1"/>
        <v>1.2667820314065426E-6</v>
      </c>
      <c r="L22" s="16">
        <f t="shared" si="1"/>
        <v>3.4036082058588302E-7</v>
      </c>
      <c r="M22" s="16">
        <f t="shared" si="1"/>
        <v>6.3475723469308696E-8</v>
      </c>
      <c r="N22" s="16">
        <f t="shared" si="1"/>
        <v>4.3053961418344292E-8</v>
      </c>
      <c r="O22" s="16">
        <f t="shared" si="1"/>
        <v>7.9270456273708858E-7</v>
      </c>
      <c r="P22" s="16">
        <f t="shared" si="1"/>
        <v>3.2837464941804977E-7</v>
      </c>
      <c r="Q22" s="16">
        <f t="shared" si="1"/>
        <v>1.2431944591750462E-7</v>
      </c>
      <c r="R22" s="16">
        <f t="shared" si="1"/>
        <v>4.7821549887463989E-9</v>
      </c>
      <c r="S22" s="16">
        <f t="shared" si="1"/>
        <v>5.9446954211742456E-9</v>
      </c>
      <c r="T22" s="16">
        <f t="shared" si="1"/>
        <v>2.4753154116816248E-7</v>
      </c>
      <c r="U22" s="16">
        <f t="shared" si="1"/>
        <v>3.2052088025556648E-10</v>
      </c>
      <c r="V22" s="16">
        <f t="shared" si="1"/>
        <v>2.225646968953727E-6</v>
      </c>
      <c r="W22" s="16">
        <f t="shared" si="1"/>
        <v>1.2322192569998539E-7</v>
      </c>
      <c r="X22" s="16">
        <f t="shared" si="1"/>
        <v>4.0750740342565557E-11</v>
      </c>
      <c r="Y22" s="16">
        <f t="shared" si="1"/>
        <v>2.5691519598750923E-8</v>
      </c>
      <c r="Z22" s="16">
        <f t="shared" si="1"/>
        <v>2.7353839353071349E-6</v>
      </c>
      <c r="AA22" s="16">
        <f t="shared" si="1"/>
        <v>6.6346727592601926E-8</v>
      </c>
      <c r="AB22" s="16">
        <f t="shared" si="1"/>
        <v>6.732688007887711E-9</v>
      </c>
      <c r="AC22" s="16">
        <f t="shared" si="1"/>
        <v>7.0346978506938841E-7</v>
      </c>
      <c r="AD22" s="16">
        <f t="shared" si="1"/>
        <v>1.6342992778200856E-7</v>
      </c>
      <c r="AE22" s="16">
        <f t="shared" si="1"/>
        <v>5.1068220875481613E-7</v>
      </c>
      <c r="AF22" s="16">
        <f t="shared" si="1"/>
        <v>1.06928635379303E-6</v>
      </c>
      <c r="AG22" s="16">
        <f t="shared" si="1"/>
        <v>1.1893295452743859E-9</v>
      </c>
      <c r="AH22" s="17">
        <f t="shared" si="1"/>
        <v>1.1944456857241582E-4</v>
      </c>
      <c r="AI22" s="16">
        <f t="shared" si="1"/>
        <v>1.1403180583158029E-7</v>
      </c>
      <c r="AJ22" s="16">
        <f t="shared" si="1"/>
        <v>3.4545408610419147E-7</v>
      </c>
      <c r="AK22" s="16">
        <f t="shared" si="1"/>
        <v>4.190334912161747E-8</v>
      </c>
      <c r="AL22" s="16">
        <f t="shared" si="1"/>
        <v>7.6724933280188204E-8</v>
      </c>
      <c r="AM22" s="18">
        <f t="shared" si="1"/>
        <v>1.6356253134952094E-8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6.8292647341972894E-6</v>
      </c>
      <c r="E23" s="16">
        <f t="shared" si="2"/>
        <v>2.8137218402505635E-8</v>
      </c>
      <c r="F23" s="16">
        <f t="shared" si="2"/>
        <v>2.3362462763103943E-8</v>
      </c>
      <c r="G23" s="16">
        <f t="shared" si="2"/>
        <v>8.8941775113066439E-8</v>
      </c>
      <c r="H23" s="16">
        <f t="shared" si="2"/>
        <v>2.0605996018379675E-6</v>
      </c>
      <c r="I23" s="17">
        <f t="shared" si="2"/>
        <v>4.66078036268104E-4</v>
      </c>
      <c r="J23" s="16">
        <f t="shared" si="2"/>
        <v>5.0044710089260145E-6</v>
      </c>
      <c r="K23" s="16">
        <f t="shared" si="2"/>
        <v>2.4610278514186535E-9</v>
      </c>
      <c r="L23" s="16">
        <f t="shared" si="2"/>
        <v>5.4879675654705792E-9</v>
      </c>
      <c r="M23" s="16">
        <f t="shared" si="2"/>
        <v>1.5551721538971309E-8</v>
      </c>
      <c r="N23" s="16">
        <f t="shared" si="2"/>
        <v>5.6272410621829449E-7</v>
      </c>
      <c r="O23" s="16">
        <f t="shared" si="2"/>
        <v>1.3253436759434225E-6</v>
      </c>
      <c r="P23" s="16">
        <f t="shared" si="2"/>
        <v>1.4472861811811391E-6</v>
      </c>
      <c r="Q23" s="16">
        <f t="shared" si="2"/>
        <v>1.4618181008111142E-6</v>
      </c>
      <c r="R23" s="16">
        <f t="shared" si="2"/>
        <v>7.4374875762738769E-8</v>
      </c>
      <c r="S23" s="16">
        <f t="shared" si="2"/>
        <v>8.3952757745652331E-8</v>
      </c>
      <c r="T23" s="16">
        <f t="shared" si="2"/>
        <v>4.5089513452584549E-8</v>
      </c>
      <c r="U23" s="16">
        <f t="shared" si="2"/>
        <v>7.9259850327216398E-7</v>
      </c>
      <c r="V23" s="16">
        <f t="shared" si="2"/>
        <v>2.5608436327822709E-6</v>
      </c>
      <c r="W23" s="16">
        <f t="shared" si="2"/>
        <v>1.2782758001726609E-6</v>
      </c>
      <c r="X23" s="16">
        <f t="shared" si="2"/>
        <v>3.7651088507348429E-6</v>
      </c>
      <c r="Y23" s="16">
        <f t="shared" si="2"/>
        <v>1.6600600572578231E-8</v>
      </c>
      <c r="Z23" s="16">
        <f t="shared" si="2"/>
        <v>7.5588785626539494E-7</v>
      </c>
      <c r="AA23" s="16">
        <f t="shared" si="2"/>
        <v>1.2745171718928216E-6</v>
      </c>
      <c r="AB23" s="16">
        <f t="shared" si="2"/>
        <v>1.6593636537816889E-6</v>
      </c>
      <c r="AC23" s="16">
        <f t="shared" si="2"/>
        <v>2.2214715583067702E-8</v>
      </c>
      <c r="AD23" s="16">
        <f t="shared" si="2"/>
        <v>4.3296578570470109E-11</v>
      </c>
      <c r="AE23" s="16">
        <f t="shared" si="2"/>
        <v>3.8324011941214817E-7</v>
      </c>
      <c r="AF23" s="16">
        <f t="shared" si="2"/>
        <v>3.5840407527380461E-7</v>
      </c>
      <c r="AG23" s="16">
        <f t="shared" si="2"/>
        <v>1.6254260994211476E-7</v>
      </c>
      <c r="AH23" s="16">
        <f t="shared" si="2"/>
        <v>2.8970344304692097E-7</v>
      </c>
      <c r="AI23" s="16">
        <f t="shared" si="2"/>
        <v>6.4235934641230567E-7</v>
      </c>
      <c r="AJ23" s="16">
        <f t="shared" si="2"/>
        <v>5.4517383853555442E-7</v>
      </c>
      <c r="AK23" s="16">
        <f t="shared" si="2"/>
        <v>3.6792600062127001E-7</v>
      </c>
      <c r="AL23" s="16">
        <f t="shared" si="2"/>
        <v>1.287893197761732E-6</v>
      </c>
      <c r="AM23" s="18">
        <f t="shared" si="2"/>
        <v>4.7530084860173935E-6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1.5938878225772555E-7</v>
      </c>
      <c r="E24" s="16">
        <f t="shared" si="3"/>
        <v>1.9070054839707041E-8</v>
      </c>
      <c r="F24" s="16">
        <f t="shared" si="3"/>
        <v>7.2024326266693513E-8</v>
      </c>
      <c r="G24" s="16">
        <f t="shared" si="3"/>
        <v>4.1867218923825261E-7</v>
      </c>
      <c r="H24" s="16">
        <f t="shared" si="3"/>
        <v>6.2419629477238793E-10</v>
      </c>
      <c r="I24" s="16">
        <f t="shared" si="3"/>
        <v>1.353241928370317E-8</v>
      </c>
      <c r="J24" s="16">
        <f t="shared" si="3"/>
        <v>5.1792581035496293E-8</v>
      </c>
      <c r="K24" s="16">
        <f t="shared" si="3"/>
        <v>6.3529675310619205E-7</v>
      </c>
      <c r="L24" s="16">
        <f t="shared" si="3"/>
        <v>1.8851480798261175E-7</v>
      </c>
      <c r="M24" s="16">
        <f t="shared" si="3"/>
        <v>7.9443693497950557E-8</v>
      </c>
      <c r="N24" s="16">
        <f t="shared" si="3"/>
        <v>4.7058107146366666E-9</v>
      </c>
      <c r="O24" s="16">
        <f t="shared" si="3"/>
        <v>2.7356719528749232E-7</v>
      </c>
      <c r="P24" s="16">
        <f t="shared" si="3"/>
        <v>2.5575950198056983E-8</v>
      </c>
      <c r="Q24" s="16">
        <f t="shared" si="3"/>
        <v>4.8373349480518568E-7</v>
      </c>
      <c r="R24" s="16">
        <f t="shared" si="3"/>
        <v>5.4273385159004748E-11</v>
      </c>
      <c r="S24" s="17">
        <f t="shared" si="3"/>
        <v>7.7652366639032998E-5</v>
      </c>
      <c r="T24" s="16">
        <f t="shared" si="3"/>
        <v>4.1310905696038744E-7</v>
      </c>
      <c r="U24" s="16">
        <f t="shared" si="3"/>
        <v>9.3092185467510085E-9</v>
      </c>
      <c r="V24" s="16">
        <f t="shared" si="3"/>
        <v>4.2331111125604112E-7</v>
      </c>
      <c r="W24" s="16">
        <f t="shared" si="3"/>
        <v>1.6880183846408107E-7</v>
      </c>
      <c r="X24" s="16">
        <f t="shared" si="3"/>
        <v>1.044598208350376E-6</v>
      </c>
      <c r="Y24" s="16">
        <f t="shared" si="3"/>
        <v>2.7510350338035577E-7</v>
      </c>
      <c r="Z24" s="16">
        <f t="shared" si="3"/>
        <v>1.961438653079537E-9</v>
      </c>
      <c r="AA24" s="16">
        <f t="shared" si="3"/>
        <v>3.8871029022464339E-7</v>
      </c>
      <c r="AB24" s="16">
        <f t="shared" si="3"/>
        <v>1.8533694802163294E-7</v>
      </c>
      <c r="AC24" s="16">
        <f t="shared" si="3"/>
        <v>1.9158906348875275E-7</v>
      </c>
      <c r="AD24" s="16">
        <f t="shared" si="3"/>
        <v>1.8151961711295167E-7</v>
      </c>
      <c r="AE24" s="16">
        <f t="shared" si="3"/>
        <v>6.5372800795075878E-10</v>
      </c>
      <c r="AF24" s="16">
        <f t="shared" si="3"/>
        <v>1.0591989977304522E-6</v>
      </c>
      <c r="AG24" s="16">
        <f t="shared" si="3"/>
        <v>5.8103772321836828E-8</v>
      </c>
      <c r="AH24" s="16">
        <f t="shared" si="3"/>
        <v>4.2324180306434504E-9</v>
      </c>
      <c r="AI24" s="16">
        <f t="shared" si="3"/>
        <v>7.6096964260878218E-8</v>
      </c>
      <c r="AJ24" s="16">
        <f t="shared" si="3"/>
        <v>6.1594670676591334E-8</v>
      </c>
      <c r="AK24" s="16">
        <f t="shared" si="3"/>
        <v>2.7016919941657736E-7</v>
      </c>
      <c r="AL24" s="16">
        <f t="shared" si="3"/>
        <v>1.3695158611314674E-7</v>
      </c>
      <c r="AM24" s="18">
        <f t="shared" si="3"/>
        <v>9.5243379279145465E-9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2.6299633968176455E-5</v>
      </c>
      <c r="E25" s="16">
        <f t="shared" si="4"/>
        <v>1.8680116223395407E-5</v>
      </c>
      <c r="F25" s="16">
        <f t="shared" si="4"/>
        <v>1.1385260986217071E-4</v>
      </c>
      <c r="G25" s="16">
        <f t="shared" si="4"/>
        <v>5.3574508783488089E-6</v>
      </c>
      <c r="H25" s="16">
        <f t="shared" si="4"/>
        <v>1.8201430629265182E-7</v>
      </c>
      <c r="I25" s="16">
        <f t="shared" si="4"/>
        <v>2.676608187598677E-6</v>
      </c>
      <c r="J25" s="16">
        <f t="shared" si="4"/>
        <v>3.618136477020485E-5</v>
      </c>
      <c r="K25" s="16">
        <f t="shared" si="4"/>
        <v>3.4273664210747922E-7</v>
      </c>
      <c r="L25" s="16">
        <f t="shared" si="4"/>
        <v>5.831075749343619E-5</v>
      </c>
      <c r="M25" s="16">
        <f t="shared" si="4"/>
        <v>1.4851131453530072E-5</v>
      </c>
      <c r="N25" s="16">
        <f t="shared" si="4"/>
        <v>3.2535866470378239E-6</v>
      </c>
      <c r="O25" s="16">
        <f t="shared" si="4"/>
        <v>1.2903238042477852E-6</v>
      </c>
      <c r="P25" s="16">
        <f t="shared" si="4"/>
        <v>7.5742043113235957E-5</v>
      </c>
      <c r="Q25" s="16">
        <f t="shared" si="4"/>
        <v>1.8388712225568749E-4</v>
      </c>
      <c r="R25" s="16">
        <f t="shared" si="4"/>
        <v>1.536792347250414E-6</v>
      </c>
      <c r="S25" s="16">
        <f t="shared" si="4"/>
        <v>6.1201281795994392E-6</v>
      </c>
      <c r="T25" s="16">
        <f t="shared" si="4"/>
        <v>1.9429776072891051E-6</v>
      </c>
      <c r="U25" s="16">
        <f t="shared" si="4"/>
        <v>2.3375419753167448E-5</v>
      </c>
      <c r="V25" s="16">
        <f t="shared" si="4"/>
        <v>3.4972581305271527E-5</v>
      </c>
      <c r="W25" s="16">
        <f t="shared" si="4"/>
        <v>3.5658341695949099E-5</v>
      </c>
      <c r="X25" s="16">
        <f t="shared" si="4"/>
        <v>9.3758583484947684E-6</v>
      </c>
      <c r="Y25" s="16">
        <f t="shared" si="4"/>
        <v>5.4725714436142859E-6</v>
      </c>
      <c r="Z25" s="16">
        <f t="shared" si="4"/>
        <v>1.5426493781075588E-4</v>
      </c>
      <c r="AA25" s="16">
        <f t="shared" si="4"/>
        <v>1.671210095429097E-5</v>
      </c>
      <c r="AB25" s="16">
        <f t="shared" si="4"/>
        <v>6.4445917027767331E-5</v>
      </c>
      <c r="AC25" s="16">
        <f t="shared" si="4"/>
        <v>7.8380919618157633E-8</v>
      </c>
      <c r="AD25" s="16">
        <f t="shared" si="4"/>
        <v>3.7742508309705266E-5</v>
      </c>
      <c r="AE25" s="16">
        <f t="shared" si="4"/>
        <v>3.6438979319714558E-7</v>
      </c>
      <c r="AF25" s="16">
        <f t="shared" si="4"/>
        <v>6.6138698904371533E-5</v>
      </c>
      <c r="AG25" s="17">
        <f t="shared" si="4"/>
        <v>8.6218703456903464E-3</v>
      </c>
      <c r="AH25" s="16">
        <f t="shared" si="4"/>
        <v>8.2323585393689062E-8</v>
      </c>
      <c r="AI25" s="16">
        <f t="shared" si="4"/>
        <v>1.6514045362796671E-5</v>
      </c>
      <c r="AJ25" s="16">
        <f t="shared" si="4"/>
        <v>2.1616887470447046E-6</v>
      </c>
      <c r="AK25" s="16">
        <f t="shared" si="4"/>
        <v>2.2819999212513284E-5</v>
      </c>
      <c r="AL25" s="16">
        <f t="shared" si="4"/>
        <v>3.2544732651561698E-5</v>
      </c>
      <c r="AM25" s="18">
        <f t="shared" si="4"/>
        <v>5.3711679463521716E-5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1.2132013296804664E-6</v>
      </c>
      <c r="E26" s="16">
        <f t="shared" si="5"/>
        <v>2.6889645053685988E-7</v>
      </c>
      <c r="F26" s="16">
        <f t="shared" si="5"/>
        <v>6.2070326248427756E-6</v>
      </c>
      <c r="G26" s="16">
        <f t="shared" si="5"/>
        <v>4.8376553252528087E-8</v>
      </c>
      <c r="H26" s="16">
        <f t="shared" si="5"/>
        <v>2.4789211795277659E-6</v>
      </c>
      <c r="I26" s="16">
        <f t="shared" si="5"/>
        <v>1.7228474066364668E-7</v>
      </c>
      <c r="J26" s="16">
        <f t="shared" si="5"/>
        <v>1.0033798886493165E-6</v>
      </c>
      <c r="K26" s="16">
        <f t="shared" si="5"/>
        <v>9.5351942268235172E-8</v>
      </c>
      <c r="L26" s="16">
        <f t="shared" si="5"/>
        <v>4.4409911510134255E-8</v>
      </c>
      <c r="M26" s="16">
        <f t="shared" si="5"/>
        <v>1.3737697328288553E-5</v>
      </c>
      <c r="N26" s="16">
        <f t="shared" si="5"/>
        <v>3.6887877770294697E-8</v>
      </c>
      <c r="O26" s="16">
        <f t="shared" si="5"/>
        <v>1.6460859023594637E-6</v>
      </c>
      <c r="P26" s="16">
        <f t="shared" si="5"/>
        <v>4.8249434220036782E-6</v>
      </c>
      <c r="Q26" s="16">
        <f t="shared" si="5"/>
        <v>7.1056071408519471E-7</v>
      </c>
      <c r="R26" s="17">
        <f t="shared" si="5"/>
        <v>1.085340636646085E-3</v>
      </c>
      <c r="S26" s="16">
        <f t="shared" si="5"/>
        <v>7.0323086608089571E-10</v>
      </c>
      <c r="T26" s="16">
        <f t="shared" si="5"/>
        <v>3.2073818784411467E-6</v>
      </c>
      <c r="U26" s="16">
        <f t="shared" si="5"/>
        <v>6.1194907786795303E-6</v>
      </c>
      <c r="V26" s="16">
        <f t="shared" si="5"/>
        <v>1.9807779436668393E-6</v>
      </c>
      <c r="W26" s="16">
        <f t="shared" si="5"/>
        <v>1.4778215869036891E-6</v>
      </c>
      <c r="X26" s="16">
        <f t="shared" si="5"/>
        <v>3.6975779463494204E-6</v>
      </c>
      <c r="Y26" s="16">
        <f t="shared" si="5"/>
        <v>1.2340737723992247E-6</v>
      </c>
      <c r="Z26" s="16">
        <f t="shared" si="5"/>
        <v>5.1759904078857852E-6</v>
      </c>
      <c r="AA26" s="16">
        <f t="shared" si="5"/>
        <v>4.7740635363492559E-6</v>
      </c>
      <c r="AB26" s="16">
        <f t="shared" si="5"/>
        <v>2.5040358229000701E-6</v>
      </c>
      <c r="AC26" s="16">
        <f t="shared" si="5"/>
        <v>1.393582369682918E-6</v>
      </c>
      <c r="AD26" s="16">
        <f t="shared" si="5"/>
        <v>1.9986835000147865E-6</v>
      </c>
      <c r="AE26" s="16">
        <f t="shared" si="5"/>
        <v>6.9640896929609896E-6</v>
      </c>
      <c r="AF26" s="16">
        <f t="shared" si="5"/>
        <v>4.9056378799073493E-8</v>
      </c>
      <c r="AG26" s="16">
        <f t="shared" si="5"/>
        <v>2.1100415252970743E-7</v>
      </c>
      <c r="AH26" s="16">
        <f t="shared" si="5"/>
        <v>4.7935093551453599E-8</v>
      </c>
      <c r="AI26" s="16">
        <f t="shared" si="5"/>
        <v>8.9848700288063959E-11</v>
      </c>
      <c r="AJ26" s="16">
        <f t="shared" si="5"/>
        <v>4.4455663520695636E-6</v>
      </c>
      <c r="AK26" s="16">
        <f t="shared" si="5"/>
        <v>2.4347374141433185E-6</v>
      </c>
      <c r="AL26" s="16">
        <f t="shared" si="5"/>
        <v>3.4682054269579067E-6</v>
      </c>
      <c r="AM26" s="18">
        <f t="shared" si="5"/>
        <v>2.3038075731019528E-6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1.0834567255151961E-8</v>
      </c>
      <c r="E27" s="16">
        <f t="shared" si="6"/>
        <v>1.0130879659914984E-8</v>
      </c>
      <c r="F27" s="16">
        <f t="shared" si="6"/>
        <v>2.026636497325436E-8</v>
      </c>
      <c r="G27" s="16">
        <f t="shared" si="6"/>
        <v>5.0710709048940999E-9</v>
      </c>
      <c r="H27" s="16">
        <f t="shared" si="6"/>
        <v>1.5499917965718234E-8</v>
      </c>
      <c r="I27" s="16">
        <f t="shared" si="6"/>
        <v>5.8302371241788502E-9</v>
      </c>
      <c r="J27" s="16">
        <f t="shared" si="6"/>
        <v>6.6635085651622425E-8</v>
      </c>
      <c r="K27" s="16">
        <f t="shared" si="6"/>
        <v>4.1308323846498496E-10</v>
      </c>
      <c r="L27" s="16">
        <f t="shared" si="6"/>
        <v>3.0782447581570927E-8</v>
      </c>
      <c r="M27" s="16">
        <f t="shared" si="6"/>
        <v>1.4368343430631607E-8</v>
      </c>
      <c r="N27" s="16">
        <f t="shared" si="6"/>
        <v>1.7354728701199933E-9</v>
      </c>
      <c r="O27" s="16">
        <f t="shared" si="6"/>
        <v>3.7307618711786343E-9</v>
      </c>
      <c r="P27" s="16">
        <f t="shared" si="6"/>
        <v>4.7051269896579458E-10</v>
      </c>
      <c r="Q27" s="16">
        <f t="shared" si="6"/>
        <v>4.8140486496258885E-9</v>
      </c>
      <c r="R27" s="16">
        <f t="shared" si="6"/>
        <v>2.0038808719832627E-8</v>
      </c>
      <c r="S27" s="16">
        <f t="shared" si="6"/>
        <v>3.9403535215917204E-9</v>
      </c>
      <c r="T27" s="16">
        <f t="shared" si="6"/>
        <v>1.327022186552282E-8</v>
      </c>
      <c r="U27" s="16">
        <f t="shared" si="6"/>
        <v>2.8132430685867348E-8</v>
      </c>
      <c r="V27" s="16">
        <f t="shared" si="6"/>
        <v>1.3855198759265204E-8</v>
      </c>
      <c r="W27" s="16">
        <f t="shared" si="6"/>
        <v>7.1695208420487364E-9</v>
      </c>
      <c r="X27" s="16">
        <f t="shared" si="6"/>
        <v>5.8727726825696051E-12</v>
      </c>
      <c r="Y27" s="16">
        <f t="shared" si="6"/>
        <v>6.8752818095853541E-9</v>
      </c>
      <c r="Z27" s="16">
        <f t="shared" si="6"/>
        <v>2.8981525803256943E-8</v>
      </c>
      <c r="AA27" s="16">
        <f t="shared" si="6"/>
        <v>8.3926004154119376E-9</v>
      </c>
      <c r="AB27" s="16">
        <f t="shared" si="6"/>
        <v>3.2094821648151293E-9</v>
      </c>
      <c r="AC27" s="16">
        <f t="shared" si="6"/>
        <v>4.0926056427919837E-8</v>
      </c>
      <c r="AD27" s="16">
        <f t="shared" si="6"/>
        <v>1.1956811756341374E-7</v>
      </c>
      <c r="AE27" s="16">
        <f t="shared" si="6"/>
        <v>3.2306545625809165E-11</v>
      </c>
      <c r="AF27" s="16">
        <f t="shared" si="6"/>
        <v>3.5808157110590857E-8</v>
      </c>
      <c r="AG27" s="16">
        <f t="shared" si="6"/>
        <v>1.2992180956742222E-9</v>
      </c>
      <c r="AH27" s="16">
        <f t="shared" si="6"/>
        <v>1.5242023619903047E-8</v>
      </c>
      <c r="AI27" s="16">
        <f t="shared" si="6"/>
        <v>6.5261029109996867E-8</v>
      </c>
      <c r="AJ27" s="17">
        <f t="shared" si="6"/>
        <v>5.3026714246310156E-6</v>
      </c>
      <c r="AK27" s="16">
        <f t="shared" si="6"/>
        <v>2.8079242455823955E-8</v>
      </c>
      <c r="AL27" s="16">
        <f t="shared" si="6"/>
        <v>9.17678161492455E-9</v>
      </c>
      <c r="AM27" s="18">
        <f t="shared" si="6"/>
        <v>7.0524297527877208E-9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4.8398142324514458E-5</v>
      </c>
      <c r="E28" s="16">
        <f t="shared" si="7"/>
        <v>3.6866288221439387E-5</v>
      </c>
      <c r="F28" s="16">
        <f t="shared" si="7"/>
        <v>3.6333421340788701E-5</v>
      </c>
      <c r="G28" s="16">
        <f t="shared" si="7"/>
        <v>2.0428669016152994E-5</v>
      </c>
      <c r="H28" s="16">
        <f t="shared" si="7"/>
        <v>3.2184696320074625E-6</v>
      </c>
      <c r="I28" s="16">
        <f t="shared" si="7"/>
        <v>2.2545590979139213E-5</v>
      </c>
      <c r="J28" s="16">
        <f t="shared" si="7"/>
        <v>2.4612483411242314E-5</v>
      </c>
      <c r="K28" s="16">
        <f t="shared" si="7"/>
        <v>1.7236758386812296E-5</v>
      </c>
      <c r="L28" s="16">
        <f t="shared" si="7"/>
        <v>7.9610519644276649E-6</v>
      </c>
      <c r="M28" s="16">
        <f t="shared" si="7"/>
        <v>7.2166964210208263E-6</v>
      </c>
      <c r="N28" s="16">
        <f t="shared" si="7"/>
        <v>7.1597178014539596E-6</v>
      </c>
      <c r="O28" s="16">
        <f t="shared" si="7"/>
        <v>1.6677102861586158E-5</v>
      </c>
      <c r="P28" s="16">
        <f t="shared" si="7"/>
        <v>2.0725903846028669E-4</v>
      </c>
      <c r="Q28" s="16">
        <f t="shared" si="7"/>
        <v>1.1434799147677589E-4</v>
      </c>
      <c r="R28" s="16">
        <f t="shared" si="7"/>
        <v>1.108560028764403E-5</v>
      </c>
      <c r="S28" s="16">
        <f t="shared" si="7"/>
        <v>1.8079299792425145E-5</v>
      </c>
      <c r="T28" s="16">
        <f t="shared" si="7"/>
        <v>7.4429143225562385E-6</v>
      </c>
      <c r="U28" s="16">
        <f t="shared" si="7"/>
        <v>1.0341626576180788E-5</v>
      </c>
      <c r="V28" s="16">
        <f t="shared" si="7"/>
        <v>5.0189627482347176E-6</v>
      </c>
      <c r="W28" s="17">
        <f t="shared" si="7"/>
        <v>8.6318137653085842E-3</v>
      </c>
      <c r="X28" s="16">
        <f t="shared" si="7"/>
        <v>1.885217834163065E-5</v>
      </c>
      <c r="Y28" s="16">
        <f t="shared" si="7"/>
        <v>1.5221883427761976E-7</v>
      </c>
      <c r="Z28" s="16">
        <f t="shared" si="7"/>
        <v>2.6704658229438068E-5</v>
      </c>
      <c r="AA28" s="16">
        <f t="shared" si="7"/>
        <v>3.0968510653908142E-5</v>
      </c>
      <c r="AB28" s="16">
        <f t="shared" si="7"/>
        <v>1.1962571711822801E-5</v>
      </c>
      <c r="AC28" s="16">
        <f t="shared" si="7"/>
        <v>1.2567195160693545E-5</v>
      </c>
      <c r="AD28" s="16">
        <f t="shared" si="7"/>
        <v>3.8227895411688553E-6</v>
      </c>
      <c r="AE28" s="16">
        <f t="shared" si="7"/>
        <v>7.8142340850088996E-5</v>
      </c>
      <c r="AF28" s="16">
        <f t="shared" si="7"/>
        <v>2.2511981230295707E-5</v>
      </c>
      <c r="AG28" s="16">
        <f t="shared" si="7"/>
        <v>3.6692836658178814E-5</v>
      </c>
      <c r="AH28" s="16">
        <f t="shared" si="7"/>
        <v>8.7684295099868145E-6</v>
      </c>
      <c r="AI28" s="16">
        <f t="shared" si="7"/>
        <v>1.4883674235759847E-5</v>
      </c>
      <c r="AJ28" s="16">
        <f t="shared" si="7"/>
        <v>1.1712938974329209E-5</v>
      </c>
      <c r="AK28" s="16">
        <f t="shared" si="7"/>
        <v>4.9461015188531205E-5</v>
      </c>
      <c r="AL28" s="16">
        <f t="shared" si="7"/>
        <v>2.7185890658571704E-5</v>
      </c>
      <c r="AM28" s="18">
        <f t="shared" si="7"/>
        <v>1.0344922882169555E-7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1.4489268479830974E-5</v>
      </c>
      <c r="E29" s="16">
        <f t="shared" si="8"/>
        <v>4.5888558116396447E-5</v>
      </c>
      <c r="F29" s="16">
        <f t="shared" si="8"/>
        <v>4.7032208440365065E-5</v>
      </c>
      <c r="G29" s="16">
        <f t="shared" si="8"/>
        <v>4.0599867442101797E-6</v>
      </c>
      <c r="H29" s="16">
        <f t="shared" si="8"/>
        <v>2.2695001699792868E-9</v>
      </c>
      <c r="I29" s="16">
        <f t="shared" si="8"/>
        <v>2.1902292674269089E-5</v>
      </c>
      <c r="J29" s="16">
        <f t="shared" si="8"/>
        <v>5.0990782235130933E-7</v>
      </c>
      <c r="K29" s="16">
        <f t="shared" si="8"/>
        <v>2.7696338285740592E-7</v>
      </c>
      <c r="L29" s="16">
        <f t="shared" si="8"/>
        <v>1.8761879499467861E-6</v>
      </c>
      <c r="M29" s="16">
        <f t="shared" si="8"/>
        <v>1.8008141730496603E-6</v>
      </c>
      <c r="N29" s="16">
        <f t="shared" si="8"/>
        <v>5.9359783004404233E-6</v>
      </c>
      <c r="O29" s="16">
        <f t="shared" si="8"/>
        <v>1.9383036859279423E-5</v>
      </c>
      <c r="P29" s="16">
        <f t="shared" si="8"/>
        <v>6.0007273767115799E-6</v>
      </c>
      <c r="Q29" s="16">
        <f t="shared" si="8"/>
        <v>1.1267924912960654E-7</v>
      </c>
      <c r="R29" s="16">
        <f t="shared" si="8"/>
        <v>1.4116238939595409E-5</v>
      </c>
      <c r="S29" s="16">
        <f t="shared" si="8"/>
        <v>1.5219743932984615E-5</v>
      </c>
      <c r="T29" s="16">
        <f t="shared" si="8"/>
        <v>6.7735024801273666E-5</v>
      </c>
      <c r="U29" s="16">
        <f t="shared" si="8"/>
        <v>4.9229288324187624E-5</v>
      </c>
      <c r="V29" s="16">
        <f t="shared" si="8"/>
        <v>2.4087144151554279E-7</v>
      </c>
      <c r="W29" s="16">
        <f t="shared" si="8"/>
        <v>9.0334718668587883E-6</v>
      </c>
      <c r="X29" s="16">
        <f t="shared" si="8"/>
        <v>2.5239592569301594E-5</v>
      </c>
      <c r="Y29" s="16">
        <f t="shared" si="8"/>
        <v>2.7031559086109903E-5</v>
      </c>
      <c r="Z29" s="16">
        <f t="shared" si="8"/>
        <v>6.6187469970039251E-6</v>
      </c>
      <c r="AA29" s="16">
        <f t="shared" si="8"/>
        <v>5.1506485075884119E-6</v>
      </c>
      <c r="AB29" s="17">
        <f t="shared" si="8"/>
        <v>6.6857254777335203E-3</v>
      </c>
      <c r="AC29" s="16">
        <f t="shared" si="8"/>
        <v>5.9254667452335411E-5</v>
      </c>
      <c r="AD29" s="16">
        <f t="shared" si="8"/>
        <v>1.4232410275914539E-4</v>
      </c>
      <c r="AE29" s="16">
        <f t="shared" si="8"/>
        <v>3.1237269135122749E-6</v>
      </c>
      <c r="AF29" s="16">
        <f t="shared" si="8"/>
        <v>5.1817097145631243E-5</v>
      </c>
      <c r="AG29" s="16">
        <f t="shared" si="8"/>
        <v>5.0808011926146714E-5</v>
      </c>
      <c r="AH29" s="16">
        <f t="shared" si="8"/>
        <v>3.6729366312235227E-7</v>
      </c>
      <c r="AI29" s="16">
        <f t="shared" si="8"/>
        <v>2.6514921512587161E-7</v>
      </c>
      <c r="AJ29" s="16">
        <f t="shared" si="8"/>
        <v>4.0546364440310427E-6</v>
      </c>
      <c r="AK29" s="16">
        <f t="shared" si="8"/>
        <v>1.138248134753068E-4</v>
      </c>
      <c r="AL29" s="16">
        <f t="shared" si="8"/>
        <v>1.3123869064521337E-5</v>
      </c>
      <c r="AM29" s="18">
        <f t="shared" si="8"/>
        <v>1.0244273159802079E-6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1.6102175436732178E-5</v>
      </c>
      <c r="E30" s="16">
        <f t="shared" si="9"/>
        <v>8.5875700518244981E-6</v>
      </c>
      <c r="F30" s="16">
        <f t="shared" si="9"/>
        <v>3.0081602755510718E-7</v>
      </c>
      <c r="G30" s="16">
        <f t="shared" si="9"/>
        <v>1.4090977017619791E-5</v>
      </c>
      <c r="H30" s="16">
        <f t="shared" si="9"/>
        <v>5.7442583357416514E-6</v>
      </c>
      <c r="I30" s="16">
        <f t="shared" si="9"/>
        <v>5.7972204560923857E-6</v>
      </c>
      <c r="J30" s="16">
        <f t="shared" si="9"/>
        <v>2.2011693304704115E-7</v>
      </c>
      <c r="K30" s="16">
        <f t="shared" si="9"/>
        <v>3.3182251852669425E-5</v>
      </c>
      <c r="L30" s="16">
        <f t="shared" si="9"/>
        <v>2.3605264335960999E-5</v>
      </c>
      <c r="M30" s="16">
        <f t="shared" si="9"/>
        <v>6.5565378000595241E-6</v>
      </c>
      <c r="N30" s="16">
        <f t="shared" si="9"/>
        <v>9.936090732945621E-8</v>
      </c>
      <c r="O30" s="16">
        <f t="shared" si="9"/>
        <v>8.0614839979561252E-10</v>
      </c>
      <c r="P30" s="16">
        <f t="shared" si="9"/>
        <v>1.0602063814533318E-5</v>
      </c>
      <c r="Q30" s="16">
        <f t="shared" si="9"/>
        <v>1.2077608616672368E-4</v>
      </c>
      <c r="R30" s="16">
        <f t="shared" si="9"/>
        <v>4.5044463844216072E-5</v>
      </c>
      <c r="S30" s="16">
        <f t="shared" si="9"/>
        <v>6.2590141524893667E-8</v>
      </c>
      <c r="T30" s="16">
        <f t="shared" si="9"/>
        <v>2.5073155079336175E-5</v>
      </c>
      <c r="U30" s="16">
        <f t="shared" si="9"/>
        <v>1.91901015217381E-6</v>
      </c>
      <c r="V30" s="16">
        <f t="shared" si="9"/>
        <v>7.7723061212343639E-5</v>
      </c>
      <c r="W30" s="16">
        <f t="shared" si="9"/>
        <v>6.8083694791242421E-5</v>
      </c>
      <c r="X30" s="16">
        <f t="shared" si="9"/>
        <v>1.1252754101341025E-5</v>
      </c>
      <c r="Y30" s="16">
        <f t="shared" si="9"/>
        <v>3.7156327228183089E-5</v>
      </c>
      <c r="Z30" s="16">
        <f t="shared" si="9"/>
        <v>3.6595238921670604E-6</v>
      </c>
      <c r="AA30" s="16">
        <f t="shared" si="9"/>
        <v>7.808051278972539E-6</v>
      </c>
      <c r="AB30" s="16">
        <f t="shared" si="9"/>
        <v>3.5211674639731795E-6</v>
      </c>
      <c r="AC30" s="16">
        <f t="shared" si="9"/>
        <v>1.913428789475121E-6</v>
      </c>
      <c r="AD30" s="16">
        <f t="shared" si="9"/>
        <v>8.7818196918157231E-6</v>
      </c>
      <c r="AE30" s="17">
        <f t="shared" si="9"/>
        <v>7.4165558226082264E-3</v>
      </c>
      <c r="AF30" s="16">
        <f t="shared" si="9"/>
        <v>4.1633007888890007E-5</v>
      </c>
      <c r="AG30" s="16">
        <f t="shared" si="9"/>
        <v>3.1738800731813301E-7</v>
      </c>
      <c r="AH30" s="16">
        <f t="shared" si="9"/>
        <v>3.240499202931513E-5</v>
      </c>
      <c r="AI30" s="16">
        <f t="shared" si="9"/>
        <v>2.5922505161205699E-5</v>
      </c>
      <c r="AJ30" s="16">
        <f t="shared" si="9"/>
        <v>5.7631896586594942E-8</v>
      </c>
      <c r="AK30" s="16">
        <f t="shared" si="9"/>
        <v>4.9030169824603107E-5</v>
      </c>
      <c r="AL30" s="16">
        <f t="shared" si="9"/>
        <v>3.5037567443050037E-5</v>
      </c>
      <c r="AM30" s="18">
        <f t="shared" si="9"/>
        <v>6.2808798369098261E-5</v>
      </c>
    </row>
    <row r="31" spans="1:39">
      <c r="A31" t="s">
        <v>60</v>
      </c>
      <c r="D31" s="19">
        <f>SUM($D$21:$D$30)</f>
        <v>1.97190122379647E-4</v>
      </c>
      <c r="E31" s="19">
        <f>SUM($E$21:$E$30)</f>
        <v>1.130690956643032E-4</v>
      </c>
      <c r="F31" s="19">
        <f>SUM($F$21:$F$30)</f>
        <v>2.0467409317090186E-4</v>
      </c>
      <c r="G31" s="19">
        <f>SUM($G$21:$G$30)</f>
        <v>4.7994342314390892E-5</v>
      </c>
      <c r="H31" s="19">
        <f>SUM($H$21:$H$30)</f>
        <v>6.2587077297414281E-5</v>
      </c>
      <c r="I31" s="19">
        <f>SUM($I$21:$I$30)</f>
        <v>5.2535695459287538E-4</v>
      </c>
      <c r="J31" s="19">
        <f>SUM($J$21:$J$30)</f>
        <v>9.8791887485498716E-5</v>
      </c>
      <c r="K31" s="19">
        <f>SUM($K$21:$K$30)</f>
        <v>1.055190043954921E-4</v>
      </c>
      <c r="L31" s="19">
        <f>SUM($L$21:$L$30)</f>
        <v>1.0508261709826089E-4</v>
      </c>
      <c r="M31" s="19">
        <f>SUM($M$21:$M$30)</f>
        <v>5.1613143976088086E-5</v>
      </c>
      <c r="N31">
        <f>SUM($N$21:$N$30)</f>
        <v>5.4108389380592417E-3</v>
      </c>
      <c r="O31" s="19">
        <f>SUM($O$21:$O$30)</f>
        <v>5.135647670675022E-5</v>
      </c>
      <c r="P31" s="19">
        <f>SUM($P$21:$P$30)</f>
        <v>3.0626845490872755E-4</v>
      </c>
      <c r="Q31" s="19">
        <f>SUM($Q$21:$Q$30)</f>
        <v>4.2599054859580469E-4</v>
      </c>
      <c r="R31" s="19">
        <f>SUM($R$21:$R$30)</f>
        <v>1.1574243667315013E-3</v>
      </c>
      <c r="S31" s="19">
        <f>SUM($S$21:$S$30)</f>
        <v>1.1757871310850929E-4</v>
      </c>
      <c r="T31" s="19">
        <f>SUM($T$21:$T$30)</f>
        <v>1.2174310552075002E-4</v>
      </c>
      <c r="U31" s="19">
        <f>SUM($U$21:$U$30)</f>
        <v>9.1975093142878975E-5</v>
      </c>
      <c r="V31" s="19">
        <f>SUM($V$21:$V$30)</f>
        <v>1.4674150229684451E-4</v>
      </c>
      <c r="W31" s="19">
        <f>SUM($W$21:$W$30)</f>
        <v>8.7521883479788117E-3</v>
      </c>
      <c r="X31" s="19">
        <f>SUM($X$21:$X$30)</f>
        <v>7.5166431676021228E-5</v>
      </c>
      <c r="Y31" s="19">
        <f>SUM($Y$21:$Y$30)</f>
        <v>9.3838509584565346E-5</v>
      </c>
      <c r="Z31" s="19">
        <f>SUM($Z$21:$Z$30)</f>
        <v>2.3165130657546625E-4</v>
      </c>
      <c r="AA31" s="19">
        <f>SUM($AA$21:$AA$30)</f>
        <v>7.973873812638231E-5</v>
      </c>
      <c r="AB31" s="19">
        <f>SUM($AB$21:$AB$30)</f>
        <v>6.7746048497481564E-3</v>
      </c>
      <c r="AC31" s="19">
        <f>SUM($AC$21:$AC$30)</f>
        <v>7.6650437553888731E-5</v>
      </c>
      <c r="AD31">
        <f>SUM($AD$21:$AD$30)</f>
        <v>4.7737363677884386E-4</v>
      </c>
      <c r="AE31" s="19">
        <f>SUM($AE$21:$AE$30)</f>
        <v>7.5061015697137816E-3</v>
      </c>
      <c r="AF31" s="19">
        <f>SUM($AF$21:$AF$30)</f>
        <v>1.8566315846781832E-4</v>
      </c>
      <c r="AG31" s="19">
        <f>SUM($AG$21:$AG$30)</f>
        <v>8.7123794689460445E-3</v>
      </c>
      <c r="AH31" s="19">
        <f>SUM($AH$21:$AH$30)</f>
        <v>1.6327620396585759E-4</v>
      </c>
      <c r="AI31" s="19">
        <f>SUM($AI$21:$AI$30)</f>
        <v>5.8936331905240907E-5</v>
      </c>
      <c r="AJ31" s="19">
        <f>SUM($AJ$21:$AJ$30)</f>
        <v>3.0665712788507504E-5</v>
      </c>
      <c r="AK31" s="19">
        <f>SUM($AK$21:$AK$30)</f>
        <v>2.3853607263295756E-4</v>
      </c>
      <c r="AL31" s="19">
        <f>SUM($AL$21:$AL$30)</f>
        <v>1.1457164558101609E-4</v>
      </c>
      <c r="AM31" s="19">
        <f>SUM($AM$21:$AM$30)</f>
        <v>1.3124827371659649E-4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4.3044386233185836E-2</v>
      </c>
      <c r="D33" s="20">
        <f>$D$31/$C$33</f>
        <v>4.5810880264711444E-3</v>
      </c>
      <c r="E33" s="20">
        <f>$E$31/$C$33</f>
        <v>2.6268023674857412E-3</v>
      </c>
      <c r="F33" s="20">
        <f>$F$31/$C$33</f>
        <v>4.7549543873645645E-3</v>
      </c>
      <c r="G33" s="20">
        <f>$G$31/$C$33</f>
        <v>1.1149965538918244E-3</v>
      </c>
      <c r="H33" s="20">
        <f>$H$31/$C$33</f>
        <v>1.4540125385540208E-3</v>
      </c>
      <c r="I33" s="20">
        <f>$I$31/$C$33</f>
        <v>1.2205005125333674E-2</v>
      </c>
      <c r="J33" s="20">
        <f>$J$31/$C$33</f>
        <v>2.295116648900742E-3</v>
      </c>
      <c r="K33" s="20">
        <f>$K$31/$C$33</f>
        <v>2.4513999066884209E-3</v>
      </c>
      <c r="L33" s="20">
        <f>$L$31/$C$33</f>
        <v>2.4412618298003648E-3</v>
      </c>
      <c r="M33" s="20">
        <f>$M$31/$C$33</f>
        <v>1.1990679503822502E-3</v>
      </c>
      <c r="N33" s="20">
        <f>$N$31/$C$33</f>
        <v>0.12570370753451837</v>
      </c>
      <c r="O33" s="20">
        <f>$O$31/$C$33</f>
        <v>1.1931050992000445E-3</v>
      </c>
      <c r="P33" s="20">
        <f>$P$31/$C$33</f>
        <v>7.115177650566764E-3</v>
      </c>
      <c r="Q33" s="20">
        <f>$Q$31/$C$33</f>
        <v>9.8965413582173395E-3</v>
      </c>
      <c r="R33" s="20">
        <f>$R$31/$C$33</f>
        <v>2.6889089798175919E-2</v>
      </c>
      <c r="S33" s="20">
        <f>$S$31/$C$33</f>
        <v>2.7315690476232158E-3</v>
      </c>
      <c r="T33" s="20">
        <f>$T$31/$C$33</f>
        <v>2.8283155174109557E-3</v>
      </c>
      <c r="U33" s="20">
        <f>$U$31/$C$33</f>
        <v>2.1367500199589128E-3</v>
      </c>
      <c r="V33" s="20">
        <f>$V$31/$C$33</f>
        <v>3.4090741009035817E-3</v>
      </c>
      <c r="W33" s="20">
        <f>$W$31/$C$33</f>
        <v>0.20332937959819616</v>
      </c>
      <c r="X33" s="20">
        <f>$X$31/$C$33</f>
        <v>1.7462540009008265E-3</v>
      </c>
      <c r="Y33" s="20">
        <f>$Y$31/$C$33</f>
        <v>2.180040599863842E-3</v>
      </c>
      <c r="Z33" s="20">
        <f>$Z$31/$C$33</f>
        <v>5.3816845086495984E-3</v>
      </c>
      <c r="AA33" s="20">
        <f>$AA$31/$C$33</f>
        <v>1.8524770615710698E-3</v>
      </c>
      <c r="AB33" s="20">
        <f>$AB$31/$C$33</f>
        <v>0.15738648968178698</v>
      </c>
      <c r="AC33" s="20">
        <f>$AC$31/$C$33</f>
        <v>1.7807301778830734E-3</v>
      </c>
      <c r="AD33" s="20">
        <f>$AD$31/$C$33</f>
        <v>1.1090264690795014E-2</v>
      </c>
      <c r="AE33" s="20">
        <f>$AE$31/$C$33</f>
        <v>0.17438049944656475</v>
      </c>
      <c r="AF33" s="20">
        <f>$AF$31/$C$33</f>
        <v>4.3132955238813003E-3</v>
      </c>
      <c r="AG33" s="20">
        <f>$AG$31/$C$33</f>
        <v>0.20240454636170604</v>
      </c>
      <c r="AH33" s="20">
        <f>$AH$31/$C$33</f>
        <v>3.7932055316420542E-3</v>
      </c>
      <c r="AI33" s="20">
        <f>$AI$31/$C$33</f>
        <v>1.3691990306462518E-3</v>
      </c>
      <c r="AJ33" s="20">
        <f>$AJ$31/$C$33</f>
        <v>7.1242072363120895E-4</v>
      </c>
      <c r="AK33" s="20">
        <f>$AK$31/$C$33</f>
        <v>5.5416302451318017E-3</v>
      </c>
      <c r="AL33" s="20">
        <f>$AL$31/$C$33</f>
        <v>2.6617093564847961E-3</v>
      </c>
      <c r="AM33" s="20">
        <f>$AM$31/$C$33</f>
        <v>3.0491379992173824E-3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CB0F5-C9FB-444E-A45E-250B550FAC00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4.1967439792515326E-2</v>
      </c>
      <c r="D5" s="10">
        <v>8.3421304229875735E-3</v>
      </c>
      <c r="E5" s="10">
        <v>-4.870140827871712E-2</v>
      </c>
      <c r="F5" s="11" t="s">
        <v>76</v>
      </c>
      <c r="G5" s="10">
        <v>1.2916980545982398E-2</v>
      </c>
      <c r="H5" s="10">
        <v>-8.9324624108084894E-2</v>
      </c>
      <c r="I5" s="10">
        <v>5.0358256092888536E-3</v>
      </c>
      <c r="J5" s="10">
        <v>8.8469467599163309E-3</v>
      </c>
      <c r="K5" s="10">
        <v>-4.7906767667453082E-2</v>
      </c>
      <c r="L5" s="10">
        <v>4.1527067555029978E-3</v>
      </c>
      <c r="M5" s="10">
        <v>-3.3918309826872446E-2</v>
      </c>
      <c r="N5" s="10">
        <v>2.6436848290802565E-2</v>
      </c>
      <c r="O5" s="10">
        <v>1.9518296542207544E-2</v>
      </c>
      <c r="P5" s="10">
        <v>1.8455339334253307E-2</v>
      </c>
      <c r="Q5" s="10">
        <v>-1.5852439646093152E-3</v>
      </c>
      <c r="R5" s="10">
        <v>-4.416355849473555E-2</v>
      </c>
      <c r="S5" s="10">
        <v>5.8572213049578117E-2</v>
      </c>
      <c r="T5" s="10">
        <v>-1.646632578055807E-2</v>
      </c>
      <c r="U5" s="10">
        <v>6.3590348727127974E-2</v>
      </c>
      <c r="V5" s="10">
        <v>8.358169150202216E-2</v>
      </c>
      <c r="W5" s="10">
        <v>-1.1654776796524578E-2</v>
      </c>
      <c r="X5" s="10">
        <v>8.2764516636882786E-3</v>
      </c>
      <c r="Y5" s="10">
        <v>4.3596212679996943E-2</v>
      </c>
      <c r="Z5" s="10">
        <v>1.6291528603347274E-2</v>
      </c>
      <c r="AA5" s="10">
        <v>9.6795987794418559E-2</v>
      </c>
      <c r="AB5" s="10">
        <v>-6.9994883467968108E-3</v>
      </c>
      <c r="AC5" s="10">
        <v>3.9578825158023807E-2</v>
      </c>
      <c r="AD5" s="10">
        <v>2.3300885943973036E-3</v>
      </c>
      <c r="AE5" s="10">
        <v>-3.4353109550645675E-2</v>
      </c>
      <c r="AF5" s="10">
        <v>9.468428003436901E-3</v>
      </c>
      <c r="AG5" s="10">
        <v>6.0342745187696743E-2</v>
      </c>
      <c r="AH5" s="10">
        <v>8.4904651220481415E-3</v>
      </c>
      <c r="AI5" s="10">
        <v>-2.6286389256253324E-2</v>
      </c>
      <c r="AJ5" s="10">
        <v>7.6713650624763333E-2</v>
      </c>
      <c r="AK5" s="10">
        <v>-4.2660765480203944E-3</v>
      </c>
      <c r="AL5" s="10">
        <v>4.1708851938829207E-2</v>
      </c>
      <c r="AM5" s="12">
        <v>1.775757111872053E-2</v>
      </c>
    </row>
    <row r="6" spans="1:39" ht="24">
      <c r="A6" s="13" t="s">
        <v>41</v>
      </c>
      <c r="B6" s="14" t="s">
        <v>40</v>
      </c>
      <c r="C6" s="15">
        <v>-7.2740268263389585E-2</v>
      </c>
      <c r="D6" s="16">
        <v>2.6685791928501748E-2</v>
      </c>
      <c r="E6" s="16">
        <v>2.5048395677160221E-2</v>
      </c>
      <c r="F6" s="16">
        <v>1.2814074698590571E-2</v>
      </c>
      <c r="G6" s="17" t="s">
        <v>58</v>
      </c>
      <c r="H6" s="16">
        <v>-9.9156771225514334E-2</v>
      </c>
      <c r="I6" s="16">
        <v>-5.7316241747784297E-2</v>
      </c>
      <c r="J6" s="16">
        <v>1.9225031894642242E-2</v>
      </c>
      <c r="K6" s="16">
        <v>4.1935456329650837E-2</v>
      </c>
      <c r="L6" s="16">
        <v>-1.2436879673641172E-2</v>
      </c>
      <c r="M6" s="16">
        <v>-5.5308706132519127E-2</v>
      </c>
      <c r="N6" s="16">
        <v>-3.2307599472103737E-2</v>
      </c>
      <c r="O6" s="16">
        <v>-3.6573940822498736E-3</v>
      </c>
      <c r="P6" s="16">
        <v>-0.10090048542178161</v>
      </c>
      <c r="Q6" s="16">
        <v>-1.368305769723654E-2</v>
      </c>
      <c r="R6" s="16">
        <v>4.4127625347567895E-2</v>
      </c>
      <c r="S6" s="16">
        <v>4.6101396604857235E-3</v>
      </c>
      <c r="T6" s="16">
        <v>9.1512079098167807E-3</v>
      </c>
      <c r="U6" s="16">
        <v>-4.631931728454216E-4</v>
      </c>
      <c r="V6" s="16">
        <v>-6.2945629764224603E-2</v>
      </c>
      <c r="W6" s="16">
        <v>-5.7735911227558674E-2</v>
      </c>
      <c r="X6" s="16">
        <v>1.5831141633757775E-2</v>
      </c>
      <c r="Y6" s="16">
        <v>5.374825322753652E-2</v>
      </c>
      <c r="Z6" s="16">
        <v>3.8507926448636223E-2</v>
      </c>
      <c r="AA6" s="16">
        <v>8.8176020448765144E-2</v>
      </c>
      <c r="AB6" s="16">
        <v>5.3947576099055171E-2</v>
      </c>
      <c r="AC6" s="16">
        <v>-1.5391511896438651E-2</v>
      </c>
      <c r="AD6" s="16">
        <v>-6.66710967501499E-2</v>
      </c>
      <c r="AE6" s="16">
        <v>1.8645182909148076E-2</v>
      </c>
      <c r="AF6" s="16">
        <v>1.2288779174952852E-3</v>
      </c>
      <c r="AG6" s="16">
        <v>2.9204046709946325E-2</v>
      </c>
      <c r="AH6" s="16">
        <v>-3.3683231848504972E-3</v>
      </c>
      <c r="AI6" s="16">
        <v>1.1026958607411113E-2</v>
      </c>
      <c r="AJ6" s="16">
        <v>-3.1668037317887768E-2</v>
      </c>
      <c r="AK6" s="16">
        <v>-3.4334519233905743E-2</v>
      </c>
      <c r="AL6" s="16">
        <v>2.516073109569159E-3</v>
      </c>
      <c r="AM6" s="18">
        <v>2.5805187283660609E-2</v>
      </c>
    </row>
    <row r="7" spans="1:39" ht="24">
      <c r="A7" s="13" t="s">
        <v>42</v>
      </c>
      <c r="B7" s="14" t="s">
        <v>40</v>
      </c>
      <c r="C7" s="15">
        <v>9.1016983062892937E-2</v>
      </c>
      <c r="D7" s="16">
        <v>-2.4510425357457136E-2</v>
      </c>
      <c r="E7" s="16">
        <v>3.4508799541202263E-2</v>
      </c>
      <c r="F7" s="16">
        <v>-4.4589811703773602E-2</v>
      </c>
      <c r="G7" s="16">
        <v>4.4927647686866232E-2</v>
      </c>
      <c r="H7" s="16">
        <v>-4.406791523933961E-2</v>
      </c>
      <c r="I7" s="16">
        <v>1.1488042972495774E-2</v>
      </c>
      <c r="J7" s="16">
        <v>-3.3400448133056579E-2</v>
      </c>
      <c r="K7" s="16">
        <v>-5.3398556933845709E-2</v>
      </c>
      <c r="L7" s="16">
        <v>-5.4374386806311389E-2</v>
      </c>
      <c r="M7" s="16">
        <v>-2.9805966201608899E-2</v>
      </c>
      <c r="N7" s="16">
        <v>1.6634187861948441E-3</v>
      </c>
      <c r="O7" s="16">
        <v>6.0391453644111567E-3</v>
      </c>
      <c r="P7" s="16">
        <v>-4.7939415936761508E-2</v>
      </c>
      <c r="Q7" s="16">
        <v>-4.0648048680641057E-2</v>
      </c>
      <c r="R7" s="17" t="s">
        <v>57</v>
      </c>
      <c r="S7" s="16">
        <v>-3.5678843575326191E-2</v>
      </c>
      <c r="T7" s="16">
        <v>-7.3841133163114045E-3</v>
      </c>
      <c r="U7" s="16">
        <v>2.5775902712211869E-2</v>
      </c>
      <c r="V7" s="16">
        <v>4.0664954444809788E-3</v>
      </c>
      <c r="W7" s="16">
        <v>6.9175462827099094E-3</v>
      </c>
      <c r="X7" s="16">
        <v>0.12274876394608163</v>
      </c>
      <c r="Y7" s="16">
        <v>-9.5650330052351085E-4</v>
      </c>
      <c r="Z7" s="16">
        <v>3.1586900822644794E-2</v>
      </c>
      <c r="AA7" s="16">
        <v>-1.6978796877416189E-2</v>
      </c>
      <c r="AB7" s="16">
        <v>-1.5457626927668821E-2</v>
      </c>
      <c r="AC7" s="16">
        <v>9.2523035471742173E-3</v>
      </c>
      <c r="AD7" s="16">
        <v>-2.2148532513542242E-2</v>
      </c>
      <c r="AE7" s="16">
        <v>-1.0996852080841906E-2</v>
      </c>
      <c r="AF7" s="16">
        <v>5.186236317604289E-2</v>
      </c>
      <c r="AG7" s="16">
        <v>4.8543329293834557E-2</v>
      </c>
      <c r="AH7" s="16">
        <v>5.7900297621167662E-2</v>
      </c>
      <c r="AI7" s="16">
        <v>-1.6039836789190035E-2</v>
      </c>
      <c r="AJ7" s="16">
        <v>3.4737452103531852E-2</v>
      </c>
      <c r="AK7" s="16">
        <v>9.9780332229816564E-3</v>
      </c>
      <c r="AL7" s="16">
        <v>-6.5540869490409845E-3</v>
      </c>
      <c r="AM7" s="18">
        <v>-5.3919424812287391E-2</v>
      </c>
    </row>
    <row r="8" spans="1:39" ht="24">
      <c r="A8" s="13" t="s">
        <v>43</v>
      </c>
      <c r="B8" s="14" t="s">
        <v>40</v>
      </c>
      <c r="C8" s="15">
        <v>9.0524318702094195E-2</v>
      </c>
      <c r="D8" s="16">
        <v>-3.2863535657520565E-2</v>
      </c>
      <c r="E8" s="16">
        <v>-1.1157909391700352E-2</v>
      </c>
      <c r="F8" s="16">
        <v>6.3307438669749722E-2</v>
      </c>
      <c r="G8" s="16">
        <v>-5.355987792109928E-4</v>
      </c>
      <c r="H8" s="16">
        <v>-9.9064483033428543E-3</v>
      </c>
      <c r="I8" s="16">
        <v>2.2997581384429742E-4</v>
      </c>
      <c r="J8" s="16">
        <v>-2.4777972327022665E-2</v>
      </c>
      <c r="K8" s="16">
        <v>-4.832227858498523E-2</v>
      </c>
      <c r="L8" s="16">
        <v>-3.2256288455232658E-2</v>
      </c>
      <c r="M8" s="16">
        <v>1.4204864435396152E-2</v>
      </c>
      <c r="N8" s="16">
        <v>1.0790781247976864E-2</v>
      </c>
      <c r="O8" s="16">
        <v>4.5790930009979948E-2</v>
      </c>
      <c r="P8" s="16">
        <v>-1.563302729677158E-2</v>
      </c>
      <c r="Q8" s="16">
        <v>1.6236130829463396E-4</v>
      </c>
      <c r="R8" s="16">
        <v>2.5367140501432572E-2</v>
      </c>
      <c r="S8" s="16">
        <v>-6.6315582259989139E-2</v>
      </c>
      <c r="T8" s="16">
        <v>-3.8724854833682064E-2</v>
      </c>
      <c r="U8" s="17" t="s">
        <v>65</v>
      </c>
      <c r="V8" s="16">
        <v>-2.3927682646879007E-2</v>
      </c>
      <c r="W8" s="16">
        <v>-5.468491725070028E-2</v>
      </c>
      <c r="X8" s="16">
        <v>1.9980902089669191E-2</v>
      </c>
      <c r="Y8" s="16">
        <v>-3.3005291440555938E-2</v>
      </c>
      <c r="Z8" s="16">
        <v>5.172592780769248E-2</v>
      </c>
      <c r="AA8" s="16">
        <v>3.5130646055345396E-2</v>
      </c>
      <c r="AB8" s="16">
        <v>-1.4885195700339989E-3</v>
      </c>
      <c r="AC8" s="16">
        <v>5.8077956834495577E-2</v>
      </c>
      <c r="AD8" s="16">
        <v>5.7938446681744478E-2</v>
      </c>
      <c r="AE8" s="16">
        <v>-5.2860034399246497E-3</v>
      </c>
      <c r="AF8" s="16">
        <v>-2.4374100939859502E-3</v>
      </c>
      <c r="AG8" s="16">
        <v>1.7451840867704439E-2</v>
      </c>
      <c r="AH8" s="16">
        <v>4.4686966528802621E-2</v>
      </c>
      <c r="AI8" s="16">
        <v>-3.4828388875488794E-2</v>
      </c>
      <c r="AJ8" s="16">
        <v>9.3428533641131864E-2</v>
      </c>
      <c r="AK8" s="16">
        <v>8.7863046585430604E-3</v>
      </c>
      <c r="AL8" s="16">
        <v>0.11550122048355081</v>
      </c>
      <c r="AM8" s="18">
        <v>-3.653954469575163E-2</v>
      </c>
    </row>
    <row r="9" spans="1:39" ht="24">
      <c r="A9" s="13" t="s">
        <v>44</v>
      </c>
      <c r="B9" s="14" t="s">
        <v>40</v>
      </c>
      <c r="C9" s="15">
        <v>9.5300265936985443E-2</v>
      </c>
      <c r="D9" s="16">
        <v>-8.6823968616599329E-2</v>
      </c>
      <c r="E9" s="16">
        <v>-3.7928375147689278E-2</v>
      </c>
      <c r="F9" s="16">
        <v>-1.1520456495940093E-2</v>
      </c>
      <c r="G9" s="16">
        <v>-5.7752100138860611E-2</v>
      </c>
      <c r="H9" s="16">
        <v>2.8783680272117902E-3</v>
      </c>
      <c r="I9" s="16">
        <v>8.3349011852375809E-2</v>
      </c>
      <c r="J9" s="16">
        <v>8.876969297598937E-3</v>
      </c>
      <c r="K9" s="16">
        <v>-8.2348277628072855E-2</v>
      </c>
      <c r="L9" s="16">
        <v>-5.5119603586852278E-2</v>
      </c>
      <c r="M9" s="16">
        <v>-3.1042858042614557E-2</v>
      </c>
      <c r="N9" s="16">
        <v>-3.3003107001930272E-2</v>
      </c>
      <c r="O9" s="16">
        <v>-5.2296414209537831E-2</v>
      </c>
      <c r="P9" s="16">
        <v>7.5723875978753984E-3</v>
      </c>
      <c r="Q9" s="16">
        <v>-2.7232474349891948E-2</v>
      </c>
      <c r="R9" s="16">
        <v>6.79896811967097E-3</v>
      </c>
      <c r="S9" s="16">
        <v>-4.2417423679874881E-2</v>
      </c>
      <c r="T9" s="16">
        <v>-3.1439934941176979E-2</v>
      </c>
      <c r="U9" s="16">
        <v>-5.4468603033339391E-2</v>
      </c>
      <c r="V9" s="16">
        <v>3.8527304304224949E-2</v>
      </c>
      <c r="W9" s="17" t="s">
        <v>58</v>
      </c>
      <c r="X9" s="16">
        <v>1.8232906690966836E-2</v>
      </c>
      <c r="Y9" s="16">
        <v>1.8829673057391007E-2</v>
      </c>
      <c r="Z9" s="16">
        <v>-5.9312608102221965E-3</v>
      </c>
      <c r="AA9" s="16">
        <v>-7.2108125719486688E-2</v>
      </c>
      <c r="AB9" s="16">
        <v>-3.0290709389350627E-2</v>
      </c>
      <c r="AC9" s="16">
        <v>-4.7004419068022101E-2</v>
      </c>
      <c r="AD9" s="16">
        <v>3.3976433187446177E-2</v>
      </c>
      <c r="AE9" s="16">
        <v>5.7860713178102628E-3</v>
      </c>
      <c r="AF9" s="16">
        <v>-6.4874952039297773E-2</v>
      </c>
      <c r="AG9" s="16">
        <v>5.4703984056883405E-2</v>
      </c>
      <c r="AH9" s="16">
        <v>-9.0122712886800092E-3</v>
      </c>
      <c r="AI9" s="16">
        <v>-3.353436355618062E-2</v>
      </c>
      <c r="AJ9" s="16">
        <v>1.4542215664775557E-3</v>
      </c>
      <c r="AK9" s="16">
        <v>-4.0868757611172972E-2</v>
      </c>
      <c r="AL9" s="16">
        <v>1.8585684429501939E-2</v>
      </c>
      <c r="AM9" s="18">
        <v>2.4718758604453786E-2</v>
      </c>
    </row>
    <row r="10" spans="1:39" ht="24">
      <c r="A10" s="13" t="s">
        <v>45</v>
      </c>
      <c r="B10" s="14" t="s">
        <v>40</v>
      </c>
      <c r="C10" s="15">
        <v>-0.1473698534118508</v>
      </c>
      <c r="D10" s="16">
        <v>7.4996490461250537E-2</v>
      </c>
      <c r="E10" s="16">
        <v>-2.9045289285847112E-2</v>
      </c>
      <c r="F10" s="16">
        <v>-1.6425201042519347E-3</v>
      </c>
      <c r="G10" s="16">
        <v>-1.3833907593079092E-2</v>
      </c>
      <c r="H10" s="16">
        <v>-1.243475911154723E-3</v>
      </c>
      <c r="I10" s="16">
        <v>5.7297652749478067E-2</v>
      </c>
      <c r="J10" s="16">
        <v>-4.0722857426789189E-2</v>
      </c>
      <c r="K10" s="16">
        <v>-2.5309922697668789E-2</v>
      </c>
      <c r="L10" s="16">
        <v>-3.8419724006077099E-2</v>
      </c>
      <c r="M10" s="16">
        <v>-4.1327772650880078E-2</v>
      </c>
      <c r="N10" s="16">
        <v>3.7935651940735921E-2</v>
      </c>
      <c r="O10" s="16">
        <v>-4.4576708928493441E-2</v>
      </c>
      <c r="P10" s="16">
        <v>-4.5287208354904449E-2</v>
      </c>
      <c r="Q10" s="17" t="s">
        <v>55</v>
      </c>
      <c r="R10" s="16">
        <v>-4.0315132049672651E-2</v>
      </c>
      <c r="S10" s="16">
        <v>-3.7513917874035303E-2</v>
      </c>
      <c r="T10" s="16">
        <v>3.6379303739101913E-2</v>
      </c>
      <c r="U10" s="16">
        <v>1.1948909241370125E-4</v>
      </c>
      <c r="V10" s="16">
        <v>4.0350659619938285E-2</v>
      </c>
      <c r="W10" s="16">
        <v>-2.7531653739289768E-2</v>
      </c>
      <c r="X10" s="16">
        <v>3.309937219471093E-2</v>
      </c>
      <c r="Y10" s="16">
        <v>-1.6276428992636201E-2</v>
      </c>
      <c r="Z10" s="16">
        <v>-6.7390887854708925E-2</v>
      </c>
      <c r="AA10" s="16">
        <v>4.7031370120789928E-3</v>
      </c>
      <c r="AB10" s="16">
        <v>-2.3462399689154395E-2</v>
      </c>
      <c r="AC10" s="16">
        <v>-8.3156988505845141E-3</v>
      </c>
      <c r="AD10" s="16">
        <v>5.0779266014852276E-2</v>
      </c>
      <c r="AE10" s="16">
        <v>3.6550698343884229E-3</v>
      </c>
      <c r="AF10" s="16">
        <v>-5.9642940163591764E-2</v>
      </c>
      <c r="AG10" s="16">
        <v>4.7614521387742372E-4</v>
      </c>
      <c r="AH10" s="16">
        <v>4.2191383743759393E-2</v>
      </c>
      <c r="AI10" s="16">
        <v>9.6119516611689146E-2</v>
      </c>
      <c r="AJ10" s="16">
        <v>1.4336703322094385E-2</v>
      </c>
      <c r="AK10" s="16">
        <v>8.0370636965510167E-2</v>
      </c>
      <c r="AL10" s="16">
        <v>-1.6301823193665244E-2</v>
      </c>
      <c r="AM10" s="18">
        <v>9.0026077375463531E-3</v>
      </c>
    </row>
    <row r="11" spans="1:39" ht="24">
      <c r="A11" s="13" t="s">
        <v>46</v>
      </c>
      <c r="B11" s="14" t="s">
        <v>40</v>
      </c>
      <c r="C11" s="15">
        <v>-0.12241212161667962</v>
      </c>
      <c r="D11" s="16">
        <v>2.1395243040998851E-2</v>
      </c>
      <c r="E11" s="16">
        <v>7.873438246028186E-2</v>
      </c>
      <c r="F11" s="16">
        <v>8.3007562513831117E-3</v>
      </c>
      <c r="G11" s="16">
        <v>-3.2926394483263968E-3</v>
      </c>
      <c r="H11" s="16">
        <v>-1.5545204904436484E-2</v>
      </c>
      <c r="I11" s="16">
        <v>4.7368071958031409E-2</v>
      </c>
      <c r="J11" s="16">
        <v>1.2879792407155198E-2</v>
      </c>
      <c r="K11" s="16">
        <v>-2.7405925617802859E-2</v>
      </c>
      <c r="L11" s="16">
        <v>-3.9202967170962007E-2</v>
      </c>
      <c r="M11" s="16">
        <v>2.5688631468467268E-2</v>
      </c>
      <c r="N11" s="16">
        <v>-3.0544447606620482E-2</v>
      </c>
      <c r="O11" s="16">
        <v>-2.0667309815387391E-2</v>
      </c>
      <c r="P11" s="16">
        <v>6.6190061682266281E-3</v>
      </c>
      <c r="Q11" s="16">
        <v>4.136875555959884E-2</v>
      </c>
      <c r="R11" s="16">
        <v>5.6354074782517971E-2</v>
      </c>
      <c r="S11" s="16">
        <v>3.0185833182658363E-2</v>
      </c>
      <c r="T11" s="16">
        <v>3.5964987065200257E-3</v>
      </c>
      <c r="U11" s="16">
        <v>4.4015475595063754E-2</v>
      </c>
      <c r="V11" s="16">
        <v>2.2316601005695214E-2</v>
      </c>
      <c r="W11" s="16">
        <v>-8.9554170887001308E-3</v>
      </c>
      <c r="X11" s="16">
        <v>-4.9738581689995398E-2</v>
      </c>
      <c r="Y11" s="16">
        <v>9.5006180955853392E-2</v>
      </c>
      <c r="Z11" s="16">
        <v>-4.2846116785918924E-2</v>
      </c>
      <c r="AA11" s="16">
        <v>-8.5813846425692925E-2</v>
      </c>
      <c r="AB11" s="16">
        <v>-6.5766192244444008E-2</v>
      </c>
      <c r="AC11" s="16">
        <v>4.3843151324272113E-2</v>
      </c>
      <c r="AD11" s="16">
        <v>-5.7492749965944445E-3</v>
      </c>
      <c r="AE11" s="16">
        <v>1.38050895706544E-2</v>
      </c>
      <c r="AF11" s="16">
        <v>4.7298417604950613E-2</v>
      </c>
      <c r="AG11" s="16">
        <v>1.9574929007573224E-3</v>
      </c>
      <c r="AH11" s="17" t="s">
        <v>73</v>
      </c>
      <c r="AI11" s="16">
        <v>9.4715169324532417E-2</v>
      </c>
      <c r="AJ11" s="16">
        <v>-4.4315484542118345E-2</v>
      </c>
      <c r="AK11" s="16">
        <v>8.5976312714765024E-3</v>
      </c>
      <c r="AL11" s="16">
        <v>1.1991204709591965E-2</v>
      </c>
      <c r="AM11" s="18">
        <v>-8.297948714183466E-2</v>
      </c>
    </row>
    <row r="12" spans="1:39" ht="24">
      <c r="A12" s="13" t="s">
        <v>47</v>
      </c>
      <c r="B12" s="14" t="s">
        <v>40</v>
      </c>
      <c r="C12" s="15">
        <v>-1.6827017586900129E-2</v>
      </c>
      <c r="D12" s="16">
        <v>-2.2605071677321315E-2</v>
      </c>
      <c r="E12" s="16">
        <v>0.1002664533374813</v>
      </c>
      <c r="F12" s="16">
        <v>3.8273312443633238E-2</v>
      </c>
      <c r="G12" s="16">
        <v>-1.5019595562558398E-2</v>
      </c>
      <c r="H12" s="16">
        <v>5.7793136758889807E-2</v>
      </c>
      <c r="I12" s="16">
        <v>3.8695440185711472E-3</v>
      </c>
      <c r="J12" s="16">
        <v>-6.41018914364369E-3</v>
      </c>
      <c r="K12" s="16">
        <v>1.0446023554679376E-2</v>
      </c>
      <c r="L12" s="16">
        <v>4.3623380795820815E-2</v>
      </c>
      <c r="M12" s="16">
        <v>-4.3690856449763123E-2</v>
      </c>
      <c r="N12" s="16">
        <v>2.6182685555211076E-2</v>
      </c>
      <c r="O12" s="16">
        <v>-8.3608472529704117E-2</v>
      </c>
      <c r="P12" s="16">
        <v>2.998366497140216E-2</v>
      </c>
      <c r="Q12" s="16">
        <v>-8.1228859065429013E-3</v>
      </c>
      <c r="R12" s="16">
        <v>8.9863427778111311E-3</v>
      </c>
      <c r="S12" s="16">
        <v>7.6027567181241248E-2</v>
      </c>
      <c r="T12" s="16">
        <v>4.0906512913546238E-2</v>
      </c>
      <c r="U12" s="16">
        <v>5.6507237669845965E-2</v>
      </c>
      <c r="V12" s="16">
        <v>-2.7571886661226942E-2</v>
      </c>
      <c r="W12" s="16">
        <v>-4.5904744719397969E-2</v>
      </c>
      <c r="X12" s="16">
        <v>-4.8157475267475248E-2</v>
      </c>
      <c r="Y12" s="16">
        <v>5.8729542151903643E-3</v>
      </c>
      <c r="Z12" s="16">
        <v>-6.7544368062946794E-2</v>
      </c>
      <c r="AA12" s="16">
        <v>-0.11432986458315506</v>
      </c>
      <c r="AB12" s="16">
        <v>-3.2104793083763045E-2</v>
      </c>
      <c r="AC12" s="17" t="s">
        <v>87</v>
      </c>
      <c r="AD12" s="16">
        <v>6.198821298237403E-2</v>
      </c>
      <c r="AE12" s="16">
        <v>3.5328612545827073E-2</v>
      </c>
      <c r="AF12" s="16">
        <v>-1.3488072914460379E-3</v>
      </c>
      <c r="AG12" s="16">
        <v>-4.985903204951409E-3</v>
      </c>
      <c r="AH12" s="16">
        <v>4.334883170910666E-2</v>
      </c>
      <c r="AI12" s="16">
        <v>4.7474182891601616E-2</v>
      </c>
      <c r="AJ12" s="16">
        <v>-2.2958621301350301E-2</v>
      </c>
      <c r="AK12" s="16">
        <v>2.2533442640365355E-2</v>
      </c>
      <c r="AL12" s="16">
        <v>-5.818283669894863E-2</v>
      </c>
      <c r="AM12" s="18">
        <v>-2.5612388216307531E-2</v>
      </c>
    </row>
    <row r="13" spans="1:39" ht="24">
      <c r="A13" s="13" t="s">
        <v>48</v>
      </c>
      <c r="B13" s="14" t="s">
        <v>40</v>
      </c>
      <c r="C13" s="23" t="s">
        <v>105</v>
      </c>
      <c r="D13" s="16">
        <v>7.4565486283685256E-2</v>
      </c>
      <c r="E13" s="16">
        <v>3.551892946011706E-2</v>
      </c>
      <c r="F13" s="16">
        <v>-3.4453194517548837E-2</v>
      </c>
      <c r="G13" s="16">
        <v>1.8905455011943125E-2</v>
      </c>
      <c r="H13" s="16">
        <v>5.5115752661839421E-2</v>
      </c>
      <c r="I13" s="16">
        <v>-4.6799777423679346E-3</v>
      </c>
      <c r="J13" s="16">
        <v>2.557581486507092E-2</v>
      </c>
      <c r="K13" s="16">
        <v>1.656634394495413E-2</v>
      </c>
      <c r="L13" s="16">
        <v>2.4338031898124813E-3</v>
      </c>
      <c r="M13" s="16">
        <v>-2.0842724933915367E-3</v>
      </c>
      <c r="N13" s="16">
        <v>-4.019108963770824E-2</v>
      </c>
      <c r="O13" s="16">
        <v>-3.4800273977171177E-2</v>
      </c>
      <c r="P13" s="16">
        <v>-2.545163347083729E-3</v>
      </c>
      <c r="Q13" s="16">
        <v>3.7546193799829473E-3</v>
      </c>
      <c r="R13" s="16">
        <v>-1.1071651796698818E-2</v>
      </c>
      <c r="S13" s="16">
        <v>-1.4288809897884169E-2</v>
      </c>
      <c r="T13" s="16">
        <v>8.9444321203873592E-2</v>
      </c>
      <c r="U13" s="16">
        <v>-5.2884404241104969E-3</v>
      </c>
      <c r="V13" s="16">
        <v>-4.0728112391837649E-2</v>
      </c>
      <c r="W13" s="16">
        <v>5.8876903411199813E-3</v>
      </c>
      <c r="X13" s="16">
        <v>7.3577415355014372E-2</v>
      </c>
      <c r="Y13" s="16">
        <v>-2.420713054898568E-2</v>
      </c>
      <c r="Z13" s="16">
        <v>-5.8376719862152468E-2</v>
      </c>
      <c r="AA13" s="16">
        <v>2.7558770289406915E-2</v>
      </c>
      <c r="AB13" s="16">
        <v>3.3732480101613026E-2</v>
      </c>
      <c r="AC13" s="16">
        <v>3.6619286396109049E-2</v>
      </c>
      <c r="AD13" s="16">
        <v>-4.2589708611494047E-2</v>
      </c>
      <c r="AE13" s="17" t="s">
        <v>66</v>
      </c>
      <c r="AF13" s="16">
        <v>-7.7891921065540742E-2</v>
      </c>
      <c r="AG13" s="16">
        <v>-6.119338359495536E-2</v>
      </c>
      <c r="AH13" s="16">
        <v>1.4181604242295314E-2</v>
      </c>
      <c r="AI13" s="16">
        <v>-3.3810931880561321E-2</v>
      </c>
      <c r="AJ13" s="16">
        <v>-1.8433850450697984E-2</v>
      </c>
      <c r="AK13" s="16">
        <v>-3.5746762119603148E-2</v>
      </c>
      <c r="AL13" s="16">
        <v>-4.6338952673856341E-2</v>
      </c>
      <c r="AM13" s="18">
        <v>1.2973528052155998E-2</v>
      </c>
    </row>
    <row r="14" spans="1:39" ht="24">
      <c r="A14" s="13" t="s">
        <v>49</v>
      </c>
      <c r="B14" s="14" t="s">
        <v>40</v>
      </c>
      <c r="C14" s="15">
        <v>-4.4845549878002509E-2</v>
      </c>
      <c r="D14" s="16">
        <v>-6.3643047471641304E-2</v>
      </c>
      <c r="E14" s="16">
        <v>7.1012401590885565E-2</v>
      </c>
      <c r="F14" s="16">
        <v>4.9923471847050423E-3</v>
      </c>
      <c r="G14" s="16">
        <v>-5.7478864730031831E-2</v>
      </c>
      <c r="H14" s="16">
        <v>-3.6481333535901023E-2</v>
      </c>
      <c r="I14" s="17" t="s">
        <v>58</v>
      </c>
      <c r="J14" s="16">
        <v>2.9548148082459546E-3</v>
      </c>
      <c r="K14" s="16">
        <v>-4.6882376586624315E-2</v>
      </c>
      <c r="L14" s="16">
        <v>7.8524263148861573E-2</v>
      </c>
      <c r="M14" s="16">
        <v>-1.2192720944235833E-2</v>
      </c>
      <c r="N14" s="16">
        <v>-1.9181197322654154E-2</v>
      </c>
      <c r="O14" s="16">
        <v>-1.738208045272762E-2</v>
      </c>
      <c r="P14" s="16">
        <v>2.6093734608944916E-2</v>
      </c>
      <c r="Q14" s="16">
        <v>5.6919464619984796E-2</v>
      </c>
      <c r="R14" s="16">
        <v>1.1246077934247799E-2</v>
      </c>
      <c r="S14" s="16">
        <v>-5.0671171160858536E-2</v>
      </c>
      <c r="T14" s="16">
        <v>8.7427842195565101E-3</v>
      </c>
      <c r="U14" s="16">
        <v>1.3777139986373917E-4</v>
      </c>
      <c r="V14" s="16">
        <v>-1.6383807036250496E-2</v>
      </c>
      <c r="W14" s="16">
        <v>8.3474902892087907E-2</v>
      </c>
      <c r="X14" s="16">
        <v>1.9763967701625723E-2</v>
      </c>
      <c r="Y14" s="16">
        <v>6.3259628224628273E-2</v>
      </c>
      <c r="Z14" s="16">
        <v>2.7163721738993427E-2</v>
      </c>
      <c r="AA14" s="16">
        <v>3.229692803564517E-2</v>
      </c>
      <c r="AB14" s="16">
        <v>-2.9143933604240429E-2</v>
      </c>
      <c r="AC14" s="16">
        <v>3.9680237402050997E-3</v>
      </c>
      <c r="AD14" s="16">
        <v>1.130894413073113E-2</v>
      </c>
      <c r="AE14" s="16">
        <v>-4.6399384872070426E-3</v>
      </c>
      <c r="AF14" s="16">
        <v>9.6055738949118417E-3</v>
      </c>
      <c r="AG14" s="16">
        <v>-3.5746920703228442E-2</v>
      </c>
      <c r="AH14" s="16">
        <v>4.7936107991616829E-2</v>
      </c>
      <c r="AI14" s="16">
        <v>-2.1156427333904416E-2</v>
      </c>
      <c r="AJ14" s="16">
        <v>-4.0118913634726285E-2</v>
      </c>
      <c r="AK14" s="16">
        <v>2.2518309896528012E-2</v>
      </c>
      <c r="AL14" s="16">
        <v>8.6576337134776984E-2</v>
      </c>
      <c r="AM14" s="18">
        <v>6.0754996233269729E-2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1.225685089634782E-7</v>
      </c>
      <c r="E21" s="10">
        <f t="shared" ref="E21:AM21" si="0">$C5^2*E5^2</f>
        <v>4.1774185559514371E-6</v>
      </c>
      <c r="F21" s="11">
        <f t="shared" si="0"/>
        <v>1.6708707864138534E-3</v>
      </c>
      <c r="G21" s="10">
        <f t="shared" si="0"/>
        <v>2.9386439062261824E-7</v>
      </c>
      <c r="H21" s="10">
        <f t="shared" si="0"/>
        <v>1.4052945005464159E-5</v>
      </c>
      <c r="I21" s="10">
        <f t="shared" si="0"/>
        <v>4.4664894884754814E-8</v>
      </c>
      <c r="J21" s="10">
        <f t="shared" si="0"/>
        <v>1.378515899656354E-7</v>
      </c>
      <c r="K21" s="10">
        <f t="shared" si="0"/>
        <v>4.0422083136886852E-6</v>
      </c>
      <c r="L21" s="10">
        <f t="shared" si="0"/>
        <v>3.0372985362616884E-8</v>
      </c>
      <c r="M21" s="10">
        <f t="shared" si="0"/>
        <v>2.0262515401157627E-6</v>
      </c>
      <c r="N21" s="10">
        <f t="shared" si="0"/>
        <v>1.2309610457990879E-6</v>
      </c>
      <c r="O21" s="10">
        <f t="shared" si="0"/>
        <v>6.7097876518132631E-7</v>
      </c>
      <c r="P21" s="10">
        <f t="shared" si="0"/>
        <v>5.9988640786161419E-7</v>
      </c>
      <c r="Q21" s="10">
        <f t="shared" si="0"/>
        <v>4.4260586949918498E-9</v>
      </c>
      <c r="R21" s="10">
        <f t="shared" si="0"/>
        <v>3.4352082590286121E-6</v>
      </c>
      <c r="S21" s="10">
        <f t="shared" si="0"/>
        <v>6.0423825699221052E-6</v>
      </c>
      <c r="T21" s="10">
        <f t="shared" si="0"/>
        <v>4.7754946092872349E-7</v>
      </c>
      <c r="U21" s="10">
        <f t="shared" si="0"/>
        <v>7.1220884905350533E-6</v>
      </c>
      <c r="V21" s="10">
        <f t="shared" si="0"/>
        <v>1.230402667909657E-5</v>
      </c>
      <c r="W21" s="10">
        <f t="shared" si="0"/>
        <v>2.3923949302202458E-7</v>
      </c>
      <c r="X21" s="10">
        <f t="shared" si="0"/>
        <v>1.2064610851599887E-7</v>
      </c>
      <c r="Y21" s="10">
        <f t="shared" si="0"/>
        <v>3.3475145801504585E-6</v>
      </c>
      <c r="Z21" s="10">
        <f t="shared" si="0"/>
        <v>4.6746448618085E-7</v>
      </c>
      <c r="AA21" s="10">
        <f t="shared" si="0"/>
        <v>1.650211709158687E-5</v>
      </c>
      <c r="AB21" s="10">
        <f t="shared" si="0"/>
        <v>8.6289418391774053E-8</v>
      </c>
      <c r="AC21" s="10">
        <f t="shared" si="0"/>
        <v>2.7589939578405588E-6</v>
      </c>
      <c r="AD21" s="10">
        <f t="shared" si="0"/>
        <v>9.5624641545686308E-9</v>
      </c>
      <c r="AE21" s="10">
        <f t="shared" si="0"/>
        <v>2.0785336545852519E-6</v>
      </c>
      <c r="AF21" s="10">
        <f t="shared" si="0"/>
        <v>1.5789948536166445E-7</v>
      </c>
      <c r="AG21" s="10">
        <f t="shared" si="0"/>
        <v>6.4132043668881647E-6</v>
      </c>
      <c r="AH21" s="10">
        <f t="shared" si="0"/>
        <v>1.2696614006299951E-7</v>
      </c>
      <c r="AI21" s="10">
        <f t="shared" si="0"/>
        <v>1.216989473136525E-6</v>
      </c>
      <c r="AJ21" s="10">
        <f t="shared" si="0"/>
        <v>1.0365022584336455E-5</v>
      </c>
      <c r="AK21" s="10">
        <f t="shared" si="0"/>
        <v>3.2054000541657523E-8</v>
      </c>
      <c r="AL21" s="10">
        <f t="shared" si="0"/>
        <v>3.0639482351267578E-6</v>
      </c>
      <c r="AM21" s="12">
        <f t="shared" si="0"/>
        <v>5.5538235471395587E-7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3.7679921358195596E-6</v>
      </c>
      <c r="E22" s="16">
        <f t="shared" si="1"/>
        <v>3.3197824657065892E-6</v>
      </c>
      <c r="F22" s="16">
        <f t="shared" si="1"/>
        <v>8.6880897665932568E-7</v>
      </c>
      <c r="G22" s="17">
        <f t="shared" si="1"/>
        <v>4.9887099769754806E-3</v>
      </c>
      <c r="H22" s="16">
        <f t="shared" si="1"/>
        <v>5.2022899042316401E-5</v>
      </c>
      <c r="I22" s="16">
        <f t="shared" si="1"/>
        <v>1.7382218638783721E-5</v>
      </c>
      <c r="J22" s="16">
        <f t="shared" si="1"/>
        <v>1.955617589114613E-6</v>
      </c>
      <c r="K22" s="16">
        <f t="shared" si="1"/>
        <v>9.3049178504033162E-6</v>
      </c>
      <c r="L22" s="16">
        <f t="shared" si="1"/>
        <v>8.1841326878294106E-7</v>
      </c>
      <c r="M22" s="16">
        <f t="shared" si="1"/>
        <v>1.6185897825568159E-5</v>
      </c>
      <c r="N22" s="16">
        <f t="shared" si="1"/>
        <v>5.5227982309969828E-6</v>
      </c>
      <c r="O22" s="16">
        <f t="shared" si="1"/>
        <v>7.0777189384068994E-8</v>
      </c>
      <c r="P22" s="16">
        <f t="shared" si="1"/>
        <v>5.3868676803931441E-5</v>
      </c>
      <c r="Q22" s="16">
        <f t="shared" si="1"/>
        <v>9.9064057790403806E-7</v>
      </c>
      <c r="R22" s="16">
        <f t="shared" si="1"/>
        <v>1.0303171082942644E-5</v>
      </c>
      <c r="S22" s="16">
        <f t="shared" si="1"/>
        <v>1.1245479058458127E-7</v>
      </c>
      <c r="T22" s="16">
        <f t="shared" si="1"/>
        <v>4.4310499067307285E-7</v>
      </c>
      <c r="U22" s="16">
        <f t="shared" si="1"/>
        <v>1.1352044787494883E-9</v>
      </c>
      <c r="V22" s="16">
        <f t="shared" si="1"/>
        <v>2.0964328811865537E-5</v>
      </c>
      <c r="W22" s="16">
        <f t="shared" si="1"/>
        <v>1.7637695712696797E-5</v>
      </c>
      <c r="X22" s="16">
        <f t="shared" si="1"/>
        <v>1.326093863766096E-6</v>
      </c>
      <c r="Y22" s="16">
        <f t="shared" si="1"/>
        <v>1.5285459757155893E-5</v>
      </c>
      <c r="Z22" s="16">
        <f t="shared" si="1"/>
        <v>7.8460318005016858E-6</v>
      </c>
      <c r="AA22" s="16">
        <f t="shared" si="1"/>
        <v>4.1138721017028897E-5</v>
      </c>
      <c r="AB22" s="16">
        <f t="shared" si="1"/>
        <v>1.5399040790855007E-5</v>
      </c>
      <c r="AC22" s="16">
        <f t="shared" si="1"/>
        <v>1.2534654318261426E-6</v>
      </c>
      <c r="AD22" s="16">
        <f t="shared" si="1"/>
        <v>2.3519332697923359E-5</v>
      </c>
      <c r="AE22" s="16">
        <f t="shared" si="1"/>
        <v>1.8394292705191005E-6</v>
      </c>
      <c r="AF22" s="16">
        <f t="shared" si="1"/>
        <v>7.9903771204252071E-9</v>
      </c>
      <c r="AG22" s="16">
        <f t="shared" si="1"/>
        <v>4.5126937920817331E-6</v>
      </c>
      <c r="AH22" s="16">
        <f t="shared" si="1"/>
        <v>6.0031238873377227E-8</v>
      </c>
      <c r="AI22" s="16">
        <f t="shared" si="1"/>
        <v>6.4337071008160252E-7</v>
      </c>
      <c r="AJ22" s="16">
        <f t="shared" si="1"/>
        <v>5.3063035798735458E-6</v>
      </c>
      <c r="AK22" s="16">
        <f t="shared" si="1"/>
        <v>6.2375169381498014E-6</v>
      </c>
      <c r="AL22" s="16">
        <f t="shared" si="1"/>
        <v>3.3496259256838605E-8</v>
      </c>
      <c r="AM22" s="18">
        <f t="shared" si="1"/>
        <v>3.5234152317976021E-6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4.976758512695391E-6</v>
      </c>
      <c r="E23" s="16">
        <f t="shared" si="2"/>
        <v>9.8651700371713866E-6</v>
      </c>
      <c r="F23" s="16">
        <f t="shared" si="2"/>
        <v>1.6470855173825003E-5</v>
      </c>
      <c r="G23" s="16">
        <f t="shared" si="2"/>
        <v>1.6721384473437253E-5</v>
      </c>
      <c r="H23" s="16">
        <f t="shared" si="2"/>
        <v>1.6087548996021241E-5</v>
      </c>
      <c r="I23" s="16">
        <f t="shared" si="2"/>
        <v>1.0932940249100388E-6</v>
      </c>
      <c r="J23" s="16">
        <f t="shared" si="2"/>
        <v>9.2416487739425769E-6</v>
      </c>
      <c r="K23" s="16">
        <f t="shared" si="2"/>
        <v>2.3621306396557495E-5</v>
      </c>
      <c r="L23" s="16">
        <f t="shared" si="2"/>
        <v>2.4492528180519926E-5</v>
      </c>
      <c r="M23" s="16">
        <f t="shared" si="2"/>
        <v>7.359550353012041E-6</v>
      </c>
      <c r="N23" s="16">
        <f t="shared" si="2"/>
        <v>2.2921766053859334E-8</v>
      </c>
      <c r="O23" s="16">
        <f t="shared" si="2"/>
        <v>3.0213138284649561E-7</v>
      </c>
      <c r="P23" s="16">
        <f t="shared" si="2"/>
        <v>1.903839568956588E-5</v>
      </c>
      <c r="Q23" s="16">
        <f t="shared" si="2"/>
        <v>1.3687504525193065E-5</v>
      </c>
      <c r="R23" s="17">
        <f t="shared" si="2"/>
        <v>7.9074052946487821E-3</v>
      </c>
      <c r="S23" s="16">
        <f t="shared" si="2"/>
        <v>1.054548141981912E-5</v>
      </c>
      <c r="T23" s="16">
        <f t="shared" si="2"/>
        <v>4.5169114552588873E-7</v>
      </c>
      <c r="U23" s="16">
        <f t="shared" si="2"/>
        <v>5.5039266755757277E-6</v>
      </c>
      <c r="V23" s="16">
        <f t="shared" si="2"/>
        <v>1.369889232120864E-7</v>
      </c>
      <c r="W23" s="16">
        <f t="shared" si="2"/>
        <v>3.9641403183839099E-7</v>
      </c>
      <c r="X23" s="16">
        <f t="shared" si="2"/>
        <v>1.2481854819509393E-4</v>
      </c>
      <c r="Y23" s="16">
        <f t="shared" si="2"/>
        <v>7.5791031475704136E-9</v>
      </c>
      <c r="Z23" s="16">
        <f t="shared" si="2"/>
        <v>8.2653054018971069E-6</v>
      </c>
      <c r="AA23" s="16">
        <f t="shared" si="2"/>
        <v>2.3881340303501868E-6</v>
      </c>
      <c r="AB23" s="16">
        <f t="shared" si="2"/>
        <v>1.9793860918360652E-6</v>
      </c>
      <c r="AC23" s="16">
        <f t="shared" si="2"/>
        <v>7.0916062946588309E-7</v>
      </c>
      <c r="AD23" s="16">
        <f t="shared" si="2"/>
        <v>4.0638230096218296E-6</v>
      </c>
      <c r="AE23" s="16">
        <f t="shared" si="2"/>
        <v>1.0018014097136001E-6</v>
      </c>
      <c r="AF23" s="16">
        <f t="shared" si="2"/>
        <v>2.2281759169325059E-5</v>
      </c>
      <c r="AG23" s="16">
        <f t="shared" si="2"/>
        <v>1.9521086642527366E-5</v>
      </c>
      <c r="AH23" s="16">
        <f t="shared" si="2"/>
        <v>2.7771955707527544E-5</v>
      </c>
      <c r="AI23" s="16">
        <f t="shared" si="2"/>
        <v>2.1313008663452784E-6</v>
      </c>
      <c r="AJ23" s="16">
        <f t="shared" si="2"/>
        <v>9.996334810761764E-6</v>
      </c>
      <c r="AK23" s="16">
        <f t="shared" si="2"/>
        <v>8.2477362230022443E-7</v>
      </c>
      <c r="AL23" s="16">
        <f t="shared" si="2"/>
        <v>3.5585188355809778E-7</v>
      </c>
      <c r="AM23" s="18">
        <f t="shared" si="2"/>
        <v>2.4084374581603618E-5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8.8503225970403437E-6</v>
      </c>
      <c r="E24" s="16">
        <f t="shared" si="3"/>
        <v>1.0202255384253161E-6</v>
      </c>
      <c r="F24" s="16">
        <f t="shared" si="3"/>
        <v>3.2842787909238547E-5</v>
      </c>
      <c r="G24" s="16">
        <f t="shared" si="3"/>
        <v>2.3507675484614931E-9</v>
      </c>
      <c r="H24" s="16">
        <f t="shared" si="3"/>
        <v>8.0420447410895511E-7</v>
      </c>
      <c r="I24" s="16">
        <f t="shared" si="3"/>
        <v>4.3340593953682178E-10</v>
      </c>
      <c r="J24" s="16">
        <f t="shared" si="3"/>
        <v>5.0310896599438444E-6</v>
      </c>
      <c r="K24" s="16">
        <f t="shared" si="3"/>
        <v>1.9134862220411337E-5</v>
      </c>
      <c r="L24" s="16">
        <f t="shared" si="3"/>
        <v>8.5262746522667628E-6</v>
      </c>
      <c r="M24" s="16">
        <f t="shared" si="3"/>
        <v>1.6535019698641845E-6</v>
      </c>
      <c r="N24" s="16">
        <f t="shared" si="3"/>
        <v>9.5419317746148391E-7</v>
      </c>
      <c r="O24" s="16">
        <f t="shared" si="3"/>
        <v>1.7182622867406875E-5</v>
      </c>
      <c r="P24" s="16">
        <f t="shared" si="3"/>
        <v>2.0027037097850425E-6</v>
      </c>
      <c r="Q24" s="16">
        <f t="shared" si="3"/>
        <v>2.1602082195587146E-10</v>
      </c>
      <c r="R24" s="16">
        <f t="shared" si="3"/>
        <v>5.2731916848722979E-6</v>
      </c>
      <c r="S24" s="16">
        <f t="shared" si="3"/>
        <v>3.6038084908334517E-5</v>
      </c>
      <c r="T24" s="16">
        <f t="shared" si="3"/>
        <v>1.2288818408392462E-5</v>
      </c>
      <c r="U24" s="17">
        <f t="shared" si="3"/>
        <v>7.7421763563802941E-3</v>
      </c>
      <c r="V24" s="16">
        <f t="shared" si="3"/>
        <v>4.6917170206460759E-6</v>
      </c>
      <c r="W24" s="16">
        <f t="shared" si="3"/>
        <v>2.4505617385408181E-5</v>
      </c>
      <c r="X24" s="16">
        <f t="shared" si="3"/>
        <v>3.2716038700535863E-6</v>
      </c>
      <c r="Y24" s="16">
        <f t="shared" si="3"/>
        <v>8.9268384185460127E-6</v>
      </c>
      <c r="Z24" s="16">
        <f t="shared" si="3"/>
        <v>2.1925378964826514E-5</v>
      </c>
      <c r="AA24" s="16">
        <f t="shared" si="3"/>
        <v>1.0113530837860913E-5</v>
      </c>
      <c r="AB24" s="16">
        <f t="shared" si="3"/>
        <v>1.8156813284809361E-8</v>
      </c>
      <c r="AC24" s="16">
        <f t="shared" si="3"/>
        <v>2.7640964240718371E-5</v>
      </c>
      <c r="AD24" s="16">
        <f t="shared" si="3"/>
        <v>2.750832997347184E-5</v>
      </c>
      <c r="AE24" s="16">
        <f t="shared" si="3"/>
        <v>2.2897360021435363E-7</v>
      </c>
      <c r="AF24" s="16">
        <f t="shared" si="3"/>
        <v>4.8684166669234975E-8</v>
      </c>
      <c r="AG24" s="16">
        <f t="shared" si="3"/>
        <v>2.4958186085366259E-6</v>
      </c>
      <c r="AH24" s="16">
        <f t="shared" si="3"/>
        <v>1.6364105813206421E-5</v>
      </c>
      <c r="AI24" s="16">
        <f t="shared" si="3"/>
        <v>9.9402498298433902E-6</v>
      </c>
      <c r="AJ24" s="16">
        <f t="shared" si="3"/>
        <v>7.1530225671148111E-5</v>
      </c>
      <c r="AK24" s="16">
        <f t="shared" si="3"/>
        <v>6.3262018662451426E-7</v>
      </c>
      <c r="AL24" s="16">
        <f t="shared" si="3"/>
        <v>1.0932102037574568E-4</v>
      </c>
      <c r="AM24" s="18">
        <f t="shared" si="3"/>
        <v>1.0940994327263506E-5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6.8464823222257588E-5</v>
      </c>
      <c r="E25" s="16">
        <f t="shared" si="4"/>
        <v>1.3065219214556178E-5</v>
      </c>
      <c r="F25" s="16">
        <f t="shared" si="4"/>
        <v>1.2053900483347606E-6</v>
      </c>
      <c r="G25" s="16">
        <f t="shared" si="4"/>
        <v>3.0291709886083912E-5</v>
      </c>
      <c r="H25" s="16">
        <f t="shared" si="4"/>
        <v>7.5245558303298049E-8</v>
      </c>
      <c r="I25" s="16">
        <f t="shared" si="4"/>
        <v>6.3094156093905816E-5</v>
      </c>
      <c r="J25" s="16">
        <f t="shared" si="4"/>
        <v>7.1567798934505832E-7</v>
      </c>
      <c r="K25" s="16">
        <f t="shared" si="4"/>
        <v>6.1588165075336573E-5</v>
      </c>
      <c r="L25" s="16">
        <f t="shared" si="4"/>
        <v>2.7593093726637381E-5</v>
      </c>
      <c r="M25" s="16">
        <f t="shared" si="4"/>
        <v>8.752086934927373E-6</v>
      </c>
      <c r="N25" s="16">
        <f t="shared" si="4"/>
        <v>9.8923136996267315E-6</v>
      </c>
      <c r="O25" s="16">
        <f t="shared" si="4"/>
        <v>2.4838882246375848E-5</v>
      </c>
      <c r="P25" s="16">
        <f t="shared" si="4"/>
        <v>5.2077951899328397E-7</v>
      </c>
      <c r="Q25" s="16">
        <f t="shared" si="4"/>
        <v>6.7353850960598667E-6</v>
      </c>
      <c r="R25" s="16">
        <f t="shared" si="4"/>
        <v>4.1983074018829321E-7</v>
      </c>
      <c r="S25" s="16">
        <f t="shared" si="4"/>
        <v>1.6340931117496995E-5</v>
      </c>
      <c r="T25" s="16">
        <f t="shared" si="4"/>
        <v>8.97741914715798E-6</v>
      </c>
      <c r="U25" s="16">
        <f t="shared" si="4"/>
        <v>2.6945155798566841E-5</v>
      </c>
      <c r="V25" s="16">
        <f t="shared" si="4"/>
        <v>1.348110438323838E-5</v>
      </c>
      <c r="W25" s="17">
        <f t="shared" si="4"/>
        <v>8.5630146080941816E-3</v>
      </c>
      <c r="X25" s="16">
        <f t="shared" si="4"/>
        <v>3.0192567363475222E-6</v>
      </c>
      <c r="Y25" s="16">
        <f t="shared" si="4"/>
        <v>3.2201328089415647E-6</v>
      </c>
      <c r="Z25" s="16">
        <f t="shared" si="4"/>
        <v>3.19508390654863E-7</v>
      </c>
      <c r="AA25" s="16">
        <f t="shared" si="4"/>
        <v>4.7223333377163872E-5</v>
      </c>
      <c r="AB25" s="16">
        <f t="shared" si="4"/>
        <v>8.3331099827036234E-6</v>
      </c>
      <c r="AC25" s="16">
        <f t="shared" si="4"/>
        <v>2.006622160856238E-5</v>
      </c>
      <c r="AD25" s="16">
        <f t="shared" si="4"/>
        <v>1.0484405155819716E-5</v>
      </c>
      <c r="AE25" s="16">
        <f t="shared" si="4"/>
        <v>3.0405754862814675E-7</v>
      </c>
      <c r="AF25" s="16">
        <f t="shared" si="4"/>
        <v>3.8224545010395381E-5</v>
      </c>
      <c r="AG25" s="16">
        <f t="shared" si="4"/>
        <v>2.7178540978203656E-5</v>
      </c>
      <c r="AH25" s="16">
        <f t="shared" si="4"/>
        <v>7.3766085559411466E-7</v>
      </c>
      <c r="AI25" s="16">
        <f t="shared" si="4"/>
        <v>1.0213353453076667E-5</v>
      </c>
      <c r="AJ25" s="16">
        <f t="shared" si="4"/>
        <v>1.9206551150244862E-8</v>
      </c>
      <c r="AK25" s="16">
        <f t="shared" si="4"/>
        <v>1.5169494061035961E-5</v>
      </c>
      <c r="AL25" s="16">
        <f t="shared" si="4"/>
        <v>3.1372226574157853E-6</v>
      </c>
      <c r="AM25" s="18">
        <f t="shared" si="4"/>
        <v>5.5493426012726652E-6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1.2215160684189892E-4</v>
      </c>
      <c r="E26" s="16">
        <f t="shared" si="5"/>
        <v>1.8321824368541854E-5</v>
      </c>
      <c r="F26" s="16">
        <f t="shared" si="5"/>
        <v>5.8592049700832359E-8</v>
      </c>
      <c r="G26" s="16">
        <f t="shared" si="5"/>
        <v>4.1563014987212338E-6</v>
      </c>
      <c r="H26" s="16">
        <f t="shared" si="5"/>
        <v>3.3580878697900683E-8</v>
      </c>
      <c r="I26" s="16">
        <f t="shared" si="5"/>
        <v>7.1300235645023675E-5</v>
      </c>
      <c r="J26" s="16">
        <f t="shared" si="5"/>
        <v>3.6015860100411682E-5</v>
      </c>
      <c r="K26" s="16">
        <f t="shared" si="5"/>
        <v>1.3912300206207117E-5</v>
      </c>
      <c r="L26" s="16">
        <f t="shared" si="5"/>
        <v>3.2057214598903949E-5</v>
      </c>
      <c r="M26" s="16">
        <f t="shared" si="5"/>
        <v>3.709379799114806E-5</v>
      </c>
      <c r="N26" s="16">
        <f t="shared" si="5"/>
        <v>3.1254489311860692E-5</v>
      </c>
      <c r="O26" s="16">
        <f t="shared" si="5"/>
        <v>4.3155217156405131E-5</v>
      </c>
      <c r="P26" s="16">
        <f t="shared" si="5"/>
        <v>4.4541865639299518E-5</v>
      </c>
      <c r="Q26" s="17">
        <f t="shared" si="5"/>
        <v>2.0560940845043736E-2</v>
      </c>
      <c r="R26" s="16">
        <f t="shared" si="5"/>
        <v>3.5298274518696335E-5</v>
      </c>
      <c r="S26" s="16">
        <f t="shared" si="5"/>
        <v>3.0563434087262614E-5</v>
      </c>
      <c r="T26" s="16">
        <f t="shared" si="5"/>
        <v>2.8742601177773704E-5</v>
      </c>
      <c r="U26" s="16">
        <f t="shared" si="5"/>
        <v>3.100800518016489E-10</v>
      </c>
      <c r="V26" s="16">
        <f t="shared" si="5"/>
        <v>3.5360514895115531E-5</v>
      </c>
      <c r="W26" s="16">
        <f t="shared" si="5"/>
        <v>1.6461973597140015E-5</v>
      </c>
      <c r="X26" s="16">
        <f t="shared" si="5"/>
        <v>2.3793416996880474E-5</v>
      </c>
      <c r="Y26" s="16">
        <f t="shared" si="5"/>
        <v>5.7535455917701613E-6</v>
      </c>
      <c r="Z26" s="16">
        <f t="shared" si="5"/>
        <v>9.8632413270794187E-5</v>
      </c>
      <c r="AA26" s="16">
        <f t="shared" si="5"/>
        <v>4.8038845841844438E-7</v>
      </c>
      <c r="AB26" s="16">
        <f t="shared" si="5"/>
        <v>1.1955346308542706E-5</v>
      </c>
      <c r="AC26" s="16">
        <f t="shared" si="5"/>
        <v>1.5018093691367824E-6</v>
      </c>
      <c r="AD26" s="16">
        <f t="shared" si="5"/>
        <v>5.6000272623809018E-5</v>
      </c>
      <c r="AE26" s="16">
        <f t="shared" si="5"/>
        <v>2.9014070448318808E-7</v>
      </c>
      <c r="AF26" s="16">
        <f t="shared" si="5"/>
        <v>7.7256564498463904E-5</v>
      </c>
      <c r="AG26" s="16">
        <f t="shared" si="5"/>
        <v>4.9237517654903667E-9</v>
      </c>
      <c r="AH26" s="16">
        <f t="shared" si="5"/>
        <v>3.8660266303732503E-5</v>
      </c>
      <c r="AI26" s="16">
        <f t="shared" si="5"/>
        <v>2.0065059835460807E-4</v>
      </c>
      <c r="AJ26" s="16">
        <f t="shared" si="5"/>
        <v>4.4639148267416222E-6</v>
      </c>
      <c r="AK26" s="16">
        <f t="shared" si="5"/>
        <v>1.4028528655673356E-4</v>
      </c>
      <c r="AL26" s="16">
        <f t="shared" si="5"/>
        <v>5.7715127601229335E-6</v>
      </c>
      <c r="AM26" s="18">
        <f t="shared" si="5"/>
        <v>1.7601673382168999E-6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6.8593552953122046E-6</v>
      </c>
      <c r="E27" s="16">
        <f t="shared" si="6"/>
        <v>9.2891869036648784E-5</v>
      </c>
      <c r="F27" s="16">
        <f t="shared" si="6"/>
        <v>1.0324860022001597E-6</v>
      </c>
      <c r="G27" s="16">
        <f t="shared" si="6"/>
        <v>1.624565418329665E-7</v>
      </c>
      <c r="H27" s="16">
        <f t="shared" si="6"/>
        <v>3.6211102858487845E-6</v>
      </c>
      <c r="I27" s="16">
        <f t="shared" si="6"/>
        <v>3.3621746226073191E-5</v>
      </c>
      <c r="J27" s="16">
        <f t="shared" si="6"/>
        <v>2.4858022493192145E-6</v>
      </c>
      <c r="K27" s="16">
        <f t="shared" si="6"/>
        <v>1.1254800456589652E-5</v>
      </c>
      <c r="L27" s="16">
        <f t="shared" si="6"/>
        <v>2.3029617666529261E-5</v>
      </c>
      <c r="M27" s="16">
        <f t="shared" si="6"/>
        <v>9.8885084020512803E-6</v>
      </c>
      <c r="N27" s="16">
        <f t="shared" si="6"/>
        <v>1.3980200529659555E-5</v>
      </c>
      <c r="O27" s="16">
        <f t="shared" si="6"/>
        <v>6.4005419726172449E-6</v>
      </c>
      <c r="P27" s="16">
        <f t="shared" si="6"/>
        <v>6.5649953344101182E-7</v>
      </c>
      <c r="Q27" s="16">
        <f t="shared" si="6"/>
        <v>2.5644472121798793E-5</v>
      </c>
      <c r="R27" s="16">
        <f t="shared" si="6"/>
        <v>4.758822410158695E-5</v>
      </c>
      <c r="S27" s="16">
        <f t="shared" si="6"/>
        <v>1.3653851825348368E-5</v>
      </c>
      <c r="T27" s="16">
        <f t="shared" si="6"/>
        <v>1.9382449765384943E-7</v>
      </c>
      <c r="U27" s="16">
        <f t="shared" si="6"/>
        <v>2.9030843051569264E-5</v>
      </c>
      <c r="V27" s="16">
        <f t="shared" si="6"/>
        <v>7.4628540424553769E-6</v>
      </c>
      <c r="W27" s="16">
        <f t="shared" si="6"/>
        <v>1.2017675831972663E-6</v>
      </c>
      <c r="X27" s="16">
        <f t="shared" si="6"/>
        <v>3.7071114631638042E-5</v>
      </c>
      <c r="Y27" s="16">
        <f t="shared" si="6"/>
        <v>1.35254764217179E-4</v>
      </c>
      <c r="Z27" s="16">
        <f t="shared" si="6"/>
        <v>2.7508808790258194E-5</v>
      </c>
      <c r="AA27" s="16">
        <f t="shared" si="6"/>
        <v>1.1034777677526888E-4</v>
      </c>
      <c r="AB27" s="16">
        <f t="shared" si="6"/>
        <v>6.4811824220398055E-5</v>
      </c>
      <c r="AC27" s="16">
        <f t="shared" si="6"/>
        <v>2.8803971672341368E-5</v>
      </c>
      <c r="AD27" s="16">
        <f t="shared" si="6"/>
        <v>4.9530762571078576E-7</v>
      </c>
      <c r="AE27" s="16">
        <f t="shared" si="6"/>
        <v>2.8557968337135754E-6</v>
      </c>
      <c r="AF27" s="16">
        <f t="shared" si="6"/>
        <v>3.3522937935458916E-5</v>
      </c>
      <c r="AG27" s="16">
        <f t="shared" si="6"/>
        <v>5.7418156082894464E-8</v>
      </c>
      <c r="AH27" s="17">
        <f t="shared" si="6"/>
        <v>1.4012053870730637E-2</v>
      </c>
      <c r="AI27" s="16">
        <f t="shared" si="6"/>
        <v>1.3442744063334874E-4</v>
      </c>
      <c r="AJ27" s="16">
        <f t="shared" si="6"/>
        <v>2.9427939504764396E-5</v>
      </c>
      <c r="AK27" s="16">
        <f t="shared" si="6"/>
        <v>1.1076600216346084E-6</v>
      </c>
      <c r="AL27" s="16">
        <f t="shared" si="6"/>
        <v>2.1546388411428058E-6</v>
      </c>
      <c r="AM27" s="18">
        <f t="shared" si="6"/>
        <v>1.0317876916955653E-4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1.4468585471712372E-7</v>
      </c>
      <c r="E28" s="16">
        <f t="shared" si="7"/>
        <v>2.8465944851796262E-6</v>
      </c>
      <c r="F28" s="16">
        <f t="shared" si="7"/>
        <v>4.1476910431871889E-7</v>
      </c>
      <c r="G28" s="16">
        <f t="shared" si="7"/>
        <v>6.38749795574244E-8</v>
      </c>
      <c r="H28" s="16">
        <f t="shared" si="7"/>
        <v>9.4572927040492271E-7</v>
      </c>
      <c r="I28" s="16">
        <f t="shared" si="7"/>
        <v>4.2396878260720372E-9</v>
      </c>
      <c r="J28" s="16">
        <f t="shared" si="7"/>
        <v>1.1634721335106583E-8</v>
      </c>
      <c r="K28" s="16">
        <f t="shared" si="7"/>
        <v>3.0896999003100172E-8</v>
      </c>
      <c r="L28" s="16">
        <f t="shared" si="7"/>
        <v>5.3883145175126866E-7</v>
      </c>
      <c r="M28" s="16">
        <f t="shared" si="7"/>
        <v>5.4049964540225906E-7</v>
      </c>
      <c r="N28" s="16">
        <f t="shared" si="7"/>
        <v>1.9410766143677251E-7</v>
      </c>
      <c r="O28" s="16">
        <f t="shared" si="7"/>
        <v>1.9793148169112124E-6</v>
      </c>
      <c r="P28" s="16">
        <f t="shared" si="7"/>
        <v>2.5455622998512526E-7</v>
      </c>
      <c r="Q28" s="16">
        <f t="shared" si="7"/>
        <v>1.8682500548975366E-8</v>
      </c>
      <c r="R28" s="16">
        <f t="shared" si="7"/>
        <v>2.2865476602524343E-8</v>
      </c>
      <c r="S28" s="16">
        <f t="shared" si="7"/>
        <v>1.6366525239249409E-6</v>
      </c>
      <c r="T28" s="16">
        <f t="shared" si="7"/>
        <v>4.7380453837317409E-7</v>
      </c>
      <c r="U28" s="16">
        <f t="shared" si="7"/>
        <v>9.0411245549197201E-7</v>
      </c>
      <c r="V28" s="16">
        <f t="shared" si="7"/>
        <v>2.152520352310024E-7</v>
      </c>
      <c r="W28" s="16">
        <f t="shared" si="7"/>
        <v>5.9666347128179874E-7</v>
      </c>
      <c r="X28" s="16">
        <f t="shared" si="7"/>
        <v>6.5666174708103981E-7</v>
      </c>
      <c r="Y28" s="16">
        <f t="shared" si="7"/>
        <v>9.7662430346128443E-9</v>
      </c>
      <c r="Z28" s="16">
        <f t="shared" si="7"/>
        <v>1.2917919770368096E-6</v>
      </c>
      <c r="AA28" s="16">
        <f t="shared" si="7"/>
        <v>3.7011243392853598E-6</v>
      </c>
      <c r="AB28" s="16">
        <f t="shared" si="7"/>
        <v>2.9184620321835572E-7</v>
      </c>
      <c r="AC28" s="17">
        <f t="shared" si="7"/>
        <v>2.6258316065054841E-4</v>
      </c>
      <c r="AD28" s="16">
        <f t="shared" si="7"/>
        <v>1.0880091064634083E-6</v>
      </c>
      <c r="AE28" s="16">
        <f t="shared" si="7"/>
        <v>3.534007451401743E-7</v>
      </c>
      <c r="AF28" s="16">
        <f t="shared" si="7"/>
        <v>5.1512675518948472E-10</v>
      </c>
      <c r="AG28" s="16">
        <f t="shared" si="7"/>
        <v>7.0388544222455007E-9</v>
      </c>
      <c r="AH28" s="16">
        <f t="shared" si="7"/>
        <v>5.3207039130081625E-7</v>
      </c>
      <c r="AI28" s="16">
        <f t="shared" si="7"/>
        <v>6.3815958171228325E-7</v>
      </c>
      <c r="AJ28" s="16">
        <f t="shared" si="7"/>
        <v>1.4924710174947588E-7</v>
      </c>
      <c r="AK28" s="16">
        <f t="shared" si="7"/>
        <v>1.4377037090345642E-7</v>
      </c>
      <c r="AL28" s="16">
        <f t="shared" si="7"/>
        <v>9.5852640279194729E-7</v>
      </c>
      <c r="AM28" s="18">
        <f t="shared" si="7"/>
        <v>1.8574385259380532E-7</v>
      </c>
    </row>
    <row r="29" spans="1:39" ht="24">
      <c r="A29" s="13" t="s">
        <v>48</v>
      </c>
      <c r="B29" s="14" t="s">
        <v>40</v>
      </c>
      <c r="C29" s="23"/>
      <c r="D29" s="16">
        <f t="shared" ref="D29:AM29" si="8">$C13^2*D13^2</f>
        <v>3.096704141340618E-4</v>
      </c>
      <c r="E29" s="16">
        <f t="shared" si="8"/>
        <v>7.0265758917197402E-5</v>
      </c>
      <c r="F29" s="16">
        <f t="shared" si="8"/>
        <v>6.6112411423798127E-5</v>
      </c>
      <c r="G29" s="16">
        <f t="shared" si="8"/>
        <v>1.9906654302002487E-5</v>
      </c>
      <c r="H29" s="16">
        <f t="shared" si="8"/>
        <v>1.6919031188072906E-4</v>
      </c>
      <c r="I29" s="16">
        <f t="shared" si="8"/>
        <v>1.2198644671999251E-6</v>
      </c>
      <c r="J29" s="16">
        <f t="shared" si="8"/>
        <v>3.643199595566566E-5</v>
      </c>
      <c r="K29" s="16">
        <f t="shared" si="8"/>
        <v>1.5285419194823459E-5</v>
      </c>
      <c r="L29" s="16">
        <f t="shared" si="8"/>
        <v>3.299095731556295E-7</v>
      </c>
      <c r="M29" s="16">
        <f t="shared" si="8"/>
        <v>2.4195410798036069E-7</v>
      </c>
      <c r="N29" s="16">
        <f t="shared" si="8"/>
        <v>8.9967068030287757E-5</v>
      </c>
      <c r="O29" s="16">
        <f t="shared" si="8"/>
        <v>6.7451145900684534E-5</v>
      </c>
      <c r="P29" s="16">
        <f t="shared" si="8"/>
        <v>3.6079069358209832E-7</v>
      </c>
      <c r="Q29" s="16">
        <f t="shared" si="8"/>
        <v>7.8515579588512049E-7</v>
      </c>
      <c r="R29" s="16">
        <f t="shared" si="8"/>
        <v>6.8272977484650403E-6</v>
      </c>
      <c r="S29" s="16">
        <f t="shared" si="8"/>
        <v>1.1371457237838312E-5</v>
      </c>
      <c r="T29" s="16">
        <f t="shared" si="8"/>
        <v>4.4558396222974677E-4</v>
      </c>
      <c r="U29" s="16">
        <f t="shared" si="8"/>
        <v>1.5576835676402092E-6</v>
      </c>
      <c r="V29" s="16">
        <f t="shared" si="8"/>
        <v>9.2387362925864269E-5</v>
      </c>
      <c r="W29" s="16">
        <f t="shared" si="8"/>
        <v>1.9306961341072942E-6</v>
      </c>
      <c r="X29" s="16">
        <f t="shared" si="8"/>
        <v>3.0151787345886248E-4</v>
      </c>
      <c r="Y29" s="16">
        <f t="shared" si="8"/>
        <v>3.2637029995773246E-5</v>
      </c>
      <c r="Z29" s="16">
        <f t="shared" si="8"/>
        <v>1.8980313583214994E-4</v>
      </c>
      <c r="AA29" s="16">
        <f t="shared" si="8"/>
        <v>4.2300322223161901E-5</v>
      </c>
      <c r="AB29" s="16">
        <f t="shared" si="8"/>
        <v>6.3375376388123301E-5</v>
      </c>
      <c r="AC29" s="16">
        <f t="shared" si="8"/>
        <v>7.4686784095581685E-5</v>
      </c>
      <c r="AD29" s="16">
        <f t="shared" si="8"/>
        <v>1.0102604314126829E-4</v>
      </c>
      <c r="AE29" s="17">
        <f t="shared" si="8"/>
        <v>5.2946009999999995E-2</v>
      </c>
      <c r="AF29" s="16">
        <f t="shared" si="8"/>
        <v>3.3791606255205079E-4</v>
      </c>
      <c r="AG29" s="16">
        <f t="shared" si="8"/>
        <v>2.0856092338524066E-4</v>
      </c>
      <c r="AH29" s="16">
        <f t="shared" si="8"/>
        <v>1.1201462496303885E-5</v>
      </c>
      <c r="AI29" s="16">
        <f t="shared" si="8"/>
        <v>6.3670503968541519E-5</v>
      </c>
      <c r="AJ29" s="16">
        <f t="shared" si="8"/>
        <v>1.8925881896465738E-5</v>
      </c>
      <c r="AK29" s="16">
        <f t="shared" si="8"/>
        <v>7.1170075489368891E-5</v>
      </c>
      <c r="AL29" s="16">
        <f t="shared" si="8"/>
        <v>1.1959593920034165E-4</v>
      </c>
      <c r="AM29" s="18">
        <f t="shared" si="8"/>
        <v>9.3743291079678969E-6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8.1459293919579814E-6</v>
      </c>
      <c r="E30" s="16">
        <f t="shared" si="9"/>
        <v>1.0141614726018205E-5</v>
      </c>
      <c r="F30" s="16">
        <f t="shared" si="9"/>
        <v>5.0124293824259841E-8</v>
      </c>
      <c r="G30" s="16">
        <f t="shared" si="9"/>
        <v>6.6443893060031953E-6</v>
      </c>
      <c r="H30" s="16">
        <f t="shared" si="9"/>
        <v>2.6765793146037139E-6</v>
      </c>
      <c r="I30" s="17">
        <f t="shared" si="9"/>
        <v>1.8961695446486934E-3</v>
      </c>
      <c r="J30" s="16">
        <f t="shared" si="9"/>
        <v>1.7558978244799624E-8</v>
      </c>
      <c r="K30" s="16">
        <f t="shared" si="9"/>
        <v>4.4203631029289404E-6</v>
      </c>
      <c r="L30" s="16">
        <f t="shared" si="9"/>
        <v>1.2400707010709077E-5</v>
      </c>
      <c r="M30" s="16">
        <f t="shared" si="9"/>
        <v>2.9897851153202234E-7</v>
      </c>
      <c r="N30" s="16">
        <f t="shared" si="9"/>
        <v>7.399291435664545E-7</v>
      </c>
      <c r="O30" s="16">
        <f t="shared" si="9"/>
        <v>6.0763421236923069E-7</v>
      </c>
      <c r="P30" s="16">
        <f t="shared" si="9"/>
        <v>1.3693396672643236E-6</v>
      </c>
      <c r="Q30" s="16">
        <f t="shared" si="9"/>
        <v>6.5156885978086685E-6</v>
      </c>
      <c r="R30" s="16">
        <f t="shared" si="9"/>
        <v>2.5435535458885454E-7</v>
      </c>
      <c r="S30" s="16">
        <f t="shared" si="9"/>
        <v>5.1636951107790099E-6</v>
      </c>
      <c r="T30" s="16">
        <f t="shared" si="9"/>
        <v>1.537227787998058E-7</v>
      </c>
      <c r="U30" s="16">
        <f t="shared" si="9"/>
        <v>3.817304897036372E-11</v>
      </c>
      <c r="V30" s="16">
        <f t="shared" si="9"/>
        <v>5.3984409555070554E-7</v>
      </c>
      <c r="W30" s="16">
        <f t="shared" si="9"/>
        <v>1.4013626946575843E-5</v>
      </c>
      <c r="X30" s="16">
        <f t="shared" si="9"/>
        <v>7.8557377712463931E-7</v>
      </c>
      <c r="Y30" s="16">
        <f t="shared" si="9"/>
        <v>8.0480743074938432E-6</v>
      </c>
      <c r="Z30" s="16">
        <f t="shared" si="9"/>
        <v>1.4839431144530754E-6</v>
      </c>
      <c r="AA30" s="16">
        <f t="shared" si="9"/>
        <v>2.0977857871850609E-6</v>
      </c>
      <c r="AB30" s="16">
        <f t="shared" si="9"/>
        <v>1.7081855538167975E-6</v>
      </c>
      <c r="AC30" s="16">
        <f t="shared" si="9"/>
        <v>3.166556421737443E-8</v>
      </c>
      <c r="AD30" s="16">
        <f t="shared" si="9"/>
        <v>2.5720702381467281E-7</v>
      </c>
      <c r="AE30" s="16">
        <f t="shared" si="9"/>
        <v>4.3297533124514189E-8</v>
      </c>
      <c r="AF30" s="16">
        <f t="shared" si="9"/>
        <v>1.8556041782369772E-7</v>
      </c>
      <c r="AG30" s="16">
        <f t="shared" si="9"/>
        <v>2.569898559270379E-6</v>
      </c>
      <c r="AH30" s="16">
        <f t="shared" si="9"/>
        <v>4.6213009019230752E-6</v>
      </c>
      <c r="AI30" s="16">
        <f t="shared" si="9"/>
        <v>9.0016758168579547E-7</v>
      </c>
      <c r="AJ30" s="16">
        <f t="shared" si="9"/>
        <v>3.2369577873069262E-6</v>
      </c>
      <c r="AK30" s="16">
        <f t="shared" si="9"/>
        <v>1.0197889227779833E-6</v>
      </c>
      <c r="AL30" s="16">
        <f t="shared" si="9"/>
        <v>1.5074298906254898E-5</v>
      </c>
      <c r="AM30" s="18">
        <f t="shared" si="9"/>
        <v>7.4233972829534508E-6</v>
      </c>
    </row>
    <row r="31" spans="1:39">
      <c r="A31" t="s">
        <v>60</v>
      </c>
      <c r="D31" s="19">
        <f>SUM($D$21:$D$30)</f>
        <v>5.3315445649472438E-4</v>
      </c>
      <c r="E31" s="19">
        <f>SUM($E$21:$E$30)</f>
        <v>2.2591547734539681E-4</v>
      </c>
      <c r="F31">
        <f>SUM($F$21:$F$30)</f>
        <v>1.7899270113957528E-3</v>
      </c>
      <c r="G31" s="19">
        <f>SUM($G$21:$G$30)</f>
        <v>5.0669529631212898E-3</v>
      </c>
      <c r="H31" s="19">
        <f>SUM($H$21:$H$30)</f>
        <v>2.5951015470649844E-4</v>
      </c>
      <c r="I31" s="19">
        <f>SUM($I$21:$I$30)</f>
        <v>2.0839303977332399E-3</v>
      </c>
      <c r="J31" s="19">
        <f>SUM($J$21:$J$30)</f>
        <v>9.2044737607288197E-5</v>
      </c>
      <c r="K31" s="19">
        <f>SUM($K$21:$K$30)</f>
        <v>1.625952398159497E-4</v>
      </c>
      <c r="L31" s="19">
        <f>SUM($L$21:$L$30)</f>
        <v>1.2981696311461881E-4</v>
      </c>
      <c r="M31" s="19">
        <f>SUM($M$21:$M$30)</f>
        <v>8.4041027281601502E-5</v>
      </c>
      <c r="N31" s="19">
        <f>SUM($N$21:$N$30)</f>
        <v>1.5375898259674937E-4</v>
      </c>
      <c r="O31" s="19">
        <f>SUM($O$21:$O$30)</f>
        <v>1.6265924651018198E-4</v>
      </c>
      <c r="P31" s="19">
        <f>SUM($P$21:$P$30)</f>
        <v>1.2321349389370935E-4</v>
      </c>
      <c r="Q31" s="19">
        <f>SUM($Q$21:$Q$30)</f>
        <v>2.0615323016338453E-2</v>
      </c>
      <c r="R31" s="19">
        <f>SUM($R$21:$R$30)</f>
        <v>8.0168277136157557E-3</v>
      </c>
      <c r="S31" s="19">
        <f>SUM($S$21:$S$30)</f>
        <v>1.3146842559131055E-4</v>
      </c>
      <c r="T31" s="19">
        <f>SUM($T$21:$T$30)</f>
        <v>4.9778649837502545E-4</v>
      </c>
      <c r="U31" s="19">
        <f>SUM($U$21:$U$30)</f>
        <v>7.8132416498772547E-3</v>
      </c>
      <c r="V31" s="19">
        <f>SUM($V$21:$V$30)</f>
        <v>1.8754399381227553E-4</v>
      </c>
      <c r="W31" s="19">
        <f>SUM($W$21:$W$30)</f>
        <v>8.6399983024494503E-3</v>
      </c>
      <c r="X31" s="19">
        <f>SUM($X$21:$X$30)</f>
        <v>4.9638078938536387E-4</v>
      </c>
      <c r="Y31" s="19">
        <f>SUM($Y$21:$Y$30)</f>
        <v>2.1249070502319235E-4</v>
      </c>
      <c r="Z31" s="19">
        <f>SUM($Z$21:$Z$30)</f>
        <v>3.5754378202875321E-4</v>
      </c>
      <c r="AA31" s="19">
        <f>SUM($AA$21:$AA$30)</f>
        <v>2.7629323393731038E-4</v>
      </c>
      <c r="AB31" s="19">
        <f>SUM($AB$21:$AB$30)</f>
        <v>1.679585617711705E-4</v>
      </c>
      <c r="AC31" s="19">
        <f>SUM($AC$21:$AC$30)</f>
        <v>4.2003619722023899E-4</v>
      </c>
      <c r="AD31" s="19">
        <f>SUM($AD$21:$AD$30)</f>
        <v>2.2445229282205749E-4</v>
      </c>
      <c r="AE31" s="19">
        <f>SUM($AE$21:$AE$30)</f>
        <v>5.2955005431300113E-2</v>
      </c>
      <c r="AF31" s="19">
        <f>SUM($AF$21:$AF$30)</f>
        <v>5.096025187394243E-4</v>
      </c>
      <c r="AG31" s="19">
        <f>SUM($AG$21:$AG$30)</f>
        <v>2.7132154709501923E-4</v>
      </c>
      <c r="AH31" s="19">
        <f>SUM($AH$21:$AH$30)</f>
        <v>1.4112129690579163E-2</v>
      </c>
      <c r="AI31" s="19">
        <f>SUM($AI$21:$AI$30)</f>
        <v>4.2443213445237987E-4</v>
      </c>
      <c r="AJ31" s="19">
        <f>SUM($AJ$21:$AJ$30)</f>
        <v>1.534210343142983E-4</v>
      </c>
      <c r="AK31" s="19">
        <f>SUM($AK$21:$AK$30)</f>
        <v>2.3662304017007065E-4</v>
      </c>
      <c r="AL31" s="19">
        <f>SUM($AL$21:$AL$30)</f>
        <v>2.5946645552175738E-4</v>
      </c>
      <c r="AM31" s="19">
        <f>SUM($AM$21:$AM$30)</f>
        <v>1.6657591584793994E-4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0.12801344308188473</v>
      </c>
      <c r="D33" s="20">
        <f>$D$31/$C$33</f>
        <v>4.1648317837501506E-3</v>
      </c>
      <c r="E33" s="20">
        <f>$E$31/$C$33</f>
        <v>1.7647793224410684E-3</v>
      </c>
      <c r="F33" s="20">
        <f>$F$31/$C$33</f>
        <v>1.3982336294562541E-2</v>
      </c>
      <c r="G33" s="20">
        <f>$G$31/$C$33</f>
        <v>3.9581413023007099E-2</v>
      </c>
      <c r="H33" s="20">
        <f>$H$31/$C$33</f>
        <v>2.0272101777662594E-3</v>
      </c>
      <c r="I33" s="20">
        <f>$I$31/$C$33</f>
        <v>1.6278996545700586E-2</v>
      </c>
      <c r="J33" s="20">
        <f>$J$31/$C$33</f>
        <v>7.1902399772507579E-4</v>
      </c>
      <c r="K33" s="20">
        <f>$K$31/$C$33</f>
        <v>1.2701419155794792E-3</v>
      </c>
      <c r="L33" s="20">
        <f>$L$31/$C$33</f>
        <v>1.0140885206218573E-3</v>
      </c>
      <c r="M33" s="20">
        <f>$M$31/$C$33</f>
        <v>6.565015771651736E-4</v>
      </c>
      <c r="N33" s="20">
        <f>$N$31/$C$33</f>
        <v>1.2011159054474952E-3</v>
      </c>
      <c r="O33" s="20">
        <f>$O$31/$C$33</f>
        <v>1.2706419153661528E-3</v>
      </c>
      <c r="P33" s="20">
        <f>$P$31/$C$33</f>
        <v>9.6250433491500533E-4</v>
      </c>
      <c r="Q33" s="20">
        <f>$Q$31/$C$33</f>
        <v>0.16104029795645533</v>
      </c>
      <c r="R33" s="20">
        <f>$R$31/$C$33</f>
        <v>6.2624889391403482E-2</v>
      </c>
      <c r="S33" s="20">
        <f>$S$31/$C$33</f>
        <v>1.0269892163373485E-3</v>
      </c>
      <c r="T33" s="20">
        <f>$T$31/$C$33</f>
        <v>3.8885486273235593E-3</v>
      </c>
      <c r="U33" s="20">
        <f>$U$31/$C$33</f>
        <v>6.1034540293392919E-2</v>
      </c>
      <c r="V33" s="20">
        <f>$V$31/$C$33</f>
        <v>1.4650335878577351E-3</v>
      </c>
      <c r="W33" s="20">
        <f>$W$31/$C$33</f>
        <v>6.7492898358517031E-2</v>
      </c>
      <c r="X33" s="20">
        <f>$X$31/$C$33</f>
        <v>3.8775676791057818E-3</v>
      </c>
      <c r="Y33" s="20">
        <f>$Y$31/$C$33</f>
        <v>1.6599093025509136E-3</v>
      </c>
      <c r="Z33" s="20">
        <f>$Z$31/$C$33</f>
        <v>2.7930174630179092E-3</v>
      </c>
      <c r="AA33" s="20">
        <f>$AA$31/$C$33</f>
        <v>2.158314215176428E-3</v>
      </c>
      <c r="AB33" s="20">
        <f>$AB$31/$C$33</f>
        <v>1.3120384682078631E-3</v>
      </c>
      <c r="AC33" s="20">
        <f>$AC$31/$C$33</f>
        <v>3.2811881870215753E-3</v>
      </c>
      <c r="AD33" s="20">
        <f>$AD$31/$C$33</f>
        <v>1.7533493937701916E-3</v>
      </c>
      <c r="AE33" s="20">
        <f>$AE$31/$C$33</f>
        <v>0.41366753488090358</v>
      </c>
      <c r="AF33" s="20">
        <f>$AF$31/$C$33</f>
        <v>3.9808515923866949E-3</v>
      </c>
      <c r="AG33" s="20">
        <f>$AG$31/$C$33</f>
        <v>2.1194769905647053E-3</v>
      </c>
      <c r="AH33" s="20">
        <f>$AH$31/$C$33</f>
        <v>0.11023943541267175</v>
      </c>
      <c r="AI33" s="20">
        <f>$AI$31/$C$33</f>
        <v>3.3155278401572935E-3</v>
      </c>
      <c r="AJ33" s="20">
        <f>$AJ$31/$C$33</f>
        <v>1.1984759617484973E-3</v>
      </c>
      <c r="AK33" s="20">
        <f>$AK$31/$C$33</f>
        <v>1.8484233723696738E-3</v>
      </c>
      <c r="AL33" s="20">
        <f>$AL$31/$C$33</f>
        <v>2.0268688137369119E-3</v>
      </c>
      <c r="AM33" s="20">
        <f>$AM$31/$C$33</f>
        <v>1.3012376812753053E-3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38328-9EA3-40D2-997D-963FD069B363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2.9598784276003026E-2</v>
      </c>
      <c r="D5" s="10">
        <v>3.6184708582341928E-2</v>
      </c>
      <c r="E5" s="10">
        <v>0.17390168189966476</v>
      </c>
      <c r="F5" s="10">
        <v>4.4463377959563476E-3</v>
      </c>
      <c r="G5" s="10">
        <v>-1.7711481872988277E-2</v>
      </c>
      <c r="H5" s="10">
        <v>7.1738039185260019E-2</v>
      </c>
      <c r="I5" s="10">
        <v>0.10051992264658308</v>
      </c>
      <c r="J5" s="10">
        <v>-2.7871394222802128E-2</v>
      </c>
      <c r="K5" s="10">
        <v>6.348599492830348E-2</v>
      </c>
      <c r="L5" s="10">
        <v>-2.8131935658999093E-3</v>
      </c>
      <c r="M5" s="10">
        <v>-4.9279176180369033E-2</v>
      </c>
      <c r="N5" s="10">
        <v>1.6199152358945521E-2</v>
      </c>
      <c r="O5" s="10">
        <v>0.10836266071905511</v>
      </c>
      <c r="P5" s="10">
        <v>-3.2120281621418321E-3</v>
      </c>
      <c r="Q5" s="10">
        <v>2.1173806125804766E-2</v>
      </c>
      <c r="R5" s="10">
        <v>3.3797108908737716E-2</v>
      </c>
      <c r="S5" s="10">
        <v>-1.1896684514808459E-2</v>
      </c>
      <c r="T5" s="10">
        <v>2.826691502681275E-2</v>
      </c>
      <c r="U5" s="10">
        <v>1.4655832492031047E-2</v>
      </c>
      <c r="V5" s="10">
        <v>1.3313086396273944E-2</v>
      </c>
      <c r="W5" s="10">
        <v>-2.8743611525290272E-2</v>
      </c>
      <c r="X5" s="10">
        <v>-1.671974402935459E-2</v>
      </c>
      <c r="Y5" s="10">
        <v>-4.3921469681666304E-2</v>
      </c>
      <c r="Z5" s="10">
        <v>-3.7380755283485508E-2</v>
      </c>
      <c r="AA5" s="10">
        <v>1.0470097923742372E-2</v>
      </c>
      <c r="AB5" s="10">
        <v>2.0770897811844338E-2</v>
      </c>
      <c r="AC5" s="10">
        <v>-4.0536182795539437E-2</v>
      </c>
      <c r="AD5" s="10">
        <v>-4.7933165343307993E-2</v>
      </c>
      <c r="AE5" s="10">
        <v>2.8603106794639409E-2</v>
      </c>
      <c r="AF5" s="10">
        <v>-1.6098439239778672E-2</v>
      </c>
      <c r="AG5" s="11" t="s">
        <v>80</v>
      </c>
      <c r="AH5" s="10">
        <v>-6.1165598701084321E-3</v>
      </c>
      <c r="AI5" s="10">
        <v>-4.9161068842866321E-2</v>
      </c>
      <c r="AJ5" s="10">
        <v>-7.0803640911183588E-2</v>
      </c>
      <c r="AK5" s="10">
        <v>4.3147579388408165E-2</v>
      </c>
      <c r="AL5" s="10">
        <v>-3.081672800908215E-2</v>
      </c>
      <c r="AM5" s="12">
        <v>0.11253244107734925</v>
      </c>
    </row>
    <row r="6" spans="1:39" ht="24">
      <c r="A6" s="13" t="s">
        <v>41</v>
      </c>
      <c r="B6" s="14" t="s">
        <v>40</v>
      </c>
      <c r="C6" s="15">
        <v>2.4486249455055193E-2</v>
      </c>
      <c r="D6" s="16">
        <v>8.4310837544433165E-2</v>
      </c>
      <c r="E6" s="16">
        <v>-0.10913451688198979</v>
      </c>
      <c r="F6" s="16">
        <v>-2.9194710221962683E-2</v>
      </c>
      <c r="G6" s="17" t="s">
        <v>91</v>
      </c>
      <c r="H6" s="16">
        <v>-6.5554784244577155E-2</v>
      </c>
      <c r="I6" s="16">
        <v>-2.6786128924075728E-2</v>
      </c>
      <c r="J6" s="16">
        <v>5.3874424408682571E-2</v>
      </c>
      <c r="K6" s="16">
        <v>-1.2196327075555614E-4</v>
      </c>
      <c r="L6" s="16">
        <v>-1.7764304695924014E-2</v>
      </c>
      <c r="M6" s="16">
        <v>1.3895199864432439E-2</v>
      </c>
      <c r="N6" s="16">
        <v>-4.3671409195675283E-2</v>
      </c>
      <c r="O6" s="16">
        <v>-3.8716868266738848E-2</v>
      </c>
      <c r="P6" s="16">
        <v>9.5261867494817031E-3</v>
      </c>
      <c r="Q6" s="16">
        <v>-2.7811123550839419E-2</v>
      </c>
      <c r="R6" s="16">
        <v>-1.7729294605155502E-2</v>
      </c>
      <c r="S6" s="16">
        <v>0.10034518565795104</v>
      </c>
      <c r="T6" s="16">
        <v>-4.584135119370121E-3</v>
      </c>
      <c r="U6" s="16">
        <v>1.8244369453851834E-2</v>
      </c>
      <c r="V6" s="16">
        <v>-3.3294646442279717E-2</v>
      </c>
      <c r="W6" s="16">
        <v>-7.4340504323181317E-2</v>
      </c>
      <c r="X6" s="16">
        <v>4.496607652449422E-2</v>
      </c>
      <c r="Y6" s="16">
        <v>-6.0009857302872763E-4</v>
      </c>
      <c r="Z6" s="16">
        <v>6.1701714340075681E-3</v>
      </c>
      <c r="AA6" s="16">
        <v>0.12009072823273666</v>
      </c>
      <c r="AB6" s="16">
        <v>6.3416800299811421E-2</v>
      </c>
      <c r="AC6" s="16">
        <v>5.7743620123013276E-2</v>
      </c>
      <c r="AD6" s="16">
        <v>-1.4531284220695407E-2</v>
      </c>
      <c r="AE6" s="16">
        <v>-1.8651710283487066E-2</v>
      </c>
      <c r="AF6" s="16">
        <v>4.9605241552213427E-3</v>
      </c>
      <c r="AG6" s="16">
        <v>-1.7577911704415951E-2</v>
      </c>
      <c r="AH6" s="16">
        <v>1.448464291266497E-2</v>
      </c>
      <c r="AI6" s="16">
        <v>1.1512706898265012E-2</v>
      </c>
      <c r="AJ6" s="16">
        <v>-3.8521202757046583E-2</v>
      </c>
      <c r="AK6" s="16">
        <v>2.3217905553723255E-2</v>
      </c>
      <c r="AL6" s="16">
        <v>2.8187918709529181E-2</v>
      </c>
      <c r="AM6" s="18">
        <v>0.10742790057405807</v>
      </c>
    </row>
    <row r="7" spans="1:39" ht="24">
      <c r="A7" s="13" t="s">
        <v>42</v>
      </c>
      <c r="B7" s="14" t="s">
        <v>40</v>
      </c>
      <c r="C7" s="15">
        <v>-7.7832441702850946E-2</v>
      </c>
      <c r="D7" s="16">
        <v>2.1084757139545437E-2</v>
      </c>
      <c r="E7" s="16">
        <v>-7.5975037802041567E-2</v>
      </c>
      <c r="F7" s="16">
        <v>5.0177844767644759E-2</v>
      </c>
      <c r="G7" s="16">
        <v>-4.3584845275034999E-2</v>
      </c>
      <c r="H7" s="16">
        <v>-1.6159615474892659E-2</v>
      </c>
      <c r="I7" s="16">
        <v>5.3150922307552119E-2</v>
      </c>
      <c r="J7" s="16">
        <v>-7.3081819538824908E-3</v>
      </c>
      <c r="K7" s="16">
        <v>-6.448784544742428E-2</v>
      </c>
      <c r="L7" s="16">
        <v>3.3381102351385993E-2</v>
      </c>
      <c r="M7" s="16">
        <v>2.4365016588516948E-3</v>
      </c>
      <c r="N7" s="17" t="s">
        <v>91</v>
      </c>
      <c r="O7" s="16">
        <v>-6.7172720702407082E-2</v>
      </c>
      <c r="P7" s="16">
        <v>-2.1992672585200951E-3</v>
      </c>
      <c r="Q7" s="16">
        <v>2.7987524748655378E-3</v>
      </c>
      <c r="R7" s="16">
        <v>-2.1227260664630314E-2</v>
      </c>
      <c r="S7" s="16">
        <v>-1.6024294006014655E-2</v>
      </c>
      <c r="T7" s="16">
        <v>-1.8272652849149907E-2</v>
      </c>
      <c r="U7" s="16">
        <v>9.7529978499583045E-3</v>
      </c>
      <c r="V7" s="16">
        <v>-7.4124850366280068E-2</v>
      </c>
      <c r="W7" s="16">
        <v>-5.9575908032325472E-2</v>
      </c>
      <c r="X7" s="16">
        <v>0.18122940332557058</v>
      </c>
      <c r="Y7" s="16">
        <v>-4.239013096915499E-2</v>
      </c>
      <c r="Z7" s="16">
        <v>-3.5002469229480443E-2</v>
      </c>
      <c r="AA7" s="16">
        <v>7.2874821585571278E-2</v>
      </c>
      <c r="AB7" s="16">
        <v>-7.0679056129132334E-2</v>
      </c>
      <c r="AC7" s="16">
        <v>3.5027628680252457E-2</v>
      </c>
      <c r="AD7" s="16">
        <v>-6.4770685486239031E-3</v>
      </c>
      <c r="AE7" s="16">
        <v>6.1916593265926044E-2</v>
      </c>
      <c r="AF7" s="16">
        <v>2.7295654928495103E-2</v>
      </c>
      <c r="AG7" s="16">
        <v>1.681459795237894E-2</v>
      </c>
      <c r="AH7" s="16">
        <v>1.8305243435721524E-2</v>
      </c>
      <c r="AI7" s="16">
        <v>3.9203162027846197E-2</v>
      </c>
      <c r="AJ7" s="16">
        <v>2.0313429236047333E-3</v>
      </c>
      <c r="AK7" s="16">
        <v>-7.1277048069272597E-3</v>
      </c>
      <c r="AL7" s="16">
        <v>2.9799867859803226E-2</v>
      </c>
      <c r="AM7" s="18">
        <v>-5.266581208275583E-4</v>
      </c>
    </row>
    <row r="8" spans="1:39" ht="24">
      <c r="A8" s="13" t="s">
        <v>43</v>
      </c>
      <c r="B8" s="14" t="s">
        <v>40</v>
      </c>
      <c r="C8" s="15">
        <v>-7.2222616545035603E-2</v>
      </c>
      <c r="D8" s="16">
        <v>-4.1936004680350469E-2</v>
      </c>
      <c r="E8" s="16">
        <v>-2.0350238515599787E-3</v>
      </c>
      <c r="F8" s="16">
        <v>3.7123492550188486E-2</v>
      </c>
      <c r="G8" s="16">
        <v>-1.7533520947015963E-2</v>
      </c>
      <c r="H8" s="16">
        <v>-1.2945406932995986E-2</v>
      </c>
      <c r="I8" s="16">
        <v>-7.6548849057798823E-2</v>
      </c>
      <c r="J8" s="16">
        <v>5.1776946691232065E-3</v>
      </c>
      <c r="K8" s="16">
        <v>-9.0306082120203066E-3</v>
      </c>
      <c r="L8" s="17" t="s">
        <v>108</v>
      </c>
      <c r="M8" s="16">
        <v>4.9284255573031031E-2</v>
      </c>
      <c r="N8" s="16">
        <v>3.2819642953180413E-2</v>
      </c>
      <c r="O8" s="16">
        <v>-4.7839612664053732E-2</v>
      </c>
      <c r="P8" s="16">
        <v>-3.0214572527410437E-2</v>
      </c>
      <c r="Q8" s="16">
        <v>-8.7008686887594958E-2</v>
      </c>
      <c r="R8" s="16">
        <v>-3.9075876696875657E-2</v>
      </c>
      <c r="S8" s="16">
        <v>-4.5872630922661412E-3</v>
      </c>
      <c r="T8" s="16">
        <v>6.9929584179771506E-2</v>
      </c>
      <c r="U8" s="16">
        <v>3.9162690939315153E-2</v>
      </c>
      <c r="V8" s="16">
        <v>-6.7285314350556229E-3</v>
      </c>
      <c r="W8" s="16">
        <v>1.909083318552042E-2</v>
      </c>
      <c r="X8" s="16">
        <v>2.79970403391713E-2</v>
      </c>
      <c r="Y8" s="16">
        <v>-5.8443270191958351E-2</v>
      </c>
      <c r="Z8" s="16">
        <v>0.12982419281577973</v>
      </c>
      <c r="AA8" s="16">
        <v>8.6941255279035248E-2</v>
      </c>
      <c r="AB8" s="16">
        <v>1.7797204222539009E-2</v>
      </c>
      <c r="AC8" s="16">
        <v>3.6270436640193242E-2</v>
      </c>
      <c r="AD8" s="16">
        <v>6.6758993799237804E-2</v>
      </c>
      <c r="AE8" s="16">
        <v>-5.3912777376255987E-2</v>
      </c>
      <c r="AF8" s="16">
        <v>-4.7692637264304907E-2</v>
      </c>
      <c r="AG8" s="16">
        <v>-2.851519531412103E-3</v>
      </c>
      <c r="AH8" s="16">
        <v>3.7551436788666008E-2</v>
      </c>
      <c r="AI8" s="16">
        <v>-5.4028013908865033E-3</v>
      </c>
      <c r="AJ8" s="16">
        <v>3.4755430959008696E-2</v>
      </c>
      <c r="AK8" s="16">
        <v>-4.621956696835889E-2</v>
      </c>
      <c r="AL8" s="16">
        <v>0.12715963736526539</v>
      </c>
      <c r="AM8" s="18">
        <v>-1.5740189429235708E-2</v>
      </c>
    </row>
    <row r="9" spans="1:39" ht="24">
      <c r="A9" s="13" t="s">
        <v>44</v>
      </c>
      <c r="B9" s="14" t="s">
        <v>40</v>
      </c>
      <c r="C9" s="15">
        <v>0.16337524323446817</v>
      </c>
      <c r="D9" s="16">
        <v>5.2614639021458458E-2</v>
      </c>
      <c r="E9" s="16">
        <v>8.2358391552161833E-2</v>
      </c>
      <c r="F9" s="16">
        <v>-1.9597885865024818E-2</v>
      </c>
      <c r="G9" s="16">
        <v>-1.7128783822099237E-2</v>
      </c>
      <c r="H9" s="16">
        <v>-2.568765618565224E-2</v>
      </c>
      <c r="I9" s="16">
        <v>3.1421197267881937E-2</v>
      </c>
      <c r="J9" s="16">
        <v>-5.4027598340839186E-2</v>
      </c>
      <c r="K9" s="16">
        <v>-0.11438671887920836</v>
      </c>
      <c r="L9" s="16">
        <v>-3.8639244964794844E-2</v>
      </c>
      <c r="M9" s="16">
        <v>-1.4616842906852463E-2</v>
      </c>
      <c r="N9" s="16">
        <v>-2.037006499856972E-2</v>
      </c>
      <c r="O9" s="16">
        <v>-1.5297641357992164E-2</v>
      </c>
      <c r="P9" s="16">
        <v>-4.7894725980318159E-2</v>
      </c>
      <c r="Q9" s="16">
        <v>9.7875188975832125E-2</v>
      </c>
      <c r="R9" s="17" t="s">
        <v>109</v>
      </c>
      <c r="S9" s="16">
        <v>-9.4068363477147435E-2</v>
      </c>
      <c r="T9" s="16">
        <v>6.1302049890101698E-2</v>
      </c>
      <c r="U9" s="16">
        <v>-2.3197146567660521E-2</v>
      </c>
      <c r="V9" s="16">
        <v>-3.2499756920271551E-2</v>
      </c>
      <c r="W9" s="16">
        <v>-2.6915251785169538E-4</v>
      </c>
      <c r="X9" s="16">
        <v>-2.0364234624627772E-2</v>
      </c>
      <c r="Y9" s="16">
        <v>5.231076540336381E-2</v>
      </c>
      <c r="Z9" s="16">
        <v>7.0373343861576176E-2</v>
      </c>
      <c r="AA9" s="16">
        <v>-3.4348186299809146E-2</v>
      </c>
      <c r="AB9" s="16">
        <v>3.3190546104026171E-2</v>
      </c>
      <c r="AC9" s="16">
        <v>1.4863027899762573E-2</v>
      </c>
      <c r="AD9" s="16">
        <v>6.3838557538260343E-2</v>
      </c>
      <c r="AE9" s="16">
        <v>-3.866600972668726E-2</v>
      </c>
      <c r="AF9" s="16">
        <v>0.12551890138741351</v>
      </c>
      <c r="AG9" s="16">
        <v>3.3111210230502758E-2</v>
      </c>
      <c r="AH9" s="16">
        <v>1.5345188397217669E-2</v>
      </c>
      <c r="AI9" s="16">
        <v>3.5401418841098424E-2</v>
      </c>
      <c r="AJ9" s="16">
        <v>1.1292713217332669E-2</v>
      </c>
      <c r="AK9" s="16">
        <v>0.11008596266221624</v>
      </c>
      <c r="AL9" s="16">
        <v>1.5795355993873158E-2</v>
      </c>
      <c r="AM9" s="18">
        <v>-2.0244686406215625E-2</v>
      </c>
    </row>
    <row r="10" spans="1:39" ht="24">
      <c r="A10" s="13" t="s">
        <v>45</v>
      </c>
      <c r="B10" s="14" t="s">
        <v>40</v>
      </c>
      <c r="C10" s="15">
        <v>6.7542522572530253E-2</v>
      </c>
      <c r="D10" s="16">
        <v>-8.570122931318298E-3</v>
      </c>
      <c r="E10" s="16">
        <v>4.3300873095783468E-2</v>
      </c>
      <c r="F10" s="16">
        <v>9.9071364820509412E-3</v>
      </c>
      <c r="G10" s="16">
        <v>-1.4428952369989057E-2</v>
      </c>
      <c r="H10" s="16">
        <v>-3.6549010357038732E-2</v>
      </c>
      <c r="I10" s="16">
        <v>5.738810800846042E-2</v>
      </c>
      <c r="J10" s="16">
        <v>-5.3092647441760144E-3</v>
      </c>
      <c r="K10" s="16">
        <v>1.2119474512285575E-2</v>
      </c>
      <c r="L10" s="16">
        <v>6.6898174423243167E-2</v>
      </c>
      <c r="M10" s="16">
        <v>1.4035100716927861E-2</v>
      </c>
      <c r="N10" s="16">
        <v>-6.2383595741223952E-3</v>
      </c>
      <c r="O10" s="16">
        <v>-2.3267138468396155E-2</v>
      </c>
      <c r="P10" s="16">
        <v>-1.2475437502031466E-2</v>
      </c>
      <c r="Q10" s="16">
        <v>-4.834151345673666E-3</v>
      </c>
      <c r="R10" s="16">
        <v>6.4737619172965735E-2</v>
      </c>
      <c r="S10" s="16">
        <v>-1.1323749561296864E-2</v>
      </c>
      <c r="T10" s="16">
        <v>0.12344528248875203</v>
      </c>
      <c r="U10" s="16">
        <v>3.4242326222289683E-2</v>
      </c>
      <c r="V10" s="16">
        <v>4.4616279412088053E-2</v>
      </c>
      <c r="W10" s="16">
        <v>0.13915577288868664</v>
      </c>
      <c r="X10" s="16">
        <v>-5.8131846910200076E-2</v>
      </c>
      <c r="Y10" s="16">
        <v>-2.742770596264835E-2</v>
      </c>
      <c r="Z10" s="16">
        <v>-6.3624178056011158E-2</v>
      </c>
      <c r="AA10" s="16">
        <v>-6.2108027429171021E-2</v>
      </c>
      <c r="AB10" s="16">
        <v>-4.8124781381829573E-2</v>
      </c>
      <c r="AC10" s="16">
        <v>-4.657898287849653E-2</v>
      </c>
      <c r="AD10" s="17" t="s">
        <v>110</v>
      </c>
      <c r="AE10" s="16">
        <v>5.8964424462768679E-2</v>
      </c>
      <c r="AF10" s="16">
        <v>4.4610963968755475E-2</v>
      </c>
      <c r="AG10" s="16">
        <v>-4.8492379886812424E-2</v>
      </c>
      <c r="AH10" s="16">
        <v>-5.0207084289864666E-2</v>
      </c>
      <c r="AI10" s="16">
        <v>-7.5620493361983787E-2</v>
      </c>
      <c r="AJ10" s="16">
        <v>2.4037402931458063E-2</v>
      </c>
      <c r="AK10" s="16">
        <v>5.0671380553138315E-2</v>
      </c>
      <c r="AL10" s="16">
        <v>-5.1982630679103012E-2</v>
      </c>
      <c r="AM10" s="18">
        <v>2.902866956306983E-2</v>
      </c>
    </row>
    <row r="11" spans="1:39" ht="24">
      <c r="A11" s="13" t="s">
        <v>46</v>
      </c>
      <c r="B11" s="14" t="s">
        <v>40</v>
      </c>
      <c r="C11" s="15">
        <v>4.9917397995873991E-3</v>
      </c>
      <c r="D11" s="16">
        <v>-6.4586418035825932E-2</v>
      </c>
      <c r="E11" s="16">
        <v>1.0933465964360343E-2</v>
      </c>
      <c r="F11" s="16">
        <v>-2.330538682543713E-3</v>
      </c>
      <c r="G11" s="16">
        <v>1.8226886535321802E-2</v>
      </c>
      <c r="H11" s="16">
        <v>2.0877210534381855E-2</v>
      </c>
      <c r="I11" s="16">
        <v>-3.8020319569518506E-2</v>
      </c>
      <c r="J11" s="16">
        <v>-7.1576679224911344E-2</v>
      </c>
      <c r="K11" s="16">
        <v>4.6696323685652905E-4</v>
      </c>
      <c r="L11" s="16">
        <v>3.9656039268932609E-2</v>
      </c>
      <c r="M11" s="16">
        <v>9.931258566626619E-2</v>
      </c>
      <c r="N11" s="16">
        <v>9.6352131490728375E-3</v>
      </c>
      <c r="O11" s="16">
        <v>-1.9975104201115392E-2</v>
      </c>
      <c r="P11" s="16">
        <v>-7.1745561522766982E-2</v>
      </c>
      <c r="Q11" s="16">
        <v>-1.6187278635384269E-2</v>
      </c>
      <c r="R11" s="16">
        <v>-2.3828970247975964E-2</v>
      </c>
      <c r="S11" s="16">
        <v>-9.8997797816951963E-2</v>
      </c>
      <c r="T11" s="16">
        <v>-4.7192625162244359E-2</v>
      </c>
      <c r="U11" s="17" t="s">
        <v>111</v>
      </c>
      <c r="V11" s="16">
        <v>4.7864070456444974E-2</v>
      </c>
      <c r="W11" s="16">
        <v>1.1742754367761194E-2</v>
      </c>
      <c r="X11" s="16">
        <v>3.2744440049093299E-2</v>
      </c>
      <c r="Y11" s="16">
        <v>4.6247597607727261E-3</v>
      </c>
      <c r="Z11" s="16">
        <v>-6.7809846493426723E-2</v>
      </c>
      <c r="AA11" s="16">
        <v>6.3642100745739269E-2</v>
      </c>
      <c r="AB11" s="16">
        <v>5.3625207576498801E-2</v>
      </c>
      <c r="AC11" s="16">
        <v>5.4870966097271115E-2</v>
      </c>
      <c r="AD11" s="16">
        <v>3.4881454798832159E-2</v>
      </c>
      <c r="AE11" s="16">
        <v>-1.4099893353754268E-2</v>
      </c>
      <c r="AF11" s="16">
        <v>-1.4604193562623668E-2</v>
      </c>
      <c r="AG11" s="16">
        <v>1.4921322063870349E-2</v>
      </c>
      <c r="AH11" s="16">
        <v>7.4694839511357303E-2</v>
      </c>
      <c r="AI11" s="16">
        <v>-2.4977785425300356E-2</v>
      </c>
      <c r="AJ11" s="16">
        <v>3.9934530104363493E-2</v>
      </c>
      <c r="AK11" s="16">
        <v>-1.8903558839145736E-2</v>
      </c>
      <c r="AL11" s="16">
        <v>6.4627671009317267E-2</v>
      </c>
      <c r="AM11" s="18">
        <v>0.10281420095513158</v>
      </c>
    </row>
    <row r="12" spans="1:39" ht="24">
      <c r="A12" s="13" t="s">
        <v>47</v>
      </c>
      <c r="B12" s="14" t="s">
        <v>40</v>
      </c>
      <c r="C12" s="15">
        <v>8.426114802745488E-2</v>
      </c>
      <c r="D12" s="16">
        <v>-3.222541391819362E-2</v>
      </c>
      <c r="E12" s="16">
        <v>2.6127251678916973E-3</v>
      </c>
      <c r="F12" s="17" t="s">
        <v>85</v>
      </c>
      <c r="G12" s="16">
        <v>-2.8328453221140013E-2</v>
      </c>
      <c r="H12" s="16">
        <v>6.4640829841171718E-3</v>
      </c>
      <c r="I12" s="16">
        <v>-3.4129684129705372E-2</v>
      </c>
      <c r="J12" s="16">
        <v>-5.5521317408490006E-2</v>
      </c>
      <c r="K12" s="16">
        <v>9.9345976163503616E-2</v>
      </c>
      <c r="L12" s="16">
        <v>3.5922582766432974E-2</v>
      </c>
      <c r="M12" s="16">
        <v>1.5851287888838952E-2</v>
      </c>
      <c r="N12" s="16">
        <v>4.8985066608685165E-2</v>
      </c>
      <c r="O12" s="16">
        <v>-7.7444793287248889E-2</v>
      </c>
      <c r="P12" s="16">
        <v>1.186300333120183E-2</v>
      </c>
      <c r="Q12" s="16">
        <v>9.2284466379528612E-2</v>
      </c>
      <c r="R12" s="16">
        <v>-1.9369369165956281E-2</v>
      </c>
      <c r="S12" s="16">
        <v>1.3174812011242718E-2</v>
      </c>
      <c r="T12" s="16">
        <v>-9.1239056294665041E-2</v>
      </c>
      <c r="U12" s="16">
        <v>-2.389417819215524E-3</v>
      </c>
      <c r="V12" s="16">
        <v>3.1864483740427933E-2</v>
      </c>
      <c r="W12" s="16">
        <v>-3.5977883220022471E-3</v>
      </c>
      <c r="X12" s="16">
        <v>-6.355214146345857E-2</v>
      </c>
      <c r="Y12" s="16">
        <v>9.0272484705829409E-2</v>
      </c>
      <c r="Z12" s="16">
        <v>1.4433854287260637E-2</v>
      </c>
      <c r="AA12" s="16">
        <v>3.0397499916450108E-2</v>
      </c>
      <c r="AB12" s="16">
        <v>-4.7706326164715963E-2</v>
      </c>
      <c r="AC12" s="16">
        <v>1.7581980213139368E-2</v>
      </c>
      <c r="AD12" s="16">
        <v>1.0064243782987384E-2</v>
      </c>
      <c r="AE12" s="16">
        <v>-2.3371066070027171E-2</v>
      </c>
      <c r="AF12" s="16">
        <v>0.13267817395511772</v>
      </c>
      <c r="AG12" s="16">
        <v>4.5090519474225007E-3</v>
      </c>
      <c r="AH12" s="16">
        <v>6.0936470759690956E-2</v>
      </c>
      <c r="AI12" s="16">
        <v>-3.1596717104215306E-2</v>
      </c>
      <c r="AJ12" s="16">
        <v>4.3273631546833752E-2</v>
      </c>
      <c r="AK12" s="16">
        <v>0.1305060366240933</v>
      </c>
      <c r="AL12" s="16">
        <v>3.6158013067369404E-2</v>
      </c>
      <c r="AM12" s="18">
        <v>2.7682993001914069E-2</v>
      </c>
    </row>
    <row r="13" spans="1:39" ht="24">
      <c r="A13" s="13" t="s">
        <v>48</v>
      </c>
      <c r="B13" s="14" t="s">
        <v>40</v>
      </c>
      <c r="C13" s="15">
        <v>0.10904385608515997</v>
      </c>
      <c r="D13" s="16">
        <v>6.2291539170113291E-2</v>
      </c>
      <c r="E13" s="16">
        <v>6.5241973988439034E-2</v>
      </c>
      <c r="F13" s="16">
        <v>6.157772707179008E-2</v>
      </c>
      <c r="G13" s="16">
        <v>1.4080849837597335E-2</v>
      </c>
      <c r="H13" s="16">
        <v>-2.4755320606433914E-2</v>
      </c>
      <c r="I13" s="16">
        <v>-1.8437707878158158E-2</v>
      </c>
      <c r="J13" s="16">
        <v>-4.7734218100079689E-2</v>
      </c>
      <c r="K13" s="16">
        <v>-5.273208004561504E-2</v>
      </c>
      <c r="L13" s="16">
        <v>3.6985199263497845E-2</v>
      </c>
      <c r="M13" s="16">
        <v>1.4420501342318986E-2</v>
      </c>
      <c r="N13" s="16">
        <v>1.8255514975825199E-2</v>
      </c>
      <c r="O13" s="16">
        <v>8.3514752665402578E-2</v>
      </c>
      <c r="P13" s="16">
        <v>8.5614990576061076E-2</v>
      </c>
      <c r="Q13" s="16">
        <v>-8.0250378841379158E-2</v>
      </c>
      <c r="R13" s="16">
        <v>1.5294650199660869E-2</v>
      </c>
      <c r="S13" s="16">
        <v>-1.3709906397598491E-2</v>
      </c>
      <c r="T13" s="16">
        <v>8.0983264755906822E-2</v>
      </c>
      <c r="U13" s="16">
        <v>7.2542757389325335E-2</v>
      </c>
      <c r="V13" s="16">
        <v>-3.6994783943987378E-2</v>
      </c>
      <c r="W13" s="16">
        <v>1.2280200651964486E-2</v>
      </c>
      <c r="X13" s="16">
        <v>-5.4764233383029305E-2</v>
      </c>
      <c r="Y13" s="16">
        <v>-6.7765971415458207E-3</v>
      </c>
      <c r="Z13" s="16">
        <v>-6.4711580834207749E-2</v>
      </c>
      <c r="AA13" s="16">
        <v>-4.1140315877541619E-2</v>
      </c>
      <c r="AB13" s="16">
        <v>-0.11581469422819245</v>
      </c>
      <c r="AC13" s="16">
        <v>2.2404831177909139E-2</v>
      </c>
      <c r="AD13" s="16">
        <v>-4.9692505276154375E-2</v>
      </c>
      <c r="AE13" s="16">
        <v>-4.1202575051312085E-2</v>
      </c>
      <c r="AF13" s="16">
        <v>-1.3999349715113397E-4</v>
      </c>
      <c r="AG13" s="16">
        <v>-6.5401907751559581E-3</v>
      </c>
      <c r="AH13" s="17" t="s">
        <v>102</v>
      </c>
      <c r="AI13" s="16">
        <v>-2.9285681200512264E-2</v>
      </c>
      <c r="AJ13" s="16">
        <v>9.5347834691763278E-2</v>
      </c>
      <c r="AK13" s="16">
        <v>-2.7652312752996594E-2</v>
      </c>
      <c r="AL13" s="16">
        <v>5.5522167921173725E-2</v>
      </c>
      <c r="AM13" s="18">
        <v>6.797805771501142E-2</v>
      </c>
    </row>
    <row r="14" spans="1:39" ht="24">
      <c r="A14" s="13" t="s">
        <v>49</v>
      </c>
      <c r="B14" s="14" t="s">
        <v>40</v>
      </c>
      <c r="C14" s="15">
        <v>-2.6465988959576806E-2</v>
      </c>
      <c r="D14" s="16">
        <v>6.6570768636495539E-2</v>
      </c>
      <c r="E14" s="16">
        <v>-2.2733545468280967E-2</v>
      </c>
      <c r="F14" s="16">
        <v>-3.1135904342364761E-2</v>
      </c>
      <c r="G14" s="16">
        <v>1.0084904814787547E-2</v>
      </c>
      <c r="H14" s="16">
        <v>1.0387375381814046E-2</v>
      </c>
      <c r="I14" s="16">
        <v>-5.0207345134817394E-2</v>
      </c>
      <c r="J14" s="16">
        <v>-1.3069173579957251E-2</v>
      </c>
      <c r="K14" s="16">
        <v>-3.0715215735177204E-2</v>
      </c>
      <c r="L14" s="16">
        <v>-3.3577135292548865E-3</v>
      </c>
      <c r="M14" s="16">
        <v>9.5440542688383107E-3</v>
      </c>
      <c r="N14" s="16">
        <v>3.4043808382260232E-2</v>
      </c>
      <c r="O14" s="16">
        <v>3.1536493352641694E-3</v>
      </c>
      <c r="P14" s="16">
        <v>-2.7903675956955021E-2</v>
      </c>
      <c r="Q14" s="16">
        <v>6.079909247170534E-2</v>
      </c>
      <c r="R14" s="16">
        <v>3.373429868147277E-2</v>
      </c>
      <c r="S14" s="16">
        <v>-7.5437978548137094E-2</v>
      </c>
      <c r="T14" s="17" t="s">
        <v>112</v>
      </c>
      <c r="U14" s="16">
        <v>-2.3436874465520507E-2</v>
      </c>
      <c r="V14" s="16">
        <v>-1.8454546117680399E-2</v>
      </c>
      <c r="W14" s="16">
        <v>-1.7211316663648696E-2</v>
      </c>
      <c r="X14" s="16">
        <v>7.0493539717699075E-2</v>
      </c>
      <c r="Y14" s="16">
        <v>2.9617577726954263E-2</v>
      </c>
      <c r="Z14" s="16">
        <v>-3.878220702004255E-3</v>
      </c>
      <c r="AA14" s="16">
        <v>3.3458076308538899E-2</v>
      </c>
      <c r="AB14" s="16">
        <v>-1.5929567272846233E-3</v>
      </c>
      <c r="AC14" s="16">
        <v>-8.4029314986036954E-2</v>
      </c>
      <c r="AD14" s="16">
        <v>-6.5935593691963806E-2</v>
      </c>
      <c r="AE14" s="16">
        <v>-1.3063336560545671E-2</v>
      </c>
      <c r="AF14" s="16">
        <v>-5.8908827875410068E-2</v>
      </c>
      <c r="AG14" s="16">
        <v>-4.3761633912503178E-2</v>
      </c>
      <c r="AH14" s="16">
        <v>-2.5136535980086354E-2</v>
      </c>
      <c r="AI14" s="17" t="s">
        <v>113</v>
      </c>
      <c r="AJ14" s="16">
        <v>-4.7165734272699225E-2</v>
      </c>
      <c r="AK14" s="16">
        <v>7.1705010567977859E-2</v>
      </c>
      <c r="AL14" s="16">
        <v>-0.11302193674789322</v>
      </c>
      <c r="AM14" s="18">
        <v>-9.5934621439006884E-2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1.1470910878297981E-6</v>
      </c>
      <c r="E21" s="10">
        <f t="shared" ref="E21:AM21" si="0">$C5^2*E5^2</f>
        <v>2.6494474595439385E-5</v>
      </c>
      <c r="F21" s="10">
        <f t="shared" si="0"/>
        <v>1.7320190099321813E-8</v>
      </c>
      <c r="G21" s="10">
        <f t="shared" si="0"/>
        <v>2.748258278646752E-7</v>
      </c>
      <c r="H21" s="10">
        <f t="shared" si="0"/>
        <v>4.5086523651827876E-6</v>
      </c>
      <c r="I21" s="10">
        <f t="shared" si="0"/>
        <v>8.8522167314068887E-6</v>
      </c>
      <c r="J21" s="10">
        <f t="shared" si="0"/>
        <v>6.8055798701863171E-7</v>
      </c>
      <c r="K21" s="10">
        <f t="shared" si="0"/>
        <v>3.5310478844830335E-6</v>
      </c>
      <c r="L21" s="10">
        <f t="shared" si="0"/>
        <v>6.933411521772333E-9</v>
      </c>
      <c r="M21" s="10">
        <f t="shared" si="0"/>
        <v>2.1275247684202719E-6</v>
      </c>
      <c r="N21" s="10">
        <f t="shared" si="0"/>
        <v>2.2989648287958647E-7</v>
      </c>
      <c r="O21" s="10">
        <f t="shared" si="0"/>
        <v>1.0287434121139346E-5</v>
      </c>
      <c r="P21" s="10">
        <f t="shared" si="0"/>
        <v>9.0387096478832316E-9</v>
      </c>
      <c r="Q21" s="10">
        <f t="shared" si="0"/>
        <v>3.9277660445985452E-7</v>
      </c>
      <c r="R21" s="10">
        <f t="shared" si="0"/>
        <v>1.0007067963307622E-6</v>
      </c>
      <c r="S21" s="10">
        <f t="shared" si="0"/>
        <v>1.2399370481204226E-7</v>
      </c>
      <c r="T21" s="10">
        <f t="shared" si="0"/>
        <v>7.0001053106708538E-7</v>
      </c>
      <c r="U21" s="10">
        <f t="shared" si="0"/>
        <v>1.8817794960409784E-7</v>
      </c>
      <c r="V21" s="10">
        <f t="shared" si="0"/>
        <v>1.5527632638399252E-7</v>
      </c>
      <c r="W21" s="10">
        <f t="shared" si="0"/>
        <v>7.2381972875454526E-7</v>
      </c>
      <c r="X21" s="10">
        <f t="shared" si="0"/>
        <v>2.4491026914168829E-7</v>
      </c>
      <c r="Y21" s="10">
        <f t="shared" si="0"/>
        <v>1.6900574765895691E-6</v>
      </c>
      <c r="Z21" s="10">
        <f t="shared" si="0"/>
        <v>1.2241760852523659E-6</v>
      </c>
      <c r="AA21" s="10">
        <f t="shared" si="0"/>
        <v>9.6039354842705447E-8</v>
      </c>
      <c r="AB21" s="10">
        <f t="shared" si="0"/>
        <v>3.7797083068372545E-7</v>
      </c>
      <c r="AC21" s="10">
        <f t="shared" si="0"/>
        <v>1.4395721836309279E-6</v>
      </c>
      <c r="AD21" s="10">
        <f t="shared" si="0"/>
        <v>2.0128896438101218E-6</v>
      </c>
      <c r="AE21" s="10">
        <f t="shared" si="0"/>
        <v>7.1676066240409039E-7</v>
      </c>
      <c r="AF21" s="10">
        <f t="shared" si="0"/>
        <v>2.2704675145062926E-7</v>
      </c>
      <c r="AG21" s="11">
        <f t="shared" si="0"/>
        <v>8.0404205533151426E-4</v>
      </c>
      <c r="AH21" s="10">
        <f t="shared" si="0"/>
        <v>3.2776472296962763E-8</v>
      </c>
      <c r="AI21" s="10">
        <f t="shared" si="0"/>
        <v>2.1173389175782572E-6</v>
      </c>
      <c r="AJ21" s="10">
        <f t="shared" si="0"/>
        <v>4.391965587240572E-6</v>
      </c>
      <c r="AK21" s="10">
        <f t="shared" si="0"/>
        <v>1.6310250075993769E-6</v>
      </c>
      <c r="AL21" s="10">
        <f t="shared" si="0"/>
        <v>8.3199515536294603E-7</v>
      </c>
      <c r="AM21" s="12">
        <f t="shared" si="0"/>
        <v>1.1094384838418994E-5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4.2619794012131577E-6</v>
      </c>
      <c r="E22" s="16">
        <f t="shared" si="1"/>
        <v>7.1411605912324337E-6</v>
      </c>
      <c r="F22" s="16">
        <f t="shared" si="1"/>
        <v>5.1103762605832898E-7</v>
      </c>
      <c r="G22" s="17">
        <f t="shared" si="1"/>
        <v>5.5718396171461522E-4</v>
      </c>
      <c r="H22" s="16">
        <f t="shared" si="1"/>
        <v>2.5766375043566069E-6</v>
      </c>
      <c r="I22" s="16">
        <f t="shared" si="1"/>
        <v>4.3019409891820283E-7</v>
      </c>
      <c r="J22" s="16">
        <f t="shared" si="1"/>
        <v>1.7402427197912949E-6</v>
      </c>
      <c r="K22" s="16">
        <f t="shared" si="1"/>
        <v>8.9187227654217948E-12</v>
      </c>
      <c r="L22" s="16">
        <f t="shared" si="1"/>
        <v>1.8920864103018696E-7</v>
      </c>
      <c r="M22" s="16">
        <f t="shared" si="1"/>
        <v>1.1576416271389362E-7</v>
      </c>
      <c r="N22" s="16">
        <f t="shared" si="1"/>
        <v>1.1435073257603223E-6</v>
      </c>
      <c r="O22" s="16">
        <f t="shared" si="1"/>
        <v>8.9876257692244626E-7</v>
      </c>
      <c r="P22" s="16">
        <f t="shared" si="1"/>
        <v>5.4410500562710698E-8</v>
      </c>
      <c r="Q22" s="16">
        <f t="shared" si="1"/>
        <v>4.6374752840766805E-7</v>
      </c>
      <c r="R22" s="16">
        <f t="shared" si="1"/>
        <v>1.8846358691468874E-7</v>
      </c>
      <c r="S22" s="16">
        <f t="shared" si="1"/>
        <v>6.0372286008427164E-6</v>
      </c>
      <c r="T22" s="16">
        <f t="shared" si="1"/>
        <v>1.259967548036725E-8</v>
      </c>
      <c r="U22" s="16">
        <f t="shared" si="1"/>
        <v>1.9957321594805102E-7</v>
      </c>
      <c r="V22" s="16">
        <f t="shared" si="1"/>
        <v>6.6465052796530391E-7</v>
      </c>
      <c r="W22" s="16">
        <f t="shared" si="1"/>
        <v>3.3135653883236171E-6</v>
      </c>
      <c r="X22" s="16">
        <f t="shared" si="1"/>
        <v>1.2123123506370951E-6</v>
      </c>
      <c r="Y22" s="16">
        <f t="shared" si="1"/>
        <v>2.1591843675644379E-10</v>
      </c>
      <c r="Z22" s="16">
        <f t="shared" si="1"/>
        <v>2.2826482903985477E-8</v>
      </c>
      <c r="AA22" s="16">
        <f t="shared" si="1"/>
        <v>8.64696091567176E-6</v>
      </c>
      <c r="AB22" s="16">
        <f t="shared" si="1"/>
        <v>2.4113107978075563E-6</v>
      </c>
      <c r="AC22" s="16">
        <f t="shared" si="1"/>
        <v>1.9991830198577782E-6</v>
      </c>
      <c r="AD22" s="16">
        <f t="shared" si="1"/>
        <v>1.2660548865224299E-7</v>
      </c>
      <c r="AE22" s="16">
        <f t="shared" si="1"/>
        <v>2.0858441756944451E-7</v>
      </c>
      <c r="AF22" s="16">
        <f t="shared" si="1"/>
        <v>1.4753656800799166E-8</v>
      </c>
      <c r="AG22" s="16">
        <f t="shared" si="1"/>
        <v>1.852589065663886E-7</v>
      </c>
      <c r="AH22" s="16">
        <f t="shared" si="1"/>
        <v>1.2579405743352651E-7</v>
      </c>
      <c r="AI22" s="16">
        <f t="shared" si="1"/>
        <v>7.9469308746287908E-8</v>
      </c>
      <c r="AJ22" s="16">
        <f t="shared" si="1"/>
        <v>8.8970128260803246E-7</v>
      </c>
      <c r="AK22" s="16">
        <f t="shared" si="1"/>
        <v>3.2321433911789149E-7</v>
      </c>
      <c r="AL22" s="16">
        <f t="shared" si="1"/>
        <v>4.7639869144659761E-7</v>
      </c>
      <c r="AM22" s="18">
        <f t="shared" si="1"/>
        <v>6.9195637725499608E-6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2.6931374316606044E-6</v>
      </c>
      <c r="E23" s="16">
        <f t="shared" si="2"/>
        <v>3.4967385361422961E-5</v>
      </c>
      <c r="F23" s="16">
        <f t="shared" si="2"/>
        <v>1.5252650442926254E-5</v>
      </c>
      <c r="G23" s="16">
        <f t="shared" si="2"/>
        <v>1.1507800577495513E-5</v>
      </c>
      <c r="H23" s="16">
        <f t="shared" si="2"/>
        <v>1.5819157671395616E-6</v>
      </c>
      <c r="I23" s="16">
        <f t="shared" si="2"/>
        <v>1.7113660814557635E-5</v>
      </c>
      <c r="J23" s="16">
        <f t="shared" si="2"/>
        <v>3.2354896373859982E-7</v>
      </c>
      <c r="K23" s="16">
        <f t="shared" si="2"/>
        <v>2.5192835139949741E-5</v>
      </c>
      <c r="L23" s="16">
        <f t="shared" si="2"/>
        <v>6.7502935410530367E-6</v>
      </c>
      <c r="M23" s="16">
        <f t="shared" si="2"/>
        <v>3.5962902274638122E-8</v>
      </c>
      <c r="N23" s="17">
        <f t="shared" si="2"/>
        <v>5.6295719988848272E-3</v>
      </c>
      <c r="O23" s="16">
        <f t="shared" si="2"/>
        <v>2.7334251619801597E-5</v>
      </c>
      <c r="P23" s="16">
        <f t="shared" si="2"/>
        <v>2.9300654909887313E-8</v>
      </c>
      <c r="Q23" s="16">
        <f t="shared" si="2"/>
        <v>4.7451537777310345E-8</v>
      </c>
      <c r="R23" s="16">
        <f t="shared" si="2"/>
        <v>2.7296641498830693E-6</v>
      </c>
      <c r="S23" s="16">
        <f t="shared" si="2"/>
        <v>1.5555326071270909E-6</v>
      </c>
      <c r="T23" s="16">
        <f t="shared" si="2"/>
        <v>2.0226675957441354E-6</v>
      </c>
      <c r="U23" s="16">
        <f t="shared" si="2"/>
        <v>5.7623225826334297E-7</v>
      </c>
      <c r="V23" s="16">
        <f t="shared" si="2"/>
        <v>3.3285031279748747E-5</v>
      </c>
      <c r="W23" s="16">
        <f t="shared" si="2"/>
        <v>2.1501197621716158E-5</v>
      </c>
      <c r="X23" s="16">
        <f t="shared" si="2"/>
        <v>1.9896589107826242E-4</v>
      </c>
      <c r="Y23" s="16">
        <f t="shared" si="2"/>
        <v>1.0885561275451829E-5</v>
      </c>
      <c r="Z23" s="16">
        <f t="shared" si="2"/>
        <v>7.4219611214487946E-6</v>
      </c>
      <c r="AA23" s="16">
        <f t="shared" si="2"/>
        <v>3.2171871034067906E-5</v>
      </c>
      <c r="AB23" s="16">
        <f t="shared" si="2"/>
        <v>3.0262359935903158E-5</v>
      </c>
      <c r="AC23" s="16">
        <f t="shared" si="2"/>
        <v>7.4326346299390528E-6</v>
      </c>
      <c r="AD23" s="16">
        <f t="shared" si="2"/>
        <v>2.5414308458904655E-7</v>
      </c>
      <c r="AE23" s="16">
        <f t="shared" si="2"/>
        <v>2.3223914064242975E-5</v>
      </c>
      <c r="AF23" s="16">
        <f t="shared" si="2"/>
        <v>4.5134470142797457E-6</v>
      </c>
      <c r="AG23" s="16">
        <f t="shared" si="2"/>
        <v>1.7127512182911456E-6</v>
      </c>
      <c r="AH23" s="16">
        <f t="shared" si="2"/>
        <v>2.0298891754878559E-6</v>
      </c>
      <c r="AI23" s="16">
        <f t="shared" si="2"/>
        <v>9.3102963537404036E-6</v>
      </c>
      <c r="AJ23" s="16">
        <f t="shared" si="2"/>
        <v>2.4996994873986277E-8</v>
      </c>
      <c r="AK23" s="16">
        <f t="shared" si="2"/>
        <v>3.0776605687834976E-7</v>
      </c>
      <c r="AL23" s="16">
        <f t="shared" si="2"/>
        <v>5.3796000219305581E-6</v>
      </c>
      <c r="AM23" s="18">
        <f t="shared" si="2"/>
        <v>1.680269253337699E-9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9.1731932099072002E-6</v>
      </c>
      <c r="E24" s="16">
        <f t="shared" si="3"/>
        <v>2.1601576341317337E-8</v>
      </c>
      <c r="F24" s="16">
        <f t="shared" si="3"/>
        <v>7.1885962483370251E-6</v>
      </c>
      <c r="G24" s="16">
        <f t="shared" si="3"/>
        <v>1.603558136759934E-6</v>
      </c>
      <c r="H24" s="16">
        <f t="shared" si="3"/>
        <v>8.7413367334532473E-7</v>
      </c>
      <c r="I24" s="16">
        <f t="shared" si="3"/>
        <v>3.0564955466331915E-5</v>
      </c>
      <c r="J24" s="16">
        <f t="shared" si="3"/>
        <v>1.3983610203867985E-7</v>
      </c>
      <c r="K24" s="16">
        <f t="shared" si="3"/>
        <v>4.2538330276297433E-7</v>
      </c>
      <c r="L24" s="17">
        <f t="shared" si="3"/>
        <v>4.8171837437876426E-3</v>
      </c>
      <c r="M24" s="16">
        <f t="shared" si="3"/>
        <v>1.2669598106710357E-5</v>
      </c>
      <c r="N24" s="16">
        <f t="shared" si="3"/>
        <v>5.6184192165556431E-6</v>
      </c>
      <c r="O24" s="16">
        <f t="shared" si="3"/>
        <v>1.1937729837998191E-5</v>
      </c>
      <c r="P24" s="16">
        <f t="shared" si="3"/>
        <v>4.7618898504743998E-6</v>
      </c>
      <c r="Q24" s="16">
        <f t="shared" si="3"/>
        <v>3.9488593526631237E-5</v>
      </c>
      <c r="R24" s="16">
        <f t="shared" si="3"/>
        <v>7.9645986863534495E-6</v>
      </c>
      <c r="S24" s="16">
        <f t="shared" si="3"/>
        <v>1.0976243537035218E-7</v>
      </c>
      <c r="T24" s="16">
        <f t="shared" si="3"/>
        <v>2.5507525435580606E-5</v>
      </c>
      <c r="U24" s="16">
        <f t="shared" si="3"/>
        <v>8.0000276384843607E-6</v>
      </c>
      <c r="V24" s="16">
        <f t="shared" si="3"/>
        <v>2.3614948795440337E-7</v>
      </c>
      <c r="W24" s="16">
        <f t="shared" si="3"/>
        <v>1.9010616564075786E-6</v>
      </c>
      <c r="X24" s="16">
        <f t="shared" si="3"/>
        <v>4.0885628940157654E-6</v>
      </c>
      <c r="Y24" s="16">
        <f t="shared" si="3"/>
        <v>1.7816215391764209E-5</v>
      </c>
      <c r="Z24" s="16">
        <f t="shared" si="3"/>
        <v>8.7913930844843449E-5</v>
      </c>
      <c r="AA24" s="16">
        <f t="shared" si="3"/>
        <v>3.9427410036766971E-5</v>
      </c>
      <c r="AB24" s="16">
        <f t="shared" si="3"/>
        <v>1.6521520163478271E-6</v>
      </c>
      <c r="AC24" s="16">
        <f t="shared" si="3"/>
        <v>6.8620203941646757E-6</v>
      </c>
      <c r="AD24" s="16">
        <f t="shared" si="3"/>
        <v>2.3246951063028611E-5</v>
      </c>
      <c r="AE24" s="16">
        <f t="shared" si="3"/>
        <v>1.5161069824322047E-5</v>
      </c>
      <c r="AF24" s="16">
        <f t="shared" si="3"/>
        <v>1.1864491059396293E-5</v>
      </c>
      <c r="AG24" s="16">
        <f t="shared" si="3"/>
        <v>4.2413014208848277E-8</v>
      </c>
      <c r="AH24" s="16">
        <f t="shared" si="3"/>
        <v>7.3552858239252086E-6</v>
      </c>
      <c r="AI24" s="16">
        <f t="shared" si="3"/>
        <v>1.5225951523700464E-7</v>
      </c>
      <c r="AJ24" s="16">
        <f t="shared" si="3"/>
        <v>6.3007433947356762E-6</v>
      </c>
      <c r="AK24" s="16">
        <f t="shared" si="3"/>
        <v>1.1142898671750994E-5</v>
      </c>
      <c r="AL24" s="16">
        <f t="shared" si="3"/>
        <v>8.4342214205616352E-5</v>
      </c>
      <c r="AM24" s="18">
        <f t="shared" si="3"/>
        <v>1.2923089322724114E-6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7.3890003071976686E-5</v>
      </c>
      <c r="E25" s="16">
        <f t="shared" si="4"/>
        <v>1.8104569691146364E-4</v>
      </c>
      <c r="F25" s="16">
        <f t="shared" si="4"/>
        <v>1.0251583242330646E-5</v>
      </c>
      <c r="G25" s="16">
        <f t="shared" si="4"/>
        <v>7.8311501490332282E-6</v>
      </c>
      <c r="H25" s="16">
        <f t="shared" si="4"/>
        <v>1.7612518162638322E-5</v>
      </c>
      <c r="I25" s="16">
        <f t="shared" si="4"/>
        <v>2.6352265230805334E-5</v>
      </c>
      <c r="J25" s="16">
        <f t="shared" si="4"/>
        <v>7.7911904298505428E-5</v>
      </c>
      <c r="K25" s="16">
        <f t="shared" si="4"/>
        <v>3.4923977494544901E-4</v>
      </c>
      <c r="L25" s="16">
        <f t="shared" si="4"/>
        <v>3.985013135049286E-5</v>
      </c>
      <c r="M25" s="16">
        <f t="shared" si="4"/>
        <v>5.7026885476402871E-6</v>
      </c>
      <c r="N25" s="16">
        <f t="shared" si="4"/>
        <v>1.107534654077349E-5</v>
      </c>
      <c r="O25" s="16">
        <f t="shared" si="4"/>
        <v>6.2462799425960335E-6</v>
      </c>
      <c r="P25" s="16">
        <f t="shared" si="4"/>
        <v>6.1227690764737702E-5</v>
      </c>
      <c r="Q25" s="16">
        <f t="shared" si="4"/>
        <v>2.5569234226790468E-4</v>
      </c>
      <c r="R25" s="17">
        <f t="shared" si="4"/>
        <v>2.4343288019705079E-2</v>
      </c>
      <c r="S25" s="16">
        <f t="shared" si="4"/>
        <v>2.3618900224569296E-4</v>
      </c>
      <c r="T25" s="16">
        <f t="shared" si="4"/>
        <v>1.0030497840700112E-4</v>
      </c>
      <c r="U25" s="16">
        <f t="shared" si="4"/>
        <v>1.4362883154077747E-5</v>
      </c>
      <c r="V25" s="16">
        <f t="shared" si="4"/>
        <v>2.8192443566637089E-5</v>
      </c>
      <c r="W25" s="16">
        <f t="shared" si="4"/>
        <v>1.933612246949043E-9</v>
      </c>
      <c r="X25" s="16">
        <f t="shared" si="4"/>
        <v>1.1069007418076783E-5</v>
      </c>
      <c r="Y25" s="16">
        <f t="shared" si="4"/>
        <v>7.3038970577099377E-5</v>
      </c>
      <c r="Z25" s="16">
        <f t="shared" si="4"/>
        <v>1.3218703741969091E-4</v>
      </c>
      <c r="AA25" s="16">
        <f t="shared" si="4"/>
        <v>3.1490540429848928E-5</v>
      </c>
      <c r="AB25" s="16">
        <f t="shared" si="4"/>
        <v>2.9403653122175903E-5</v>
      </c>
      <c r="AC25" s="16">
        <f t="shared" si="4"/>
        <v>5.8964019395630706E-6</v>
      </c>
      <c r="AD25" s="16">
        <f t="shared" si="4"/>
        <v>1.0877738772508806E-4</v>
      </c>
      <c r="AE25" s="16">
        <f t="shared" si="4"/>
        <v>3.9905357516470291E-5</v>
      </c>
      <c r="AF25" s="16">
        <f t="shared" si="4"/>
        <v>4.2052396746872629E-4</v>
      </c>
      <c r="AG25" s="16">
        <f t="shared" si="4"/>
        <v>2.9263253113302129E-5</v>
      </c>
      <c r="AH25" s="16">
        <f t="shared" si="4"/>
        <v>6.2851687693576987E-6</v>
      </c>
      <c r="AI25" s="16">
        <f t="shared" si="4"/>
        <v>3.3451363990253847E-5</v>
      </c>
      <c r="AJ25" s="16">
        <f t="shared" si="4"/>
        <v>3.4038396488742267E-6</v>
      </c>
      <c r="AK25" s="16">
        <f t="shared" si="4"/>
        <v>3.2347176883424039E-4</v>
      </c>
      <c r="AL25" s="16">
        <f t="shared" si="4"/>
        <v>6.6593421828113922E-6</v>
      </c>
      <c r="AM25" s="18">
        <f t="shared" si="4"/>
        <v>1.0939427693283661E-5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3.350646847296475E-7</v>
      </c>
      <c r="E26" s="16">
        <f t="shared" si="5"/>
        <v>8.5535787834821053E-6</v>
      </c>
      <c r="F26" s="16">
        <f t="shared" si="5"/>
        <v>4.4776572331404651E-7</v>
      </c>
      <c r="G26" s="16">
        <f t="shared" si="5"/>
        <v>9.4978247699977549E-7</v>
      </c>
      <c r="H26" s="16">
        <f t="shared" si="5"/>
        <v>6.0940469693499898E-6</v>
      </c>
      <c r="I26" s="16">
        <f t="shared" si="5"/>
        <v>1.5024442543400399E-5</v>
      </c>
      <c r="J26" s="16">
        <f t="shared" si="5"/>
        <v>1.2859477318204405E-7</v>
      </c>
      <c r="K26" s="16">
        <f t="shared" si="5"/>
        <v>6.7007302127224043E-7</v>
      </c>
      <c r="L26" s="16">
        <f t="shared" si="5"/>
        <v>2.0416584299075055E-5</v>
      </c>
      <c r="M26" s="16">
        <f t="shared" si="5"/>
        <v>8.9863973998440106E-7</v>
      </c>
      <c r="N26" s="16">
        <f t="shared" si="5"/>
        <v>1.7753965035958646E-7</v>
      </c>
      <c r="O26" s="16">
        <f t="shared" si="5"/>
        <v>2.4696789612535882E-6</v>
      </c>
      <c r="P26" s="16">
        <f t="shared" si="5"/>
        <v>7.1001270966603473E-7</v>
      </c>
      <c r="Q26" s="16">
        <f t="shared" si="5"/>
        <v>1.0660928709500725E-7</v>
      </c>
      <c r="R26" s="16">
        <f t="shared" si="5"/>
        <v>1.9119124453718037E-5</v>
      </c>
      <c r="S26" s="16">
        <f t="shared" si="5"/>
        <v>5.8497198118858311E-7</v>
      </c>
      <c r="T26" s="16">
        <f t="shared" si="5"/>
        <v>6.9519005207807313E-5</v>
      </c>
      <c r="U26" s="16">
        <f t="shared" si="5"/>
        <v>5.3491043976243513E-6</v>
      </c>
      <c r="V26" s="16">
        <f t="shared" si="5"/>
        <v>9.0811584993760927E-6</v>
      </c>
      <c r="W26" s="16">
        <f t="shared" si="5"/>
        <v>8.8339921451692274E-5</v>
      </c>
      <c r="X26" s="16">
        <f t="shared" si="5"/>
        <v>1.5416393800840732E-5</v>
      </c>
      <c r="Y26" s="16">
        <f t="shared" si="5"/>
        <v>3.4318912952251367E-6</v>
      </c>
      <c r="Z26" s="16">
        <f t="shared" si="5"/>
        <v>1.8467109438558033E-5</v>
      </c>
      <c r="AA26" s="16">
        <f t="shared" si="5"/>
        <v>1.759746157045309E-5</v>
      </c>
      <c r="AB26" s="16">
        <f t="shared" si="5"/>
        <v>1.0565549583157566E-5</v>
      </c>
      <c r="AC26" s="16">
        <f t="shared" si="5"/>
        <v>9.8977061234255159E-6</v>
      </c>
      <c r="AD26" s="17">
        <f t="shared" si="5"/>
        <v>4.2043321547926352E-3</v>
      </c>
      <c r="AE26" s="16">
        <f t="shared" si="5"/>
        <v>1.5861150314293316E-5</v>
      </c>
      <c r="AF26" s="16">
        <f t="shared" si="5"/>
        <v>9.0789948268940876E-6</v>
      </c>
      <c r="AG26" s="16">
        <f t="shared" si="5"/>
        <v>1.072757478191317E-5</v>
      </c>
      <c r="AH26" s="16">
        <f t="shared" si="5"/>
        <v>1.1499648219419915E-5</v>
      </c>
      <c r="AI26" s="16">
        <f t="shared" si="5"/>
        <v>2.6087566317421116E-5</v>
      </c>
      <c r="AJ26" s="16">
        <f t="shared" si="5"/>
        <v>2.6359043094725939E-6</v>
      </c>
      <c r="AK26" s="16">
        <f t="shared" si="5"/>
        <v>1.1713320510234926E-5</v>
      </c>
      <c r="AL26" s="16">
        <f t="shared" si="5"/>
        <v>1.2327387879736692E-5</v>
      </c>
      <c r="AM26" s="18">
        <f t="shared" si="5"/>
        <v>3.8442251596424633E-6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1.0394085304062702E-7</v>
      </c>
      <c r="E27" s="16">
        <f t="shared" si="6"/>
        <v>2.9786508066381233E-9</v>
      </c>
      <c r="F27" s="16">
        <f t="shared" si="6"/>
        <v>1.3533698896417383E-10</v>
      </c>
      <c r="G27" s="16">
        <f t="shared" si="6"/>
        <v>8.2780654992667019E-9</v>
      </c>
      <c r="H27" s="16">
        <f t="shared" si="6"/>
        <v>1.0860474993724325E-8</v>
      </c>
      <c r="I27" s="16">
        <f t="shared" si="6"/>
        <v>3.6019311245751737E-8</v>
      </c>
      <c r="J27" s="16">
        <f t="shared" si="6"/>
        <v>1.2765768646076953E-7</v>
      </c>
      <c r="K27" s="16">
        <f t="shared" si="6"/>
        <v>5.4333697401535895E-12</v>
      </c>
      <c r="L27" s="16">
        <f t="shared" si="6"/>
        <v>3.9185243531004814E-8</v>
      </c>
      <c r="M27" s="16">
        <f t="shared" si="6"/>
        <v>2.4576071204019742E-7</v>
      </c>
      <c r="N27" s="16">
        <f t="shared" si="6"/>
        <v>2.3132710953611349E-9</v>
      </c>
      <c r="O27" s="16">
        <f t="shared" si="6"/>
        <v>9.9421883254636528E-9</v>
      </c>
      <c r="P27" s="16">
        <f t="shared" si="6"/>
        <v>1.2826080349846344E-7</v>
      </c>
      <c r="Q27" s="16">
        <f t="shared" si="6"/>
        <v>6.5290735818179171E-9</v>
      </c>
      <c r="R27" s="16">
        <f t="shared" si="6"/>
        <v>1.414863126446803E-8</v>
      </c>
      <c r="S27" s="16">
        <f t="shared" si="6"/>
        <v>2.4420522179085679E-7</v>
      </c>
      <c r="T27" s="16">
        <f t="shared" si="6"/>
        <v>5.5494782155542816E-8</v>
      </c>
      <c r="U27" s="17">
        <f t="shared" si="6"/>
        <v>2.320376748703772E-5</v>
      </c>
      <c r="V27" s="16">
        <f t="shared" si="6"/>
        <v>5.7085148680736734E-8</v>
      </c>
      <c r="W27" s="16">
        <f t="shared" si="6"/>
        <v>3.4359262333620401E-9</v>
      </c>
      <c r="X27" s="16">
        <f t="shared" si="6"/>
        <v>2.6716466277415313E-8</v>
      </c>
      <c r="Y27" s="16">
        <f t="shared" si="6"/>
        <v>5.3294480553173292E-10</v>
      </c>
      <c r="Z27" s="16">
        <f t="shared" si="6"/>
        <v>1.145748772806687E-7</v>
      </c>
      <c r="AA27" s="16">
        <f t="shared" si="6"/>
        <v>1.0092363673958883E-7</v>
      </c>
      <c r="AB27" s="16">
        <f t="shared" si="6"/>
        <v>7.1654232881954351E-8</v>
      </c>
      <c r="AC27" s="16">
        <f t="shared" si="6"/>
        <v>7.5022078435089683E-8</v>
      </c>
      <c r="AD27" s="16">
        <f t="shared" si="6"/>
        <v>3.0317477068833937E-8</v>
      </c>
      <c r="AE27" s="16">
        <f t="shared" si="6"/>
        <v>4.9537665234413126E-9</v>
      </c>
      <c r="AF27" s="16">
        <f t="shared" si="6"/>
        <v>5.3144587333865277E-9</v>
      </c>
      <c r="AG27" s="16">
        <f t="shared" si="6"/>
        <v>5.5477705010763017E-9</v>
      </c>
      <c r="AH27" s="16">
        <f t="shared" si="6"/>
        <v>1.3902249398754867E-7</v>
      </c>
      <c r="AI27" s="16">
        <f t="shared" si="6"/>
        <v>1.5545752142453349E-8</v>
      </c>
      <c r="AJ27" s="16">
        <f t="shared" si="6"/>
        <v>3.9737545253700012E-8</v>
      </c>
      <c r="AK27" s="16">
        <f t="shared" si="6"/>
        <v>8.9041204266674329E-9</v>
      </c>
      <c r="AL27" s="16">
        <f t="shared" si="6"/>
        <v>1.0407367473195754E-7</v>
      </c>
      <c r="AM27" s="18">
        <f t="shared" si="6"/>
        <v>2.6339655324926701E-7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7.3731276449303849E-6</v>
      </c>
      <c r="E28" s="16">
        <f t="shared" si="7"/>
        <v>4.8466560603914479E-8</v>
      </c>
      <c r="F28" s="17">
        <f t="shared" si="7"/>
        <v>6.4617699640470046E-3</v>
      </c>
      <c r="G28" s="16">
        <f t="shared" si="7"/>
        <v>5.6977116656230816E-6</v>
      </c>
      <c r="H28" s="16">
        <f t="shared" si="7"/>
        <v>2.9666655617923585E-7</v>
      </c>
      <c r="I28" s="16">
        <f t="shared" si="7"/>
        <v>8.2702622580815137E-6</v>
      </c>
      <c r="J28" s="16">
        <f t="shared" si="7"/>
        <v>2.1886396807954408E-5</v>
      </c>
      <c r="K28" s="16">
        <f t="shared" si="7"/>
        <v>7.0073741509711941E-5</v>
      </c>
      <c r="L28" s="16">
        <f t="shared" si="7"/>
        <v>9.1619908143904259E-6</v>
      </c>
      <c r="M28" s="16">
        <f t="shared" si="7"/>
        <v>1.7839548191918044E-6</v>
      </c>
      <c r="N28" s="16">
        <f t="shared" si="7"/>
        <v>1.7036569517538897E-5</v>
      </c>
      <c r="O28" s="16">
        <f t="shared" si="7"/>
        <v>4.2583288189072848E-5</v>
      </c>
      <c r="P28" s="16">
        <f t="shared" si="7"/>
        <v>9.9918072735186635E-7</v>
      </c>
      <c r="Q28" s="16">
        <f t="shared" si="7"/>
        <v>6.0466099519022899E-5</v>
      </c>
      <c r="R28" s="16">
        <f t="shared" si="7"/>
        <v>2.6637023693239313E-6</v>
      </c>
      <c r="S28" s="16">
        <f t="shared" si="7"/>
        <v>1.2323770385226578E-6</v>
      </c>
      <c r="T28" s="16">
        <f t="shared" si="7"/>
        <v>5.9103923701735529E-5</v>
      </c>
      <c r="U28" s="16">
        <f t="shared" si="7"/>
        <v>4.0535817887217756E-8</v>
      </c>
      <c r="V28" s="16">
        <f t="shared" si="7"/>
        <v>7.2088919632695906E-6</v>
      </c>
      <c r="W28" s="16">
        <f t="shared" si="7"/>
        <v>9.1902210915795378E-8</v>
      </c>
      <c r="X28" s="16">
        <f t="shared" si="7"/>
        <v>2.8675772237212455E-5</v>
      </c>
      <c r="Y28" s="16">
        <f t="shared" si="7"/>
        <v>5.7858282361291874E-5</v>
      </c>
      <c r="Z28" s="16">
        <f t="shared" si="7"/>
        <v>1.4791743841655276E-6</v>
      </c>
      <c r="AA28" s="16">
        <f t="shared" si="7"/>
        <v>6.5604023536595247E-6</v>
      </c>
      <c r="AB28" s="16">
        <f t="shared" si="7"/>
        <v>1.6158710123101347E-5</v>
      </c>
      <c r="AC28" s="16">
        <f t="shared" si="7"/>
        <v>2.1947765825744007E-6</v>
      </c>
      <c r="AD28" s="16">
        <f t="shared" si="7"/>
        <v>7.1914595148167562E-7</v>
      </c>
      <c r="AE28" s="16">
        <f t="shared" si="7"/>
        <v>3.8780355880187363E-6</v>
      </c>
      <c r="AF28" s="16">
        <f t="shared" si="7"/>
        <v>1.249837972642411E-4</v>
      </c>
      <c r="AG28" s="16">
        <f t="shared" si="7"/>
        <v>1.4435280299719505E-7</v>
      </c>
      <c r="AH28" s="16">
        <f t="shared" si="7"/>
        <v>2.6363880793870685E-5</v>
      </c>
      <c r="AI28" s="16">
        <f t="shared" si="7"/>
        <v>7.088244139518132E-6</v>
      </c>
      <c r="AJ28" s="16">
        <f t="shared" si="7"/>
        <v>1.3295400670945096E-5</v>
      </c>
      <c r="AK28" s="16">
        <f t="shared" si="7"/>
        <v>1.2092495798863563E-4</v>
      </c>
      <c r="AL28" s="16">
        <f t="shared" si="7"/>
        <v>9.282476504517056E-6</v>
      </c>
      <c r="AM28" s="18">
        <f t="shared" si="7"/>
        <v>5.4410263576968361E-6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4.6138187108813521E-5</v>
      </c>
      <c r="E29" s="16">
        <f t="shared" si="8"/>
        <v>5.0612359872480878E-5</v>
      </c>
      <c r="F29" s="16">
        <f t="shared" si="8"/>
        <v>4.5086830930145059E-5</v>
      </c>
      <c r="G29" s="16">
        <f t="shared" si="8"/>
        <v>2.3575457862108953E-6</v>
      </c>
      <c r="H29" s="16">
        <f t="shared" si="8"/>
        <v>7.2868446762727117E-6</v>
      </c>
      <c r="I29" s="16">
        <f t="shared" si="8"/>
        <v>4.0421857020290245E-6</v>
      </c>
      <c r="J29" s="16">
        <f t="shared" si="8"/>
        <v>2.7093307619233217E-5</v>
      </c>
      <c r="K29" s="16">
        <f t="shared" si="8"/>
        <v>3.3063757508956486E-5</v>
      </c>
      <c r="L29" s="16">
        <f t="shared" si="8"/>
        <v>1.6265159543455884E-5</v>
      </c>
      <c r="M29" s="16">
        <f t="shared" si="8"/>
        <v>2.4726526958191623E-6</v>
      </c>
      <c r="N29" s="16">
        <f t="shared" si="8"/>
        <v>3.9626943809569496E-6</v>
      </c>
      <c r="O29" s="16">
        <f t="shared" si="8"/>
        <v>8.2933272047517611E-5</v>
      </c>
      <c r="P29" s="16">
        <f t="shared" si="8"/>
        <v>8.7156950858457757E-5</v>
      </c>
      <c r="Q29" s="16">
        <f t="shared" si="8"/>
        <v>7.6576688977614686E-5</v>
      </c>
      <c r="R29" s="16">
        <f t="shared" si="8"/>
        <v>2.7815155962750521E-6</v>
      </c>
      <c r="S29" s="16">
        <f t="shared" si="8"/>
        <v>2.2349683702393419E-6</v>
      </c>
      <c r="T29" s="16">
        <f t="shared" si="8"/>
        <v>7.7981747602601107E-5</v>
      </c>
      <c r="U29" s="16">
        <f t="shared" si="8"/>
        <v>6.2573510506057267E-5</v>
      </c>
      <c r="V29" s="16">
        <f t="shared" si="8"/>
        <v>1.6273590838170484E-5</v>
      </c>
      <c r="W29" s="16">
        <f t="shared" si="8"/>
        <v>1.7931364049446263E-6</v>
      </c>
      <c r="X29" s="16">
        <f t="shared" si="8"/>
        <v>3.5661238913414432E-5</v>
      </c>
      <c r="Y29" s="16">
        <f t="shared" si="8"/>
        <v>5.4604160982431489E-7</v>
      </c>
      <c r="Z29" s="16">
        <f t="shared" si="8"/>
        <v>4.9792785300088955E-5</v>
      </c>
      <c r="AA29" s="16">
        <f t="shared" si="8"/>
        <v>2.012508140122877E-5</v>
      </c>
      <c r="AB29" s="16">
        <f t="shared" si="8"/>
        <v>1.5948863152263353E-4</v>
      </c>
      <c r="AC29" s="16">
        <f t="shared" si="8"/>
        <v>5.9687824975331656E-6</v>
      </c>
      <c r="AD29" s="16">
        <f t="shared" si="8"/>
        <v>2.9361902138459515E-5</v>
      </c>
      <c r="AE29" s="16">
        <f t="shared" si="8"/>
        <v>2.0186039563419557E-5</v>
      </c>
      <c r="AF29" s="16">
        <f t="shared" si="8"/>
        <v>2.3303337617253551E-10</v>
      </c>
      <c r="AG29" s="16">
        <f t="shared" si="8"/>
        <v>5.0860805657790092E-7</v>
      </c>
      <c r="AH29" s="17">
        <f t="shared" si="8"/>
        <v>1.0867213174624671E-2</v>
      </c>
      <c r="AI29" s="16">
        <f t="shared" si="8"/>
        <v>1.0197954328536635E-5</v>
      </c>
      <c r="AJ29" s="16">
        <f t="shared" si="8"/>
        <v>1.0809959617028092E-4</v>
      </c>
      <c r="AK29" s="16">
        <f t="shared" si="8"/>
        <v>9.092123417032113E-6</v>
      </c>
      <c r="AL29" s="16">
        <f t="shared" si="8"/>
        <v>3.6655169522534045E-5</v>
      </c>
      <c r="AM29" s="18">
        <f t="shared" si="8"/>
        <v>5.4946483724459629E-5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3.1041549858981852E-6</v>
      </c>
      <c r="E30" s="16">
        <f t="shared" si="9"/>
        <v>3.6200169081829707E-7</v>
      </c>
      <c r="F30" s="16">
        <f t="shared" si="9"/>
        <v>6.7904604274807337E-7</v>
      </c>
      <c r="G30" s="16">
        <f t="shared" si="9"/>
        <v>7.1239335698633719E-8</v>
      </c>
      <c r="H30" s="16">
        <f t="shared" si="9"/>
        <v>7.5576696911222412E-8</v>
      </c>
      <c r="I30" s="16">
        <f t="shared" si="9"/>
        <v>1.7656750030608292E-6</v>
      </c>
      <c r="J30" s="16">
        <f t="shared" si="9"/>
        <v>1.1963892615427607E-7</v>
      </c>
      <c r="K30" s="16">
        <f t="shared" si="9"/>
        <v>6.6082032779632038E-7</v>
      </c>
      <c r="L30" s="16">
        <f t="shared" si="9"/>
        <v>7.8970254052145046E-9</v>
      </c>
      <c r="M30" s="16">
        <f t="shared" si="9"/>
        <v>6.3803140247201957E-8</v>
      </c>
      <c r="N30" s="16">
        <f t="shared" si="9"/>
        <v>8.1180650833924337E-7</v>
      </c>
      <c r="O30" s="16">
        <f t="shared" si="9"/>
        <v>6.9663141616527656E-9</v>
      </c>
      <c r="P30" s="16">
        <f t="shared" si="9"/>
        <v>5.453798569796028E-7</v>
      </c>
      <c r="Q30" s="16">
        <f t="shared" si="9"/>
        <v>2.5892289100167647E-6</v>
      </c>
      <c r="R30" s="16">
        <f t="shared" si="9"/>
        <v>7.971125110662128E-7</v>
      </c>
      <c r="S30" s="16">
        <f t="shared" si="9"/>
        <v>3.9861747962565304E-6</v>
      </c>
      <c r="T30" s="17">
        <f t="shared" si="9"/>
        <v>5.1821987121878931E-5</v>
      </c>
      <c r="U30" s="16">
        <f t="shared" si="9"/>
        <v>3.8474735388988258E-7</v>
      </c>
      <c r="V30" s="16">
        <f t="shared" si="9"/>
        <v>2.3855196084159695E-7</v>
      </c>
      <c r="W30" s="16">
        <f t="shared" si="9"/>
        <v>2.0749347501545247E-7</v>
      </c>
      <c r="X30" s="16">
        <f t="shared" si="9"/>
        <v>3.4807665038033582E-6</v>
      </c>
      <c r="Y30" s="16">
        <f t="shared" si="9"/>
        <v>6.144341247118339E-7</v>
      </c>
      <c r="Z30" s="16">
        <f t="shared" si="9"/>
        <v>1.0535163853674022E-8</v>
      </c>
      <c r="AA30" s="16">
        <f t="shared" si="9"/>
        <v>7.8411215947648271E-7</v>
      </c>
      <c r="AB30" s="16">
        <f t="shared" si="9"/>
        <v>1.7773960499522021E-9</v>
      </c>
      <c r="AC30" s="16">
        <f t="shared" si="9"/>
        <v>4.9458153747487147E-6</v>
      </c>
      <c r="AD30" s="16">
        <f t="shared" si="9"/>
        <v>3.045201927054302E-6</v>
      </c>
      <c r="AE30" s="16">
        <f t="shared" si="9"/>
        <v>1.1953208255269672E-7</v>
      </c>
      <c r="AF30" s="16">
        <f t="shared" si="9"/>
        <v>2.4307316567832191E-6</v>
      </c>
      <c r="AG30" s="16">
        <f t="shared" si="9"/>
        <v>1.341415472670608E-6</v>
      </c>
      <c r="AH30" s="16">
        <f t="shared" si="9"/>
        <v>4.4257523668051385E-7</v>
      </c>
      <c r="AI30" s="17">
        <f t="shared" si="9"/>
        <v>6.0321510269204404E-4</v>
      </c>
      <c r="AJ30" s="16">
        <f t="shared" si="9"/>
        <v>1.5582224379491484E-6</v>
      </c>
      <c r="AK30" s="16">
        <f t="shared" si="9"/>
        <v>3.6014323580006838E-6</v>
      </c>
      <c r="AL30" s="16">
        <f t="shared" si="9"/>
        <v>8.9475007653411108E-6</v>
      </c>
      <c r="AM30" s="18">
        <f t="shared" si="9"/>
        <v>6.4465445205351196E-6</v>
      </c>
    </row>
    <row r="31" spans="1:39">
      <c r="A31" t="s">
        <v>60</v>
      </c>
      <c r="D31" s="19">
        <f>SUM($D$21:$D$30)</f>
        <v>1.4821987947999984E-4</v>
      </c>
      <c r="E31" s="19">
        <f>SUM($E$21:$E$30)</f>
        <v>3.0924970459409151E-4</v>
      </c>
      <c r="F31" s="19">
        <f>SUM($F$21:$F$30)</f>
        <v>6.5412049298299519E-3</v>
      </c>
      <c r="G31" s="19">
        <f>SUM($G$21:$G$30)</f>
        <v>5.8748585373580016E-4</v>
      </c>
      <c r="H31" s="19">
        <f>SUM($H$21:$H$30)</f>
        <v>4.0917852846369489E-5</v>
      </c>
      <c r="I31" s="19">
        <f>SUM($I$21:$I$30)</f>
        <v>1.1245187715983751E-4</v>
      </c>
      <c r="J31" s="19">
        <f>SUM($J$21:$J$30)</f>
        <v>1.3015168588407735E-4</v>
      </c>
      <c r="K31" s="19">
        <f>SUM($K$21:$K$30)</f>
        <v>4.8285744799247428E-4</v>
      </c>
      <c r="L31" s="19">
        <f>SUM($L$21:$L$30)</f>
        <v>4.9098711276575986E-3</v>
      </c>
      <c r="M31" s="19">
        <f>SUM($M$21:$M$30)</f>
        <v>2.6116349595042211E-5</v>
      </c>
      <c r="N31" s="19">
        <f>SUM($N$21:$N$30)</f>
        <v>5.6696300917790862E-3</v>
      </c>
      <c r="O31" s="19">
        <f>SUM($O$21:$O$30)</f>
        <v>1.8470760579878878E-4</v>
      </c>
      <c r="P31" s="19">
        <f>SUM($P$21:$P$30)</f>
        <v>1.556221154362863E-4</v>
      </c>
      <c r="Q31" s="19">
        <f>SUM($Q$21:$Q$30)</f>
        <v>4.3583006723251188E-4</v>
      </c>
      <c r="R31" s="19">
        <f>SUM($R$21:$R$30)</f>
        <v>2.4380547056486207E-2</v>
      </c>
      <c r="S31" s="19">
        <f>SUM($S$21:$S$30)</f>
        <v>2.5229821700184317E-4</v>
      </c>
      <c r="T31" s="19">
        <f>SUM($T$21:$T$30)</f>
        <v>3.8702994006105173E-4</v>
      </c>
      <c r="U31" s="19">
        <f>SUM($U$21:$U$30)</f>
        <v>1.1487855977887403E-4</v>
      </c>
      <c r="V31" s="19">
        <f>SUM($V$21:$V$30)</f>
        <v>9.5392829599028035E-5</v>
      </c>
      <c r="W31" s="19">
        <f>SUM($W$21:$W$30)</f>
        <v>1.1787746747625036E-4</v>
      </c>
      <c r="X31" s="19">
        <f>SUM($X$21:$X$30)</f>
        <v>2.9884157193168213E-4</v>
      </c>
      <c r="Y31" s="19">
        <f>SUM($Y$21:$Y$30)</f>
        <v>1.6588220297520043E-4</v>
      </c>
      <c r="Z31" s="19">
        <f>SUM($Z$21:$Z$30)</f>
        <v>2.9863411111808629E-4</v>
      </c>
      <c r="AA31" s="19">
        <f>SUM($AA$21:$AA$30)</f>
        <v>1.5700080289275572E-4</v>
      </c>
      <c r="AB31" s="19">
        <f>SUM($AB$21:$AB$30)</f>
        <v>2.5039376956074251E-4</v>
      </c>
      <c r="AC31" s="19">
        <f>SUM($AC$21:$AC$30)</f>
        <v>4.6711914823872397E-5</v>
      </c>
      <c r="AD31" s="19">
        <f>SUM($AD$21:$AD$30)</f>
        <v>4.3719066992918675E-3</v>
      </c>
      <c r="AE31" s="19">
        <f>SUM($AE$21:$AE$30)</f>
        <v>1.1926539779981658E-4</v>
      </c>
      <c r="AF31" s="19">
        <f>SUM($AF$21:$AF$30)</f>
        <v>5.7364277719068168E-4</v>
      </c>
      <c r="AG31">
        <f>SUM($AG$21:$AG$30)</f>
        <v>8.4797323046854282E-4</v>
      </c>
      <c r="AH31" s="19">
        <f>SUM($AH$21:$AH$30)</f>
        <v>1.0921487215667132E-2</v>
      </c>
      <c r="AI31" s="19">
        <f>SUM($AI$21:$AI$30)</f>
        <v>6.9171514131521818E-4</v>
      </c>
      <c r="AJ31" s="19">
        <f>SUM($AJ$21:$AJ$30)</f>
        <v>1.4064010804223394E-4</v>
      </c>
      <c r="AK31" s="19">
        <f>SUM($AK$21:$AK$30)</f>
        <v>4.8221741130391704E-4</v>
      </c>
      <c r="AL31" s="19">
        <f>SUM($AL$21:$AL$30)</f>
        <v>1.6500615860402871E-4</v>
      </c>
      <c r="AM31" s="19">
        <f>SUM($AM$21:$AM$30)</f>
        <v>1.0118904182136168E-4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6.4714848214232318E-2</v>
      </c>
      <c r="D33" s="20">
        <f>$D$31/$C$33</f>
        <v>2.2903535057261061E-3</v>
      </c>
      <c r="E33" s="20">
        <f>$E$31/$C$33</f>
        <v>4.7786514706849026E-3</v>
      </c>
      <c r="F33" s="20">
        <f>$F$31/$C$33</f>
        <v>0.10107734330421232</v>
      </c>
      <c r="G33" s="20">
        <f>$G$31/$C$33</f>
        <v>9.078068943173357E-3</v>
      </c>
      <c r="H33" s="20">
        <f>$H$31/$C$33</f>
        <v>6.3227920601644384E-4</v>
      </c>
      <c r="I33" s="20">
        <f>$I$31/$C$33</f>
        <v>1.7376518722191285E-3</v>
      </c>
      <c r="J33" s="20">
        <f>$J$31/$C$33</f>
        <v>2.0111564729816352E-3</v>
      </c>
      <c r="K33" s="20">
        <f>$K$31/$C$33</f>
        <v>7.4613085144543782E-3</v>
      </c>
      <c r="L33" s="20">
        <f>$L$31/$C$33</f>
        <v>7.5869313815029579E-2</v>
      </c>
      <c r="M33" s="20">
        <f>$M$31/$C$33</f>
        <v>4.0356039325915643E-4</v>
      </c>
      <c r="N33" s="20">
        <f>$N$31/$C$33</f>
        <v>8.760941651304377E-2</v>
      </c>
      <c r="O33" s="20">
        <f>$O$31/$C$33</f>
        <v>2.8541766054574046E-3</v>
      </c>
      <c r="P33" s="20">
        <f>$P$31/$C$33</f>
        <v>2.4047358485816757E-3</v>
      </c>
      <c r="Q33" s="20">
        <f>$Q$31/$C$33</f>
        <v>6.7346224129235088E-3</v>
      </c>
      <c r="R33" s="20">
        <f>$R$31/$C$33</f>
        <v>0.37673807061675763</v>
      </c>
      <c r="S33" s="20">
        <f>$S$31/$C$33</f>
        <v>3.8986140578841201E-3</v>
      </c>
      <c r="T33" s="20">
        <f>$T$31/$C$33</f>
        <v>5.9805431170884635E-3</v>
      </c>
      <c r="U33" s="20">
        <f>$U$31/$C$33</f>
        <v>1.7751499532005319E-3</v>
      </c>
      <c r="V33" s="20">
        <f>$V$31/$C$33</f>
        <v>1.4740485720253749E-3</v>
      </c>
      <c r="W33" s="20">
        <f>$W$31/$C$33</f>
        <v>1.8214902874534801E-3</v>
      </c>
      <c r="X33" s="20">
        <f>$X$31/$C$33</f>
        <v>4.6178207965874487E-3</v>
      </c>
      <c r="Y33" s="20">
        <f>$Y$31/$C$33</f>
        <v>2.5632788695735369E-3</v>
      </c>
      <c r="Z33" s="20">
        <f>$Z$31/$C$33</f>
        <v>4.6146150282155747E-3</v>
      </c>
      <c r="AA33" s="20">
        <f>$AA$31/$C$33</f>
        <v>2.4260398845875305E-3</v>
      </c>
      <c r="AB33" s="20">
        <f>$AB$31/$C$33</f>
        <v>3.8691857660213907E-3</v>
      </c>
      <c r="AC33" s="20">
        <f>$AC$31/$C$33</f>
        <v>7.2181139433777342E-4</v>
      </c>
      <c r="AD33" s="20">
        <f>$AD$31/$C$33</f>
        <v>6.7556469959090204E-2</v>
      </c>
      <c r="AE33" s="20">
        <f>$AE$31/$C$33</f>
        <v>1.8429371479787742E-3</v>
      </c>
      <c r="AF33" s="20">
        <f>$AF$31/$C$33</f>
        <v>8.8641601273898082E-3</v>
      </c>
      <c r="AG33" s="20">
        <f>$AG$31/$C$33</f>
        <v>1.3103225208246003E-2</v>
      </c>
      <c r="AH33" s="20">
        <f>$AH$31/$C$33</f>
        <v>0.16876323621300313</v>
      </c>
      <c r="AI33" s="20">
        <f>$AI$31/$C$33</f>
        <v>1.0688662036652877E-2</v>
      </c>
      <c r="AJ33" s="20">
        <f>$AJ$31/$C$33</f>
        <v>2.1732278128298826E-3</v>
      </c>
      <c r="AK33" s="20">
        <f>$AK$31/$C$33</f>
        <v>7.4514184087642824E-3</v>
      </c>
      <c r="AL33" s="20">
        <f>$AL$31/$C$33</f>
        <v>2.5497418777494711E-3</v>
      </c>
      <c r="AM33" s="20">
        <f>$AM$31/$C$33</f>
        <v>1.5636139867992124E-3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2024-08-20T15:01:51Z</dcterms:created>
  <dcterms:modified xsi:type="dcterms:W3CDTF">2024-08-20T15:02:08Z</dcterms:modified>
</cp:coreProperties>
</file>