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47D58C61-2A66-4976-814C-632626B3DFDC}" xr6:coauthVersionLast="47" xr6:coauthVersionMax="47" xr10:uidLastSave="{00000000-0000-0000-0000-000000000000}"/>
  <bookViews>
    <workbookView xWindow="-120" yWindow="-120" windowWidth="29040" windowHeight="15720" xr2:uid="{99BACB62-5BC1-44BF-A4C8-8BB4DB7774FB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C33" i="4" s="1"/>
  <c r="AG33" i="4" s="1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3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E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D33" i="4"/>
  <c r="U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D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U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<sst xmlns="http://schemas.openxmlformats.org/spreadsheetml/2006/main" count="548" uniqueCount="95">
  <si>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</si>
  <si>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</si>
  <si>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</si>
  <si>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</si>
  <si>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</si>
  <si>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</si>
  <si>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</si>
  <si>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</si>
  <si>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</si>
  <si>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</si>
  <si>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</si>
  <si>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</si>
  <si>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</si>
  <si>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</si>
  <si>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</si>
  <si>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</si>
  <si>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</si>
  <si>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</si>
  <si>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</si>
  <si>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</si>
  <si>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</si>
  <si>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</si>
  <si>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</si>
  <si>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</si>
  <si>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</si>
  <si>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</si>
  <si>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</si>
  <si>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</si>
  <si>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</si>
  <si>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</si>
  <si>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</si>
  <si>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</si>
  <si>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</si>
  <si>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</si>
  <si>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</si>
  <si>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</si>
  <si>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</si>
  <si>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</si>
  <si>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</si>
  <si>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</si>
  <si>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</si>
  <si>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</si>
  <si>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</si>
  <si>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</si>
  <si>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</si>
  <si>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</si>
  <si>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</si>
  <si>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</si>
  <si>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</si>
  <si>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</si>
  <si>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-,137</t>
  </si>
  <si>
    <t>,979</t>
  </si>
  <si>
    <t>,983</t>
  </si>
  <si>
    <t>,978</t>
  </si>
  <si>
    <t>,977</t>
  </si>
  <si>
    <t>,981</t>
  </si>
  <si>
    <t>,974</t>
  </si>
  <si>
    <t>SUMA</t>
  </si>
  <si>
    <t>R2</t>
  </si>
  <si>
    <t xml:space="preserve"> 9,00 Beefeater (1)</t>
  </si>
  <si>
    <t xml:space="preserve"> 10,00 Gordon`s</t>
  </si>
  <si>
    <t>,762</t>
  </si>
  <si>
    <t>,865</t>
  </si>
  <si>
    <t>,596</t>
  </si>
  <si>
    <t>,857</t>
  </si>
  <si>
    <t>,901</t>
  </si>
  <si>
    <t>,945</t>
  </si>
  <si>
    <t>,649</t>
  </si>
  <si>
    <t>-,401</t>
  </si>
  <si>
    <t>,918</t>
  </si>
  <si>
    <t>,553</t>
  </si>
  <si>
    <t>,560</t>
  </si>
  <si>
    <t>,928</t>
  </si>
  <si>
    <t>,961</t>
  </si>
  <si>
    <t>,353</t>
  </si>
  <si>
    <t>,361</t>
  </si>
  <si>
    <t>,936</t>
  </si>
  <si>
    <t>,463</t>
  </si>
  <si>
    <t>,886</t>
  </si>
  <si>
    <t>,417</t>
  </si>
  <si>
    <t>,903</t>
  </si>
  <si>
    <t>-,311</t>
  </si>
  <si>
    <t>,914</t>
  </si>
  <si>
    <t xml:space="preserve"> 10,00 Gordon`s (1)</t>
  </si>
  <si>
    <t xml:space="preserve"> 11,00 Kensington</t>
  </si>
  <si>
    <t>,970</t>
  </si>
  <si>
    <t>,972</t>
  </si>
  <si>
    <t>,969</t>
  </si>
  <si>
    <t>,971</t>
  </si>
  <si>
    <t>,962</t>
  </si>
  <si>
    <t>,180</t>
  </si>
  <si>
    <t>,973</t>
  </si>
  <si>
    <t>,964</t>
  </si>
  <si>
    <t>,966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</si>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</sst>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10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</cellXfs>
  <cellStyles count="22">
    <cellStyle name="Normalny" xfId="0" builtinId="0"/>
    <cellStyle name="style1724165577465" xfId="1" xr:uid="{C2115705-ABF0-40CC-934E-9D676D3C8DD5}"/>
    <cellStyle name="style1724165577491" xfId="8" xr:uid="{C9342845-B70C-4F48-A025-B0BCE34CE7D8}"/>
    <cellStyle name="style1724165577508" xfId="14" xr:uid="{C62AFBDD-0F1C-4F2B-9929-94D7D272948D}"/>
    <cellStyle name="style1724165577580" xfId="2" xr:uid="{A8462436-ADE1-49F0-8A20-FC9CF46A276A}"/>
    <cellStyle name="style1724165577588" xfId="3" xr:uid="{957FC143-2BEC-4146-B42A-A6252EA15512}"/>
    <cellStyle name="style1724165577596" xfId="4" xr:uid="{3BED0A3D-E32F-4A98-B08C-F7E53053F00D}"/>
    <cellStyle name="style1724165577605" xfId="5" xr:uid="{D599DA5F-924E-4125-B88F-9F8C0C1316E1}"/>
    <cellStyle name="style1724165577613" xfId="6" xr:uid="{F909EACE-2BDC-400B-8CC9-7460EBCD6EDF}"/>
    <cellStyle name="style1724165577621" xfId="13" xr:uid="{933CF50B-7C25-482A-8BEE-BF61C5573870}"/>
    <cellStyle name="style1724165577629" xfId="7" xr:uid="{A5609B54-02D1-42B3-B7F5-AEE60FC50B83}"/>
    <cellStyle name="style1724165577647" xfId="9" xr:uid="{8703C708-0E74-42AE-8950-B8AA9A525E64}"/>
    <cellStyle name="style1724165577655" xfId="10" xr:uid="{C572D6B2-7C5B-4FB1-B4A3-D9AC4CC46265}"/>
    <cellStyle name="style1724165577665" xfId="11" xr:uid="{C6D80705-0102-4EA0-B9DB-E629B2C2D648}"/>
    <cellStyle name="style1724165577671" xfId="12" xr:uid="{6C459979-6611-4229-A101-373FED264A26}"/>
    <cellStyle name="style1724165577680" xfId="15" xr:uid="{116A1476-2ECA-48CE-A8DD-91443DF11936}"/>
    <cellStyle name="style1724165577687" xfId="16" xr:uid="{FB9B485F-C466-496B-8544-7B21D93BD51D}"/>
    <cellStyle name="style1724165577696" xfId="18" xr:uid="{5FFF46E9-D578-43E3-BE8E-06446D8EC688}"/>
    <cellStyle name="style1724165577732" xfId="17" xr:uid="{496B4579-FCE2-43A3-80BD-BF7D4E0599B8}"/>
    <cellStyle name="style1724165577789" xfId="19" xr:uid="{7CC1434F-E7F7-4C93-A799-F207BE2E9A30}"/>
    <cellStyle name="style1724165577797" xfId="20" xr:uid="{8F26A9AB-614A-493C-827C-A3278AC28366}"/>
    <cellStyle name="style1724165577807" xfId="21" xr:uid="{73D29B3D-7947-4DF2-9A52-91C1D042D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D0CC-3685-4FA5-BB46-181CA227ED20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59</v>
      </c>
      <c r="C1" t="s">
        <v>83</v>
      </c>
      <c r="D1" t="s">
        <v>94</v>
      </c>
    </row>
    <row r="2" spans="1:4">
      <c r="B2">
        <v>2.8428865268448011E-2</v>
      </c>
      <c r="C2">
        <v>0.49274714197731168</v>
      </c>
      <c r="D2">
        <v>5.772247845686073E-2</v>
      </c>
    </row>
    <row r="3" spans="1:4">
      <c r="A3" t="s">
        <v>3</v>
      </c>
      <c r="B3" s="21">
        <v>1.9844281048811072E-3</v>
      </c>
      <c r="C3" s="22">
        <v>2.5793268706722446E-3</v>
      </c>
      <c r="D3" s="21">
        <v>2.4557665323001118E-3</v>
      </c>
    </row>
    <row r="4" spans="1:4">
      <c r="A4" t="s">
        <v>4</v>
      </c>
      <c r="B4" s="21">
        <v>1.4583087129124879E-3</v>
      </c>
      <c r="C4" s="22">
        <v>4.3094040596442463E-3</v>
      </c>
      <c r="D4" s="22">
        <v>6.1032910094170384E-4</v>
      </c>
    </row>
    <row r="5" spans="1:4">
      <c r="A5" t="s">
        <v>5</v>
      </c>
      <c r="B5" s="22">
        <v>1.2458253807568292E-3</v>
      </c>
      <c r="C5" s="21">
        <v>0.27659536270812624</v>
      </c>
      <c r="D5" s="22">
        <v>9.7724883771940145E-4</v>
      </c>
    </row>
    <row r="6" spans="1:4">
      <c r="A6" t="s">
        <v>6</v>
      </c>
      <c r="B6" s="22">
        <v>5.8976204539303891E-4</v>
      </c>
      <c r="C6" s="21">
        <v>5.7546556167426439E-2</v>
      </c>
      <c r="D6" s="21">
        <v>3.4305915078998383E-3</v>
      </c>
    </row>
    <row r="7" spans="1:4">
      <c r="A7" t="s">
        <v>7</v>
      </c>
      <c r="B7" s="22">
        <v>8.9070716365051645E-4</v>
      </c>
      <c r="C7" s="22">
        <v>4.7847485376513142E-3</v>
      </c>
      <c r="D7" s="22">
        <v>4.6450182991176087E-4</v>
      </c>
    </row>
    <row r="8" spans="1:4">
      <c r="A8" t="s">
        <v>8</v>
      </c>
      <c r="B8" s="21">
        <v>1.4574928237828383E-2</v>
      </c>
      <c r="C8" s="21">
        <v>3.1689215781249017E-2</v>
      </c>
      <c r="D8" s="22">
        <v>1.8008308660396241E-3</v>
      </c>
    </row>
    <row r="9" spans="1:4">
      <c r="A9" t="s">
        <v>9</v>
      </c>
      <c r="B9" s="22">
        <v>4.8654409579586803E-4</v>
      </c>
      <c r="C9" s="21">
        <v>5.9732781928179692E-2</v>
      </c>
      <c r="D9" s="21">
        <v>2.4953697521242087E-3</v>
      </c>
    </row>
    <row r="10" spans="1:4">
      <c r="A10" t="s">
        <v>10</v>
      </c>
      <c r="B10" s="21">
        <v>1.7287193720214233E-3</v>
      </c>
      <c r="C10" s="22">
        <v>1.1712750982080862E-3</v>
      </c>
      <c r="D10" s="22">
        <v>8.9698600246468634E-4</v>
      </c>
    </row>
    <row r="11" spans="1:4">
      <c r="A11" t="s">
        <v>11</v>
      </c>
      <c r="B11" s="21">
        <v>3.8996712666412955E-2</v>
      </c>
      <c r="C11" s="21">
        <v>2.0753323526481727E-2</v>
      </c>
      <c r="D11" s="21">
        <v>7.4863355114315449E-3</v>
      </c>
    </row>
    <row r="12" spans="1:4">
      <c r="A12" t="s">
        <v>12</v>
      </c>
      <c r="B12" s="22">
        <v>8.618300397776862E-4</v>
      </c>
      <c r="C12" s="21">
        <v>5.7911317638304746E-2</v>
      </c>
      <c r="D12" s="21">
        <v>1.2956612210379276E-2</v>
      </c>
    </row>
    <row r="13" spans="1:4">
      <c r="A13" t="s">
        <v>13</v>
      </c>
      <c r="B13" s="22">
        <v>4.5219897318456761E-4</v>
      </c>
      <c r="C13" s="21">
        <v>1.3817924242249528E-2</v>
      </c>
      <c r="D13" s="21">
        <v>4.7685749745549604E-3</v>
      </c>
    </row>
    <row r="14" spans="1:4">
      <c r="A14" t="s">
        <v>14</v>
      </c>
      <c r="B14" s="21">
        <v>2.7751070454034468E-3</v>
      </c>
      <c r="C14" s="22">
        <v>2.2658153978878685E-3</v>
      </c>
      <c r="D14" s="22">
        <v>9.0323826096735374E-4</v>
      </c>
    </row>
    <row r="15" spans="1:4">
      <c r="A15" t="s">
        <v>15</v>
      </c>
      <c r="B15" s="21">
        <v>5.954946592867192E-3</v>
      </c>
      <c r="C15" s="21">
        <v>7.8848772691604268E-3</v>
      </c>
      <c r="D15" s="22">
        <v>1.3916371503202446E-3</v>
      </c>
    </row>
    <row r="16" spans="1:4">
      <c r="A16" t="s">
        <v>16</v>
      </c>
      <c r="B16" s="22">
        <v>1.6265299949914415E-4</v>
      </c>
      <c r="C16" s="22">
        <v>5.3063738130187388E-3</v>
      </c>
      <c r="D16" s="21">
        <v>8.643929804175084E-3</v>
      </c>
    </row>
    <row r="17" spans="1:4">
      <c r="A17" t="s">
        <v>17</v>
      </c>
      <c r="B17" s="21">
        <v>3.7513293474544546E-2</v>
      </c>
      <c r="C17" s="22">
        <v>1.6002702992410085E-3</v>
      </c>
      <c r="D17" s="22">
        <v>9.0212525883066246E-4</v>
      </c>
    </row>
    <row r="18" spans="1:4">
      <c r="A18" t="s">
        <v>18</v>
      </c>
      <c r="B18" s="21">
        <v>5.5168092073336894E-2</v>
      </c>
      <c r="C18" s="22">
        <v>3.2187926974938451E-3</v>
      </c>
      <c r="D18" s="21">
        <v>3.1672768720477948E-3</v>
      </c>
    </row>
    <row r="19" spans="1:4">
      <c r="A19" t="s">
        <v>19</v>
      </c>
      <c r="B19" s="21">
        <v>1.3112741782886923E-3</v>
      </c>
      <c r="C19" s="21">
        <v>3.2376738501541796E-2</v>
      </c>
      <c r="D19" s="22">
        <v>2.7340930958567709E-4</v>
      </c>
    </row>
    <row r="20" spans="1:4">
      <c r="A20" t="s">
        <v>20</v>
      </c>
      <c r="B20" s="22">
        <v>9.7045950111888739E-4</v>
      </c>
      <c r="C20" s="21">
        <v>1.7579091304751101E-2</v>
      </c>
      <c r="D20" s="21">
        <v>0.25274114360120392</v>
      </c>
    </row>
    <row r="21" spans="1:4">
      <c r="A21" t="s">
        <v>21</v>
      </c>
      <c r="B21" s="22">
        <v>5.1484885117601231E-4</v>
      </c>
      <c r="C21" s="22">
        <v>7.2876149192635927E-3</v>
      </c>
      <c r="D21" s="21">
        <v>1.0366504726083352E-2</v>
      </c>
    </row>
    <row r="22" spans="1:4">
      <c r="A22" t="s">
        <v>22</v>
      </c>
      <c r="B22" s="21">
        <v>5.4984918364111368E-3</v>
      </c>
      <c r="C22" s="22">
        <v>4.1581964663995625E-3</v>
      </c>
      <c r="D22" s="22">
        <v>4.2545016535782445E-4</v>
      </c>
    </row>
    <row r="23" spans="1:4">
      <c r="A23" t="s">
        <v>23</v>
      </c>
      <c r="B23" s="21">
        <v>4.2357559205251369E-3</v>
      </c>
      <c r="C23" s="22">
        <v>7.3407278592865291E-3</v>
      </c>
      <c r="D23" s="22">
        <v>7.4808825628581825E-4</v>
      </c>
    </row>
    <row r="24" spans="1:4">
      <c r="A24" t="s">
        <v>24</v>
      </c>
      <c r="B24" s="21">
        <v>6.8757329821466104E-3</v>
      </c>
      <c r="C24" s="22">
        <v>5.1678249994951582E-3</v>
      </c>
      <c r="D24" s="21">
        <v>5.3185732785623798E-3</v>
      </c>
    </row>
    <row r="25" spans="1:4">
      <c r="A25" t="s">
        <v>25</v>
      </c>
      <c r="B25" s="21">
        <v>1.3154473779510658E-3</v>
      </c>
      <c r="C25" s="21">
        <v>2.4841712837154743E-2</v>
      </c>
      <c r="D25" s="21">
        <v>4.9640831367541119E-2</v>
      </c>
    </row>
    <row r="26" spans="1:4">
      <c r="A26" t="s">
        <v>26</v>
      </c>
      <c r="B26" s="22">
        <v>5.1077498548578518E-4</v>
      </c>
      <c r="C26" s="22">
        <v>5.5099675234607445E-3</v>
      </c>
      <c r="D26" s="21">
        <v>1.9065592484477766E-3</v>
      </c>
    </row>
    <row r="27" spans="1:4">
      <c r="A27" t="s">
        <v>27</v>
      </c>
      <c r="B27" s="22">
        <v>1.4476562415324123E-4</v>
      </c>
      <c r="C27" s="21">
        <v>6.4599206302494036E-2</v>
      </c>
      <c r="D27" s="21">
        <v>6.0443553028459197E-3</v>
      </c>
    </row>
    <row r="28" spans="1:4">
      <c r="A28" t="s">
        <v>28</v>
      </c>
      <c r="B28" s="22">
        <v>1.2191108185542643E-3</v>
      </c>
      <c r="C28" s="21">
        <v>3.8510973489978728E-2</v>
      </c>
      <c r="D28" s="21">
        <v>3.9898412834754541E-3</v>
      </c>
    </row>
    <row r="29" spans="1:4">
      <c r="A29" t="s">
        <v>29</v>
      </c>
      <c r="B29" s="22">
        <v>7.3000342356022933E-4</v>
      </c>
      <c r="C29" s="21">
        <v>3.0154214784719611E-2</v>
      </c>
      <c r="D29" s="22">
        <v>9.5985335729660093E-4</v>
      </c>
    </row>
    <row r="30" spans="1:4">
      <c r="A30" t="s">
        <v>30</v>
      </c>
      <c r="B30" s="21">
        <v>0.6333416823438659</v>
      </c>
      <c r="C30" s="21">
        <v>2.9744884472474635E-2</v>
      </c>
      <c r="D30" s="22">
        <v>1.0739946989437204E-3</v>
      </c>
    </row>
    <row r="31" spans="1:4">
      <c r="A31" t="s">
        <v>31</v>
      </c>
      <c r="B31" s="21">
        <v>1.3806001607500706E-2</v>
      </c>
      <c r="C31" s="21">
        <v>0.11162384037950572</v>
      </c>
      <c r="D31" s="21">
        <v>5.593305692574578E-2</v>
      </c>
    </row>
    <row r="32" spans="1:4">
      <c r="A32" t="s">
        <v>32</v>
      </c>
      <c r="B32" s="21">
        <v>0.15758543882266635</v>
      </c>
      <c r="C32" s="22">
        <v>6.4256274328888053E-3</v>
      </c>
      <c r="D32" s="21">
        <v>1.5424452620784908E-2</v>
      </c>
    </row>
    <row r="33" spans="1:4">
      <c r="A33" t="s">
        <v>33</v>
      </c>
      <c r="B33" s="22">
        <v>3.065496141702247E-4</v>
      </c>
      <c r="C33" s="21">
        <v>9.8818720658232877E-3</v>
      </c>
      <c r="D33" s="22">
        <v>1.8308399452078049E-3</v>
      </c>
    </row>
    <row r="34" spans="1:4">
      <c r="A34" t="s">
        <v>34</v>
      </c>
      <c r="B34" s="21">
        <v>1.920933099048521E-3</v>
      </c>
      <c r="C34" s="22">
        <v>3.7929068573539361E-3</v>
      </c>
      <c r="D34" s="21">
        <v>3.0566532461728676E-3</v>
      </c>
    </row>
    <row r="35" spans="1:4">
      <c r="A35" t="s">
        <v>35</v>
      </c>
      <c r="B35" s="21">
        <v>2.1197673979733329E-3</v>
      </c>
      <c r="C35" s="21">
        <v>7.5255190696516278E-3</v>
      </c>
      <c r="D35" s="22">
        <v>1.2520860103470007E-3</v>
      </c>
    </row>
    <row r="36" spans="1:4">
      <c r="A36" t="s">
        <v>36</v>
      </c>
      <c r="B36" s="22">
        <v>3.8812610132542448E-4</v>
      </c>
      <c r="C36" s="21">
        <v>8.9235948724416432E-3</v>
      </c>
      <c r="D36" s="21">
        <v>0.53194090701531505</v>
      </c>
    </row>
    <row r="37" spans="1:4">
      <c r="A37" t="s">
        <v>37</v>
      </c>
      <c r="B37" s="22">
        <v>5.564673136024764E-4</v>
      </c>
      <c r="C37" s="22">
        <v>2.070738899970428E-3</v>
      </c>
      <c r="D37" s="21">
        <v>3.2237675160314669E-3</v>
      </c>
    </row>
    <row r="38" spans="1:4">
      <c r="A38" t="s">
        <v>38</v>
      </c>
      <c r="B38" s="21">
        <v>1.804311222210061E-3</v>
      </c>
      <c r="C38" s="21">
        <v>3.1317380926349121E-2</v>
      </c>
      <c r="D38" s="22">
        <v>4.9827765265736033E-4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82AC-A00C-4A72-95F1-70830DBA64D3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50</v>
      </c>
      <c r="D5" s="10">
        <v>4.5587738278097971E-2</v>
      </c>
      <c r="E5" s="10">
        <v>-2.2346355538726041E-2</v>
      </c>
      <c r="F5" s="10">
        <v>-1.2046565061511257E-3</v>
      </c>
      <c r="G5" s="10">
        <v>5.4522140438182489E-3</v>
      </c>
      <c r="H5" s="10">
        <v>-1.3485026861578505E-2</v>
      </c>
      <c r="I5" s="10">
        <v>3.4138072654047905E-2</v>
      </c>
      <c r="J5" s="10">
        <v>2.6267034181222913E-3</v>
      </c>
      <c r="K5" s="10">
        <v>3.8434982028620328E-2</v>
      </c>
      <c r="L5" s="10">
        <v>2.4433986540348483E-2</v>
      </c>
      <c r="M5" s="10">
        <v>-7.7041844653900748E-3</v>
      </c>
      <c r="N5" s="10">
        <v>-9.389962610471073E-3</v>
      </c>
      <c r="O5" s="10">
        <v>1.7309637365379431E-2</v>
      </c>
      <c r="P5" s="10">
        <v>1.6804883903648468E-2</v>
      </c>
      <c r="Q5" s="10">
        <v>-7.0967885180110582E-3</v>
      </c>
      <c r="R5" s="10">
        <v>2.7051099525327593E-2</v>
      </c>
      <c r="S5" s="10">
        <v>7.1130298625498176E-2</v>
      </c>
      <c r="T5" s="10">
        <v>3.0393039202571664E-2</v>
      </c>
      <c r="U5" s="10">
        <v>3.0558915410720856E-2</v>
      </c>
      <c r="V5" s="10">
        <v>-2.4183266078008078E-2</v>
      </c>
      <c r="W5" s="10">
        <v>-8.8380571443086142E-2</v>
      </c>
      <c r="X5" s="10">
        <v>4.9163052985922474E-2</v>
      </c>
      <c r="Y5" s="10">
        <v>9.7900236292899553E-2</v>
      </c>
      <c r="Z5" s="10">
        <v>-3.805646594836079E-2</v>
      </c>
      <c r="AA5" s="10">
        <v>-1.7922345238145343E-2</v>
      </c>
      <c r="AB5" s="10">
        <v>-4.7957342334411469E-3</v>
      </c>
      <c r="AC5" s="10">
        <v>-3.2886718707287307E-2</v>
      </c>
      <c r="AD5" s="10">
        <v>-2.1243124462268961E-2</v>
      </c>
      <c r="AE5" s="11" t="s">
        <v>51</v>
      </c>
      <c r="AF5" s="10">
        <v>7.8635862059737004E-3</v>
      </c>
      <c r="AG5" s="10">
        <v>-3.6664128282522551E-2</v>
      </c>
      <c r="AH5" s="10">
        <v>7.9003162067369116E-3</v>
      </c>
      <c r="AI5" s="10">
        <v>4.0769156621905146E-2</v>
      </c>
      <c r="AJ5" s="10">
        <v>-4.8923236539521034E-2</v>
      </c>
      <c r="AK5" s="10">
        <v>-3.3114810800503425E-3</v>
      </c>
      <c r="AL5" s="10">
        <v>-6.0260430803361492E-3</v>
      </c>
      <c r="AM5" s="12">
        <v>-4.8009792809092698E-2</v>
      </c>
    </row>
    <row r="6" spans="1:39" ht="24">
      <c r="A6" s="13" t="s">
        <v>41</v>
      </c>
      <c r="B6" s="14" t="s">
        <v>40</v>
      </c>
      <c r="C6" s="15">
        <v>3.3628955867027827E-2</v>
      </c>
      <c r="D6" s="16">
        <v>-5.7827024125216599E-3</v>
      </c>
      <c r="E6" s="16">
        <v>2.8546354440395268E-2</v>
      </c>
      <c r="F6" s="16">
        <v>-3.5935564810747431E-2</v>
      </c>
      <c r="G6" s="16">
        <v>-1.6520038124478335E-2</v>
      </c>
      <c r="H6" s="16">
        <v>-5.5773902511035041E-2</v>
      </c>
      <c r="I6" s="16">
        <v>1.1357967222051244E-2</v>
      </c>
      <c r="J6" s="16">
        <v>1.236693196162357E-2</v>
      </c>
      <c r="K6" s="16">
        <v>-2.3338983934900671E-2</v>
      </c>
      <c r="L6" s="17" t="s">
        <v>52</v>
      </c>
      <c r="M6" s="16">
        <v>-6.6769259527063085E-2</v>
      </c>
      <c r="N6" s="16">
        <v>-3.2773528191654315E-3</v>
      </c>
      <c r="O6" s="16">
        <v>-2.9033032719431194E-3</v>
      </c>
      <c r="P6" s="16">
        <v>3.4119206819652071E-3</v>
      </c>
      <c r="Q6" s="16">
        <v>1.2259691321769222E-2</v>
      </c>
      <c r="R6" s="16">
        <v>-1.5945479753572418E-2</v>
      </c>
      <c r="S6" s="16">
        <v>3.5642356891941229E-2</v>
      </c>
      <c r="T6" s="16">
        <v>6.4910269032455569E-3</v>
      </c>
      <c r="U6" s="16">
        <v>-6.7838290971385898E-4</v>
      </c>
      <c r="V6" s="16">
        <v>-2.1666718676067901E-2</v>
      </c>
      <c r="W6" s="16">
        <v>-4.3805722851941731E-3</v>
      </c>
      <c r="X6" s="16">
        <v>-7.4516501874325675E-3</v>
      </c>
      <c r="Y6" s="16">
        <v>2.3137172097044037E-2</v>
      </c>
      <c r="Z6" s="16">
        <v>3.538346369404001E-2</v>
      </c>
      <c r="AA6" s="16">
        <v>-4.6114906278545892E-2</v>
      </c>
      <c r="AB6" s="16">
        <v>-8.4751539644206293E-3</v>
      </c>
      <c r="AC6" s="16">
        <v>2.8018464835037289E-2</v>
      </c>
      <c r="AD6" s="16">
        <v>5.227717938653615E-2</v>
      </c>
      <c r="AE6" s="16">
        <v>2.4730088971875772E-2</v>
      </c>
      <c r="AF6" s="16">
        <v>6.8787174467185158E-2</v>
      </c>
      <c r="AG6" s="16">
        <v>-1.173958175899974E-2</v>
      </c>
      <c r="AH6" s="16">
        <v>-1.2917811326922051E-2</v>
      </c>
      <c r="AI6" s="16">
        <v>2.6518510029100113E-2</v>
      </c>
      <c r="AJ6" s="16">
        <v>4.9766197860561037E-2</v>
      </c>
      <c r="AK6" s="16">
        <v>-2.6414937346554267E-2</v>
      </c>
      <c r="AL6" s="16">
        <v>4.2765144002432531E-2</v>
      </c>
      <c r="AM6" s="18">
        <v>7.0741110295205148E-2</v>
      </c>
    </row>
    <row r="7" spans="1:39" ht="24">
      <c r="A7" s="13" t="s">
        <v>42</v>
      </c>
      <c r="B7" s="14" t="s">
        <v>40</v>
      </c>
      <c r="C7" s="15">
        <v>-3.9194990909693667E-2</v>
      </c>
      <c r="D7" s="16">
        <v>-4.1159166103170823E-2</v>
      </c>
      <c r="E7" s="16">
        <v>-2.0534844841193816E-2</v>
      </c>
      <c r="F7" s="16">
        <v>3.5057470264990641E-2</v>
      </c>
      <c r="G7" s="16">
        <v>1.9712502948874416E-2</v>
      </c>
      <c r="H7" s="16">
        <v>-2.9415609712290015E-3</v>
      </c>
      <c r="I7" s="16">
        <v>6.2038989348083722E-4</v>
      </c>
      <c r="J7" s="16">
        <v>-5.2929360718992534E-2</v>
      </c>
      <c r="K7" s="16">
        <v>-6.8729214077335496E-2</v>
      </c>
      <c r="L7" s="16">
        <v>3.5083107275272939E-2</v>
      </c>
      <c r="M7" s="16">
        <v>7.6379667915824609E-2</v>
      </c>
      <c r="N7" s="16">
        <v>-3.7669548445615715E-2</v>
      </c>
      <c r="O7" s="16">
        <v>-4.2747435073997803E-3</v>
      </c>
      <c r="P7" s="16">
        <v>3.2534243092132528E-2</v>
      </c>
      <c r="Q7" s="16">
        <v>-3.0714532198637581E-2</v>
      </c>
      <c r="R7" s="16">
        <v>-1.5989683966673607E-2</v>
      </c>
      <c r="S7" s="17" t="s">
        <v>53</v>
      </c>
      <c r="T7" s="16">
        <v>5.6161557985921637E-2</v>
      </c>
      <c r="U7" s="16">
        <v>-4.2353542022765658E-2</v>
      </c>
      <c r="V7" s="16">
        <v>-6.4255866068192429E-3</v>
      </c>
      <c r="W7" s="16">
        <v>-2.1498122399009948E-2</v>
      </c>
      <c r="X7" s="16">
        <v>2.54466183121561E-2</v>
      </c>
      <c r="Y7" s="16">
        <v>5.6122293980039338E-2</v>
      </c>
      <c r="Z7" s="16">
        <v>2.3493920375712244E-2</v>
      </c>
      <c r="AA7" s="16">
        <v>-6.8887102759672813E-3</v>
      </c>
      <c r="AB7" s="16">
        <v>7.0194796454932252E-3</v>
      </c>
      <c r="AC7" s="16">
        <v>-1.5626239414413802E-2</v>
      </c>
      <c r="AD7" s="16">
        <v>-3.637015364450076E-3</v>
      </c>
      <c r="AE7" s="16">
        <v>7.0957661051825077E-2</v>
      </c>
      <c r="AF7" s="16">
        <v>1.0234523742936496E-2</v>
      </c>
      <c r="AG7" s="16">
        <v>2.0807428508978924E-2</v>
      </c>
      <c r="AH7" s="16">
        <v>1.4995930712930991E-2</v>
      </c>
      <c r="AI7" s="16">
        <v>8.4171546264618841E-2</v>
      </c>
      <c r="AJ7" s="16">
        <v>-5.7800281676895814E-3</v>
      </c>
      <c r="AK7" s="16">
        <v>4.0100873132359167E-2</v>
      </c>
      <c r="AL7" s="16">
        <v>-2.3737955951896796E-4</v>
      </c>
      <c r="AM7" s="18">
        <v>1.5767272715163903E-2</v>
      </c>
    </row>
    <row r="8" spans="1:39" ht="24">
      <c r="A8" s="13" t="s">
        <v>43</v>
      </c>
      <c r="B8" s="14" t="s">
        <v>40</v>
      </c>
      <c r="C8" s="15">
        <v>8.5701726127287471E-3</v>
      </c>
      <c r="D8" s="16">
        <v>-4.7896707083606611E-2</v>
      </c>
      <c r="E8" s="16">
        <v>9.1043117054629766E-3</v>
      </c>
      <c r="F8" s="16">
        <v>-2.6877903136549291E-2</v>
      </c>
      <c r="G8" s="16">
        <v>3.5476816913880785E-2</v>
      </c>
      <c r="H8" s="16">
        <v>-1.6457901057309186E-2</v>
      </c>
      <c r="I8" s="16">
        <v>-2.7962262184902846E-3</v>
      </c>
      <c r="J8" s="16">
        <v>-4.552564086073238E-2</v>
      </c>
      <c r="K8" s="16">
        <v>-3.7837480838624538E-2</v>
      </c>
      <c r="L8" s="16">
        <v>-2.8628547702598045E-3</v>
      </c>
      <c r="M8" s="16">
        <v>9.1065932577278595E-3</v>
      </c>
      <c r="N8" s="16">
        <v>6.8361869567895427E-3</v>
      </c>
      <c r="O8" s="17" t="s">
        <v>54</v>
      </c>
      <c r="P8" s="16">
        <v>1.4375480184687744E-2</v>
      </c>
      <c r="Q8" s="16">
        <v>7.0065277827904934E-2</v>
      </c>
      <c r="R8" s="16">
        <v>-4.5314868941076829E-2</v>
      </c>
      <c r="S8" s="16">
        <v>-4.2510535168095E-3</v>
      </c>
      <c r="T8" s="16">
        <v>5.7059641343090564E-2</v>
      </c>
      <c r="U8" s="16">
        <v>-3.5489591967807856E-2</v>
      </c>
      <c r="V8" s="16">
        <v>-5.1100052570155909E-2</v>
      </c>
      <c r="W8" s="16">
        <v>-2.4400875816854985E-2</v>
      </c>
      <c r="X8" s="16">
        <v>-7.7498621538877391E-3</v>
      </c>
      <c r="Y8" s="16">
        <v>5.0359215227035459E-2</v>
      </c>
      <c r="Z8" s="16">
        <v>-3.5650918693056623E-2</v>
      </c>
      <c r="AA8" s="16">
        <v>8.286179249419591E-2</v>
      </c>
      <c r="AB8" s="16">
        <v>-3.166392674036083E-2</v>
      </c>
      <c r="AC8" s="16">
        <v>3.8593971632401053E-2</v>
      </c>
      <c r="AD8" s="16">
        <v>6.9570917908285202E-3</v>
      </c>
      <c r="AE8" s="16">
        <v>1.7115742224575126E-2</v>
      </c>
      <c r="AF8" s="16">
        <v>3.5148461315933084E-2</v>
      </c>
      <c r="AG8" s="16">
        <v>-8.098117541733214E-3</v>
      </c>
      <c r="AH8" s="16">
        <v>3.209855770079522E-2</v>
      </c>
      <c r="AI8" s="16">
        <v>-4.049802569848128E-2</v>
      </c>
      <c r="AJ8" s="16">
        <v>-4.776188085627589E-2</v>
      </c>
      <c r="AK8" s="16">
        <v>7.0169242324557693E-2</v>
      </c>
      <c r="AL8" s="16">
        <v>4.6268666233791375E-2</v>
      </c>
      <c r="AM8" s="18">
        <v>3.6576368261636741E-3</v>
      </c>
    </row>
    <row r="9" spans="1:39" ht="24">
      <c r="A9" s="13" t="s">
        <v>44</v>
      </c>
      <c r="B9" s="14" t="s">
        <v>40</v>
      </c>
      <c r="C9" s="15">
        <v>-2.0172920610957597E-2</v>
      </c>
      <c r="D9" s="16">
        <v>-4.6719612766247816E-2</v>
      </c>
      <c r="E9" s="16">
        <v>-7.8142656112450918E-3</v>
      </c>
      <c r="F9" s="16">
        <v>-3.8798621954996129E-2</v>
      </c>
      <c r="G9" s="16">
        <v>-5.5300327270866824E-3</v>
      </c>
      <c r="H9" s="16">
        <v>6.4183791310835653E-2</v>
      </c>
      <c r="I9" s="17" t="s">
        <v>55</v>
      </c>
      <c r="J9" s="16">
        <v>-4.1755602254355706E-2</v>
      </c>
      <c r="K9" s="16">
        <v>-6.2926019381905313E-2</v>
      </c>
      <c r="L9" s="16">
        <v>1.1273558719695789E-2</v>
      </c>
      <c r="M9" s="16">
        <v>1.8268567718891664E-2</v>
      </c>
      <c r="N9" s="16">
        <v>-4.4507248415573547E-2</v>
      </c>
      <c r="O9" s="16">
        <v>-2.8140499401364833E-3</v>
      </c>
      <c r="P9" s="16">
        <v>-4.2459411229755453E-2</v>
      </c>
      <c r="Q9" s="16">
        <v>-2.8138036760951207E-2</v>
      </c>
      <c r="R9" s="16">
        <v>7.5157454004191309E-3</v>
      </c>
      <c r="S9" s="16">
        <v>6.2107581397499354E-4</v>
      </c>
      <c r="T9" s="16">
        <v>-2.9482222582720929E-2</v>
      </c>
      <c r="U9" s="16">
        <v>-6.7189362397711755E-2</v>
      </c>
      <c r="V9" s="16">
        <v>2.4550545512802176E-2</v>
      </c>
      <c r="W9" s="16">
        <v>-2.6567213990726792E-2</v>
      </c>
      <c r="X9" s="16">
        <v>3.7266602277179435E-2</v>
      </c>
      <c r="Y9" s="16">
        <v>8.084825276298559E-3</v>
      </c>
      <c r="Z9" s="16">
        <v>1.3551988281383659E-2</v>
      </c>
      <c r="AA9" s="16">
        <v>-3.9836265819710535E-3</v>
      </c>
      <c r="AB9" s="16">
        <v>5.5683565417559339E-2</v>
      </c>
      <c r="AC9" s="16">
        <v>-4.2236530638161331E-2</v>
      </c>
      <c r="AD9" s="16">
        <v>-1.7968176115916081E-2</v>
      </c>
      <c r="AE9" s="16">
        <v>3.4317526998687668E-2</v>
      </c>
      <c r="AF9" s="16">
        <v>-1.5307152054478353E-2</v>
      </c>
      <c r="AG9" s="16">
        <v>-5.7660745649564501E-3</v>
      </c>
      <c r="AH9" s="16">
        <v>4.3391820920320429E-2</v>
      </c>
      <c r="AI9" s="16">
        <v>1.2783861470762641E-2</v>
      </c>
      <c r="AJ9" s="16">
        <v>1.4288719685345716E-2</v>
      </c>
      <c r="AK9" s="16">
        <v>7.0662640167744886E-2</v>
      </c>
      <c r="AL9" s="16">
        <v>-1.1208911887483087E-2</v>
      </c>
      <c r="AM9" s="18">
        <v>-1.5576609934222954E-2</v>
      </c>
    </row>
    <row r="10" spans="1:39" ht="24">
      <c r="A10" s="13" t="s">
        <v>45</v>
      </c>
      <c r="B10" s="14" t="s">
        <v>40</v>
      </c>
      <c r="C10" s="15">
        <v>3.3115153835366229E-2</v>
      </c>
      <c r="D10" s="16">
        <v>-4.3544807903605327E-2</v>
      </c>
      <c r="E10" s="16">
        <v>-1.7306907477833065E-2</v>
      </c>
      <c r="F10" s="16">
        <v>3.0972343508143693E-2</v>
      </c>
      <c r="G10" s="16">
        <v>-4.9792613295720087E-2</v>
      </c>
      <c r="H10" s="16">
        <v>-1.1220417240477192E-2</v>
      </c>
      <c r="I10" s="16">
        <v>7.453853810652453E-3</v>
      </c>
      <c r="J10" s="16">
        <v>-1.2579275900374647E-2</v>
      </c>
      <c r="K10" s="16">
        <v>3.3827281748454632E-2</v>
      </c>
      <c r="L10" s="16">
        <v>-1.5724427780651924E-2</v>
      </c>
      <c r="M10" s="16">
        <v>-5.6323350765468232E-3</v>
      </c>
      <c r="N10" s="16">
        <v>-2.629557955542876E-3</v>
      </c>
      <c r="O10" s="16">
        <v>-4.5634032987613968E-2</v>
      </c>
      <c r="P10" s="16">
        <v>4.2212640618723976E-3</v>
      </c>
      <c r="Q10" s="16">
        <v>-1.4308905472609535E-2</v>
      </c>
      <c r="R10" s="17" t="s">
        <v>51</v>
      </c>
      <c r="S10" s="16">
        <v>-1.5990362918374523E-2</v>
      </c>
      <c r="T10" s="16">
        <v>-4.1113310364886399E-2</v>
      </c>
      <c r="U10" s="16">
        <v>-1.8414916307693433E-2</v>
      </c>
      <c r="V10" s="16">
        <v>-4.2778246871558304E-2</v>
      </c>
      <c r="W10" s="16">
        <v>7.2044713263526475E-2</v>
      </c>
      <c r="X10" s="16">
        <v>6.448515391266843E-2</v>
      </c>
      <c r="Y10" s="16">
        <v>-2.8263571904027261E-2</v>
      </c>
      <c r="Z10" s="16">
        <v>3.9453142684837102E-3</v>
      </c>
      <c r="AA10" s="16">
        <v>-3.2613301516519075E-2</v>
      </c>
      <c r="AB10" s="16">
        <v>4.250971728039192E-2</v>
      </c>
      <c r="AC10" s="16">
        <v>1.3601786178857541E-2</v>
      </c>
      <c r="AD10" s="16">
        <v>6.3963276716377027E-2</v>
      </c>
      <c r="AE10" s="16">
        <v>2.7081720967647115E-2</v>
      </c>
      <c r="AF10" s="16">
        <v>2.8205789413430035E-2</v>
      </c>
      <c r="AG10" s="16">
        <v>7.0225205365634881E-3</v>
      </c>
      <c r="AH10" s="16">
        <v>3.5465310920658882E-2</v>
      </c>
      <c r="AI10" s="16">
        <v>-3.3647045982375126E-2</v>
      </c>
      <c r="AJ10" s="16">
        <v>6.5500102985142153E-2</v>
      </c>
      <c r="AK10" s="16">
        <v>2.6278376057536759E-2</v>
      </c>
      <c r="AL10" s="16">
        <v>7.1966600135645944E-2</v>
      </c>
      <c r="AM10" s="18">
        <v>1.6962091340029555E-2</v>
      </c>
    </row>
    <row r="11" spans="1:39" ht="24">
      <c r="A11" s="13" t="s">
        <v>46</v>
      </c>
      <c r="B11" s="14" t="s">
        <v>40</v>
      </c>
      <c r="C11" s="15">
        <v>1.3002393679455619E-2</v>
      </c>
      <c r="D11" s="16">
        <v>-4.2397820498914314E-3</v>
      </c>
      <c r="E11" s="16">
        <v>-5.0316900888296018E-2</v>
      </c>
      <c r="F11" s="16">
        <v>3.1690668142684154E-2</v>
      </c>
      <c r="G11" s="16">
        <v>2.8911102297131779E-2</v>
      </c>
      <c r="H11" s="16">
        <v>-7.2169556580642669E-2</v>
      </c>
      <c r="I11" s="16">
        <v>-4.194916267096814E-2</v>
      </c>
      <c r="J11" s="16">
        <v>-2.1284244738899605E-2</v>
      </c>
      <c r="K11" s="16">
        <v>2.5515061671320519E-2</v>
      </c>
      <c r="L11" s="16">
        <v>3.3568973774578273E-3</v>
      </c>
      <c r="M11" s="16">
        <v>-3.3746009946818527E-2</v>
      </c>
      <c r="N11" s="16">
        <v>-6.6295460429704772E-2</v>
      </c>
      <c r="O11" s="16">
        <v>1.4430974483993065E-2</v>
      </c>
      <c r="P11" s="17" t="s">
        <v>54</v>
      </c>
      <c r="Q11" s="16">
        <v>-4.0368677510946402E-2</v>
      </c>
      <c r="R11" s="16">
        <v>4.2237256016279135E-3</v>
      </c>
      <c r="S11" s="16">
        <v>3.2402293689024961E-2</v>
      </c>
      <c r="T11" s="16">
        <v>-4.7946291520489875E-2</v>
      </c>
      <c r="U11" s="16">
        <v>1.8081779149672808E-2</v>
      </c>
      <c r="V11" s="16">
        <v>-1.8764693240431549E-2</v>
      </c>
      <c r="W11" s="16">
        <v>1.7871710296687153E-2</v>
      </c>
      <c r="X11" s="16">
        <v>-2.7028024378915997E-2</v>
      </c>
      <c r="Y11" s="16">
        <v>2.3224572905277793E-2</v>
      </c>
      <c r="Z11" s="16">
        <v>-6.6215734736187845E-2</v>
      </c>
      <c r="AA11" s="16">
        <v>3.2414260621162878E-3</v>
      </c>
      <c r="AB11" s="16">
        <v>-1.5363061414608243E-2</v>
      </c>
      <c r="AC11" s="16">
        <v>0.10372945286192775</v>
      </c>
      <c r="AD11" s="16">
        <v>3.5149991663880331E-2</v>
      </c>
      <c r="AE11" s="16">
        <v>1.6652919499472976E-2</v>
      </c>
      <c r="AF11" s="16">
        <v>1.3557449666399464E-2</v>
      </c>
      <c r="AG11" s="16">
        <v>4.1957866892758178E-3</v>
      </c>
      <c r="AH11" s="16">
        <v>4.253621684411802E-2</v>
      </c>
      <c r="AI11" s="16">
        <v>1.6629774230009149E-4</v>
      </c>
      <c r="AJ11" s="16">
        <v>6.0599147039636481E-2</v>
      </c>
      <c r="AK11" s="16">
        <v>2.4724337552279482E-2</v>
      </c>
      <c r="AL11" s="16">
        <v>1.2361505324241508E-4</v>
      </c>
      <c r="AM11" s="18">
        <v>2.5260957014394989E-2</v>
      </c>
    </row>
    <row r="12" spans="1:39" ht="24">
      <c r="A12" s="13" t="s">
        <v>47</v>
      </c>
      <c r="B12" s="14" t="s">
        <v>40</v>
      </c>
      <c r="C12" s="15">
        <v>-6.8238200971747459E-2</v>
      </c>
      <c r="D12" s="16">
        <v>4.9841404715254022E-2</v>
      </c>
      <c r="E12" s="16">
        <v>7.9342309396913419E-2</v>
      </c>
      <c r="F12" s="16">
        <v>7.9559903067971768E-2</v>
      </c>
      <c r="G12" s="16">
        <v>5.065381576137476E-2</v>
      </c>
      <c r="H12" s="16">
        <v>5.7034499207310518E-2</v>
      </c>
      <c r="I12" s="16">
        <v>-5.7462929512749417E-3</v>
      </c>
      <c r="J12" s="16">
        <v>4.155729300095936E-2</v>
      </c>
      <c r="K12" s="16">
        <v>4.5427371549608513E-2</v>
      </c>
      <c r="L12" s="16">
        <v>-1.1576133726602275E-2</v>
      </c>
      <c r="M12" s="16">
        <v>2.9886725202185105E-2</v>
      </c>
      <c r="N12" s="16">
        <v>3.9759901932147922E-2</v>
      </c>
      <c r="O12" s="16">
        <v>-8.1246043377975249E-3</v>
      </c>
      <c r="P12" s="16">
        <v>4.2799376207757773E-3</v>
      </c>
      <c r="Q12" s="16">
        <v>1.2317387494343258E-2</v>
      </c>
      <c r="R12" s="16">
        <v>7.0239858469982363E-3</v>
      </c>
      <c r="S12" s="16">
        <v>2.085511202621463E-2</v>
      </c>
      <c r="T12" s="16">
        <v>5.1123653388195058E-2</v>
      </c>
      <c r="U12" s="16">
        <v>-1.5193222150823412E-2</v>
      </c>
      <c r="V12" s="16">
        <v>1.0901292643892103E-2</v>
      </c>
      <c r="W12" s="16">
        <v>-1.9307225882206489E-2</v>
      </c>
      <c r="X12" s="16">
        <v>-7.7326829880565327E-3</v>
      </c>
      <c r="Y12" s="16">
        <v>-4.3056277866015721E-2</v>
      </c>
      <c r="Z12" s="16">
        <v>3.7886577903030218E-2</v>
      </c>
      <c r="AA12" s="16">
        <v>-3.0291378439833389E-2</v>
      </c>
      <c r="AB12" s="16">
        <v>-2.7489326693082247E-3</v>
      </c>
      <c r="AC12" s="16">
        <v>-4.4724506239176613E-2</v>
      </c>
      <c r="AD12" s="16">
        <v>-2.7783178130467035E-2</v>
      </c>
      <c r="AE12" s="16">
        <v>-3.6593142042502511E-2</v>
      </c>
      <c r="AF12" s="16">
        <v>7.5073187894509914E-3</v>
      </c>
      <c r="AG12" s="17" t="s">
        <v>53</v>
      </c>
      <c r="AH12" s="16">
        <v>2.096032172061604E-2</v>
      </c>
      <c r="AI12" s="16">
        <v>-4.4985389535971212E-2</v>
      </c>
      <c r="AJ12" s="16">
        <v>3.7498293574335963E-2</v>
      </c>
      <c r="AK12" s="16">
        <v>-2.6374993673281322E-2</v>
      </c>
      <c r="AL12" s="16">
        <v>-3.5977973557149975E-2</v>
      </c>
      <c r="AM12" s="18">
        <v>1.3676595043328115E-2</v>
      </c>
    </row>
    <row r="13" spans="1:39" ht="24">
      <c r="A13" s="13" t="s">
        <v>48</v>
      </c>
      <c r="B13" s="14" t="s">
        <v>40</v>
      </c>
      <c r="C13" s="15">
        <v>2.0128726220364743E-2</v>
      </c>
      <c r="D13" s="16">
        <v>-6.4928074006670548E-3</v>
      </c>
      <c r="E13" s="16">
        <v>-2.8618754616148493E-2</v>
      </c>
      <c r="F13" s="16">
        <v>-3.8529856140433749E-2</v>
      </c>
      <c r="G13" s="16">
        <v>2.4652357758528622E-2</v>
      </c>
      <c r="H13" s="16">
        <v>1.3389955970688009E-2</v>
      </c>
      <c r="I13" s="16">
        <v>-1.4985435517543623E-2</v>
      </c>
      <c r="J13" s="16">
        <v>-6.3968655069794314E-3</v>
      </c>
      <c r="K13" s="16">
        <v>4.0039348725234181E-2</v>
      </c>
      <c r="L13" s="16">
        <v>6.6654879671434547E-2</v>
      </c>
      <c r="M13" s="16">
        <v>0.1066267876660309</v>
      </c>
      <c r="N13" s="16">
        <v>1.4665616033921722E-2</v>
      </c>
      <c r="O13" s="16">
        <v>3.4780430154925504E-2</v>
      </c>
      <c r="P13" s="16">
        <v>1.3421558387507509E-2</v>
      </c>
      <c r="Q13" s="16">
        <v>2.0471426891713117E-2</v>
      </c>
      <c r="R13" s="16">
        <v>2.772812208806695E-2</v>
      </c>
      <c r="S13" s="16">
        <v>1.0136835991113421E-2</v>
      </c>
      <c r="T13" s="16">
        <v>7.2004478248495713E-4</v>
      </c>
      <c r="U13" s="16">
        <v>9.6063490814023517E-2</v>
      </c>
      <c r="V13" s="16">
        <v>-4.531115782450407E-3</v>
      </c>
      <c r="W13" s="16">
        <v>-5.3558349374089764E-2</v>
      </c>
      <c r="X13" s="16">
        <v>-3.6209236770165867E-2</v>
      </c>
      <c r="Y13" s="16">
        <v>-2.8191033984522513E-2</v>
      </c>
      <c r="Z13" s="16">
        <v>-2.8335545279703417E-2</v>
      </c>
      <c r="AA13" s="16">
        <v>-7.6021913313483987E-3</v>
      </c>
      <c r="AB13" s="16">
        <v>-1.5407373759975468E-2</v>
      </c>
      <c r="AC13" s="16">
        <v>-4.427951477157073E-2</v>
      </c>
      <c r="AD13" s="16">
        <v>2.4017282639163897E-3</v>
      </c>
      <c r="AE13" s="16">
        <v>7.7724546918770615E-3</v>
      </c>
      <c r="AF13" s="17" t="s">
        <v>56</v>
      </c>
      <c r="AG13" s="16">
        <v>7.4329191930611396E-3</v>
      </c>
      <c r="AH13" s="16">
        <v>-7.7420745950170802E-2</v>
      </c>
      <c r="AI13" s="16">
        <v>-3.8441151755237143E-2</v>
      </c>
      <c r="AJ13" s="16">
        <v>1.7086937953555731E-2</v>
      </c>
      <c r="AK13" s="16">
        <v>5.0303520510159822E-2</v>
      </c>
      <c r="AL13" s="16">
        <v>-5.2530837469160499E-2</v>
      </c>
      <c r="AM13" s="18">
        <v>-3.5472456260450438E-2</v>
      </c>
    </row>
    <row r="14" spans="1:39" ht="24">
      <c r="A14" s="13" t="s">
        <v>49</v>
      </c>
      <c r="B14" s="14" t="s">
        <v>40</v>
      </c>
      <c r="C14" s="15">
        <v>-8.46213770275305E-3</v>
      </c>
      <c r="D14" s="16">
        <v>-2.4948220012687868E-2</v>
      </c>
      <c r="E14" s="16">
        <v>3.4172713717336593E-2</v>
      </c>
      <c r="F14" s="16">
        <v>3.3101269242259437E-2</v>
      </c>
      <c r="G14" s="16">
        <v>4.4826813409821788E-2</v>
      </c>
      <c r="H14" s="16">
        <v>7.8633673043357652E-2</v>
      </c>
      <c r="I14" s="16">
        <v>3.6469659309256594E-2</v>
      </c>
      <c r="J14" s="16">
        <v>2.7823694979842811E-2</v>
      </c>
      <c r="K14" s="16">
        <v>5.3639218316367143E-2</v>
      </c>
      <c r="L14" s="16">
        <v>-7.313212577579711E-3</v>
      </c>
      <c r="M14" s="16">
        <v>-5.8846686050123269E-2</v>
      </c>
      <c r="N14" s="16">
        <v>9.7968127279240589E-4</v>
      </c>
      <c r="O14" s="16">
        <v>-7.6729058607359589E-3</v>
      </c>
      <c r="P14" s="16">
        <v>-2.6746491723188395E-2</v>
      </c>
      <c r="Q14" s="16">
        <v>-2.4835787788257536E-3</v>
      </c>
      <c r="R14" s="16">
        <v>6.3450080227621927E-2</v>
      </c>
      <c r="S14" s="16">
        <v>2.5128231716054873E-2</v>
      </c>
      <c r="T14" s="16">
        <v>2.413454268172719E-2</v>
      </c>
      <c r="U14" s="16">
        <v>-4.3389559616313994E-2</v>
      </c>
      <c r="V14" s="16">
        <v>2.6444365388480374E-3</v>
      </c>
      <c r="W14" s="16">
        <v>-5.6673754141486118E-3</v>
      </c>
      <c r="X14" s="17" t="s">
        <v>56</v>
      </c>
      <c r="Y14" s="16">
        <v>1.1201932978608176E-3</v>
      </c>
      <c r="Z14" s="16">
        <v>1.4099381393979E-2</v>
      </c>
      <c r="AA14" s="16">
        <v>-2.33784627943543E-2</v>
      </c>
      <c r="AB14" s="16">
        <v>2.3202102259250762E-2</v>
      </c>
      <c r="AC14" s="16">
        <v>-4.2563504803383695E-2</v>
      </c>
      <c r="AD14" s="16">
        <v>-0.1020148993729925</v>
      </c>
      <c r="AE14" s="16">
        <v>4.8426359664116451E-2</v>
      </c>
      <c r="AF14" s="16">
        <v>-3.6121801821384164E-2</v>
      </c>
      <c r="AG14" s="16">
        <v>-7.6192420803366679E-3</v>
      </c>
      <c r="AH14" s="16">
        <v>1.0452179361902144E-2</v>
      </c>
      <c r="AI14" s="16">
        <v>-6.2952318001244692E-2</v>
      </c>
      <c r="AJ14" s="16">
        <v>-5.8495033027706408E-2</v>
      </c>
      <c r="AK14" s="16">
        <v>-2.6419169800918064E-2</v>
      </c>
      <c r="AL14" s="16">
        <v>2.2561573027380159E-2</v>
      </c>
      <c r="AM14" s="18">
        <v>3.5027959411401431E-2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3.9006521870351674E-5</v>
      </c>
      <c r="E21" s="10">
        <f t="shared" ref="E21:AM21" si="0">$C5^2*E5^2</f>
        <v>9.3724804424455042E-6</v>
      </c>
      <c r="F21" s="10">
        <f t="shared" si="0"/>
        <v>2.7237522082637883E-8</v>
      </c>
      <c r="G21" s="10">
        <f t="shared" si="0"/>
        <v>5.5793926823928037E-7</v>
      </c>
      <c r="H21" s="10">
        <f t="shared" si="0"/>
        <v>3.4130666253677024E-6</v>
      </c>
      <c r="I21" s="10">
        <f t="shared" si="0"/>
        <v>2.1873542837080884E-5</v>
      </c>
      <c r="J21" s="10">
        <f t="shared" si="0"/>
        <v>1.2949804522312618E-7</v>
      </c>
      <c r="K21" s="10">
        <f t="shared" si="0"/>
        <v>2.7726464775409167E-5</v>
      </c>
      <c r="L21" s="10">
        <f t="shared" si="0"/>
        <v>1.1205462716528029E-5</v>
      </c>
      <c r="M21" s="10">
        <f t="shared" si="0"/>
        <v>1.1140238273964665E-6</v>
      </c>
      <c r="N21" s="10">
        <f t="shared" si="0"/>
        <v>1.6548889657970338E-6</v>
      </c>
      <c r="O21" s="10">
        <f t="shared" si="0"/>
        <v>5.6236343296363193E-6</v>
      </c>
      <c r="P21" s="10">
        <f t="shared" si="0"/>
        <v>5.3004429848704765E-6</v>
      </c>
      <c r="Q21" s="10">
        <f t="shared" si="0"/>
        <v>9.4528956003887321E-7</v>
      </c>
      <c r="R21" s="10">
        <f t="shared" si="0"/>
        <v>1.3734440706397158E-5</v>
      </c>
      <c r="S21" s="10">
        <f t="shared" si="0"/>
        <v>9.496211929112879E-5</v>
      </c>
      <c r="T21" s="10">
        <f t="shared" si="0"/>
        <v>1.7337616599227257E-5</v>
      </c>
      <c r="U21" s="10">
        <f t="shared" si="0"/>
        <v>1.7527380181652876E-5</v>
      </c>
      <c r="V21" s="10">
        <f t="shared" si="0"/>
        <v>1.0976680993050851E-5</v>
      </c>
      <c r="W21" s="10">
        <f t="shared" si="0"/>
        <v>1.4660701279413455E-4</v>
      </c>
      <c r="X21" s="10">
        <f t="shared" si="0"/>
        <v>4.5364781464110681E-5</v>
      </c>
      <c r="Y21" s="10">
        <f t="shared" si="0"/>
        <v>1.798906596604123E-4</v>
      </c>
      <c r="Z21" s="10">
        <f t="shared" si="0"/>
        <v>2.7183041356385558E-5</v>
      </c>
      <c r="AA21" s="10">
        <f t="shared" si="0"/>
        <v>6.0287991018792039E-6</v>
      </c>
      <c r="AB21" s="10">
        <f t="shared" si="0"/>
        <v>4.3166948547865603E-7</v>
      </c>
      <c r="AC21" s="10">
        <f t="shared" si="0"/>
        <v>2.0299354201558834E-5</v>
      </c>
      <c r="AD21" s="10">
        <f t="shared" si="0"/>
        <v>8.4698929536411575E-6</v>
      </c>
      <c r="AE21" s="11">
        <f t="shared" si="0"/>
        <v>1.7988979129000004E-2</v>
      </c>
      <c r="AF21" s="10">
        <f t="shared" si="0"/>
        <v>1.1605996591244794E-6</v>
      </c>
      <c r="AG21" s="10">
        <f t="shared" si="0"/>
        <v>2.5230384083700446E-5</v>
      </c>
      <c r="AH21" s="10">
        <f t="shared" si="0"/>
        <v>1.1714670630477231E-6</v>
      </c>
      <c r="AI21" s="10">
        <f t="shared" si="0"/>
        <v>3.1196407827153427E-5</v>
      </c>
      <c r="AJ21" s="10">
        <f t="shared" si="0"/>
        <v>4.4923283806557658E-5</v>
      </c>
      <c r="AK21" s="10">
        <f t="shared" si="0"/>
        <v>2.0581910742314059E-7</v>
      </c>
      <c r="AL21" s="10">
        <f t="shared" si="0"/>
        <v>6.8156236082267525E-7</v>
      </c>
      <c r="AM21" s="12">
        <f t="shared" si="0"/>
        <v>4.3261422718381042E-5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3.7817120142139671E-8</v>
      </c>
      <c r="E22" s="16">
        <f t="shared" si="1"/>
        <v>9.2156946004293786E-7</v>
      </c>
      <c r="F22" s="16">
        <f t="shared" si="1"/>
        <v>1.460413089877059E-6</v>
      </c>
      <c r="G22" s="16">
        <f t="shared" si="1"/>
        <v>3.0863761693974332E-7</v>
      </c>
      <c r="H22" s="16">
        <f t="shared" si="1"/>
        <v>3.517943279838282E-6</v>
      </c>
      <c r="I22" s="16">
        <f t="shared" si="1"/>
        <v>1.4589082782085661E-7</v>
      </c>
      <c r="J22" s="16">
        <f t="shared" si="1"/>
        <v>1.7296200437804777E-7</v>
      </c>
      <c r="K22" s="16">
        <f t="shared" si="1"/>
        <v>6.1601410539007226E-7</v>
      </c>
      <c r="L22" s="17">
        <f t="shared" si="1"/>
        <v>1.0927826778628961E-3</v>
      </c>
      <c r="M22" s="16">
        <f t="shared" si="1"/>
        <v>5.041733508541179E-6</v>
      </c>
      <c r="N22" s="16">
        <f t="shared" si="1"/>
        <v>1.214711550562817E-8</v>
      </c>
      <c r="O22" s="16">
        <f t="shared" si="1"/>
        <v>9.5326044727061911E-9</v>
      </c>
      <c r="P22" s="16">
        <f t="shared" si="1"/>
        <v>1.3165113857020045E-8</v>
      </c>
      <c r="Q22" s="16">
        <f t="shared" si="1"/>
        <v>1.69975308310893E-7</v>
      </c>
      <c r="R22" s="16">
        <f t="shared" si="1"/>
        <v>2.8754243584918514E-7</v>
      </c>
      <c r="S22" s="16">
        <f t="shared" si="1"/>
        <v>1.4366785101393758E-6</v>
      </c>
      <c r="T22" s="16">
        <f t="shared" si="1"/>
        <v>4.7648977423530061E-8</v>
      </c>
      <c r="U22" s="16">
        <f t="shared" si="1"/>
        <v>5.2044706441378915E-10</v>
      </c>
      <c r="V22" s="16">
        <f t="shared" si="1"/>
        <v>5.3090040346069852E-7</v>
      </c>
      <c r="W22" s="16">
        <f t="shared" si="1"/>
        <v>2.1701435824282595E-8</v>
      </c>
      <c r="X22" s="16">
        <f t="shared" si="1"/>
        <v>6.2795957180368498E-8</v>
      </c>
      <c r="Y22" s="16">
        <f t="shared" si="1"/>
        <v>6.054068358434036E-7</v>
      </c>
      <c r="Z22" s="16">
        <f t="shared" si="1"/>
        <v>1.4158832830870054E-6</v>
      </c>
      <c r="AA22" s="16">
        <f t="shared" si="1"/>
        <v>2.4049686928170901E-6</v>
      </c>
      <c r="AB22" s="16">
        <f t="shared" si="1"/>
        <v>8.1231029934294871E-8</v>
      </c>
      <c r="AC22" s="16">
        <f t="shared" si="1"/>
        <v>8.8780060927330977E-7</v>
      </c>
      <c r="AD22" s="16">
        <f t="shared" si="1"/>
        <v>3.0906587866106613E-6</v>
      </c>
      <c r="AE22" s="16">
        <f t="shared" si="1"/>
        <v>6.9163685007562059E-7</v>
      </c>
      <c r="AF22" s="16">
        <f t="shared" si="1"/>
        <v>5.351083250347327E-6</v>
      </c>
      <c r="AG22" s="16">
        <f t="shared" si="1"/>
        <v>1.5585904687963551E-7</v>
      </c>
      <c r="AH22" s="16">
        <f t="shared" si="1"/>
        <v>1.8871422624815019E-7</v>
      </c>
      <c r="AI22" s="16">
        <f t="shared" si="1"/>
        <v>7.9528905349804831E-7</v>
      </c>
      <c r="AJ22" s="16">
        <f t="shared" si="1"/>
        <v>2.8008876610573134E-6</v>
      </c>
      <c r="AK22" s="16">
        <f t="shared" si="1"/>
        <v>7.8908890387254216E-7</v>
      </c>
      <c r="AL22" s="16">
        <f t="shared" si="1"/>
        <v>2.0682671971671426E-6</v>
      </c>
      <c r="AM22" s="18">
        <f t="shared" si="1"/>
        <v>5.6594015614258192E-6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2.6025211680736489E-6</v>
      </c>
      <c r="E23" s="16">
        <f t="shared" si="2"/>
        <v>6.478045403343414E-7</v>
      </c>
      <c r="F23" s="16">
        <f t="shared" si="2"/>
        <v>1.8880882294787135E-6</v>
      </c>
      <c r="G23" s="16">
        <f t="shared" si="2"/>
        <v>5.9695923991674208E-7</v>
      </c>
      <c r="H23" s="16">
        <f t="shared" si="2"/>
        <v>1.3292811475412743E-8</v>
      </c>
      <c r="I23" s="16">
        <f t="shared" si="2"/>
        <v>5.9127642671332891E-10</v>
      </c>
      <c r="J23" s="16">
        <f t="shared" si="2"/>
        <v>4.3038233093017724E-6</v>
      </c>
      <c r="K23" s="16">
        <f t="shared" si="2"/>
        <v>7.2567789076086283E-6</v>
      </c>
      <c r="L23" s="16">
        <f t="shared" si="2"/>
        <v>1.890850701265465E-6</v>
      </c>
      <c r="M23" s="16">
        <f t="shared" si="2"/>
        <v>8.9622420229676086E-6</v>
      </c>
      <c r="N23" s="16">
        <f t="shared" si="2"/>
        <v>2.1799270708733111E-6</v>
      </c>
      <c r="O23" s="16">
        <f t="shared" si="2"/>
        <v>2.8072510881568871E-8</v>
      </c>
      <c r="P23" s="16">
        <f t="shared" si="2"/>
        <v>1.6260824059080574E-6</v>
      </c>
      <c r="Q23" s="16">
        <f t="shared" si="2"/>
        <v>1.4492688120438564E-6</v>
      </c>
      <c r="R23" s="16">
        <f t="shared" si="2"/>
        <v>3.9277234015436493E-7</v>
      </c>
      <c r="S23" s="17">
        <f t="shared" si="2"/>
        <v>1.4693959743640934E-3</v>
      </c>
      <c r="T23" s="16">
        <f t="shared" si="2"/>
        <v>4.845509287712613E-6</v>
      </c>
      <c r="U23" s="16">
        <f t="shared" si="2"/>
        <v>2.7557550281714707E-6</v>
      </c>
      <c r="V23" s="16">
        <f t="shared" si="2"/>
        <v>6.3428829814500496E-8</v>
      </c>
      <c r="W23" s="16">
        <f t="shared" si="2"/>
        <v>7.1000629382042038E-7</v>
      </c>
      <c r="X23" s="16">
        <f t="shared" si="2"/>
        <v>9.9476681139404648E-7</v>
      </c>
      <c r="Y23" s="16">
        <f t="shared" si="2"/>
        <v>4.838736412949182E-6</v>
      </c>
      <c r="Z23" s="16">
        <f t="shared" si="2"/>
        <v>8.4795366415726291E-7</v>
      </c>
      <c r="AA23" s="16">
        <f t="shared" si="2"/>
        <v>7.2901585797491396E-8</v>
      </c>
      <c r="AB23" s="16">
        <f t="shared" si="2"/>
        <v>7.5695658989801405E-8</v>
      </c>
      <c r="AC23" s="16">
        <f t="shared" si="2"/>
        <v>3.751198828371804E-7</v>
      </c>
      <c r="AD23" s="16">
        <f t="shared" si="2"/>
        <v>2.0321296268356808E-8</v>
      </c>
      <c r="AE23" s="16">
        <f t="shared" si="2"/>
        <v>7.7349893361810862E-6</v>
      </c>
      <c r="AF23" s="16">
        <f t="shared" si="2"/>
        <v>1.6091495636817482E-7</v>
      </c>
      <c r="AG23" s="16">
        <f t="shared" si="2"/>
        <v>6.6511686233711664E-7</v>
      </c>
      <c r="AH23" s="16">
        <f t="shared" si="2"/>
        <v>3.4546812779164093E-7</v>
      </c>
      <c r="AI23" s="16">
        <f t="shared" si="2"/>
        <v>1.088408054322322E-5</v>
      </c>
      <c r="AJ23" s="16">
        <f t="shared" si="2"/>
        <v>5.1324064943702036E-8</v>
      </c>
      <c r="AK23" s="16">
        <f t="shared" si="2"/>
        <v>2.4704086180497965E-6</v>
      </c>
      <c r="AL23" s="16">
        <f t="shared" si="2"/>
        <v>8.6566084726832456E-11</v>
      </c>
      <c r="AM23" s="18">
        <f t="shared" si="2"/>
        <v>3.8192166488007583E-7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1.6849633211069171E-7</v>
      </c>
      <c r="E24" s="16">
        <f t="shared" si="3"/>
        <v>6.0879822138162635E-9</v>
      </c>
      <c r="F24" s="16">
        <f t="shared" si="3"/>
        <v>5.3060325191817236E-8</v>
      </c>
      <c r="G24" s="16">
        <f t="shared" si="3"/>
        <v>9.2441808180449669E-8</v>
      </c>
      <c r="H24" s="16">
        <f t="shared" si="3"/>
        <v>1.9894271133002698E-8</v>
      </c>
      <c r="I24" s="16">
        <f t="shared" si="3"/>
        <v>5.7428007096387573E-10</v>
      </c>
      <c r="J24" s="16">
        <f t="shared" si="3"/>
        <v>1.5222685481454389E-7</v>
      </c>
      <c r="K24" s="16">
        <f t="shared" si="3"/>
        <v>1.0515345976224537E-7</v>
      </c>
      <c r="L24" s="16">
        <f t="shared" si="3"/>
        <v>6.0197405396241691E-10</v>
      </c>
      <c r="M24" s="16">
        <f t="shared" si="3"/>
        <v>6.0910339085495062E-9</v>
      </c>
      <c r="N24" s="16">
        <f t="shared" si="3"/>
        <v>3.4324719828906447E-9</v>
      </c>
      <c r="O24" s="17">
        <f t="shared" si="3"/>
        <v>7.0108111033021184E-5</v>
      </c>
      <c r="P24" s="16">
        <f t="shared" si="3"/>
        <v>1.5178325395863948E-8</v>
      </c>
      <c r="Q24" s="16">
        <f t="shared" si="3"/>
        <v>3.6056605250869128E-7</v>
      </c>
      <c r="R24" s="16">
        <f t="shared" si="3"/>
        <v>1.5082057594178093E-7</v>
      </c>
      <c r="S24" s="16">
        <f t="shared" si="3"/>
        <v>1.3273097454044314E-9</v>
      </c>
      <c r="T24" s="16">
        <f t="shared" si="3"/>
        <v>2.3913173418946702E-7</v>
      </c>
      <c r="U24" s="16">
        <f t="shared" si="3"/>
        <v>9.2508395987067743E-8</v>
      </c>
      <c r="V24" s="16">
        <f t="shared" si="3"/>
        <v>1.917881774974561E-7</v>
      </c>
      <c r="W24" s="16">
        <f t="shared" si="3"/>
        <v>4.3731056310938278E-8</v>
      </c>
      <c r="X24" s="16">
        <f t="shared" si="3"/>
        <v>4.4113050794994893E-9</v>
      </c>
      <c r="Y24" s="16">
        <f t="shared" si="3"/>
        <v>1.8626748283755813E-7</v>
      </c>
      <c r="Z24" s="16">
        <f t="shared" si="3"/>
        <v>9.3351347190246169E-8</v>
      </c>
      <c r="AA24" s="16">
        <f t="shared" si="3"/>
        <v>5.0429862740115319E-7</v>
      </c>
      <c r="AB24" s="16">
        <f t="shared" si="3"/>
        <v>7.36391356839029E-8</v>
      </c>
      <c r="AC24" s="16">
        <f t="shared" si="3"/>
        <v>1.094001921893187E-7</v>
      </c>
      <c r="AD24" s="16">
        <f t="shared" si="3"/>
        <v>3.5549590727702453E-9</v>
      </c>
      <c r="AE24" s="16">
        <f t="shared" si="3"/>
        <v>2.1516449696220769E-8</v>
      </c>
      <c r="AF24" s="16">
        <f t="shared" si="3"/>
        <v>9.0738537248393395E-8</v>
      </c>
      <c r="AG24" s="16">
        <f t="shared" si="3"/>
        <v>4.8166744108408486E-9</v>
      </c>
      <c r="AH24" s="16">
        <f t="shared" si="3"/>
        <v>7.567460719594998E-8</v>
      </c>
      <c r="AI24" s="16">
        <f t="shared" si="3"/>
        <v>1.2046110470884383E-7</v>
      </c>
      <c r="AJ24" s="16">
        <f t="shared" si="3"/>
        <v>1.6754905403361961E-7</v>
      </c>
      <c r="AK24" s="16">
        <f t="shared" si="3"/>
        <v>3.6163687904857227E-7</v>
      </c>
      <c r="AL24" s="16">
        <f t="shared" si="3"/>
        <v>1.5723640268174987E-7</v>
      </c>
      <c r="AM24" s="18">
        <f t="shared" si="3"/>
        <v>9.8260801217552989E-10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8.8825165993467525E-7</v>
      </c>
      <c r="E25" s="16">
        <f t="shared" si="4"/>
        <v>2.4849284988285056E-8</v>
      </c>
      <c r="F25" s="16">
        <f t="shared" si="4"/>
        <v>6.1259036255206172E-7</v>
      </c>
      <c r="G25" s="16">
        <f t="shared" si="4"/>
        <v>1.2444944431914642E-8</v>
      </c>
      <c r="H25" s="16">
        <f t="shared" si="4"/>
        <v>1.6764410747937756E-6</v>
      </c>
      <c r="I25" s="17">
        <f t="shared" si="4"/>
        <v>3.9162965815698724E-4</v>
      </c>
      <c r="J25" s="16">
        <f t="shared" si="4"/>
        <v>7.0952395521085362E-7</v>
      </c>
      <c r="K25" s="16">
        <f t="shared" si="4"/>
        <v>1.6113804052115906E-6</v>
      </c>
      <c r="L25" s="16">
        <f t="shared" si="4"/>
        <v>5.1720131603760553E-8</v>
      </c>
      <c r="M25" s="16">
        <f t="shared" si="4"/>
        <v>1.3581463086244014E-7</v>
      </c>
      <c r="N25" s="16">
        <f t="shared" si="4"/>
        <v>8.0611880048452774E-7</v>
      </c>
      <c r="O25" s="16">
        <f t="shared" si="4"/>
        <v>3.2225610952450714E-9</v>
      </c>
      <c r="P25" s="16">
        <f t="shared" si="4"/>
        <v>7.3364420950902087E-7</v>
      </c>
      <c r="Q25" s="16">
        <f t="shared" si="4"/>
        <v>3.2219970923234417E-7</v>
      </c>
      <c r="R25" s="16">
        <f t="shared" si="4"/>
        <v>2.2986967312665691E-8</v>
      </c>
      <c r="S25" s="16">
        <f t="shared" si="4"/>
        <v>1.5697366318428369E-10</v>
      </c>
      <c r="T25" s="16">
        <f t="shared" si="4"/>
        <v>3.5371868364693402E-7</v>
      </c>
      <c r="U25" s="16">
        <f t="shared" si="4"/>
        <v>1.837124539891255E-6</v>
      </c>
      <c r="V25" s="16">
        <f t="shared" si="4"/>
        <v>2.4527870917090696E-7</v>
      </c>
      <c r="W25" s="16">
        <f t="shared" si="4"/>
        <v>2.8722986000193153E-7</v>
      </c>
      <c r="X25" s="16">
        <f t="shared" si="4"/>
        <v>5.6516746868555135E-7</v>
      </c>
      <c r="Y25" s="16">
        <f t="shared" si="4"/>
        <v>2.6599828472947286E-8</v>
      </c>
      <c r="Z25" s="16">
        <f t="shared" si="4"/>
        <v>7.4738365141419236E-8</v>
      </c>
      <c r="AA25" s="16">
        <f t="shared" si="4"/>
        <v>6.4579518426033718E-9</v>
      </c>
      <c r="AB25" s="16">
        <f t="shared" si="4"/>
        <v>1.2618032146415582E-6</v>
      </c>
      <c r="AC25" s="16">
        <f t="shared" si="4"/>
        <v>7.2596224294405957E-7</v>
      </c>
      <c r="AD25" s="16">
        <f t="shared" si="4"/>
        <v>1.3138492883973752E-7</v>
      </c>
      <c r="AE25" s="16">
        <f t="shared" si="4"/>
        <v>4.792581719104034E-7</v>
      </c>
      <c r="AF25" s="16">
        <f t="shared" si="4"/>
        <v>9.5351241357524182E-8</v>
      </c>
      <c r="AG25" s="16">
        <f t="shared" si="4"/>
        <v>1.3530008432388682E-8</v>
      </c>
      <c r="AH25" s="16">
        <f t="shared" si="4"/>
        <v>7.6621969296929764E-7</v>
      </c>
      <c r="AI25" s="16">
        <f t="shared" si="4"/>
        <v>6.6506129020186004E-8</v>
      </c>
      <c r="AJ25" s="16">
        <f t="shared" si="4"/>
        <v>8.3085299845437844E-8</v>
      </c>
      <c r="AK25" s="16">
        <f t="shared" si="4"/>
        <v>2.0319699388778546E-6</v>
      </c>
      <c r="AL25" s="16">
        <f t="shared" si="4"/>
        <v>5.1128666887756227E-8</v>
      </c>
      <c r="AM25" s="18">
        <f t="shared" si="4"/>
        <v>9.8737800338633975E-8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2.0793438479816244E-6</v>
      </c>
      <c r="E26" s="16">
        <f t="shared" si="5"/>
        <v>3.28467570077821E-7</v>
      </c>
      <c r="F26" s="16">
        <f t="shared" si="5"/>
        <v>1.051965963434923E-6</v>
      </c>
      <c r="G26" s="16">
        <f t="shared" si="5"/>
        <v>2.7188383941947031E-6</v>
      </c>
      <c r="H26" s="16">
        <f t="shared" si="5"/>
        <v>1.3806117569574313E-7</v>
      </c>
      <c r="I26" s="16">
        <f t="shared" si="5"/>
        <v>6.0927771764522705E-8</v>
      </c>
      <c r="J26" s="16">
        <f t="shared" si="5"/>
        <v>1.7352611311029822E-7</v>
      </c>
      <c r="K26" s="16">
        <f t="shared" si="5"/>
        <v>1.2548382694830591E-6</v>
      </c>
      <c r="L26" s="16">
        <f t="shared" si="5"/>
        <v>2.7114603259322344E-7</v>
      </c>
      <c r="M26" s="16">
        <f t="shared" si="5"/>
        <v>3.4788084901730312E-8</v>
      </c>
      <c r="N26" s="16">
        <f t="shared" si="5"/>
        <v>7.5826157395021118E-9</v>
      </c>
      <c r="O26" s="16">
        <f t="shared" si="5"/>
        <v>2.2836590157263425E-6</v>
      </c>
      <c r="P26" s="16">
        <f t="shared" si="5"/>
        <v>1.9540631485920254E-8</v>
      </c>
      <c r="Q26" s="16">
        <f t="shared" si="5"/>
        <v>2.2452586752091505E-7</v>
      </c>
      <c r="R26" s="17">
        <f t="shared" si="5"/>
        <v>1.051039256686663E-3</v>
      </c>
      <c r="S26" s="16">
        <f t="shared" si="5"/>
        <v>2.8039495481709331E-7</v>
      </c>
      <c r="T26" s="16">
        <f t="shared" si="5"/>
        <v>1.8536103564564258E-6</v>
      </c>
      <c r="U26" s="16">
        <f t="shared" si="5"/>
        <v>3.7187163445042206E-7</v>
      </c>
      <c r="V26" s="16">
        <f t="shared" si="5"/>
        <v>2.0067788658544994E-6</v>
      </c>
      <c r="W26" s="16">
        <f t="shared" si="5"/>
        <v>5.6919069039186799E-6</v>
      </c>
      <c r="X26" s="16">
        <f t="shared" si="5"/>
        <v>4.5600860213928536E-6</v>
      </c>
      <c r="Y26" s="16">
        <f t="shared" si="5"/>
        <v>8.7600714129388382E-7</v>
      </c>
      <c r="Z26" s="16">
        <f t="shared" si="5"/>
        <v>1.7069341217428274E-8</v>
      </c>
      <c r="AA26" s="16">
        <f t="shared" si="5"/>
        <v>1.1663881131155028E-6</v>
      </c>
      <c r="AB26" s="16">
        <f t="shared" si="5"/>
        <v>1.9816638502566611E-6</v>
      </c>
      <c r="AC26" s="16">
        <f t="shared" si="5"/>
        <v>2.0288289840430786E-7</v>
      </c>
      <c r="AD26" s="16">
        <f t="shared" si="5"/>
        <v>4.4865753013395827E-6</v>
      </c>
      <c r="AE26" s="16">
        <f t="shared" si="5"/>
        <v>8.0427778270377252E-7</v>
      </c>
      <c r="AF26" s="16">
        <f t="shared" si="5"/>
        <v>8.7242895715016392E-7</v>
      </c>
      <c r="AG26" s="16">
        <f t="shared" si="5"/>
        <v>5.4080361952550797E-8</v>
      </c>
      <c r="AH26" s="16">
        <f t="shared" si="5"/>
        <v>1.3793074978146812E-6</v>
      </c>
      <c r="AI26" s="16">
        <f t="shared" si="5"/>
        <v>1.241502038869263E-6</v>
      </c>
      <c r="AJ26" s="16">
        <f t="shared" si="5"/>
        <v>4.7047604919218549E-6</v>
      </c>
      <c r="AK26" s="16">
        <f t="shared" si="5"/>
        <v>7.5726973544041494E-7</v>
      </c>
      <c r="AL26" s="16">
        <f t="shared" si="5"/>
        <v>5.6795709086657371E-6</v>
      </c>
      <c r="AM26" s="18">
        <f t="shared" si="5"/>
        <v>3.1550943348901325E-7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3.0390208952482382E-9</v>
      </c>
      <c r="E27" s="16">
        <f t="shared" si="6"/>
        <v>4.2803017921032777E-7</v>
      </c>
      <c r="F27" s="16">
        <f t="shared" si="6"/>
        <v>1.6978894653563338E-7</v>
      </c>
      <c r="G27" s="16">
        <f t="shared" si="6"/>
        <v>1.4131098487469763E-7</v>
      </c>
      <c r="H27" s="16">
        <f t="shared" si="6"/>
        <v>8.8055136847989675E-7</v>
      </c>
      <c r="I27" s="16">
        <f t="shared" si="6"/>
        <v>2.9750427823736851E-7</v>
      </c>
      <c r="J27" s="16">
        <f t="shared" si="6"/>
        <v>7.658842006319039E-8</v>
      </c>
      <c r="K27" s="16">
        <f t="shared" si="6"/>
        <v>1.1006262517543389E-7</v>
      </c>
      <c r="L27" s="16">
        <f t="shared" si="6"/>
        <v>1.90512182381903E-9</v>
      </c>
      <c r="M27" s="16">
        <f t="shared" si="6"/>
        <v>1.9252692873612035E-7</v>
      </c>
      <c r="N27" s="16">
        <f t="shared" si="6"/>
        <v>7.4304344085138114E-7</v>
      </c>
      <c r="O27" s="16">
        <f t="shared" si="6"/>
        <v>3.5207723109119801E-8</v>
      </c>
      <c r="P27" s="17">
        <f t="shared" si="6"/>
        <v>1.613748122170505E-4</v>
      </c>
      <c r="Q27" s="16">
        <f t="shared" si="6"/>
        <v>2.7550892140623432E-7</v>
      </c>
      <c r="R27" s="16">
        <f t="shared" si="6"/>
        <v>3.0160463725318211E-9</v>
      </c>
      <c r="S27" s="16">
        <f t="shared" si="6"/>
        <v>1.7749990731508199E-7</v>
      </c>
      <c r="T27" s="16">
        <f t="shared" si="6"/>
        <v>3.8864820456333215E-7</v>
      </c>
      <c r="U27" s="16">
        <f t="shared" si="6"/>
        <v>5.527502445992433E-8</v>
      </c>
      <c r="V27" s="16">
        <f t="shared" si="6"/>
        <v>5.9529133445718705E-8</v>
      </c>
      <c r="W27" s="16">
        <f t="shared" si="6"/>
        <v>5.3998146668008231E-8</v>
      </c>
      <c r="X27" s="16">
        <f t="shared" si="6"/>
        <v>1.2350235142597471E-7</v>
      </c>
      <c r="Y27" s="16">
        <f t="shared" si="6"/>
        <v>9.1188924753794696E-8</v>
      </c>
      <c r="Z27" s="16">
        <f t="shared" si="6"/>
        <v>7.4125737486749923E-7</v>
      </c>
      <c r="AA27" s="16">
        <f t="shared" si="6"/>
        <v>1.7763104133980731E-9</v>
      </c>
      <c r="AB27" s="16">
        <f t="shared" si="6"/>
        <v>3.9902688310638616E-8</v>
      </c>
      <c r="AC27" s="16">
        <f t="shared" si="6"/>
        <v>1.819075802014805E-6</v>
      </c>
      <c r="AD27" s="16">
        <f t="shared" si="6"/>
        <v>2.0888010406922978E-7</v>
      </c>
      <c r="AE27" s="16">
        <f t="shared" si="6"/>
        <v>4.6884294774526298E-8</v>
      </c>
      <c r="AF27" s="16">
        <f t="shared" si="6"/>
        <v>3.1074390851169488E-8</v>
      </c>
      <c r="AG27" s="16">
        <f t="shared" si="6"/>
        <v>2.976277520668513E-9</v>
      </c>
      <c r="AH27" s="16">
        <f t="shared" si="6"/>
        <v>3.0588934184449649E-7</v>
      </c>
      <c r="AI27" s="16">
        <f t="shared" si="6"/>
        <v>4.6754059889071876E-12</v>
      </c>
      <c r="AJ27" s="16">
        <f t="shared" si="6"/>
        <v>6.2083993548337795E-7</v>
      </c>
      <c r="AK27" s="16">
        <f t="shared" si="6"/>
        <v>1.0334654231159581E-7</v>
      </c>
      <c r="AL27" s="16">
        <f t="shared" si="6"/>
        <v>2.5833862455276572E-12</v>
      </c>
      <c r="AM27" s="18">
        <f t="shared" si="6"/>
        <v>1.0788131265605029E-7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1.1567398166671921E-5</v>
      </c>
      <c r="E28" s="16">
        <f t="shared" si="7"/>
        <v>2.9313306677096141E-5</v>
      </c>
      <c r="F28" s="16">
        <f t="shared" si="7"/>
        <v>2.9474308702914921E-5</v>
      </c>
      <c r="G28" s="16">
        <f t="shared" si="7"/>
        <v>1.1947566872399762E-5</v>
      </c>
      <c r="H28" s="16">
        <f t="shared" si="7"/>
        <v>1.5147131728773352E-5</v>
      </c>
      <c r="I28" s="16">
        <f t="shared" si="7"/>
        <v>1.5375550112659707E-7</v>
      </c>
      <c r="J28" s="16">
        <f t="shared" si="7"/>
        <v>8.0417327808904556E-6</v>
      </c>
      <c r="K28" s="16">
        <f t="shared" si="7"/>
        <v>9.6092690923048444E-6</v>
      </c>
      <c r="L28" s="16">
        <f t="shared" si="7"/>
        <v>6.2399657702955102E-7</v>
      </c>
      <c r="M28" s="16">
        <f t="shared" si="7"/>
        <v>4.1592190924299083E-6</v>
      </c>
      <c r="N28" s="16">
        <f t="shared" si="7"/>
        <v>7.3611513342122739E-6</v>
      </c>
      <c r="O28" s="16">
        <f t="shared" si="7"/>
        <v>3.0736865582654293E-7</v>
      </c>
      <c r="P28" s="16">
        <f t="shared" si="7"/>
        <v>8.5296265263461174E-8</v>
      </c>
      <c r="Q28" s="16">
        <f t="shared" si="7"/>
        <v>7.0646775695132839E-7</v>
      </c>
      <c r="R28" s="16">
        <f t="shared" si="7"/>
        <v>2.297324757324659E-7</v>
      </c>
      <c r="S28" s="16">
        <f t="shared" si="7"/>
        <v>2.0252572303365448E-6</v>
      </c>
      <c r="T28" s="16">
        <f t="shared" si="7"/>
        <v>1.2170233216525192E-5</v>
      </c>
      <c r="U28" s="16">
        <f t="shared" si="7"/>
        <v>1.0748674544093699E-6</v>
      </c>
      <c r="V28" s="16">
        <f t="shared" si="7"/>
        <v>5.5336429556673899E-7</v>
      </c>
      <c r="W28" s="16">
        <f t="shared" si="7"/>
        <v>1.7357808485794423E-6</v>
      </c>
      <c r="X28" s="16">
        <f t="shared" si="7"/>
        <v>2.7842969347765441E-7</v>
      </c>
      <c r="Y28" s="16">
        <f t="shared" si="7"/>
        <v>8.6323313747564343E-6</v>
      </c>
      <c r="Z28" s="16">
        <f t="shared" si="7"/>
        <v>6.6838377085893616E-6</v>
      </c>
      <c r="AA28" s="16">
        <f t="shared" si="7"/>
        <v>4.2726095883435795E-6</v>
      </c>
      <c r="AB28" s="16">
        <f t="shared" si="7"/>
        <v>3.5187089239890843E-8</v>
      </c>
      <c r="AC28" s="16">
        <f t="shared" si="7"/>
        <v>9.3142147409830023E-6</v>
      </c>
      <c r="AD28" s="16">
        <f t="shared" si="7"/>
        <v>3.594338576131932E-6</v>
      </c>
      <c r="AE28" s="16">
        <f t="shared" si="7"/>
        <v>6.2352596058527557E-6</v>
      </c>
      <c r="AF28" s="16">
        <f t="shared" si="7"/>
        <v>2.6243687234805785E-7</v>
      </c>
      <c r="AG28" s="17">
        <f t="shared" si="7"/>
        <v>4.4538219035015099E-3</v>
      </c>
      <c r="AH28" s="16">
        <f t="shared" si="7"/>
        <v>2.0457427743873669E-6</v>
      </c>
      <c r="AI28" s="16">
        <f t="shared" si="7"/>
        <v>9.4231934762155253E-6</v>
      </c>
      <c r="AJ28" s="16">
        <f t="shared" si="7"/>
        <v>6.5475397979141229E-6</v>
      </c>
      <c r="AK28" s="16">
        <f t="shared" si="7"/>
        <v>3.2392156755335499E-6</v>
      </c>
      <c r="AL28" s="16">
        <f t="shared" si="7"/>
        <v>6.0273794588430857E-6</v>
      </c>
      <c r="AM28" s="18">
        <f t="shared" si="7"/>
        <v>8.7098587691846071E-7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1.7080383852611759E-8</v>
      </c>
      <c r="E29" s="16">
        <f t="shared" si="8"/>
        <v>3.3184405954458844E-7</v>
      </c>
      <c r="F29" s="16">
        <f t="shared" si="8"/>
        <v>6.0148854478536729E-7</v>
      </c>
      <c r="G29" s="16">
        <f t="shared" si="8"/>
        <v>2.4623484417456115E-7</v>
      </c>
      <c r="H29" s="16">
        <f t="shared" si="8"/>
        <v>7.2642516991909703E-8</v>
      </c>
      <c r="I29" s="16">
        <f t="shared" si="8"/>
        <v>9.0985319451045345E-8</v>
      </c>
      <c r="J29" s="16">
        <f t="shared" si="8"/>
        <v>1.6579331888717929E-8</v>
      </c>
      <c r="K29" s="16">
        <f t="shared" si="8"/>
        <v>6.4954103818406279E-7</v>
      </c>
      <c r="L29" s="16">
        <f t="shared" si="8"/>
        <v>1.8000993838364367E-6</v>
      </c>
      <c r="M29" s="16">
        <f t="shared" si="8"/>
        <v>4.6064380687571425E-6</v>
      </c>
      <c r="N29" s="16">
        <f t="shared" si="8"/>
        <v>8.7143140367911864E-8</v>
      </c>
      <c r="O29" s="16">
        <f t="shared" si="8"/>
        <v>4.9012006633518176E-7</v>
      </c>
      <c r="P29" s="16">
        <f t="shared" si="8"/>
        <v>7.2985817326722366E-8</v>
      </c>
      <c r="Q29" s="16">
        <f t="shared" si="8"/>
        <v>1.6979653179235979E-7</v>
      </c>
      <c r="R29" s="16">
        <f t="shared" si="8"/>
        <v>3.1151108174242334E-7</v>
      </c>
      <c r="S29" s="16">
        <f t="shared" si="8"/>
        <v>4.1632973063852574E-8</v>
      </c>
      <c r="T29" s="16">
        <f t="shared" si="8"/>
        <v>2.1006398565950755E-10</v>
      </c>
      <c r="U29" s="16">
        <f t="shared" si="8"/>
        <v>3.7389470449412856E-6</v>
      </c>
      <c r="V29" s="16">
        <f t="shared" si="8"/>
        <v>8.3184594753653335E-9</v>
      </c>
      <c r="W29" s="16">
        <f t="shared" si="8"/>
        <v>1.1622162773084313E-6</v>
      </c>
      <c r="X29" s="16">
        <f t="shared" si="8"/>
        <v>5.3121621999500543E-7</v>
      </c>
      <c r="Y29" s="16">
        <f t="shared" si="8"/>
        <v>3.2199905415047959E-7</v>
      </c>
      <c r="Z29" s="16">
        <f t="shared" si="8"/>
        <v>3.253087423678719E-7</v>
      </c>
      <c r="AA29" s="16">
        <f t="shared" si="8"/>
        <v>2.341586346597832E-8</v>
      </c>
      <c r="AB29" s="16">
        <f t="shared" si="8"/>
        <v>9.6181118188196729E-8</v>
      </c>
      <c r="AC29" s="16">
        <f t="shared" si="8"/>
        <v>7.9439827410690017E-7</v>
      </c>
      <c r="AD29" s="16">
        <f t="shared" si="8"/>
        <v>2.3371162960685846E-9</v>
      </c>
      <c r="AE29" s="16">
        <f t="shared" si="8"/>
        <v>2.4476481267978429E-8</v>
      </c>
      <c r="AF29" s="17">
        <f t="shared" si="8"/>
        <v>3.8437089901178633E-4</v>
      </c>
      <c r="AG29" s="16">
        <f t="shared" si="8"/>
        <v>2.2384706711104316E-8</v>
      </c>
      <c r="AH29" s="16">
        <f t="shared" si="8"/>
        <v>2.4285513380673038E-6</v>
      </c>
      <c r="AI29" s="16">
        <f t="shared" si="8"/>
        <v>5.9872220928942001E-7</v>
      </c>
      <c r="AJ29" s="16">
        <f t="shared" si="8"/>
        <v>1.1829355146328233E-7</v>
      </c>
      <c r="AK29" s="16">
        <f t="shared" si="8"/>
        <v>1.0252489814426891E-6</v>
      </c>
      <c r="AL29" s="16">
        <f t="shared" si="8"/>
        <v>1.1180500230022908E-6</v>
      </c>
      <c r="AM29" s="18">
        <f t="shared" si="8"/>
        <v>5.0981793493065428E-7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4.4569658572375849E-8</v>
      </c>
      <c r="E30" s="16">
        <f t="shared" si="9"/>
        <v>8.3621723239182206E-8</v>
      </c>
      <c r="F30" s="16">
        <f t="shared" si="9"/>
        <v>7.846021069570569E-8</v>
      </c>
      <c r="G30" s="16">
        <f t="shared" si="9"/>
        <v>1.4389175557116968E-7</v>
      </c>
      <c r="H30" s="16">
        <f t="shared" si="9"/>
        <v>4.4276909651292587E-7</v>
      </c>
      <c r="I30" s="16">
        <f t="shared" si="9"/>
        <v>9.5240921555283914E-8</v>
      </c>
      <c r="J30" s="16">
        <f t="shared" si="9"/>
        <v>5.5435731658586928E-8</v>
      </c>
      <c r="K30" s="16">
        <f t="shared" si="9"/>
        <v>2.0602743562398663E-7</v>
      </c>
      <c r="L30" s="16">
        <f t="shared" si="9"/>
        <v>3.8298042036791702E-9</v>
      </c>
      <c r="M30" s="16">
        <f t="shared" si="9"/>
        <v>2.4797288663988623E-7</v>
      </c>
      <c r="N30" s="16">
        <f t="shared" si="9"/>
        <v>6.8727380146385253E-11</v>
      </c>
      <c r="O30" s="16">
        <f t="shared" si="9"/>
        <v>4.2157991912214242E-9</v>
      </c>
      <c r="P30" s="16">
        <f t="shared" si="9"/>
        <v>5.1226398757886627E-8</v>
      </c>
      <c r="Q30" s="16">
        <f t="shared" si="9"/>
        <v>4.416884646150794E-10</v>
      </c>
      <c r="R30" s="16">
        <f t="shared" si="9"/>
        <v>2.8828664741140831E-7</v>
      </c>
      <c r="S30" s="16">
        <f t="shared" si="9"/>
        <v>4.5215155926420188E-8</v>
      </c>
      <c r="T30" s="16">
        <f t="shared" si="9"/>
        <v>4.1709820833695894E-8</v>
      </c>
      <c r="U30" s="16">
        <f t="shared" si="9"/>
        <v>1.3481265476603944E-7</v>
      </c>
      <c r="V30" s="16">
        <f t="shared" si="9"/>
        <v>5.0075636136019755E-10</v>
      </c>
      <c r="W30" s="16">
        <f t="shared" si="9"/>
        <v>2.299980426775644E-9</v>
      </c>
      <c r="X30" s="17">
        <f t="shared" si="9"/>
        <v>6.7932577081898461E-5</v>
      </c>
      <c r="Y30" s="16">
        <f t="shared" si="9"/>
        <v>8.9855800259170865E-11</v>
      </c>
      <c r="Z30" s="16">
        <f t="shared" si="9"/>
        <v>1.4235092500405035E-8</v>
      </c>
      <c r="AA30" s="16">
        <f t="shared" si="9"/>
        <v>3.9137409792874802E-8</v>
      </c>
      <c r="AB30" s="16">
        <f t="shared" si="9"/>
        <v>3.8549153831676586E-8</v>
      </c>
      <c r="AC30" s="16">
        <f t="shared" si="9"/>
        <v>1.2972836367483195E-7</v>
      </c>
      <c r="AD30" s="16">
        <f t="shared" si="9"/>
        <v>7.4522495163004869E-7</v>
      </c>
      <c r="AE30" s="16">
        <f t="shared" si="9"/>
        <v>1.6792827349528322E-7</v>
      </c>
      <c r="AF30" s="16">
        <f t="shared" si="9"/>
        <v>9.3432719032629575E-8</v>
      </c>
      <c r="AG30" s="16">
        <f t="shared" si="9"/>
        <v>4.1570353832221212E-9</v>
      </c>
      <c r="AH30" s="16">
        <f t="shared" si="9"/>
        <v>7.8230099734275241E-9</v>
      </c>
      <c r="AI30" s="16">
        <f t="shared" si="9"/>
        <v>2.8378120516877163E-7</v>
      </c>
      <c r="AJ30" s="16">
        <f t="shared" si="9"/>
        <v>2.4501809421212281E-7</v>
      </c>
      <c r="AK30" s="16">
        <f t="shared" si="9"/>
        <v>4.9980259748338582E-8</v>
      </c>
      <c r="AL30" s="16">
        <f t="shared" si="9"/>
        <v>3.6450117158596325E-8</v>
      </c>
      <c r="AM30" s="18">
        <f t="shared" si="9"/>
        <v>8.7859727526661684E-8</v>
      </c>
    </row>
    <row r="31" spans="1:39">
      <c r="A31" t="s">
        <v>57</v>
      </c>
      <c r="D31" s="19">
        <f>SUM($D$21:$D$30)</f>
        <v>5.6415039228586614E-5</v>
      </c>
      <c r="E31" s="19">
        <f>SUM($E$21:$E$30)</f>
        <v>4.1458061919192946E-5</v>
      </c>
      <c r="F31" s="19">
        <f>SUM($F$21:$F$30)</f>
        <v>3.541740189754884E-5</v>
      </c>
      <c r="G31" s="19">
        <f>SUM($G$21:$G$30)</f>
        <v>1.6766265728923022E-5</v>
      </c>
      <c r="H31" s="19">
        <f>SUM($H$21:$H$30)</f>
        <v>2.5321793949062006E-5</v>
      </c>
      <c r="I31" s="19">
        <f>SUM($I$21:$I$30)</f>
        <v>4.1434867117052149E-4</v>
      </c>
      <c r="J31" s="19">
        <f>SUM($J$21:$J$30)</f>
        <v>1.3831896546539594E-5</v>
      </c>
      <c r="K31" s="19">
        <f>SUM($K$21:$K$30)</f>
        <v>4.91455301141531E-5</v>
      </c>
      <c r="L31" s="19">
        <f>SUM($L$21:$L$30)</f>
        <v>1.1086322903058339E-3</v>
      </c>
      <c r="M31" s="19">
        <f>SUM($M$21:$M$30)</f>
        <v>2.4500850085141032E-5</v>
      </c>
      <c r="N31" s="19">
        <f>SUM($N$21:$N$30)</f>
        <v>1.2855503683194607E-5</v>
      </c>
      <c r="O31" s="19">
        <f>SUM($O$21:$O$30)</f>
        <v>7.8893144299295432E-5</v>
      </c>
      <c r="P31" s="19">
        <f>SUM($P$21:$P$30)</f>
        <v>1.6929237436942492E-4</v>
      </c>
      <c r="Q31" s="19">
        <f>SUM($Q$21:$Q$30)</f>
        <v>4.6240402082701106E-6</v>
      </c>
      <c r="R31" s="19">
        <f>SUM($R$21:$R$30)</f>
        <v>1.0664603659635769E-3</v>
      </c>
      <c r="S31" s="19">
        <f>SUM($S$21:$S$30)</f>
        <v>1.5683662566702292E-3</v>
      </c>
      <c r="T31" s="19">
        <f>SUM($T$21:$T$30)</f>
        <v>3.7278036944564112E-5</v>
      </c>
      <c r="U31" s="19">
        <f>SUM($U$21:$U$30)</f>
        <v>2.7589062405794121E-5</v>
      </c>
      <c r="V31" s="19">
        <f>SUM($V$21:$V$30)</f>
        <v>1.4636568623698095E-5</v>
      </c>
      <c r="W31" s="19">
        <f>SUM($W$21:$W$30)</f>
        <v>1.563158835969935E-4</v>
      </c>
      <c r="X31" s="19">
        <f>SUM($X$21:$X$30)</f>
        <v>1.204177343746401E-4</v>
      </c>
      <c r="Y31" s="19">
        <f>SUM($Y$21:$Y$30)</f>
        <v>1.9546928657127025E-4</v>
      </c>
      <c r="Z31" s="19">
        <f>SUM($Z$21:$Z$30)</f>
        <v>3.7396676275504061E-5</v>
      </c>
      <c r="AA31" s="19">
        <f>SUM($AA$21:$AA$30)</f>
        <v>1.4520753244868875E-5</v>
      </c>
      <c r="AB31" s="19">
        <f>SUM($AB$21:$AB$30)</f>
        <v>4.1155224245552782E-6</v>
      </c>
      <c r="AC31" s="19">
        <f>SUM($AC$21:$AC$30)</f>
        <v>3.4657937207986548E-5</v>
      </c>
      <c r="AD31" s="19">
        <f>SUM($AD$21:$AD$30)</f>
        <v>2.0753168973899545E-5</v>
      </c>
      <c r="AE31">
        <f>SUM($AE$21:$AE$30)</f>
        <v>1.8005185356245963E-2</v>
      </c>
      <c r="AF31" s="19">
        <f>SUM($AF$21:$AF$30)</f>
        <v>3.9248895959561426E-4</v>
      </c>
      <c r="AG31" s="19">
        <f>SUM($AG$21:$AG$30)</f>
        <v>4.4799752085588384E-3</v>
      </c>
      <c r="AH31" s="19">
        <f>SUM($AH$21:$AH$30)</f>
        <v>8.7148576793400385E-6</v>
      </c>
      <c r="AI31" s="19">
        <f>SUM($AI$21:$AI$30)</f>
        <v>5.46099482625527E-5</v>
      </c>
      <c r="AJ31" s="19">
        <f>SUM($AJ$21:$AJ$30)</f>
        <v>6.0262581757432497E-5</v>
      </c>
      <c r="AK31" s="19">
        <f>SUM($AK$21:$AK$30)</f>
        <v>1.1033984641748494E-5</v>
      </c>
      <c r="AL31" s="19">
        <f>SUM($AL$21:$AL$30)</f>
        <v>1.5819734284700008E-5</v>
      </c>
      <c r="AM31" s="19">
        <f>SUM($AM$21:$AM$30)</f>
        <v>5.1294520638558586E-5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2.8428865268448011E-2</v>
      </c>
      <c r="D33" s="20">
        <f>$D$31/$C$33</f>
        <v>1.9844281048811072E-3</v>
      </c>
      <c r="E33" s="20">
        <f>$E$31/$C$33</f>
        <v>1.4583087129124879E-3</v>
      </c>
      <c r="F33" s="20">
        <f>$F$31/$C$33</f>
        <v>1.2458253807568292E-3</v>
      </c>
      <c r="G33" s="20">
        <f>$G$31/$C$33</f>
        <v>5.8976204539303891E-4</v>
      </c>
      <c r="H33" s="20">
        <f>$H$31/$C$33</f>
        <v>8.9070716365051645E-4</v>
      </c>
      <c r="I33" s="20">
        <f>$I$31/$C$33</f>
        <v>1.4574928237828383E-2</v>
      </c>
      <c r="J33" s="20">
        <f>$J$31/$C$33</f>
        <v>4.8654409579586803E-4</v>
      </c>
      <c r="K33" s="20">
        <f>$K$31/$C$33</f>
        <v>1.7287193720214233E-3</v>
      </c>
      <c r="L33" s="20">
        <f>$L$31/$C$33</f>
        <v>3.8996712666412955E-2</v>
      </c>
      <c r="M33" s="20">
        <f>$M$31/$C$33</f>
        <v>8.618300397776862E-4</v>
      </c>
      <c r="N33" s="20">
        <f>$N$31/$C$33</f>
        <v>4.5219897318456761E-4</v>
      </c>
      <c r="O33" s="20">
        <f>$O$31/$C$33</f>
        <v>2.7751070454034468E-3</v>
      </c>
      <c r="P33" s="20">
        <f>$P$31/$C$33</f>
        <v>5.954946592867192E-3</v>
      </c>
      <c r="Q33" s="20">
        <f>$Q$31/$C$33</f>
        <v>1.6265299949914415E-4</v>
      </c>
      <c r="R33" s="20">
        <f>$R$31/$C$33</f>
        <v>3.7513293474544546E-2</v>
      </c>
      <c r="S33" s="20">
        <f>$S$31/$C$33</f>
        <v>5.5168092073336894E-2</v>
      </c>
      <c r="T33" s="20">
        <f>$T$31/$C$33</f>
        <v>1.3112741782886923E-3</v>
      </c>
      <c r="U33" s="20">
        <f>$U$31/$C$33</f>
        <v>9.7045950111888739E-4</v>
      </c>
      <c r="V33" s="20">
        <f>$V$31/$C$33</f>
        <v>5.1484885117601231E-4</v>
      </c>
      <c r="W33" s="20">
        <f>$W$31/$C$33</f>
        <v>5.4984918364111368E-3</v>
      </c>
      <c r="X33" s="20">
        <f>$X$31/$C$33</f>
        <v>4.2357559205251369E-3</v>
      </c>
      <c r="Y33" s="20">
        <f>$Y$31/$C$33</f>
        <v>6.8757329821466104E-3</v>
      </c>
      <c r="Z33" s="20">
        <f>$Z$31/$C$33</f>
        <v>1.3154473779510658E-3</v>
      </c>
      <c r="AA33" s="20">
        <f>$AA$31/$C$33</f>
        <v>5.1077498548578518E-4</v>
      </c>
      <c r="AB33" s="20">
        <f>$AB$31/$C$33</f>
        <v>1.4476562415324123E-4</v>
      </c>
      <c r="AC33" s="20">
        <f>$AC$31/$C$33</f>
        <v>1.2191108185542643E-3</v>
      </c>
      <c r="AD33" s="20">
        <f>$AD$31/$C$33</f>
        <v>7.3000342356022933E-4</v>
      </c>
      <c r="AE33" s="20">
        <f>$AE$31/$C$33</f>
        <v>0.6333416823438659</v>
      </c>
      <c r="AF33" s="20">
        <f>$AF$31/$C$33</f>
        <v>1.3806001607500706E-2</v>
      </c>
      <c r="AG33" s="20">
        <f>$AG$31/$C$33</f>
        <v>0.15758543882266635</v>
      </c>
      <c r="AH33" s="20">
        <f>$AH$31/$C$33</f>
        <v>3.065496141702247E-4</v>
      </c>
      <c r="AI33" s="20">
        <f>$AI$31/$C$33</f>
        <v>1.920933099048521E-3</v>
      </c>
      <c r="AJ33" s="20">
        <f>$AJ$31/$C$33</f>
        <v>2.1197673979733329E-3</v>
      </c>
      <c r="AK33" s="20">
        <f>$AK$31/$C$33</f>
        <v>3.8812610132542448E-4</v>
      </c>
      <c r="AL33" s="20">
        <f>$AL$31/$C$33</f>
        <v>5.564673136024764E-4</v>
      </c>
      <c r="AM33" s="20">
        <f>$AM$31/$C$33</f>
        <v>1.804311222210061E-3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F9BB-DF05-4DFC-A8EF-86D921C15D6E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0.20262569647633175</v>
      </c>
      <c r="D5" s="10">
        <v>0.10853936477261587</v>
      </c>
      <c r="E5" s="10">
        <v>-8.4096812936740664E-2</v>
      </c>
      <c r="F5" s="10">
        <v>-6.6520605196413687E-2</v>
      </c>
      <c r="G5" s="10">
        <v>3.1636457044229169E-2</v>
      </c>
      <c r="H5" s="10">
        <v>0.16378789276474623</v>
      </c>
      <c r="I5" s="10">
        <v>-5.025671529472793E-2</v>
      </c>
      <c r="J5" s="10">
        <v>5.2470366609496194E-2</v>
      </c>
      <c r="K5" s="10">
        <v>2.0006369022221374E-2</v>
      </c>
      <c r="L5" s="10">
        <v>1.2559696232343858E-2</v>
      </c>
      <c r="M5" s="11" t="s">
        <v>61</v>
      </c>
      <c r="N5" s="10">
        <v>-3.5513193597210731E-2</v>
      </c>
      <c r="O5" s="10">
        <v>3.6122197954023563E-2</v>
      </c>
      <c r="P5" s="10">
        <v>0.18168497728315983</v>
      </c>
      <c r="Q5" s="10">
        <v>-0.11993060504184069</v>
      </c>
      <c r="R5" s="10">
        <v>-2.3059722032257247E-2</v>
      </c>
      <c r="S5" s="10">
        <v>-6.3031851883155132E-2</v>
      </c>
      <c r="T5" s="10">
        <v>0.18689486835379532</v>
      </c>
      <c r="U5" s="10">
        <v>-0.101110737489626</v>
      </c>
      <c r="V5" s="10">
        <v>0.20707857831559442</v>
      </c>
      <c r="W5" s="10">
        <v>2.8870839914684757E-2</v>
      </c>
      <c r="X5" s="10">
        <v>3.4116396221474362E-3</v>
      </c>
      <c r="Y5" s="10">
        <v>7.5249223143412078E-2</v>
      </c>
      <c r="Z5" s="10">
        <v>1.2943718507942551E-2</v>
      </c>
      <c r="AA5" s="10">
        <v>8.826778046744288E-2</v>
      </c>
      <c r="AB5" s="11" t="s">
        <v>62</v>
      </c>
      <c r="AC5" s="10">
        <v>4.7217051062014216E-2</v>
      </c>
      <c r="AD5" s="10">
        <v>-0.17753040993553162</v>
      </c>
      <c r="AE5" s="10">
        <v>-9.8112166215144087E-3</v>
      </c>
      <c r="AF5" s="10">
        <v>3.8570372738041363E-2</v>
      </c>
      <c r="AG5" s="10">
        <v>-9.3926246096757593E-2</v>
      </c>
      <c r="AH5" s="10">
        <v>0.15484347297407933</v>
      </c>
      <c r="AI5" s="10">
        <v>-7.1319212168770879E-2</v>
      </c>
      <c r="AJ5" s="10">
        <v>0.10718357554507857</v>
      </c>
      <c r="AK5" s="10">
        <v>0.22418263509769495</v>
      </c>
      <c r="AL5" s="10">
        <v>-7.7462149918052128E-2</v>
      </c>
      <c r="AM5" s="24" t="s">
        <v>63</v>
      </c>
    </row>
    <row r="6" spans="1:39" ht="24">
      <c r="A6" s="13" t="s">
        <v>41</v>
      </c>
      <c r="B6" s="14" t="s">
        <v>40</v>
      </c>
      <c r="C6" s="15">
        <v>0.13357465648773587</v>
      </c>
      <c r="D6" s="16">
        <v>-8.8705477478577002E-2</v>
      </c>
      <c r="E6" s="16">
        <v>0.18828405087774447</v>
      </c>
      <c r="F6" s="16">
        <v>6.8259454441975828E-2</v>
      </c>
      <c r="G6" s="16">
        <v>8.7351779493462636E-2</v>
      </c>
      <c r="H6" s="16">
        <v>-8.4954617394652418E-2</v>
      </c>
      <c r="I6" s="16">
        <v>5.7644425384132149E-2</v>
      </c>
      <c r="J6" s="16">
        <v>-5.0220962361450738E-2</v>
      </c>
      <c r="K6" s="16">
        <v>-2.6921682146323667E-2</v>
      </c>
      <c r="L6" s="16">
        <v>-1.1544441874006913E-2</v>
      </c>
      <c r="M6" s="16">
        <v>0.17144804475523512</v>
      </c>
      <c r="N6" s="16">
        <v>-0.10627878727794995</v>
      </c>
      <c r="O6" s="16">
        <v>0.144029774368156</v>
      </c>
      <c r="P6" s="16">
        <v>0.13661666186874472</v>
      </c>
      <c r="Q6" s="16">
        <v>-4.6618566607262289E-2</v>
      </c>
      <c r="R6" s="16">
        <v>-0.11568697574844571</v>
      </c>
      <c r="S6" s="16">
        <v>-6.2981734223814798E-2</v>
      </c>
      <c r="T6" s="17" t="s">
        <v>64</v>
      </c>
      <c r="U6" s="16">
        <v>-9.8343424880875441E-2</v>
      </c>
      <c r="V6" s="16">
        <v>4.0622058628314583E-2</v>
      </c>
      <c r="W6" s="16">
        <v>-1.0268490509502009E-3</v>
      </c>
      <c r="X6" s="16">
        <v>6.9075727311276092E-2</v>
      </c>
      <c r="Y6" s="16">
        <v>0.1357995294719043</v>
      </c>
      <c r="Z6" s="16">
        <v>0.12398382637407918</v>
      </c>
      <c r="AA6" s="16">
        <v>-2.5960524184297642E-2</v>
      </c>
      <c r="AB6" s="16">
        <v>3.7093979229107024E-2</v>
      </c>
      <c r="AC6" s="16">
        <v>-0.13935356400221202</v>
      </c>
      <c r="AD6" s="16">
        <v>-2.1306104610101604E-2</v>
      </c>
      <c r="AE6" s="17" t="s">
        <v>65</v>
      </c>
      <c r="AF6" s="16">
        <v>3.2466687917652157E-2</v>
      </c>
      <c r="AG6" s="16">
        <v>-0.10906061888552654</v>
      </c>
      <c r="AH6" s="16">
        <v>-7.736865124264708E-2</v>
      </c>
      <c r="AI6" s="16">
        <v>-0.14228365554132677</v>
      </c>
      <c r="AJ6" s="16">
        <v>5.1777658076128261E-2</v>
      </c>
      <c r="AK6" s="16">
        <v>-0.10937282505923278</v>
      </c>
      <c r="AL6" s="16">
        <v>-0.13343362188355151</v>
      </c>
      <c r="AM6" s="18">
        <v>5.4829416670007132E-2</v>
      </c>
    </row>
    <row r="7" spans="1:39" ht="24">
      <c r="A7" s="13" t="s">
        <v>42</v>
      </c>
      <c r="B7" s="14" t="s">
        <v>40</v>
      </c>
      <c r="C7" s="15">
        <v>-0.17608793674153853</v>
      </c>
      <c r="D7" s="16">
        <v>8.5525626723508733E-2</v>
      </c>
      <c r="E7" s="16">
        <v>0.11508256550965353</v>
      </c>
      <c r="F7" s="16">
        <v>1.1168752432973356E-2</v>
      </c>
      <c r="G7" s="17" t="s">
        <v>66</v>
      </c>
      <c r="H7" s="16">
        <v>-0.16463186631813084</v>
      </c>
      <c r="I7" s="16">
        <v>-8.917877329690278E-3</v>
      </c>
      <c r="J7" s="16">
        <v>8.113070396672957E-2</v>
      </c>
      <c r="K7" s="16">
        <v>-6.2566295230278776E-2</v>
      </c>
      <c r="L7" s="16">
        <v>-4.797045482020032E-2</v>
      </c>
      <c r="M7" s="16">
        <v>-0.16388772406861615</v>
      </c>
      <c r="N7" s="16">
        <v>2.8911458595960119E-2</v>
      </c>
      <c r="O7" s="16">
        <v>-5.1751184920065911E-2</v>
      </c>
      <c r="P7" s="16">
        <v>4.8800437451097176E-2</v>
      </c>
      <c r="Q7" s="16">
        <v>8.3246396807803186E-2</v>
      </c>
      <c r="R7" s="16">
        <v>7.1530359213283198E-2</v>
      </c>
      <c r="S7" s="16">
        <v>-4.1203340034619618E-2</v>
      </c>
      <c r="T7" s="16">
        <v>3.8566721992613483E-2</v>
      </c>
      <c r="U7" s="16">
        <v>5.396029980495453E-2</v>
      </c>
      <c r="V7" s="16">
        <v>-0.16226339052633826</v>
      </c>
      <c r="W7" s="16">
        <v>0.10282238473021106</v>
      </c>
      <c r="X7" s="16">
        <v>6.5672660255906692E-2</v>
      </c>
      <c r="Y7" s="16">
        <v>0.14360030459857512</v>
      </c>
      <c r="Z7" s="16">
        <v>0.19451567848854365</v>
      </c>
      <c r="AA7" s="16">
        <v>9.4795686786532121E-2</v>
      </c>
      <c r="AB7" s="16">
        <v>0.17208355411022258</v>
      </c>
      <c r="AC7" s="17" t="s">
        <v>67</v>
      </c>
      <c r="AD7" s="16">
        <v>5.4936179403274662E-3</v>
      </c>
      <c r="AE7" s="16">
        <v>1.8280963271551081E-2</v>
      </c>
      <c r="AF7" s="16">
        <v>-7.1020357584710231E-2</v>
      </c>
      <c r="AG7" s="16">
        <v>-1.5567296060880635E-2</v>
      </c>
      <c r="AH7" s="16">
        <v>4.6832608307598708E-2</v>
      </c>
      <c r="AI7" s="16">
        <v>-0.13658325351918449</v>
      </c>
      <c r="AJ7" s="16">
        <v>-0.12108400892259182</v>
      </c>
      <c r="AK7" s="16">
        <v>-0.10193712558550572</v>
      </c>
      <c r="AL7" s="16">
        <v>-4.7212817535252104E-2</v>
      </c>
      <c r="AM7" s="18">
        <v>1.5127469414540318E-2</v>
      </c>
    </row>
    <row r="8" spans="1:39" ht="24">
      <c r="A8" s="13" t="s">
        <v>43</v>
      </c>
      <c r="B8" s="14" t="s">
        <v>40</v>
      </c>
      <c r="C8" s="25" t="s">
        <v>68</v>
      </c>
      <c r="D8" s="16">
        <v>3.1910416309845022E-2</v>
      </c>
      <c r="E8" s="16">
        <v>6.3057164260779591E-2</v>
      </c>
      <c r="F8" s="17" t="s">
        <v>69</v>
      </c>
      <c r="G8" s="16">
        <v>4.7938800527716707E-2</v>
      </c>
      <c r="H8" s="16">
        <v>-3.5960095499906935E-3</v>
      </c>
      <c r="I8" s="16">
        <v>-4.061552863696765E-2</v>
      </c>
      <c r="J8" s="16">
        <v>4.8389938907839047E-2</v>
      </c>
      <c r="K8" s="16">
        <v>-4.438131928354945E-2</v>
      </c>
      <c r="L8" s="16">
        <v>0.24101668049475772</v>
      </c>
      <c r="M8" s="16">
        <v>-0.13578904602610162</v>
      </c>
      <c r="N8" s="16">
        <v>0.17548940383327707</v>
      </c>
      <c r="O8" s="16">
        <v>-4.6147920952756515E-2</v>
      </c>
      <c r="P8" s="16">
        <v>9.1113278987552865E-2</v>
      </c>
      <c r="Q8" s="16">
        <v>-8.9098122089863327E-2</v>
      </c>
      <c r="R8" s="16">
        <v>7.6126528119088849E-3</v>
      </c>
      <c r="S8" s="16">
        <v>-7.8073934049067012E-2</v>
      </c>
      <c r="T8" s="16">
        <v>7.6572196984215996E-2</v>
      </c>
      <c r="U8" s="16">
        <v>-7.8444903731069937E-2</v>
      </c>
      <c r="V8" s="16">
        <v>6.0509703351938886E-2</v>
      </c>
      <c r="W8" s="16">
        <v>-6.5139880848705076E-2</v>
      </c>
      <c r="X8" s="16">
        <v>0.13308748280679011</v>
      </c>
      <c r="Y8" s="16">
        <v>-8.4938457150133193E-2</v>
      </c>
      <c r="Z8" s="16">
        <v>0.2303819842353603</v>
      </c>
      <c r="AA8" s="16">
        <v>-5.3597188115896824E-2</v>
      </c>
      <c r="AB8" s="16">
        <v>5.6390179274844864E-3</v>
      </c>
      <c r="AC8" s="16">
        <v>-0.16867746887960042</v>
      </c>
      <c r="AD8" s="16">
        <v>0.17228889873054909</v>
      </c>
      <c r="AE8" s="16">
        <v>1.7852685438469806E-2</v>
      </c>
      <c r="AF8" s="17" t="s">
        <v>70</v>
      </c>
      <c r="AG8" s="16">
        <v>0.10980187652355797</v>
      </c>
      <c r="AH8" s="16">
        <v>7.6294978959359676E-3</v>
      </c>
      <c r="AI8" s="16">
        <v>3.160850209272896E-2</v>
      </c>
      <c r="AJ8" s="16">
        <v>4.6631336491982037E-4</v>
      </c>
      <c r="AK8" s="16">
        <v>-0.1011143446732734</v>
      </c>
      <c r="AL8" s="16">
        <v>-4.0097147896283117E-2</v>
      </c>
      <c r="AM8" s="18">
        <v>3.3484149438728857E-2</v>
      </c>
    </row>
    <row r="9" spans="1:39" ht="24">
      <c r="A9" s="13" t="s">
        <v>44</v>
      </c>
      <c r="B9" s="14" t="s">
        <v>40</v>
      </c>
      <c r="C9" s="15">
        <v>5.6297698140032625E-2</v>
      </c>
      <c r="D9" s="16">
        <v>5.5908537239673692E-2</v>
      </c>
      <c r="E9" s="16">
        <v>-0.10965593336671128</v>
      </c>
      <c r="F9" s="16">
        <v>2.8253554042118136E-2</v>
      </c>
      <c r="G9" s="16">
        <v>2.8764964253545567E-2</v>
      </c>
      <c r="H9" s="16">
        <v>0.1208347715455998</v>
      </c>
      <c r="I9" s="16">
        <v>1.8710715135761887E-2</v>
      </c>
      <c r="J9" s="16">
        <v>0.17848528300214178</v>
      </c>
      <c r="K9" s="16">
        <v>1.1145675293429101E-2</v>
      </c>
      <c r="L9" s="16">
        <v>8.6847654970323374E-2</v>
      </c>
      <c r="M9" s="16">
        <v>0.13407084715032344</v>
      </c>
      <c r="N9" s="17" t="s">
        <v>71</v>
      </c>
      <c r="O9" s="16">
        <v>-4.6847250262850956E-2</v>
      </c>
      <c r="P9" s="16">
        <v>2.3094983988806102E-2</v>
      </c>
      <c r="Q9" s="16">
        <v>6.5662893166512859E-2</v>
      </c>
      <c r="R9" s="16">
        <v>-0.11630045373166628</v>
      </c>
      <c r="S9" s="16">
        <v>7.8140908667629017E-2</v>
      </c>
      <c r="T9" s="16">
        <v>-8.1566813951932479E-2</v>
      </c>
      <c r="U9" s="16">
        <v>7.9503271676138645E-2</v>
      </c>
      <c r="V9" s="16">
        <v>4.7723066617598566E-3</v>
      </c>
      <c r="W9" s="16">
        <v>2.8642382958960197E-2</v>
      </c>
      <c r="X9" s="16">
        <v>1.5410685021608254E-2</v>
      </c>
      <c r="Y9" s="16">
        <v>1.2250579178438992E-2</v>
      </c>
      <c r="Z9" s="16">
        <v>9.9203604855649594E-2</v>
      </c>
      <c r="AA9" s="16">
        <v>-2.0127201789158666E-2</v>
      </c>
      <c r="AB9" s="16">
        <v>0.10795107577569944</v>
      </c>
      <c r="AC9" s="16">
        <v>6.9737200108824351E-2</v>
      </c>
      <c r="AD9" s="16">
        <v>0.11235513676105896</v>
      </c>
      <c r="AE9" s="16">
        <v>-4.3968610676700208E-2</v>
      </c>
      <c r="AF9" s="16">
        <v>6.3819526761678694E-2</v>
      </c>
      <c r="AG9" s="16">
        <v>7.3943356087932482E-2</v>
      </c>
      <c r="AH9" s="17" t="s">
        <v>72</v>
      </c>
      <c r="AI9" s="16">
        <v>-3.5474694754171213E-2</v>
      </c>
      <c r="AJ9" s="16">
        <v>2.8922905136857632E-2</v>
      </c>
      <c r="AK9" s="16">
        <v>5.9694893795900338E-2</v>
      </c>
      <c r="AL9" s="16">
        <v>-5.8443060863348814E-2</v>
      </c>
      <c r="AM9" s="18">
        <v>-2.7449914905503643E-2</v>
      </c>
    </row>
    <row r="10" spans="1:39" ht="24">
      <c r="A10" s="13" t="s">
        <v>45</v>
      </c>
      <c r="B10" s="14" t="s">
        <v>40</v>
      </c>
      <c r="C10" s="15">
        <v>0.12794238567277524</v>
      </c>
      <c r="D10" s="16">
        <v>5.4754785896754206E-2</v>
      </c>
      <c r="E10" s="16">
        <v>4.0652537147925702E-2</v>
      </c>
      <c r="F10" s="16">
        <v>3.160099014734311E-3</v>
      </c>
      <c r="G10" s="16">
        <v>3.4735654525952502E-2</v>
      </c>
      <c r="H10" s="16">
        <v>1.729239781109855E-2</v>
      </c>
      <c r="I10" s="17" t="s">
        <v>73</v>
      </c>
      <c r="J10" s="16">
        <v>3.4435762650042959E-2</v>
      </c>
      <c r="K10" s="16">
        <v>6.4963099182648466E-3</v>
      </c>
      <c r="L10" s="16">
        <v>4.3201390423708678E-2</v>
      </c>
      <c r="M10" s="16">
        <v>4.4574781079013547E-2</v>
      </c>
      <c r="N10" s="16">
        <v>0.13409946109154555</v>
      </c>
      <c r="O10" s="16">
        <v>-8.213735025039548E-2</v>
      </c>
      <c r="P10" s="16">
        <v>-8.3103296486982531E-2</v>
      </c>
      <c r="Q10" s="16">
        <v>-8.8324492467804924E-2</v>
      </c>
      <c r="R10" s="16">
        <v>3.3046917742292747E-3</v>
      </c>
      <c r="S10" s="16">
        <v>2.661072655038901E-2</v>
      </c>
      <c r="T10" s="16">
        <v>4.2225855007046745E-2</v>
      </c>
      <c r="U10" s="16">
        <v>6.7064270729708993E-3</v>
      </c>
      <c r="V10" s="16">
        <v>2.2296468997901671E-2</v>
      </c>
      <c r="W10" s="16">
        <v>-4.7078907104208118E-2</v>
      </c>
      <c r="X10" s="16">
        <v>-0.13049805385982091</v>
      </c>
      <c r="Y10" s="16">
        <v>6.2622533294454066E-2</v>
      </c>
      <c r="Z10" s="17" t="s">
        <v>74</v>
      </c>
      <c r="AA10" s="16">
        <v>5.5466940472431118E-3</v>
      </c>
      <c r="AB10" s="16">
        <v>-6.7846010437319984E-2</v>
      </c>
      <c r="AC10" s="16">
        <v>-0.11387368000031764</v>
      </c>
      <c r="AD10" s="17" t="s">
        <v>75</v>
      </c>
      <c r="AE10" s="16">
        <v>3.977521987570852E-2</v>
      </c>
      <c r="AF10" s="16">
        <v>-0.18152244144974281</v>
      </c>
      <c r="AG10" s="16">
        <v>-5.2701180666368273E-2</v>
      </c>
      <c r="AH10" s="16">
        <v>3.3286388800776059E-3</v>
      </c>
      <c r="AI10" s="16">
        <v>0.11348001400236113</v>
      </c>
      <c r="AJ10" s="16">
        <v>-6.9544059185351448E-2</v>
      </c>
      <c r="AK10" s="16">
        <v>3.4328823579427084E-2</v>
      </c>
      <c r="AL10" s="16">
        <v>-4.7508151399249236E-2</v>
      </c>
      <c r="AM10" s="18">
        <v>-0.16074450524359143</v>
      </c>
    </row>
    <row r="11" spans="1:39" ht="24">
      <c r="A11" s="13" t="s">
        <v>46</v>
      </c>
      <c r="B11" s="14" t="s">
        <v>40</v>
      </c>
      <c r="C11" s="15">
        <v>-8.8289509717126499E-2</v>
      </c>
      <c r="D11" s="16">
        <v>-7.948907181025873E-2</v>
      </c>
      <c r="E11" s="16">
        <v>-7.9211272101590999E-2</v>
      </c>
      <c r="F11" s="16">
        <v>-0.11240020827166407</v>
      </c>
      <c r="G11" s="16">
        <v>1.9575165360716736E-2</v>
      </c>
      <c r="H11" s="16">
        <v>-2.3406451854790657E-2</v>
      </c>
      <c r="I11" s="16">
        <v>-1.4918357647460301E-2</v>
      </c>
      <c r="J11" s="16">
        <v>4.66954005012018E-2</v>
      </c>
      <c r="K11" s="16">
        <v>7.8898403891695407E-3</v>
      </c>
      <c r="L11" s="16">
        <v>-2.9253098261251814E-2</v>
      </c>
      <c r="M11" s="16">
        <v>-8.2903173943768352E-2</v>
      </c>
      <c r="N11" s="16">
        <v>-0.17236271550473009</v>
      </c>
      <c r="O11" s="16">
        <v>-5.3796051626629163E-2</v>
      </c>
      <c r="P11" s="16">
        <v>0.2306389909741425</v>
      </c>
      <c r="Q11" s="16">
        <v>-7.0982599553166909E-2</v>
      </c>
      <c r="R11" s="16">
        <v>-0.11851431246048132</v>
      </c>
      <c r="S11" s="16">
        <v>4.4275040450265202E-2</v>
      </c>
      <c r="T11" s="16">
        <v>-3.483315988061686E-2</v>
      </c>
      <c r="U11" s="17" t="s">
        <v>76</v>
      </c>
      <c r="V11" s="16">
        <v>7.775473924818152E-2</v>
      </c>
      <c r="W11" s="16">
        <v>2.4688299049750409E-2</v>
      </c>
      <c r="X11" s="16">
        <v>-8.8874273045038518E-2</v>
      </c>
      <c r="Y11" s="16">
        <v>-7.0738029946204289E-2</v>
      </c>
      <c r="Z11" s="16">
        <v>5.7919014839997021E-2</v>
      </c>
      <c r="AA11" s="16">
        <v>2.6370301242132143E-2</v>
      </c>
      <c r="AB11" s="16">
        <v>-3.1644541016530935E-2</v>
      </c>
      <c r="AC11" s="16">
        <v>7.9794912901235623E-2</v>
      </c>
      <c r="AD11" s="16">
        <v>-1.2766211209675044E-2</v>
      </c>
      <c r="AE11" s="16">
        <v>-7.5447510421659064E-2</v>
      </c>
      <c r="AF11" s="17" t="s">
        <v>77</v>
      </c>
      <c r="AG11" s="16">
        <v>-3.9494624939534137E-2</v>
      </c>
      <c r="AH11" s="16">
        <v>0.12547964648677445</v>
      </c>
      <c r="AI11" s="16">
        <v>-5.7719201630773181E-2</v>
      </c>
      <c r="AJ11" s="16">
        <v>4.4473546252541324E-2</v>
      </c>
      <c r="AK11" s="16">
        <v>-8.2267851954023488E-2</v>
      </c>
      <c r="AL11" s="16">
        <v>-7.4375138198076576E-2</v>
      </c>
      <c r="AM11" s="18">
        <v>-0.11175405330995772</v>
      </c>
    </row>
    <row r="12" spans="1:39" ht="24">
      <c r="A12" s="13" t="s">
        <v>47</v>
      </c>
      <c r="B12" s="14" t="s">
        <v>40</v>
      </c>
      <c r="C12" s="15">
        <v>-0.19067103173995606</v>
      </c>
      <c r="D12" s="16">
        <v>-6.2539513327008314E-2</v>
      </c>
      <c r="E12" s="16">
        <v>2.2091624600430005E-2</v>
      </c>
      <c r="F12" s="16">
        <v>0.10562662830774759</v>
      </c>
      <c r="G12" s="16">
        <v>3.5942439088446188E-2</v>
      </c>
      <c r="H12" s="16">
        <v>7.7181535621852454E-2</v>
      </c>
      <c r="I12" s="16">
        <v>3.860371493128751E-2</v>
      </c>
      <c r="J12" s="17" t="s">
        <v>78</v>
      </c>
      <c r="K12" s="16">
        <v>-2.961688568740866E-2</v>
      </c>
      <c r="L12" s="16">
        <v>-0.14246033938466213</v>
      </c>
      <c r="M12" s="16">
        <v>6.7095581003454627E-2</v>
      </c>
      <c r="N12" s="16">
        <v>3.9434455376157557E-2</v>
      </c>
      <c r="O12" s="16">
        <v>-5.6910862632099241E-2</v>
      </c>
      <c r="P12" s="16">
        <v>-8.0283708065386608E-2</v>
      </c>
      <c r="Q12" s="16">
        <v>9.2522349895804337E-2</v>
      </c>
      <c r="R12" s="16">
        <v>-6.9969556445902858E-2</v>
      </c>
      <c r="S12" s="16">
        <v>-6.1204292846364437E-2</v>
      </c>
      <c r="T12" s="16">
        <v>-9.2206636628957714E-2</v>
      </c>
      <c r="U12" s="16">
        <v>6.129981377820963E-2</v>
      </c>
      <c r="V12" s="16">
        <v>-9.6348248745870946E-2</v>
      </c>
      <c r="W12" s="16">
        <v>4.4295152808477524E-3</v>
      </c>
      <c r="X12" s="16">
        <v>-6.1601390403910126E-2</v>
      </c>
      <c r="Y12" s="16">
        <v>-3.9879897333689705E-2</v>
      </c>
      <c r="Z12" s="16">
        <v>-8.2442248466177079E-3</v>
      </c>
      <c r="AA12" s="16">
        <v>0.21165640290339288</v>
      </c>
      <c r="AB12" s="16">
        <v>1.6721129785431739E-3</v>
      </c>
      <c r="AC12" s="16">
        <v>0.11938998591535292</v>
      </c>
      <c r="AD12" s="17" t="s">
        <v>79</v>
      </c>
      <c r="AE12" s="16">
        <v>2.2832177284287394E-2</v>
      </c>
      <c r="AF12" s="16">
        <v>-0.3024212924626431</v>
      </c>
      <c r="AG12" s="16">
        <v>0.12274731964255663</v>
      </c>
      <c r="AH12" s="16">
        <v>0.15257074856388894</v>
      </c>
      <c r="AI12" s="16">
        <v>9.3156871485049558E-2</v>
      </c>
      <c r="AJ12" s="16">
        <v>-8.7361698760312398E-2</v>
      </c>
      <c r="AK12" s="16">
        <v>-4.3437672006058158E-2</v>
      </c>
      <c r="AL12" s="16">
        <v>6.645347815897938E-3</v>
      </c>
      <c r="AM12" s="18">
        <v>-2.1777558770494636E-2</v>
      </c>
    </row>
    <row r="13" spans="1:39" ht="24">
      <c r="A13" s="13" t="s">
        <v>48</v>
      </c>
      <c r="B13" s="14" t="s">
        <v>40</v>
      </c>
      <c r="C13" s="15">
        <v>-3.3985689846409824E-2</v>
      </c>
      <c r="D13" s="16">
        <v>7.0547463118578041E-2</v>
      </c>
      <c r="E13" s="16">
        <v>-7.7804855277761945E-2</v>
      </c>
      <c r="F13" s="16">
        <v>-5.134980840906244E-2</v>
      </c>
      <c r="G13" s="16">
        <v>1.2778442070221283E-2</v>
      </c>
      <c r="H13" s="16">
        <v>-0.106028794603667</v>
      </c>
      <c r="I13" s="16">
        <v>-4.6284389826953876E-2</v>
      </c>
      <c r="J13" s="16">
        <v>-5.4716278969172173E-3</v>
      </c>
      <c r="K13" s="16">
        <v>-2.1985876792005702E-2</v>
      </c>
      <c r="L13" s="16">
        <v>-7.0072564200232432E-2</v>
      </c>
      <c r="M13" s="16">
        <v>0.16552413226766338</v>
      </c>
      <c r="N13" s="16">
        <v>-1.6085455503054048E-3</v>
      </c>
      <c r="O13" s="16">
        <v>-8.1902674557774877E-2</v>
      </c>
      <c r="P13" s="16">
        <v>7.0351896569766856E-2</v>
      </c>
      <c r="Q13" s="16">
        <v>-3.7233309098444647E-2</v>
      </c>
      <c r="R13" s="16">
        <v>-7.1847817094071953E-2</v>
      </c>
      <c r="S13" s="16">
        <v>-0.12312863881130104</v>
      </c>
      <c r="T13" s="16">
        <v>-1.0277424655185068E-2</v>
      </c>
      <c r="U13" s="16">
        <v>2.9289544478540191E-2</v>
      </c>
      <c r="V13" s="16">
        <v>-5.0040409141671582E-3</v>
      </c>
      <c r="W13" s="17" t="s">
        <v>80</v>
      </c>
      <c r="X13" s="16">
        <v>0.2468438487966588</v>
      </c>
      <c r="Y13" s="16">
        <v>-2.2896531337727628E-2</v>
      </c>
      <c r="Z13" s="16">
        <v>-0.30522955980705935</v>
      </c>
      <c r="AA13" s="16">
        <v>-1.6131009458846855E-2</v>
      </c>
      <c r="AB13" s="16">
        <v>-7.7531784670291301E-2</v>
      </c>
      <c r="AC13" s="16">
        <v>0.29617115180637416</v>
      </c>
      <c r="AD13" s="16">
        <v>0.1092739689123236</v>
      </c>
      <c r="AE13" s="16">
        <v>-2.8141584037210749E-4</v>
      </c>
      <c r="AF13" s="16">
        <v>-8.4829896566693208E-2</v>
      </c>
      <c r="AG13" s="16">
        <v>-1.8283551934155554E-2</v>
      </c>
      <c r="AH13" s="16">
        <v>2.6102989627794532E-2</v>
      </c>
      <c r="AI13" s="16">
        <v>-2.9768329624933924E-2</v>
      </c>
      <c r="AJ13" s="16">
        <v>8.9211156298695318E-2</v>
      </c>
      <c r="AK13" s="16">
        <v>1.5262366451116708E-2</v>
      </c>
      <c r="AL13" s="16">
        <v>0.17384904643915142</v>
      </c>
      <c r="AM13" s="18">
        <v>2.0968729292470498E-2</v>
      </c>
    </row>
    <row r="14" spans="1:39" ht="24">
      <c r="A14" s="13" t="s">
        <v>49</v>
      </c>
      <c r="B14" s="14" t="s">
        <v>40</v>
      </c>
      <c r="C14" s="15">
        <v>5.3039556545924092E-2</v>
      </c>
      <c r="D14" s="16">
        <v>7.3900253199930734E-3</v>
      </c>
      <c r="E14" s="16">
        <v>-6.4535183552003592E-2</v>
      </c>
      <c r="F14" s="16">
        <v>-2.7944589614348921E-2</v>
      </c>
      <c r="G14" s="16">
        <v>-0.12873010539921217</v>
      </c>
      <c r="H14" s="16">
        <v>8.8202179149193892E-4</v>
      </c>
      <c r="I14" s="16">
        <v>-5.0623608777823986E-2</v>
      </c>
      <c r="J14" s="16">
        <v>-8.0455357193663257E-2</v>
      </c>
      <c r="K14" s="16">
        <v>0.16398721527292365</v>
      </c>
      <c r="L14" s="16">
        <v>-1.3703900830239741E-2</v>
      </c>
      <c r="M14" s="16">
        <v>0.11220155843819353</v>
      </c>
      <c r="N14" s="16">
        <v>1.8697736334312418E-2</v>
      </c>
      <c r="O14" s="16">
        <v>2.5546833685145483E-2</v>
      </c>
      <c r="P14" s="16">
        <v>8.1703835741063657E-2</v>
      </c>
      <c r="Q14" s="16">
        <v>1.3776369964124801E-2</v>
      </c>
      <c r="R14" s="16">
        <v>9.1307647365397079E-2</v>
      </c>
      <c r="S14" s="16">
        <v>0.20603734328272033</v>
      </c>
      <c r="T14" s="16">
        <v>0.14279120404261111</v>
      </c>
      <c r="U14" s="16">
        <v>2.9100392128333541E-2</v>
      </c>
      <c r="V14" s="16">
        <v>3.2138708818459441E-2</v>
      </c>
      <c r="W14" s="16">
        <v>8.087903790615758E-2</v>
      </c>
      <c r="X14" s="16">
        <v>8.5471488159184882E-3</v>
      </c>
      <c r="Y14" s="16">
        <v>9.1024713860723583E-2</v>
      </c>
      <c r="Z14" s="16">
        <v>-0.12579435262023528</v>
      </c>
      <c r="AA14" s="16">
        <v>4.7599729388820629E-2</v>
      </c>
      <c r="AB14" s="16">
        <v>0.11323624354792303</v>
      </c>
      <c r="AC14" s="16">
        <v>4.6295213573539759E-2</v>
      </c>
      <c r="AD14" s="17" t="s">
        <v>81</v>
      </c>
      <c r="AE14" s="16">
        <v>-6.389871900152197E-2</v>
      </c>
      <c r="AF14" s="16">
        <v>0.1115808252551083</v>
      </c>
      <c r="AG14" s="16">
        <v>-8.9376629913844444E-2</v>
      </c>
      <c r="AH14" s="16">
        <v>2.1048284428806147E-2</v>
      </c>
      <c r="AI14" s="16">
        <v>-2.9993929023072102E-2</v>
      </c>
      <c r="AJ14" s="17" t="s">
        <v>82</v>
      </c>
      <c r="AK14" s="16">
        <v>-2.4880256854799304E-2</v>
      </c>
      <c r="AL14" s="16">
        <v>2.1212878058305653E-2</v>
      </c>
      <c r="AM14" s="18">
        <v>-0.15306638663781619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4.8368608373163847E-4</v>
      </c>
      <c r="E21" s="10">
        <f t="shared" ref="E21:AM21" si="0">$C5^2*E5^2</f>
        <v>2.9036757400754064E-4</v>
      </c>
      <c r="F21" s="10">
        <f t="shared" si="0"/>
        <v>1.8167761698510148E-4</v>
      </c>
      <c r="G21" s="10">
        <f t="shared" si="0"/>
        <v>4.1092704337506273E-5</v>
      </c>
      <c r="H21" s="10">
        <f t="shared" si="0"/>
        <v>1.1014191730365781E-3</v>
      </c>
      <c r="I21" s="10">
        <f t="shared" si="0"/>
        <v>1.0369963838505625E-4</v>
      </c>
      <c r="J21" s="10">
        <f t="shared" si="0"/>
        <v>1.1303611914388103E-4</v>
      </c>
      <c r="K21" s="10">
        <f t="shared" si="0"/>
        <v>1.6433330576323673E-5</v>
      </c>
      <c r="L21" s="10">
        <f t="shared" si="0"/>
        <v>6.4766035376004561E-6</v>
      </c>
      <c r="M21" s="11">
        <f t="shared" si="0"/>
        <v>2.3839601085390644E-2</v>
      </c>
      <c r="N21" s="10">
        <f t="shared" si="0"/>
        <v>5.1780769377360787E-5</v>
      </c>
      <c r="O21" s="10">
        <f t="shared" si="0"/>
        <v>5.3571940504104412E-5</v>
      </c>
      <c r="P21" s="10">
        <f t="shared" si="0"/>
        <v>1.355273913774453E-3</v>
      </c>
      <c r="Q21" s="10">
        <f t="shared" si="0"/>
        <v>5.9053968849119001E-4</v>
      </c>
      <c r="R21" s="10">
        <f t="shared" si="0"/>
        <v>2.1832183707972063E-5</v>
      </c>
      <c r="S21" s="10">
        <f t="shared" si="0"/>
        <v>1.6312073706767116E-4</v>
      </c>
      <c r="T21" s="10">
        <f t="shared" si="0"/>
        <v>1.4341143953136451E-3</v>
      </c>
      <c r="U21" s="10">
        <f t="shared" si="0"/>
        <v>4.1974313073563514E-4</v>
      </c>
      <c r="V21" s="10">
        <f t="shared" si="0"/>
        <v>1.7605947021679619E-3</v>
      </c>
      <c r="W21" s="10">
        <f t="shared" si="0"/>
        <v>3.4222196333838854E-5</v>
      </c>
      <c r="X21" s="10">
        <f t="shared" si="0"/>
        <v>4.7787613272010489E-7</v>
      </c>
      <c r="Y21" s="10">
        <f t="shared" si="0"/>
        <v>2.3248400721066715E-4</v>
      </c>
      <c r="Z21" s="10">
        <f t="shared" si="0"/>
        <v>6.8787125357449851E-6</v>
      </c>
      <c r="AA21" s="10">
        <f t="shared" si="0"/>
        <v>3.1988468916006033E-4</v>
      </c>
      <c r="AB21" s="11">
        <f t="shared" si="0"/>
        <v>3.0720003172540169E-2</v>
      </c>
      <c r="AC21" s="10">
        <f t="shared" si="0"/>
        <v>9.1534910406254787E-5</v>
      </c>
      <c r="AD21" s="10">
        <f t="shared" si="0"/>
        <v>1.2940008246059476E-3</v>
      </c>
      <c r="AE21" s="10">
        <f t="shared" si="0"/>
        <v>3.9521622944501004E-6</v>
      </c>
      <c r="AF21" s="10">
        <f t="shared" si="0"/>
        <v>6.1079674355330002E-5</v>
      </c>
      <c r="AG21" s="10">
        <f t="shared" si="0"/>
        <v>3.6221211500771743E-4</v>
      </c>
      <c r="AH21" s="10">
        <f t="shared" si="0"/>
        <v>9.8440735147177862E-4</v>
      </c>
      <c r="AI21" s="10">
        <f t="shared" si="0"/>
        <v>2.0883443681469834E-4</v>
      </c>
      <c r="AJ21" s="10">
        <f t="shared" si="0"/>
        <v>4.716778937217439E-4</v>
      </c>
      <c r="AK21" s="10">
        <f t="shared" si="0"/>
        <v>2.0634453949260941E-3</v>
      </c>
      <c r="AL21" s="10">
        <f t="shared" si="0"/>
        <v>2.4635883069479389E-4</v>
      </c>
      <c r="AM21" s="24">
        <f t="shared" si="0"/>
        <v>1.4584164719084537E-2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1.4039414871309675E-4</v>
      </c>
      <c r="E22" s="16">
        <f t="shared" si="1"/>
        <v>6.3252136413164924E-4</v>
      </c>
      <c r="F22" s="16">
        <f t="shared" si="1"/>
        <v>8.3133058325756597E-5</v>
      </c>
      <c r="G22" s="16">
        <f t="shared" si="1"/>
        <v>1.361418492108366E-4</v>
      </c>
      <c r="H22" s="16">
        <f t="shared" si="1"/>
        <v>1.2877219797809134E-4</v>
      </c>
      <c r="I22" s="16">
        <f t="shared" si="1"/>
        <v>5.9287448541873108E-5</v>
      </c>
      <c r="J22" s="16">
        <f t="shared" si="1"/>
        <v>4.5000588491388991E-5</v>
      </c>
      <c r="K22" s="16">
        <f t="shared" si="1"/>
        <v>1.2931607569729903E-5</v>
      </c>
      <c r="L22" s="16">
        <f t="shared" si="1"/>
        <v>2.3779023430452323E-6</v>
      </c>
      <c r="M22" s="16">
        <f t="shared" si="1"/>
        <v>5.244610079525833E-4</v>
      </c>
      <c r="N22" s="16">
        <f t="shared" si="1"/>
        <v>2.015307458766594E-4</v>
      </c>
      <c r="O22" s="16">
        <f t="shared" si="1"/>
        <v>3.7012864102266036E-4</v>
      </c>
      <c r="P22" s="16">
        <f t="shared" si="1"/>
        <v>3.3300861648560582E-4</v>
      </c>
      <c r="Q22" s="16">
        <f t="shared" si="1"/>
        <v>3.8776264044985884E-5</v>
      </c>
      <c r="R22" s="16">
        <f t="shared" si="1"/>
        <v>2.3879051272360759E-4</v>
      </c>
      <c r="S22" s="16">
        <f t="shared" si="1"/>
        <v>7.0774589941613691E-5</v>
      </c>
      <c r="T22" s="17">
        <f t="shared" si="1"/>
        <v>1.3104177762965675E-2</v>
      </c>
      <c r="U22" s="16">
        <f t="shared" si="1"/>
        <v>1.7255946660073645E-4</v>
      </c>
      <c r="V22" s="16">
        <f t="shared" si="1"/>
        <v>2.9442317330119047E-5</v>
      </c>
      <c r="W22" s="16">
        <f t="shared" si="1"/>
        <v>1.8813142457225119E-8</v>
      </c>
      <c r="X22" s="16">
        <f t="shared" si="1"/>
        <v>8.5133220917345005E-5</v>
      </c>
      <c r="Y22" s="16">
        <f t="shared" si="1"/>
        <v>3.2903694354472147E-4</v>
      </c>
      <c r="Z22" s="16">
        <f t="shared" si="1"/>
        <v>2.7426993443804219E-4</v>
      </c>
      <c r="AA22" s="16">
        <f t="shared" si="1"/>
        <v>1.202472205286114E-5</v>
      </c>
      <c r="AB22" s="16">
        <f t="shared" si="1"/>
        <v>2.455019696894356E-5</v>
      </c>
      <c r="AC22" s="16">
        <f t="shared" si="1"/>
        <v>3.4648488417534566E-4</v>
      </c>
      <c r="AD22" s="16">
        <f t="shared" si="1"/>
        <v>8.0994633021365809E-6</v>
      </c>
      <c r="AE22" s="17">
        <f t="shared" si="1"/>
        <v>1.4484306755340803E-2</v>
      </c>
      <c r="AF22" s="16">
        <f t="shared" si="1"/>
        <v>1.8807198348153062E-5</v>
      </c>
      <c r="AG22" s="16">
        <f t="shared" si="1"/>
        <v>2.1221889440537097E-4</v>
      </c>
      <c r="AH22" s="16">
        <f t="shared" si="1"/>
        <v>1.068017044906681E-4</v>
      </c>
      <c r="AI22" s="16">
        <f t="shared" si="1"/>
        <v>3.6120866582921047E-4</v>
      </c>
      <c r="AJ22" s="16">
        <f t="shared" si="1"/>
        <v>4.7833585785333673E-5</v>
      </c>
      <c r="AK22" s="16">
        <f t="shared" si="1"/>
        <v>2.1343566512939616E-4</v>
      </c>
      <c r="AL22" s="16">
        <f t="shared" si="1"/>
        <v>3.1767181260171731E-4</v>
      </c>
      <c r="AM22" s="18">
        <f t="shared" si="1"/>
        <v>5.3638346674022467E-5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2.2680453818685185E-4</v>
      </c>
      <c r="E23" s="16">
        <f t="shared" si="2"/>
        <v>4.1065610104537928E-4</v>
      </c>
      <c r="F23" s="16">
        <f t="shared" si="2"/>
        <v>3.8678403386125116E-6</v>
      </c>
      <c r="G23" s="17">
        <f t="shared" si="2"/>
        <v>2.7689991763078268E-2</v>
      </c>
      <c r="H23" s="16">
        <f t="shared" si="2"/>
        <v>8.4040187477394128E-4</v>
      </c>
      <c r="I23" s="16">
        <f t="shared" si="2"/>
        <v>2.4659382532807979E-6</v>
      </c>
      <c r="J23" s="16">
        <f t="shared" si="2"/>
        <v>2.0409374660927009E-4</v>
      </c>
      <c r="K23" s="16">
        <f t="shared" si="2"/>
        <v>1.2137803120984955E-4</v>
      </c>
      <c r="L23" s="16">
        <f t="shared" si="2"/>
        <v>7.1352120083790314E-5</v>
      </c>
      <c r="M23" s="16">
        <f t="shared" si="2"/>
        <v>8.3282174842004358E-4</v>
      </c>
      <c r="N23" s="16">
        <f t="shared" si="2"/>
        <v>2.591786447999168E-5</v>
      </c>
      <c r="O23" s="16">
        <f t="shared" si="2"/>
        <v>8.3042383454065737E-5</v>
      </c>
      <c r="P23" s="16">
        <f t="shared" si="2"/>
        <v>7.3842542168528607E-5</v>
      </c>
      <c r="Q23" s="16">
        <f t="shared" si="2"/>
        <v>2.1487708272409332E-4</v>
      </c>
      <c r="R23" s="16">
        <f t="shared" si="2"/>
        <v>1.5864997994732597E-4</v>
      </c>
      <c r="S23" s="16">
        <f t="shared" si="2"/>
        <v>5.2640990716931281E-5</v>
      </c>
      <c r="T23" s="16">
        <f t="shared" si="2"/>
        <v>4.6119507831912817E-5</v>
      </c>
      <c r="U23" s="16">
        <f t="shared" si="2"/>
        <v>9.0283402403643342E-5</v>
      </c>
      <c r="V23" s="16">
        <f t="shared" si="2"/>
        <v>8.1639493633328165E-4</v>
      </c>
      <c r="W23" s="16">
        <f t="shared" si="2"/>
        <v>3.2781932654979304E-4</v>
      </c>
      <c r="X23" s="16">
        <f t="shared" si="2"/>
        <v>1.3372987155216699E-4</v>
      </c>
      <c r="Y23" s="16">
        <f t="shared" si="2"/>
        <v>6.3939602462360662E-4</v>
      </c>
      <c r="Z23" s="16">
        <f t="shared" si="2"/>
        <v>1.1731902209678952E-3</v>
      </c>
      <c r="AA23" s="16">
        <f t="shared" si="2"/>
        <v>2.7863544651281522E-4</v>
      </c>
      <c r="AB23" s="16">
        <f t="shared" si="2"/>
        <v>9.1820138559766057E-4</v>
      </c>
      <c r="AC23" s="17">
        <f t="shared" si="2"/>
        <v>1.3060163176395209E-2</v>
      </c>
      <c r="AD23" s="16">
        <f t="shared" si="2"/>
        <v>9.3578507621630402E-7</v>
      </c>
      <c r="AE23" s="16">
        <f t="shared" si="2"/>
        <v>1.0362328639683789E-5</v>
      </c>
      <c r="AF23" s="16">
        <f t="shared" si="2"/>
        <v>1.5639573981175603E-4</v>
      </c>
      <c r="AG23" s="16">
        <f t="shared" si="2"/>
        <v>7.5142489526239868E-6</v>
      </c>
      <c r="AH23" s="16">
        <f t="shared" si="2"/>
        <v>6.800735776349121E-5</v>
      </c>
      <c r="AI23" s="16">
        <f t="shared" si="2"/>
        <v>5.7843440544124282E-4</v>
      </c>
      <c r="AJ23" s="16">
        <f t="shared" si="2"/>
        <v>4.5460351811872185E-4</v>
      </c>
      <c r="AK23" s="16">
        <f t="shared" si="2"/>
        <v>3.2219884257994049E-4</v>
      </c>
      <c r="AL23" s="16">
        <f t="shared" si="2"/>
        <v>6.9116071784645943E-5</v>
      </c>
      <c r="AM23" s="18">
        <f t="shared" si="2"/>
        <v>7.0956433216816441E-6</v>
      </c>
    </row>
    <row r="24" spans="1:39" ht="24">
      <c r="A24" s="13" t="s">
        <v>43</v>
      </c>
      <c r="B24" s="14" t="s">
        <v>40</v>
      </c>
      <c r="C24" s="25"/>
      <c r="D24" s="16">
        <f t="shared" ref="D24:AM24" si="3">$C8^2*D8^2</f>
        <v>1.6373958506074289E-4</v>
      </c>
      <c r="E24" s="16">
        <f t="shared" si="3"/>
        <v>6.3937789531540374E-4</v>
      </c>
      <c r="F24" s="17">
        <f t="shared" si="3"/>
        <v>0.13551086192400003</v>
      </c>
      <c r="G24" s="16">
        <f t="shared" si="3"/>
        <v>3.6954137637121894E-4</v>
      </c>
      <c r="H24" s="16">
        <f t="shared" si="3"/>
        <v>2.0793635084114667E-6</v>
      </c>
      <c r="I24" s="16">
        <f t="shared" si="3"/>
        <v>2.6526073318798907E-4</v>
      </c>
      <c r="J24" s="16">
        <f t="shared" si="3"/>
        <v>3.7652940053689435E-4</v>
      </c>
      <c r="K24" s="16">
        <f t="shared" si="3"/>
        <v>3.167299711183174E-4</v>
      </c>
      <c r="L24" s="16">
        <f t="shared" si="3"/>
        <v>9.3407757655355889E-3</v>
      </c>
      <c r="M24" s="16">
        <f t="shared" si="3"/>
        <v>2.9649557739901632E-3</v>
      </c>
      <c r="N24" s="16">
        <f t="shared" si="3"/>
        <v>4.952112958458506E-3</v>
      </c>
      <c r="O24" s="16">
        <f t="shared" si="3"/>
        <v>3.4244673143911597E-4</v>
      </c>
      <c r="P24" s="16">
        <f t="shared" si="3"/>
        <v>1.3349103425740819E-3</v>
      </c>
      <c r="Q24" s="16">
        <f t="shared" si="3"/>
        <v>1.2765147763537429E-3</v>
      </c>
      <c r="R24" s="16">
        <f t="shared" si="3"/>
        <v>9.3188171922968479E-6</v>
      </c>
      <c r="S24" s="16">
        <f t="shared" si="3"/>
        <v>9.8016879534518707E-4</v>
      </c>
      <c r="T24" s="16">
        <f t="shared" si="3"/>
        <v>9.4282472054047514E-4</v>
      </c>
      <c r="U24" s="16">
        <f t="shared" si="3"/>
        <v>9.8950550336031578E-4</v>
      </c>
      <c r="V24" s="16">
        <f t="shared" si="3"/>
        <v>5.8876067274233463E-4</v>
      </c>
      <c r="W24" s="16">
        <f t="shared" si="3"/>
        <v>6.8231145878302308E-4</v>
      </c>
      <c r="X24" s="16">
        <f t="shared" si="3"/>
        <v>2.8481520275175833E-3</v>
      </c>
      <c r="Y24" s="16">
        <f t="shared" si="3"/>
        <v>1.1601054882311413E-3</v>
      </c>
      <c r="Z24" s="16">
        <f t="shared" si="3"/>
        <v>8.5346511484223272E-3</v>
      </c>
      <c r="AA24" s="16">
        <f t="shared" si="3"/>
        <v>4.6192637134665176E-4</v>
      </c>
      <c r="AB24" s="16">
        <f t="shared" si="3"/>
        <v>5.11323432691101E-6</v>
      </c>
      <c r="AC24" s="16">
        <f t="shared" si="3"/>
        <v>4.5751242841151818E-3</v>
      </c>
      <c r="AD24" s="16">
        <f t="shared" si="3"/>
        <v>4.7731307952909186E-3</v>
      </c>
      <c r="AE24" s="16">
        <f t="shared" si="3"/>
        <v>5.1250233798661629E-5</v>
      </c>
      <c r="AF24" s="17">
        <f t="shared" si="3"/>
        <v>4.917439300900002E-2</v>
      </c>
      <c r="AG24" s="16">
        <f t="shared" si="3"/>
        <v>1.9386895522177116E-3</v>
      </c>
      <c r="AH24" s="16">
        <f t="shared" si="3"/>
        <v>9.360103702808036E-6</v>
      </c>
      <c r="AI24" s="16">
        <f t="shared" si="3"/>
        <v>1.6065586174840955E-4</v>
      </c>
      <c r="AJ24" s="16">
        <f t="shared" si="3"/>
        <v>3.4965880660051878E-8</v>
      </c>
      <c r="AK24" s="16">
        <f t="shared" si="3"/>
        <v>1.6440472244625489E-3</v>
      </c>
      <c r="AL24" s="16">
        <f t="shared" si="3"/>
        <v>2.5853283590342684E-4</v>
      </c>
      <c r="AM24" s="18">
        <f t="shared" si="3"/>
        <v>1.8028819398079193E-4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9.906894444427593E-6</v>
      </c>
      <c r="E25" s="16">
        <f t="shared" si="4"/>
        <v>3.81105790892025E-5</v>
      </c>
      <c r="F25" s="16">
        <f t="shared" si="4"/>
        <v>2.5300403529404795E-6</v>
      </c>
      <c r="G25" s="16">
        <f t="shared" si="4"/>
        <v>2.6224604880301549E-6</v>
      </c>
      <c r="H25" s="16">
        <f t="shared" si="4"/>
        <v>4.6276992504441909E-5</v>
      </c>
      <c r="I25" s="16">
        <f t="shared" si="4"/>
        <v>1.1095887628630673E-6</v>
      </c>
      <c r="J25" s="16">
        <f t="shared" si="4"/>
        <v>1.0096854561047016E-4</v>
      </c>
      <c r="K25" s="16">
        <f t="shared" si="4"/>
        <v>3.9372595894412862E-7</v>
      </c>
      <c r="L25" s="16">
        <f t="shared" si="4"/>
        <v>2.3905480021120887E-5</v>
      </c>
      <c r="M25" s="16">
        <f t="shared" si="4"/>
        <v>5.697049373598644E-5</v>
      </c>
      <c r="N25" s="17">
        <f t="shared" si="4"/>
        <v>9.9393350385565079E-4</v>
      </c>
      <c r="O25" s="16">
        <f t="shared" si="4"/>
        <v>6.9558384288772496E-6</v>
      </c>
      <c r="P25" s="16">
        <f t="shared" si="4"/>
        <v>1.6905055743976062E-6</v>
      </c>
      <c r="Q25" s="16">
        <f t="shared" si="4"/>
        <v>1.3665367155464413E-5</v>
      </c>
      <c r="R25" s="16">
        <f t="shared" si="4"/>
        <v>4.2869073187849978E-5</v>
      </c>
      <c r="S25" s="16">
        <f t="shared" si="4"/>
        <v>1.9352549656230992E-5</v>
      </c>
      <c r="T25" s="16">
        <f t="shared" si="4"/>
        <v>2.1086683223660906E-5</v>
      </c>
      <c r="U25" s="16">
        <f t="shared" si="4"/>
        <v>2.003324387474028E-5</v>
      </c>
      <c r="V25" s="16">
        <f t="shared" si="4"/>
        <v>7.2183504352274326E-8</v>
      </c>
      <c r="W25" s="16">
        <f t="shared" si="4"/>
        <v>2.6001569912171395E-6</v>
      </c>
      <c r="X25" s="16">
        <f t="shared" si="4"/>
        <v>7.5270562959576379E-7</v>
      </c>
      <c r="Y25" s="16">
        <f t="shared" si="4"/>
        <v>4.7565768668591911E-7</v>
      </c>
      <c r="Z25" s="16">
        <f t="shared" si="4"/>
        <v>3.1191494492604165E-5</v>
      </c>
      <c r="AA25" s="16">
        <f t="shared" si="4"/>
        <v>1.2839498994883113E-6</v>
      </c>
      <c r="AB25" s="16">
        <f t="shared" si="4"/>
        <v>3.693475524261472E-5</v>
      </c>
      <c r="AC25" s="16">
        <f t="shared" si="4"/>
        <v>1.5413820240336237E-5</v>
      </c>
      <c r="AD25" s="16">
        <f t="shared" si="4"/>
        <v>4.000987012189049E-5</v>
      </c>
      <c r="AE25" s="16">
        <f t="shared" si="4"/>
        <v>6.1272663889314138E-6</v>
      </c>
      <c r="AF25" s="16">
        <f t="shared" si="4"/>
        <v>1.290887617931817E-5</v>
      </c>
      <c r="AG25" s="16">
        <f t="shared" si="4"/>
        <v>1.7329243030761314E-5</v>
      </c>
      <c r="AH25" s="17">
        <f t="shared" si="4"/>
        <v>2.7294631077309458E-3</v>
      </c>
      <c r="AI25" s="16">
        <f t="shared" si="4"/>
        <v>3.9885827862165375E-6</v>
      </c>
      <c r="AJ25" s="16">
        <f t="shared" si="4"/>
        <v>2.6513380375999765E-6</v>
      </c>
      <c r="AK25" s="16">
        <f t="shared" si="4"/>
        <v>1.1294204418139573E-5</v>
      </c>
      <c r="AL25" s="16">
        <f t="shared" si="4"/>
        <v>1.0825480520543092E-5</v>
      </c>
      <c r="AM25" s="18">
        <f t="shared" si="4"/>
        <v>2.3881592367637622E-6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4.9076440873909112E-5</v>
      </c>
      <c r="E26" s="16">
        <f t="shared" si="5"/>
        <v>2.7052300296620511E-5</v>
      </c>
      <c r="F26" s="16">
        <f t="shared" si="5"/>
        <v>1.6346706685774462E-7</v>
      </c>
      <c r="G26" s="16">
        <f t="shared" si="5"/>
        <v>1.975058039711906E-5</v>
      </c>
      <c r="H26" s="16">
        <f t="shared" si="5"/>
        <v>4.8948492923614194E-6</v>
      </c>
      <c r="I26" s="17">
        <f t="shared" si="5"/>
        <v>1.5117349871025698E-2</v>
      </c>
      <c r="J26" s="16">
        <f t="shared" si="5"/>
        <v>1.9411017474091077E-5</v>
      </c>
      <c r="K26" s="16">
        <f t="shared" si="5"/>
        <v>6.9081595606699076E-7</v>
      </c>
      <c r="L26" s="16">
        <f t="shared" si="5"/>
        <v>3.05509231941684E-5</v>
      </c>
      <c r="M26" s="16">
        <f t="shared" si="5"/>
        <v>3.252425270884093E-5</v>
      </c>
      <c r="N26" s="16">
        <f t="shared" si="5"/>
        <v>2.9436281952296175E-4</v>
      </c>
      <c r="O26" s="16">
        <f t="shared" si="5"/>
        <v>1.1043589771812305E-4</v>
      </c>
      <c r="P26" s="16">
        <f t="shared" si="5"/>
        <v>1.1304865297310272E-4</v>
      </c>
      <c r="Q26" s="16">
        <f t="shared" si="5"/>
        <v>1.2770008611966301E-4</v>
      </c>
      <c r="R26" s="16">
        <f t="shared" si="5"/>
        <v>1.787684225270532E-7</v>
      </c>
      <c r="S26" s="16">
        <f t="shared" si="5"/>
        <v>1.1591572435639014E-5</v>
      </c>
      <c r="T26" s="16">
        <f t="shared" si="5"/>
        <v>2.9186753701761712E-5</v>
      </c>
      <c r="U26" s="16">
        <f t="shared" si="5"/>
        <v>7.3622625617692485E-7</v>
      </c>
      <c r="V26" s="16">
        <f t="shared" si="5"/>
        <v>8.1376886772120593E-6</v>
      </c>
      <c r="W26" s="16">
        <f t="shared" si="5"/>
        <v>3.6281199261385455E-5</v>
      </c>
      <c r="X26" s="16">
        <f t="shared" si="5"/>
        <v>2.787641742337138E-4</v>
      </c>
      <c r="Y26" s="16">
        <f t="shared" si="5"/>
        <v>6.4193366742224263E-5</v>
      </c>
      <c r="Z26" s="17">
        <f t="shared" si="5"/>
        <v>2.0397563781209536E-3</v>
      </c>
      <c r="AA26" s="16">
        <f t="shared" si="5"/>
        <v>5.0361343944633351E-7</v>
      </c>
      <c r="AB26" s="16">
        <f t="shared" si="5"/>
        <v>7.5349004474295256E-5</v>
      </c>
      <c r="AC26" s="16">
        <f t="shared" si="5"/>
        <v>2.1226363662511176E-4</v>
      </c>
      <c r="AD26" s="17">
        <f t="shared" si="5"/>
        <v>2.1332575572639281E-3</v>
      </c>
      <c r="AE26" s="16">
        <f t="shared" si="5"/>
        <v>2.5897274920440067E-5</v>
      </c>
      <c r="AF26" s="16">
        <f t="shared" si="5"/>
        <v>5.3937341550108016E-4</v>
      </c>
      <c r="AG26" s="16">
        <f t="shared" si="5"/>
        <v>4.5464202634463791E-5</v>
      </c>
      <c r="AH26" s="16">
        <f t="shared" si="5"/>
        <v>1.8136866333112295E-7</v>
      </c>
      <c r="AI26" s="16">
        <f t="shared" si="5"/>
        <v>2.1079856516215934E-4</v>
      </c>
      <c r="AJ26" s="16">
        <f t="shared" si="5"/>
        <v>7.9167870182896425E-5</v>
      </c>
      <c r="AK26" s="16">
        <f t="shared" si="5"/>
        <v>1.9290644184681133E-5</v>
      </c>
      <c r="AL26" s="16">
        <f t="shared" si="5"/>
        <v>3.6945806612568303E-5</v>
      </c>
      <c r="AM26" s="18">
        <f t="shared" si="5"/>
        <v>4.2296181555608931E-4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4.9253042336987944E-5</v>
      </c>
      <c r="E27" s="16">
        <f t="shared" si="6"/>
        <v>4.8909383224552503E-5</v>
      </c>
      <c r="F27" s="16">
        <f t="shared" si="6"/>
        <v>9.848099825548643E-5</v>
      </c>
      <c r="G27" s="16">
        <f t="shared" si="6"/>
        <v>2.9869578154346375E-6</v>
      </c>
      <c r="H27" s="16">
        <f t="shared" si="6"/>
        <v>4.2706047589353843E-6</v>
      </c>
      <c r="I27" s="16">
        <f t="shared" si="6"/>
        <v>1.7348432449352616E-6</v>
      </c>
      <c r="J27" s="16">
        <f t="shared" si="6"/>
        <v>1.6996770860163246E-5</v>
      </c>
      <c r="K27" s="16">
        <f t="shared" si="6"/>
        <v>4.8523782273584929E-7</v>
      </c>
      <c r="L27" s="16">
        <f t="shared" si="6"/>
        <v>6.670554705411495E-6</v>
      </c>
      <c r="M27" s="16">
        <f t="shared" si="6"/>
        <v>5.3574795982794026E-5</v>
      </c>
      <c r="N27" s="16">
        <f t="shared" si="6"/>
        <v>2.3158203476068847E-4</v>
      </c>
      <c r="O27" s="16">
        <f t="shared" si="6"/>
        <v>2.2558956856018952E-5</v>
      </c>
      <c r="P27" s="16">
        <f t="shared" si="6"/>
        <v>4.1465190888403963E-4</v>
      </c>
      <c r="Q27" s="16">
        <f t="shared" si="6"/>
        <v>3.9275526055852429E-5</v>
      </c>
      <c r="R27" s="16">
        <f t="shared" si="6"/>
        <v>1.094863084790023E-4</v>
      </c>
      <c r="S27" s="16">
        <f t="shared" si="6"/>
        <v>1.528044997918714E-5</v>
      </c>
      <c r="T27" s="16">
        <f t="shared" si="6"/>
        <v>9.4581011998043568E-6</v>
      </c>
      <c r="U27" s="17">
        <f t="shared" si="6"/>
        <v>6.8292011964578483E-3</v>
      </c>
      <c r="V27" s="16">
        <f t="shared" si="6"/>
        <v>4.7127233787152009E-5</v>
      </c>
      <c r="W27" s="16">
        <f t="shared" si="6"/>
        <v>4.7511697698220695E-6</v>
      </c>
      <c r="X27" s="16">
        <f t="shared" si="6"/>
        <v>6.1570167215314561E-5</v>
      </c>
      <c r="Y27" s="16">
        <f t="shared" si="6"/>
        <v>3.9005345700460225E-5</v>
      </c>
      <c r="Z27" s="16">
        <f t="shared" si="6"/>
        <v>2.6149328608363285E-5</v>
      </c>
      <c r="AA27" s="16">
        <f t="shared" si="6"/>
        <v>5.4206128747209378E-6</v>
      </c>
      <c r="AB27" s="16">
        <f t="shared" si="6"/>
        <v>7.8057711068282592E-6</v>
      </c>
      <c r="AC27" s="16">
        <f t="shared" si="6"/>
        <v>4.9632782170897822E-5</v>
      </c>
      <c r="AD27" s="16">
        <f t="shared" si="6"/>
        <v>1.270405194584721E-6</v>
      </c>
      <c r="AE27" s="16">
        <f t="shared" si="6"/>
        <v>4.437190124147358E-5</v>
      </c>
      <c r="AF27" s="17">
        <f t="shared" si="6"/>
        <v>1.6710143994305105E-3</v>
      </c>
      <c r="AG27" s="16">
        <f t="shared" si="6"/>
        <v>1.2158897520246515E-5</v>
      </c>
      <c r="AH27" s="16">
        <f t="shared" si="6"/>
        <v>1.2273397026827857E-4</v>
      </c>
      <c r="AI27" s="16">
        <f t="shared" si="6"/>
        <v>2.5969216134992348E-5</v>
      </c>
      <c r="AJ27" s="16">
        <f t="shared" si="6"/>
        <v>1.5417776008095E-5</v>
      </c>
      <c r="AK27" s="16">
        <f t="shared" si="6"/>
        <v>5.2756809807242478E-5</v>
      </c>
      <c r="AL27" s="16">
        <f t="shared" si="6"/>
        <v>4.3119506495175945E-5</v>
      </c>
      <c r="AM27" s="18">
        <f t="shared" si="6"/>
        <v>9.7351977583402504E-5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1.4219306898139353E-4</v>
      </c>
      <c r="E28" s="16">
        <f t="shared" si="7"/>
        <v>1.7742905627907228E-5</v>
      </c>
      <c r="F28" s="16">
        <f t="shared" si="7"/>
        <v>4.0561711064548495E-4</v>
      </c>
      <c r="G28" s="16">
        <f t="shared" si="7"/>
        <v>4.6966102760919651E-5</v>
      </c>
      <c r="H28" s="16">
        <f t="shared" si="7"/>
        <v>2.1656898616881807E-4</v>
      </c>
      <c r="I28" s="16">
        <f t="shared" si="7"/>
        <v>5.4178581853060859E-5</v>
      </c>
      <c r="J28" s="17">
        <f t="shared" si="7"/>
        <v>2.8538876818882397E-2</v>
      </c>
      <c r="K28" s="16">
        <f t="shared" si="7"/>
        <v>3.1889536819493906E-5</v>
      </c>
      <c r="L28" s="16">
        <f t="shared" si="7"/>
        <v>7.3783182272342388E-4</v>
      </c>
      <c r="M28" s="16">
        <f t="shared" si="7"/>
        <v>1.6366554803364205E-4</v>
      </c>
      <c r="N28" s="16">
        <f t="shared" si="7"/>
        <v>5.6535485705318697E-5</v>
      </c>
      <c r="O28" s="16">
        <f t="shared" si="7"/>
        <v>1.1774968939717661E-4</v>
      </c>
      <c r="P28" s="16">
        <f t="shared" si="7"/>
        <v>2.3432805042005177E-4</v>
      </c>
      <c r="Q28" s="16">
        <f t="shared" si="7"/>
        <v>3.1121659168715067E-4</v>
      </c>
      <c r="R28" s="16">
        <f t="shared" si="7"/>
        <v>1.7798675074140092E-4</v>
      </c>
      <c r="S28" s="16">
        <f t="shared" si="7"/>
        <v>1.3618623140921571E-4</v>
      </c>
      <c r="T28" s="16">
        <f t="shared" si="7"/>
        <v>3.0909629168948048E-4</v>
      </c>
      <c r="U28" s="16">
        <f t="shared" si="7"/>
        <v>1.3661165212229054E-4</v>
      </c>
      <c r="V28" s="16">
        <f t="shared" si="7"/>
        <v>3.374870272781521E-4</v>
      </c>
      <c r="W28" s="16">
        <f t="shared" si="7"/>
        <v>7.1331579650621816E-7</v>
      </c>
      <c r="X28" s="16">
        <f t="shared" si="7"/>
        <v>1.3795913497998932E-4</v>
      </c>
      <c r="Y28" s="16">
        <f t="shared" si="7"/>
        <v>5.7819921321355033E-5</v>
      </c>
      <c r="Z28" s="16">
        <f t="shared" si="7"/>
        <v>2.4709791959116088E-6</v>
      </c>
      <c r="AA28" s="16">
        <f t="shared" si="7"/>
        <v>1.6286668440689839E-3</v>
      </c>
      <c r="AB28" s="16">
        <f t="shared" si="7"/>
        <v>1.0164842849118154E-7</v>
      </c>
      <c r="AC28" s="16">
        <f t="shared" si="7"/>
        <v>5.1820933859749786E-4</v>
      </c>
      <c r="AD28" s="17">
        <f t="shared" si="7"/>
        <v>6.3218115138913324E-3</v>
      </c>
      <c r="AE28" s="16">
        <f t="shared" si="7"/>
        <v>1.8952394554931327E-5</v>
      </c>
      <c r="AF28" s="16">
        <f t="shared" si="7"/>
        <v>3.3250192456408673E-3</v>
      </c>
      <c r="AG28" s="16">
        <f t="shared" si="7"/>
        <v>5.4776397711628637E-4</v>
      </c>
      <c r="AH28" s="16">
        <f t="shared" si="7"/>
        <v>8.4627592708013473E-4</v>
      </c>
      <c r="AI28" s="16">
        <f t="shared" si="7"/>
        <v>3.1549989809364704E-4</v>
      </c>
      <c r="AJ28" s="16">
        <f t="shared" si="7"/>
        <v>2.7746715035073668E-4</v>
      </c>
      <c r="AK28" s="16">
        <f t="shared" si="7"/>
        <v>6.8596588334012427E-5</v>
      </c>
      <c r="AL28" s="16">
        <f t="shared" si="7"/>
        <v>1.6054798775212191E-6</v>
      </c>
      <c r="AM28" s="18">
        <f t="shared" si="7"/>
        <v>1.7242007196864285E-5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5.748505904648194E-6</v>
      </c>
      <c r="E29" s="16">
        <f t="shared" si="8"/>
        <v>6.9920669472611979E-6</v>
      </c>
      <c r="F29" s="16">
        <f t="shared" si="8"/>
        <v>3.0455787564714549E-6</v>
      </c>
      <c r="G29" s="16">
        <f t="shared" si="8"/>
        <v>1.886027393735411E-7</v>
      </c>
      <c r="H29" s="16">
        <f t="shared" si="8"/>
        <v>1.2984936426522265E-5</v>
      </c>
      <c r="I29" s="16">
        <f t="shared" si="8"/>
        <v>2.4743507621542124E-6</v>
      </c>
      <c r="J29" s="16">
        <f t="shared" si="8"/>
        <v>3.4580023946185949E-8</v>
      </c>
      <c r="K29" s="16">
        <f t="shared" si="8"/>
        <v>5.5831559544659584E-7</v>
      </c>
      <c r="L29" s="16">
        <f t="shared" si="8"/>
        <v>5.6713728487482022E-6</v>
      </c>
      <c r="M29" s="16">
        <f t="shared" si="8"/>
        <v>3.1645708194272925E-5</v>
      </c>
      <c r="N29" s="16">
        <f t="shared" si="8"/>
        <v>2.9885388555987676E-9</v>
      </c>
      <c r="O29" s="16">
        <f t="shared" si="8"/>
        <v>7.7479774394454057E-6</v>
      </c>
      <c r="P29" s="16">
        <f t="shared" si="8"/>
        <v>5.7166788997701228E-6</v>
      </c>
      <c r="Q29" s="16">
        <f t="shared" si="8"/>
        <v>1.6012363880434527E-6</v>
      </c>
      <c r="R29" s="16">
        <f t="shared" si="8"/>
        <v>5.9623756556215411E-6</v>
      </c>
      <c r="S29" s="16">
        <f t="shared" si="8"/>
        <v>1.7510975329610732E-5</v>
      </c>
      <c r="T29" s="16">
        <f t="shared" si="8"/>
        <v>1.2200026742635623E-7</v>
      </c>
      <c r="U29" s="16">
        <f t="shared" si="8"/>
        <v>9.9087167598005351E-7</v>
      </c>
      <c r="V29" s="16">
        <f t="shared" si="8"/>
        <v>2.8922370373129919E-8</v>
      </c>
      <c r="W29" s="17">
        <f t="shared" si="8"/>
        <v>9.4181950427390019E-4</v>
      </c>
      <c r="X29" s="16">
        <f t="shared" si="8"/>
        <v>7.0377980098147505E-5</v>
      </c>
      <c r="Y29" s="16">
        <f t="shared" si="8"/>
        <v>6.0552428985291949E-7</v>
      </c>
      <c r="Z29" s="16">
        <f t="shared" si="8"/>
        <v>1.0760819833734278E-4</v>
      </c>
      <c r="AA29" s="16">
        <f t="shared" si="8"/>
        <v>3.005489888234153E-7</v>
      </c>
      <c r="AB29" s="16">
        <f t="shared" si="8"/>
        <v>6.9430731565475976E-6</v>
      </c>
      <c r="AC29" s="16">
        <f t="shared" si="8"/>
        <v>1.0131591899023741E-4</v>
      </c>
      <c r="AD29" s="16">
        <f t="shared" si="8"/>
        <v>1.3791948092413738E-5</v>
      </c>
      <c r="AE29" s="16">
        <f t="shared" si="8"/>
        <v>9.1472228186736904E-11</v>
      </c>
      <c r="AF29" s="16">
        <f t="shared" si="8"/>
        <v>8.311703728784524E-6</v>
      </c>
      <c r="AG29" s="16">
        <f t="shared" si="8"/>
        <v>3.8611201738958388E-7</v>
      </c>
      <c r="AH29" s="16">
        <f t="shared" si="8"/>
        <v>7.8699628276134625E-7</v>
      </c>
      <c r="AI29" s="16">
        <f t="shared" si="8"/>
        <v>1.0235312606634969E-6</v>
      </c>
      <c r="AJ29" s="16">
        <f t="shared" si="8"/>
        <v>9.1924339143954164E-6</v>
      </c>
      <c r="AK29" s="16">
        <f t="shared" si="8"/>
        <v>2.690518192987343E-7</v>
      </c>
      <c r="AL29" s="16">
        <f t="shared" si="8"/>
        <v>3.4908951534611214E-5</v>
      </c>
      <c r="AM29" s="18">
        <f t="shared" si="8"/>
        <v>5.0785110924045353E-7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1.5363551533526888E-7</v>
      </c>
      <c r="E30" s="16">
        <f t="shared" si="9"/>
        <v>1.1716364329609959E-5</v>
      </c>
      <c r="F30" s="16">
        <f t="shared" si="9"/>
        <v>2.1968238803723914E-6</v>
      </c>
      <c r="G30" s="16">
        <f t="shared" si="9"/>
        <v>4.6618684937506743E-5</v>
      </c>
      <c r="H30" s="16">
        <f t="shared" si="9"/>
        <v>2.188559704869475E-9</v>
      </c>
      <c r="I30" s="16">
        <f t="shared" si="9"/>
        <v>7.2095136958629957E-6</v>
      </c>
      <c r="J30" s="16">
        <f t="shared" si="9"/>
        <v>1.8209989832054101E-5</v>
      </c>
      <c r="K30" s="16">
        <f t="shared" si="9"/>
        <v>7.5651884484321584E-5</v>
      </c>
      <c r="L30" s="16">
        <f t="shared" si="9"/>
        <v>5.2830921147502417E-7</v>
      </c>
      <c r="M30" s="16">
        <f t="shared" si="9"/>
        <v>3.5415840005972392E-5</v>
      </c>
      <c r="N30" s="16">
        <f t="shared" si="9"/>
        <v>9.835078514714528E-7</v>
      </c>
      <c r="O30" s="16">
        <f t="shared" si="9"/>
        <v>1.8360052978449805E-6</v>
      </c>
      <c r="P30" s="16">
        <f t="shared" si="9"/>
        <v>1.8779527466639764E-5</v>
      </c>
      <c r="Q30" s="16">
        <f t="shared" si="9"/>
        <v>5.3391160804690165E-7</v>
      </c>
      <c r="R30" s="16">
        <f t="shared" si="9"/>
        <v>2.345384628458008E-5</v>
      </c>
      <c r="S30" s="16">
        <f t="shared" si="9"/>
        <v>1.1942401042624688E-4</v>
      </c>
      <c r="T30" s="16">
        <f t="shared" si="9"/>
        <v>5.735914644766557E-5</v>
      </c>
      <c r="U30" s="16">
        <f t="shared" si="9"/>
        <v>2.3823054869484319E-6</v>
      </c>
      <c r="V30" s="16">
        <f t="shared" si="9"/>
        <v>2.9057391074135673E-6</v>
      </c>
      <c r="W30" s="16">
        <f t="shared" si="9"/>
        <v>1.8402283696597767E-5</v>
      </c>
      <c r="X30" s="16">
        <f t="shared" si="9"/>
        <v>2.0551442009056713E-7</v>
      </c>
      <c r="Y30" s="16">
        <f t="shared" si="9"/>
        <v>2.3308719389426889E-5</v>
      </c>
      <c r="Z30" s="16">
        <f t="shared" si="9"/>
        <v>4.4516607209907001E-5</v>
      </c>
      <c r="AA30" s="16">
        <f t="shared" si="9"/>
        <v>6.3739512292363682E-6</v>
      </c>
      <c r="AB30" s="16">
        <f t="shared" si="9"/>
        <v>3.6072037714209661E-5</v>
      </c>
      <c r="AC30" s="16">
        <f t="shared" si="9"/>
        <v>6.0293702349644102E-6</v>
      </c>
      <c r="AD30" s="17">
        <f t="shared" si="9"/>
        <v>2.7209499090121694E-4</v>
      </c>
      <c r="AE30" s="16">
        <f t="shared" si="9"/>
        <v>1.148640360559183E-5</v>
      </c>
      <c r="AF30" s="16">
        <f t="shared" si="9"/>
        <v>3.5025061537261117E-5</v>
      </c>
      <c r="AG30" s="16">
        <f t="shared" si="9"/>
        <v>2.2472310064397437E-5</v>
      </c>
      <c r="AH30" s="16">
        <f t="shared" si="9"/>
        <v>1.2463303656600673E-6</v>
      </c>
      <c r="AI30" s="16">
        <f t="shared" si="9"/>
        <v>2.5308504760591577E-6</v>
      </c>
      <c r="AJ30" s="17">
        <f t="shared" si="9"/>
        <v>2.3501314814664141E-3</v>
      </c>
      <c r="AK30" s="16">
        <f t="shared" si="9"/>
        <v>1.7414438976597688E-6</v>
      </c>
      <c r="AL30" s="16">
        <f t="shared" si="9"/>
        <v>1.265898716666987E-6</v>
      </c>
      <c r="AM30" s="18">
        <f t="shared" si="9"/>
        <v>6.5911231929913642E-5</v>
      </c>
    </row>
    <row r="31" spans="1:39">
      <c r="A31" t="s">
        <v>57</v>
      </c>
      <c r="D31" s="19">
        <f>SUM($D$21:$D$30)</f>
        <v>1.2709559437490317E-3</v>
      </c>
      <c r="E31" s="19">
        <f>SUM($E$21:$E$30)</f>
        <v>2.1234465340151266E-3</v>
      </c>
      <c r="F31" s="19">
        <f>SUM($F$21:$F$30)</f>
        <v>0.1362915744586071</v>
      </c>
      <c r="G31" s="19">
        <f>SUM($G$21:$G$30)</f>
        <v>2.8355901082136217E-2</v>
      </c>
      <c r="H31" s="19">
        <f>SUM($H$21:$H$30)</f>
        <v>2.3576711670078064E-3</v>
      </c>
      <c r="I31" s="19">
        <f>SUM($I$21:$I$30)</f>
        <v>1.5614770507712775E-2</v>
      </c>
      <c r="J31" s="19">
        <f>SUM($J$21:$J$30)</f>
        <v>2.9433157577464557E-2</v>
      </c>
      <c r="K31" s="19">
        <f>SUM($K$21:$K$30)</f>
        <v>5.7714245711122951E-4</v>
      </c>
      <c r="L31" s="19">
        <f>SUM($L$21:$L$30)</f>
        <v>1.0226140854204374E-2</v>
      </c>
      <c r="M31">
        <f>SUM($M$21:$M$30)</f>
        <v>2.8535636254414944E-2</v>
      </c>
      <c r="N31" s="19">
        <f>SUM($N$21:$N$30)</f>
        <v>6.8087426784274648E-3</v>
      </c>
      <c r="O31" s="19">
        <f>SUM($O$21:$O$30)</f>
        <v>1.1164740615574324E-3</v>
      </c>
      <c r="P31" s="19">
        <f>SUM($P$21:$P$30)</f>
        <v>3.8852507392206706E-3</v>
      </c>
      <c r="Q31" s="19">
        <f>SUM($Q$21:$Q$30)</f>
        <v>2.6147005306282334E-3</v>
      </c>
      <c r="R31" s="19">
        <f>SUM($R$21:$R$30)</f>
        <v>7.8852861634218425E-4</v>
      </c>
      <c r="S31" s="19">
        <f>SUM($S$21:$S$30)</f>
        <v>1.5860509023075337E-3</v>
      </c>
      <c r="T31" s="19">
        <f>SUM($T$21:$T$30)</f>
        <v>1.5953545363181509E-2</v>
      </c>
      <c r="U31" s="19">
        <f>SUM($U$21:$U$30)</f>
        <v>8.6620469989743161E-3</v>
      </c>
      <c r="V31" s="19">
        <f>SUM($V$21:$V$30)</f>
        <v>3.5909514232983523E-3</v>
      </c>
      <c r="W31" s="19">
        <f>SUM($W$21:$W$30)</f>
        <v>2.0489394245985408E-3</v>
      </c>
      <c r="X31" s="19">
        <f>SUM($X$21:$X$30)</f>
        <v>3.6171226726966666E-3</v>
      </c>
      <c r="Y31" s="19">
        <f>SUM($Y$21:$Y$30)</f>
        <v>2.5464309987401415E-3</v>
      </c>
      <c r="Z31" s="19">
        <f>SUM($Z$21:$Z$30)</f>
        <v>1.2240683002329094E-2</v>
      </c>
      <c r="AA31" s="19">
        <f>SUM($AA$21:$AA$30)</f>
        <v>2.7150207495730879E-3</v>
      </c>
      <c r="AB31">
        <f>SUM($AB$21:$AB$30)</f>
        <v>3.1831074279556677E-2</v>
      </c>
      <c r="AC31" s="19">
        <f>SUM($AC$21:$AC$30)</f>
        <v>1.8976172121951036E-2</v>
      </c>
      <c r="AD31" s="19">
        <f>SUM($AD$21:$AD$30)</f>
        <v>1.4858403153740585E-2</v>
      </c>
      <c r="AE31" s="19">
        <f>SUM($AE$21:$AE$30)</f>
        <v>1.4656706812257192E-2</v>
      </c>
      <c r="AF31" s="19">
        <f>SUM($AF$21:$AF$30)</f>
        <v>5.5002328323533078E-2</v>
      </c>
      <c r="AG31" s="19">
        <f>SUM($AG$21:$AG$30)</f>
        <v>3.1662095529669688E-3</v>
      </c>
      <c r="AH31" s="19">
        <f>SUM($AH$21:$AH$30)</f>
        <v>4.8692642178198575E-3</v>
      </c>
      <c r="AI31" s="19">
        <f>SUM($AI$21:$AI$30)</f>
        <v>1.8689440137472991E-3</v>
      </c>
      <c r="AJ31" s="19">
        <f>SUM($AJ$21:$AJ$30)</f>
        <v>3.7081780134665971E-3</v>
      </c>
      <c r="AK31" s="19">
        <f>SUM($AK$21:$AK$30)</f>
        <v>4.3970758695590128E-3</v>
      </c>
      <c r="AL31" s="19">
        <f>SUM($AL$21:$AL$30)</f>
        <v>1.0203506747416707E-3</v>
      </c>
      <c r="AM31">
        <f>SUM($AM$21:$AM$30)</f>
        <v>1.5431549945673305E-2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0.49274714197731168</v>
      </c>
      <c r="D33" s="20">
        <f>$D$31/$C$33</f>
        <v>2.5793268706722446E-3</v>
      </c>
      <c r="E33" s="20">
        <f>$E$31/$C$33</f>
        <v>4.3094040596442463E-3</v>
      </c>
      <c r="F33" s="20">
        <f>$F$31/$C$33</f>
        <v>0.27659536270812624</v>
      </c>
      <c r="G33" s="20">
        <f>$G$31/$C$33</f>
        <v>5.7546556167426439E-2</v>
      </c>
      <c r="H33" s="20">
        <f>$H$31/$C$33</f>
        <v>4.7847485376513142E-3</v>
      </c>
      <c r="I33" s="20">
        <f>$I$31/$C$33</f>
        <v>3.1689215781249017E-2</v>
      </c>
      <c r="J33" s="20">
        <f>$J$31/$C$33</f>
        <v>5.9732781928179692E-2</v>
      </c>
      <c r="K33" s="20">
        <f>$K$31/$C$33</f>
        <v>1.1712750982080862E-3</v>
      </c>
      <c r="L33" s="20">
        <f>$L$31/$C$33</f>
        <v>2.0753323526481727E-2</v>
      </c>
      <c r="M33" s="20">
        <f>$M$31/$C$33</f>
        <v>5.7911317638304746E-2</v>
      </c>
      <c r="N33" s="20">
        <f>$N$31/$C$33</f>
        <v>1.3817924242249528E-2</v>
      </c>
      <c r="O33" s="20">
        <f>$O$31/$C$33</f>
        <v>2.2658153978878685E-3</v>
      </c>
      <c r="P33" s="20">
        <f>$P$31/$C$33</f>
        <v>7.8848772691604268E-3</v>
      </c>
      <c r="Q33" s="20">
        <f>$Q$31/$C$33</f>
        <v>5.3063738130187388E-3</v>
      </c>
      <c r="R33" s="20">
        <f>$R$31/$C$33</f>
        <v>1.6002702992410085E-3</v>
      </c>
      <c r="S33" s="20">
        <f>$S$31/$C$33</f>
        <v>3.2187926974938451E-3</v>
      </c>
      <c r="T33" s="20">
        <f>$T$31/$C$33</f>
        <v>3.2376738501541796E-2</v>
      </c>
      <c r="U33" s="20">
        <f>$U$31/$C$33</f>
        <v>1.7579091304751101E-2</v>
      </c>
      <c r="V33" s="20">
        <f>$V$31/$C$33</f>
        <v>7.2876149192635927E-3</v>
      </c>
      <c r="W33" s="20">
        <f>$W$31/$C$33</f>
        <v>4.1581964663995625E-3</v>
      </c>
      <c r="X33" s="20">
        <f>$X$31/$C$33</f>
        <v>7.3407278592865291E-3</v>
      </c>
      <c r="Y33" s="20">
        <f>$Y$31/$C$33</f>
        <v>5.1678249994951582E-3</v>
      </c>
      <c r="Z33" s="20">
        <f>$Z$31/$C$33</f>
        <v>2.4841712837154743E-2</v>
      </c>
      <c r="AA33" s="20">
        <f>$AA$31/$C$33</f>
        <v>5.5099675234607445E-3</v>
      </c>
      <c r="AB33" s="20">
        <f>$AB$31/$C$33</f>
        <v>6.4599206302494036E-2</v>
      </c>
      <c r="AC33" s="20">
        <f>$AC$31/$C$33</f>
        <v>3.8510973489978728E-2</v>
      </c>
      <c r="AD33" s="20">
        <f>$AD$31/$C$33</f>
        <v>3.0154214784719611E-2</v>
      </c>
      <c r="AE33" s="20">
        <f>$AE$31/$C$33</f>
        <v>2.9744884472474635E-2</v>
      </c>
      <c r="AF33" s="20">
        <f>$AF$31/$C$33</f>
        <v>0.11162384037950572</v>
      </c>
      <c r="AG33" s="20">
        <f>$AG$31/$C$33</f>
        <v>6.4256274328888053E-3</v>
      </c>
      <c r="AH33" s="20">
        <f>$AH$31/$C$33</f>
        <v>9.8818720658232877E-3</v>
      </c>
      <c r="AI33" s="20">
        <f>$AI$31/$C$33</f>
        <v>3.7929068573539361E-3</v>
      </c>
      <c r="AJ33" s="20">
        <f>$AJ$31/$C$33</f>
        <v>7.5255190696516278E-3</v>
      </c>
      <c r="AK33" s="20">
        <f>$AK$31/$C$33</f>
        <v>8.9235948724416432E-3</v>
      </c>
      <c r="AL33" s="20">
        <f>$AL$31/$C$33</f>
        <v>2.070738899970428E-3</v>
      </c>
      <c r="AM33" s="20">
        <f>$AM$31/$C$33</f>
        <v>3.1317380926349121E-2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B8472-431E-4E66-95F3-A4B81F1ECDDF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-2.4737222677018535E-2</v>
      </c>
      <c r="D5" s="10">
        <v>-5.3864001846571433E-2</v>
      </c>
      <c r="E5" s="10">
        <v>-3.0814197784802069E-2</v>
      </c>
      <c r="F5" s="10">
        <v>-9.8227820183325168E-2</v>
      </c>
      <c r="G5" s="10">
        <v>-7.2197927641824708E-3</v>
      </c>
      <c r="H5" s="10">
        <v>-1.3082555274984829E-2</v>
      </c>
      <c r="I5" s="10">
        <v>-4.3409971261107072E-2</v>
      </c>
      <c r="J5" s="10">
        <v>-1.8334053299209525E-2</v>
      </c>
      <c r="K5" s="10">
        <v>-5.9347044069428485E-2</v>
      </c>
      <c r="L5" s="10">
        <v>-4.9349936149250635E-3</v>
      </c>
      <c r="M5" s="10">
        <v>-5.0594975358241945E-3</v>
      </c>
      <c r="N5" s="10">
        <v>-6.5139975991914453E-3</v>
      </c>
      <c r="O5" s="10">
        <v>-5.8161697048337506E-2</v>
      </c>
      <c r="P5" s="10">
        <v>6.4505692583858923E-2</v>
      </c>
      <c r="Q5" s="10">
        <v>-1.7210356559848056E-2</v>
      </c>
      <c r="R5" s="10">
        <v>3.7761446552278831E-2</v>
      </c>
      <c r="S5" s="10">
        <v>9.9813236226456332E-3</v>
      </c>
      <c r="T5" s="10">
        <v>1.1110707473327014E-2</v>
      </c>
      <c r="U5" s="10">
        <v>-6.5394323792474576E-3</v>
      </c>
      <c r="V5" s="11" t="s">
        <v>85</v>
      </c>
      <c r="W5" s="10">
        <v>-2.3680139493249278E-2</v>
      </c>
      <c r="X5" s="10">
        <v>-4.0526018771535798E-2</v>
      </c>
      <c r="Y5" s="10">
        <v>-8.425398369126683E-3</v>
      </c>
      <c r="Z5" s="10">
        <v>-7.9011966419574985E-3</v>
      </c>
      <c r="AA5" s="10">
        <v>5.8957733669580084E-2</v>
      </c>
      <c r="AB5" s="10">
        <v>6.3388326769779291E-2</v>
      </c>
      <c r="AC5" s="10">
        <v>4.9005784552687538E-2</v>
      </c>
      <c r="AD5" s="10">
        <v>7.6492835356370081E-2</v>
      </c>
      <c r="AE5" s="10">
        <v>-6.7630754046747066E-2</v>
      </c>
      <c r="AF5" s="10">
        <v>-2.3484553449807179E-2</v>
      </c>
      <c r="AG5" s="10">
        <v>-4.8996609073030037E-2</v>
      </c>
      <c r="AH5" s="10">
        <v>5.8555579204213171E-2</v>
      </c>
      <c r="AI5" s="10">
        <v>2.4783404824250982E-2</v>
      </c>
      <c r="AJ5" s="10">
        <v>7.4288182805022779E-2</v>
      </c>
      <c r="AK5" s="10">
        <v>-2.2493765037167004E-2</v>
      </c>
      <c r="AL5" s="10">
        <v>-2.3128883981944411E-2</v>
      </c>
      <c r="AM5" s="12">
        <v>3.5290374110561275E-2</v>
      </c>
    </row>
    <row r="6" spans="1:39" ht="24">
      <c r="A6" s="13" t="s">
        <v>41</v>
      </c>
      <c r="B6" s="14" t="s">
        <v>40</v>
      </c>
      <c r="C6" s="15">
        <v>1.6678754330979116E-2</v>
      </c>
      <c r="D6" s="16">
        <v>6.9727310219960875E-3</v>
      </c>
      <c r="E6" s="16">
        <v>-3.3892185101738748E-3</v>
      </c>
      <c r="F6" s="16">
        <v>-5.7457998130582433E-3</v>
      </c>
      <c r="G6" s="16">
        <v>-1.1073386448049977E-2</v>
      </c>
      <c r="H6" s="16">
        <v>2.8577535582006684E-2</v>
      </c>
      <c r="I6" s="16">
        <v>-5.3176338639902739E-2</v>
      </c>
      <c r="J6" s="16">
        <v>-2.2203951992333524E-2</v>
      </c>
      <c r="K6" s="16">
        <v>-9.7328220598507098E-3</v>
      </c>
      <c r="L6" s="16">
        <v>-8.0046119271119881E-4</v>
      </c>
      <c r="M6" s="16">
        <v>8.2836785488073338E-3</v>
      </c>
      <c r="N6" s="16">
        <v>3.7180469660074815E-2</v>
      </c>
      <c r="O6" s="16">
        <v>8.8174031342237127E-2</v>
      </c>
      <c r="P6" s="16">
        <v>-3.0808171533571793E-2</v>
      </c>
      <c r="Q6" s="16">
        <v>3.8960098657353809E-2</v>
      </c>
      <c r="R6" s="16">
        <v>0.10135964225980462</v>
      </c>
      <c r="S6" s="16">
        <v>-2.3025977013647232E-3</v>
      </c>
      <c r="T6" s="16">
        <v>1.0202912289649656E-2</v>
      </c>
      <c r="U6" s="16">
        <v>4.8393133395796983E-2</v>
      </c>
      <c r="V6" s="16">
        <v>6.3801744529624491E-2</v>
      </c>
      <c r="W6" s="16">
        <v>1.6050883347435074E-3</v>
      </c>
      <c r="X6" s="16">
        <v>1.1223446189222948E-2</v>
      </c>
      <c r="Y6" s="16">
        <v>5.5901511365773489E-2</v>
      </c>
      <c r="Z6" s="16">
        <v>-2.5975729915545399E-2</v>
      </c>
      <c r="AA6" s="16">
        <v>9.7666607328151921E-3</v>
      </c>
      <c r="AB6" s="17" t="s">
        <v>86</v>
      </c>
      <c r="AC6" s="16">
        <v>8.4611682352226329E-3</v>
      </c>
      <c r="AD6" s="16">
        <v>-0.10562435793113054</v>
      </c>
      <c r="AE6" s="16">
        <v>-1.4716842896272151E-2</v>
      </c>
      <c r="AF6" s="16">
        <v>-3.3832671657529165E-2</v>
      </c>
      <c r="AG6" s="16">
        <v>-3.9244086142180201E-3</v>
      </c>
      <c r="AH6" s="16">
        <v>5.8820490184462206E-2</v>
      </c>
      <c r="AI6" s="16">
        <v>1.2841761706566486E-2</v>
      </c>
      <c r="AJ6" s="16">
        <v>-6.4813272492319843E-2</v>
      </c>
      <c r="AK6" s="16">
        <v>-3.6197712319509238E-2</v>
      </c>
      <c r="AL6" s="16">
        <v>-5.1581757025308227E-2</v>
      </c>
      <c r="AM6" s="18">
        <v>-2.4138132568944107E-2</v>
      </c>
    </row>
    <row r="7" spans="1:39" ht="24">
      <c r="A7" s="13" t="s">
        <v>42</v>
      </c>
      <c r="B7" s="14" t="s">
        <v>40</v>
      </c>
      <c r="C7" s="15">
        <v>1.1476313753386747E-2</v>
      </c>
      <c r="D7" s="16">
        <v>-4.915416166778093E-2</v>
      </c>
      <c r="E7" s="16">
        <v>2.2103395957998469E-3</v>
      </c>
      <c r="F7" s="16">
        <v>2.6081490572563561E-2</v>
      </c>
      <c r="G7" s="16">
        <v>-6.1092420111075237E-3</v>
      </c>
      <c r="H7" s="16">
        <v>-3.8152338666314775E-2</v>
      </c>
      <c r="I7" s="16">
        <v>-4.4622835676173325E-2</v>
      </c>
      <c r="J7" s="16">
        <v>-6.1435323126708727E-2</v>
      </c>
      <c r="K7" s="16">
        <v>-5.5411575690010845E-2</v>
      </c>
      <c r="L7" s="16">
        <v>-2.6545156254250774E-2</v>
      </c>
      <c r="M7" s="16">
        <v>3.7172602229818143E-2</v>
      </c>
      <c r="N7" s="17" t="s">
        <v>87</v>
      </c>
      <c r="O7" s="16">
        <v>-4.2464962767970911E-3</v>
      </c>
      <c r="P7" s="16">
        <v>-3.0039111610591925E-2</v>
      </c>
      <c r="Q7" s="16">
        <v>-1.141500255688402E-2</v>
      </c>
      <c r="R7" s="16">
        <v>1.5561242432247402E-2</v>
      </c>
      <c r="S7" s="16">
        <v>4.9562057341599377E-3</v>
      </c>
      <c r="T7" s="16">
        <v>-6.0566023294880332E-2</v>
      </c>
      <c r="U7" s="16">
        <v>5.1349547944040272E-2</v>
      </c>
      <c r="V7" s="16">
        <v>-6.4739375316142187E-3</v>
      </c>
      <c r="W7" s="16">
        <v>-9.7146599821799073E-2</v>
      </c>
      <c r="X7" s="16">
        <v>-6.9689905527538107E-2</v>
      </c>
      <c r="Y7" s="16">
        <v>3.5036668428456807E-3</v>
      </c>
      <c r="Z7" s="16">
        <v>-1.9898163979977939E-2</v>
      </c>
      <c r="AA7" s="16">
        <v>3.5787754157116873E-2</v>
      </c>
      <c r="AB7" s="16">
        <v>3.6810810669670402E-2</v>
      </c>
      <c r="AC7" s="16">
        <v>4.6707430861985241E-2</v>
      </c>
      <c r="AD7" s="16">
        <v>4.9024192801344936E-2</v>
      </c>
      <c r="AE7" s="16">
        <v>-5.3424350247481968E-2</v>
      </c>
      <c r="AF7" s="16">
        <v>1.5080854715940855E-2</v>
      </c>
      <c r="AG7" s="16">
        <v>-1.7528946532687821E-2</v>
      </c>
      <c r="AH7" s="16">
        <v>3.1135307566433467E-2</v>
      </c>
      <c r="AI7" s="16">
        <v>3.153427129071331E-2</v>
      </c>
      <c r="AJ7" s="16">
        <v>8.1812291974720328E-2</v>
      </c>
      <c r="AK7" s="16">
        <v>5.6914155434696287E-2</v>
      </c>
      <c r="AL7" s="16">
        <v>5.6098318896727867E-2</v>
      </c>
      <c r="AM7" s="18">
        <v>6.8273191657066648E-2</v>
      </c>
    </row>
    <row r="8" spans="1:39" ht="24">
      <c r="A8" s="13" t="s">
        <v>43</v>
      </c>
      <c r="B8" s="14" t="s">
        <v>40</v>
      </c>
      <c r="C8" s="15">
        <v>-1.8792512992639666E-2</v>
      </c>
      <c r="D8" s="16">
        <v>-0.11532604630439554</v>
      </c>
      <c r="E8" s="16">
        <v>5.0555731134090072E-2</v>
      </c>
      <c r="F8" s="16">
        <v>-5.7858544145297598E-2</v>
      </c>
      <c r="G8" s="16">
        <v>-3.7957380408700891E-2</v>
      </c>
      <c r="H8" s="16">
        <v>5.3049576170898789E-2</v>
      </c>
      <c r="I8" s="16">
        <v>7.6800493805894493E-3</v>
      </c>
      <c r="J8" s="16">
        <v>4.0543483476896784E-2</v>
      </c>
      <c r="K8" s="16">
        <v>-5.8152031644667396E-2</v>
      </c>
      <c r="L8" s="17" t="s">
        <v>88</v>
      </c>
      <c r="M8" s="16">
        <v>-7.3801936400932661E-2</v>
      </c>
      <c r="N8" s="16">
        <v>-2.6661097447743653E-2</v>
      </c>
      <c r="O8" s="16">
        <v>4.2527916027322574E-2</v>
      </c>
      <c r="P8" s="16">
        <v>3.3953757350604359E-2</v>
      </c>
      <c r="Q8" s="16">
        <v>-4.8873685765643722E-2</v>
      </c>
      <c r="R8" s="16">
        <v>-4.4862235707047969E-2</v>
      </c>
      <c r="S8" s="16">
        <v>3.3192125489238333E-2</v>
      </c>
      <c r="T8" s="16">
        <v>-3.1116646373398209E-2</v>
      </c>
      <c r="U8" s="16">
        <v>-6.5158341708748513E-2</v>
      </c>
      <c r="V8" s="16">
        <v>-4.9293735108219697E-3</v>
      </c>
      <c r="W8" s="16">
        <v>-2.1416888936543754E-3</v>
      </c>
      <c r="X8" s="16">
        <v>2.0360905678988772E-3</v>
      </c>
      <c r="Y8" s="16">
        <v>1.7647981584945065E-2</v>
      </c>
      <c r="Z8" s="16">
        <v>3.0764123488311181E-2</v>
      </c>
      <c r="AA8" s="16">
        <v>1.9664102126143494E-2</v>
      </c>
      <c r="AB8" s="16">
        <v>-7.4627467318669877E-4</v>
      </c>
      <c r="AC8" s="16">
        <v>3.2103717456951855E-2</v>
      </c>
      <c r="AD8" s="16">
        <v>4.9213652614187198E-2</v>
      </c>
      <c r="AE8" s="16">
        <v>4.3761156387358648E-2</v>
      </c>
      <c r="AF8" s="16">
        <v>2.9217848322624768E-2</v>
      </c>
      <c r="AG8" s="16">
        <v>3.4422330351330144E-3</v>
      </c>
      <c r="AH8" s="16">
        <v>-3.0263197350192204E-2</v>
      </c>
      <c r="AI8" s="16">
        <v>5.0737626054566644E-2</v>
      </c>
      <c r="AJ8" s="16">
        <v>-8.8970617670915547E-3</v>
      </c>
      <c r="AK8" s="16">
        <v>-2.7649766262036905E-2</v>
      </c>
      <c r="AL8" s="16">
        <v>-1.1121990772198361E-2</v>
      </c>
      <c r="AM8" s="18">
        <v>-4.1482759832074459E-2</v>
      </c>
    </row>
    <row r="9" spans="1:39" ht="24">
      <c r="A9" s="13" t="s">
        <v>44</v>
      </c>
      <c r="B9" s="14" t="s">
        <v>40</v>
      </c>
      <c r="C9" s="15">
        <v>-5.8357125860840769E-2</v>
      </c>
      <c r="D9" s="16">
        <v>-7.8320906428697001E-3</v>
      </c>
      <c r="E9" s="16">
        <v>-3.0382551277144346E-2</v>
      </c>
      <c r="F9" s="16">
        <v>1.9972209387021895E-2</v>
      </c>
      <c r="G9" s="16">
        <v>-7.9836638400784629E-2</v>
      </c>
      <c r="H9" s="16">
        <v>6.2793486844787916E-2</v>
      </c>
      <c r="I9" s="16">
        <v>8.5250887639079106E-2</v>
      </c>
      <c r="J9" s="16">
        <v>4.2739726292950121E-2</v>
      </c>
      <c r="K9" s="16">
        <v>0.11142249569187845</v>
      </c>
      <c r="L9" s="16">
        <v>2.8324056790381389E-2</v>
      </c>
      <c r="M9" s="16">
        <v>8.1922495605507642E-3</v>
      </c>
      <c r="N9" s="16">
        <v>1.4766809478013707E-2</v>
      </c>
      <c r="O9" s="16">
        <v>3.1068131826090542E-2</v>
      </c>
      <c r="P9" s="16">
        <v>4.8405939255112843E-2</v>
      </c>
      <c r="Q9" s="16">
        <v>1.9731675870624618E-2</v>
      </c>
      <c r="R9" s="16">
        <v>7.9156147320346509E-2</v>
      </c>
      <c r="S9" s="16">
        <v>2.3747223366493479E-2</v>
      </c>
      <c r="T9" s="16">
        <v>3.3109097397898093E-2</v>
      </c>
      <c r="U9" s="16">
        <v>5.7830468138949119E-2</v>
      </c>
      <c r="V9" s="16">
        <v>-2.2893408948022203E-2</v>
      </c>
      <c r="W9" s="16">
        <v>5.5907372196410718E-2</v>
      </c>
      <c r="X9" s="16">
        <v>-4.6193556909274465E-2</v>
      </c>
      <c r="Y9" s="16">
        <v>-2.1167802699253061E-2</v>
      </c>
      <c r="Z9" s="16">
        <v>-4.2372703352395624E-2</v>
      </c>
      <c r="AA9" s="16">
        <v>-5.7028961214115759E-3</v>
      </c>
      <c r="AB9" s="16">
        <v>-3.2837794894833773E-2</v>
      </c>
      <c r="AC9" s="16">
        <v>-1.4408911988472937E-2</v>
      </c>
      <c r="AD9" s="16">
        <v>4.2164841345835098E-2</v>
      </c>
      <c r="AE9" s="16">
        <v>-2.682904105515441E-2</v>
      </c>
      <c r="AF9" s="17" t="s">
        <v>89</v>
      </c>
      <c r="AG9" s="16">
        <v>4.9981968657645849E-2</v>
      </c>
      <c r="AH9" s="16">
        <v>-2.2954562715197673E-2</v>
      </c>
      <c r="AI9" s="16">
        <v>1.2992521752819014E-2</v>
      </c>
      <c r="AJ9" s="16">
        <v>0.10721540127844598</v>
      </c>
      <c r="AK9" s="16">
        <v>-2.0501620745366902E-2</v>
      </c>
      <c r="AL9" s="16">
        <v>1.5275826768575791E-3</v>
      </c>
      <c r="AM9" s="18">
        <v>-6.5766757478320656E-2</v>
      </c>
    </row>
    <row r="10" spans="1:39" ht="24">
      <c r="A10" s="13" t="s">
        <v>45</v>
      </c>
      <c r="B10" s="14" t="s">
        <v>40</v>
      </c>
      <c r="C10" s="15">
        <v>5.5032239450192144E-2</v>
      </c>
      <c r="D10" s="16">
        <v>9.1129288768449737E-2</v>
      </c>
      <c r="E10" s="16">
        <v>8.5814661845159082E-2</v>
      </c>
      <c r="F10" s="16">
        <v>-1.5607924549297221E-2</v>
      </c>
      <c r="G10" s="16">
        <v>2.5170245890844645E-2</v>
      </c>
      <c r="H10" s="16">
        <v>-1.7320507843336722E-2</v>
      </c>
      <c r="I10" s="16">
        <v>2.8503509265164224E-2</v>
      </c>
      <c r="J10" s="16">
        <v>7.1737032123075778E-2</v>
      </c>
      <c r="K10" s="16">
        <v>-1.7796593350005465E-2</v>
      </c>
      <c r="L10" s="16">
        <v>3.0598521579133422E-2</v>
      </c>
      <c r="M10" s="16">
        <v>9.212994674102043E-2</v>
      </c>
      <c r="N10" s="16">
        <v>-1.9869036268749175E-2</v>
      </c>
      <c r="O10" s="16">
        <v>5.0039746216212863E-2</v>
      </c>
      <c r="P10" s="16">
        <v>4.0946868060561407E-2</v>
      </c>
      <c r="Q10" s="16">
        <v>-4.0634924669229175E-2</v>
      </c>
      <c r="R10" s="16">
        <v>1.943353773533216E-2</v>
      </c>
      <c r="S10" s="16">
        <v>1.3522081951267903E-2</v>
      </c>
      <c r="T10" s="16">
        <v>3.0572047764899829E-2</v>
      </c>
      <c r="U10" s="16">
        <v>-1.3472840356022307E-2</v>
      </c>
      <c r="V10" s="16">
        <v>-7.9111438873937824E-3</v>
      </c>
      <c r="W10" s="16">
        <v>4.5686918135642116E-2</v>
      </c>
      <c r="X10" s="16">
        <v>2.8474455248235681E-2</v>
      </c>
      <c r="Y10" s="16">
        <v>-5.0429802297628563E-2</v>
      </c>
      <c r="Z10" s="17" t="s">
        <v>87</v>
      </c>
      <c r="AA10" s="16">
        <v>4.9708296479957351E-2</v>
      </c>
      <c r="AB10" s="16">
        <v>-2.5746565463605618E-2</v>
      </c>
      <c r="AC10" s="16">
        <v>-7.2943850658857293E-2</v>
      </c>
      <c r="AD10" s="16">
        <v>-2.1878627100291488E-2</v>
      </c>
      <c r="AE10" s="16">
        <v>3.7360526162213064E-4</v>
      </c>
      <c r="AF10" s="16">
        <v>-4.328183886699883E-2</v>
      </c>
      <c r="AG10" s="16">
        <v>-4.4422964250554371E-3</v>
      </c>
      <c r="AH10" s="16">
        <v>-3.2318756666097889E-2</v>
      </c>
      <c r="AI10" s="16">
        <v>3.3068987125072558E-2</v>
      </c>
      <c r="AJ10" s="16">
        <v>-9.2805936323885291E-4</v>
      </c>
      <c r="AK10" s="16">
        <v>1.3287962582080684E-2</v>
      </c>
      <c r="AL10" s="16">
        <v>-8.3258098750676829E-2</v>
      </c>
      <c r="AM10" s="18">
        <v>-2.2044737800845607E-2</v>
      </c>
    </row>
    <row r="11" spans="1:39" ht="24">
      <c r="A11" s="13" t="s">
        <v>46</v>
      </c>
      <c r="B11" s="14" t="s">
        <v>40</v>
      </c>
      <c r="C11" s="25" t="s">
        <v>90</v>
      </c>
      <c r="D11" s="16">
        <v>-2.7086655983918826E-2</v>
      </c>
      <c r="E11" s="16">
        <v>1.3527100733972144E-2</v>
      </c>
      <c r="F11" s="16">
        <v>-2.3470712036264343E-2</v>
      </c>
      <c r="G11" s="16">
        <v>6.8942955529511241E-2</v>
      </c>
      <c r="H11" s="16">
        <v>4.8246219097259919E-3</v>
      </c>
      <c r="I11" s="16">
        <v>3.6303270152430393E-2</v>
      </c>
      <c r="J11" s="16">
        <v>5.9388807862391577E-2</v>
      </c>
      <c r="K11" s="16">
        <v>-1.083145624739193E-2</v>
      </c>
      <c r="L11" s="16">
        <v>-2.791853041227663E-2</v>
      </c>
      <c r="M11" s="16">
        <v>1.6025173043045408E-2</v>
      </c>
      <c r="N11" s="16">
        <v>5.7555744144820009E-2</v>
      </c>
      <c r="O11" s="16">
        <v>1.6586948307940535E-2</v>
      </c>
      <c r="P11" s="16">
        <v>3.0023773185377495E-2</v>
      </c>
      <c r="Q11" s="16">
        <v>0.11758491772150238</v>
      </c>
      <c r="R11" s="16">
        <v>2.2416141921720353E-2</v>
      </c>
      <c r="S11" s="16">
        <v>-6.3210798583502606E-2</v>
      </c>
      <c r="T11" s="16">
        <v>8.3538065043733869E-3</v>
      </c>
      <c r="U11" s="16">
        <v>-4.2372111258800783E-2</v>
      </c>
      <c r="V11" s="16">
        <v>-2.2734425164077664E-2</v>
      </c>
      <c r="W11" s="16">
        <v>-2.7933843178714478E-3</v>
      </c>
      <c r="X11" s="16">
        <v>2.8747483555043536E-2</v>
      </c>
      <c r="Y11" s="16">
        <v>7.3949269761205652E-2</v>
      </c>
      <c r="Z11" s="16">
        <v>1.3325677957898711E-2</v>
      </c>
      <c r="AA11" s="16">
        <v>-4.8215785883274603E-2</v>
      </c>
      <c r="AB11" s="16">
        <v>-3.6225667707070947E-2</v>
      </c>
      <c r="AC11" s="16">
        <v>-7.5982668645968199E-2</v>
      </c>
      <c r="AD11" s="16">
        <v>-8.2658183836961576E-3</v>
      </c>
      <c r="AE11" s="16">
        <v>-8.5515361105336554E-3</v>
      </c>
      <c r="AF11" s="16">
        <v>-2.1181024797692224E-2</v>
      </c>
      <c r="AG11" s="16">
        <v>-2.7750037908601297E-2</v>
      </c>
      <c r="AH11" s="16">
        <v>-2.6576833402735683E-2</v>
      </c>
      <c r="AI11" s="16">
        <v>-5.9319018636797248E-3</v>
      </c>
      <c r="AJ11" s="16">
        <v>1.0934696459737958E-2</v>
      </c>
      <c r="AK11" s="17" t="s">
        <v>91</v>
      </c>
      <c r="AL11" s="16">
        <v>-5.9021908202881279E-2</v>
      </c>
      <c r="AM11" s="18">
        <v>-3.5941376727323514E-3</v>
      </c>
    </row>
    <row r="12" spans="1:39" ht="24">
      <c r="A12" s="13" t="s">
        <v>47</v>
      </c>
      <c r="B12" s="14" t="s">
        <v>40</v>
      </c>
      <c r="C12" s="15">
        <v>3.0017239650788296E-2</v>
      </c>
      <c r="D12" s="16">
        <v>7.6476131421028132E-2</v>
      </c>
      <c r="E12" s="16">
        <v>1.6925619658997814E-2</v>
      </c>
      <c r="F12" s="16">
        <v>6.2822265071181091E-2</v>
      </c>
      <c r="G12" s="16">
        <v>8.6326980862728456E-2</v>
      </c>
      <c r="H12" s="16">
        <v>8.8696009081071933E-2</v>
      </c>
      <c r="I12" s="16">
        <v>5.2215464738998199E-2</v>
      </c>
      <c r="J12" s="16">
        <v>8.2896821462259213E-2</v>
      </c>
      <c r="K12" s="16">
        <v>2.9196208292497063E-2</v>
      </c>
      <c r="L12" s="16">
        <v>3.4482585936937557E-3</v>
      </c>
      <c r="M12" s="16">
        <v>-1.5526076424164032E-2</v>
      </c>
      <c r="N12" s="16">
        <v>-1.734818811351933E-2</v>
      </c>
      <c r="O12" s="16">
        <v>-1.3711651402670853E-2</v>
      </c>
      <c r="P12" s="16">
        <v>-2.2997353995210187E-2</v>
      </c>
      <c r="Q12" s="16">
        <v>2.3800001054679411E-2</v>
      </c>
      <c r="R12" s="16">
        <v>3.2825646012166323E-2</v>
      </c>
      <c r="S12" s="16">
        <v>1.0464294251161398E-2</v>
      </c>
      <c r="T12" s="16">
        <v>4.6578047168665551E-2</v>
      </c>
      <c r="U12" s="16">
        <v>3.3593314558781617E-2</v>
      </c>
      <c r="V12" s="16">
        <v>-4.8108807893812548E-2</v>
      </c>
      <c r="W12" s="16">
        <v>-2.7540426670861044E-2</v>
      </c>
      <c r="X12" s="16">
        <v>6.3472032731097708E-2</v>
      </c>
      <c r="Y12" s="16">
        <v>-3.7107481177162435E-2</v>
      </c>
      <c r="Z12" s="16">
        <v>-4.3827040132727894E-3</v>
      </c>
      <c r="AA12" s="16">
        <v>-6.4548265307896036E-2</v>
      </c>
      <c r="AB12" s="16">
        <v>-3.7923783631373885E-3</v>
      </c>
      <c r="AC12" s="16">
        <v>5.0690425745961151E-2</v>
      </c>
      <c r="AD12" s="16">
        <v>4.9816257179389908E-2</v>
      </c>
      <c r="AE12" s="16">
        <v>-6.7808235850135526E-2</v>
      </c>
      <c r="AF12" s="16">
        <v>5.0295503477751836E-2</v>
      </c>
      <c r="AG12" s="17" t="s">
        <v>92</v>
      </c>
      <c r="AH12" s="16">
        <v>-2.8814254210839513E-2</v>
      </c>
      <c r="AI12" s="16">
        <v>-7.6029646554966024E-2</v>
      </c>
      <c r="AJ12" s="16">
        <v>1.0421572417331168E-2</v>
      </c>
      <c r="AK12" s="16">
        <v>-2.6977092618902864E-2</v>
      </c>
      <c r="AL12" s="16">
        <v>1.1014281480328484E-2</v>
      </c>
      <c r="AM12" s="18">
        <v>2.5983697111584134E-2</v>
      </c>
    </row>
    <row r="13" spans="1:39" ht="24">
      <c r="A13" s="13" t="s">
        <v>48</v>
      </c>
      <c r="B13" s="14" t="s">
        <v>40</v>
      </c>
      <c r="C13" s="15">
        <v>-2.7491209310483967E-2</v>
      </c>
      <c r="D13" s="16">
        <v>-5.1267002459670398E-2</v>
      </c>
      <c r="E13" s="16">
        <v>2.8497268478055986E-2</v>
      </c>
      <c r="F13" s="16">
        <v>-5.6527958407358872E-2</v>
      </c>
      <c r="G13" s="16">
        <v>-4.1488714709864281E-2</v>
      </c>
      <c r="H13" s="16">
        <v>-5.5312243253202919E-3</v>
      </c>
      <c r="I13" s="16">
        <v>-6.9557979681529759E-3</v>
      </c>
      <c r="J13" s="16">
        <v>7.7573743370961228E-3</v>
      </c>
      <c r="K13" s="16">
        <v>-9.3026725361598762E-4</v>
      </c>
      <c r="L13" s="16">
        <v>-7.3481177408299195E-2</v>
      </c>
      <c r="M13" s="17" t="s">
        <v>85</v>
      </c>
      <c r="N13" s="16">
        <v>3.7309099165061949E-2</v>
      </c>
      <c r="O13" s="16">
        <v>-1.7019334483752108E-2</v>
      </c>
      <c r="P13" s="16">
        <v>-3.2873805823680102E-2</v>
      </c>
      <c r="Q13" s="16">
        <v>-4.4030971971491271E-2</v>
      </c>
      <c r="R13" s="16">
        <v>-5.581195519218804E-3</v>
      </c>
      <c r="S13" s="16">
        <v>8.723996290313495E-3</v>
      </c>
      <c r="T13" s="16">
        <v>1.8873206723242286E-2</v>
      </c>
      <c r="U13" s="16">
        <v>-3.3521023198044638E-3</v>
      </c>
      <c r="V13" s="16">
        <v>-5.0050846653839336E-3</v>
      </c>
      <c r="W13" s="16">
        <v>-1.3204039901646536E-2</v>
      </c>
      <c r="X13" s="16">
        <v>-4.1973044457601881E-2</v>
      </c>
      <c r="Y13" s="16">
        <v>-3.9855767084894765E-3</v>
      </c>
      <c r="Z13" s="16">
        <v>9.2511259429448503E-2</v>
      </c>
      <c r="AA13" s="16">
        <v>0.13070188196464541</v>
      </c>
      <c r="AB13" s="16">
        <v>8.2852923836933597E-3</v>
      </c>
      <c r="AC13" s="16">
        <v>2.5327961297573393E-2</v>
      </c>
      <c r="AD13" s="16">
        <v>6.3764473009769951E-2</v>
      </c>
      <c r="AE13" s="16">
        <v>-3.3301072325182764E-2</v>
      </c>
      <c r="AF13" s="16">
        <v>8.2973105478576711E-3</v>
      </c>
      <c r="AG13" s="16">
        <v>-1.5877450979075093E-2</v>
      </c>
      <c r="AH13" s="16">
        <v>-5.7530675181545712E-2</v>
      </c>
      <c r="AI13" s="16">
        <v>3.2470889632880813E-2</v>
      </c>
      <c r="AJ13" s="16">
        <v>7.6489392061630884E-2</v>
      </c>
      <c r="AK13" s="16">
        <v>1.5889220727355217E-2</v>
      </c>
      <c r="AL13" s="16">
        <v>-1.4586640361323774E-2</v>
      </c>
      <c r="AM13" s="18">
        <v>2.2149856719797443E-2</v>
      </c>
    </row>
    <row r="14" spans="1:39" ht="24">
      <c r="A14" s="13" t="s">
        <v>49</v>
      </c>
      <c r="B14" s="14" t="s">
        <v>40</v>
      </c>
      <c r="C14" s="15">
        <v>0.12471944536022712</v>
      </c>
      <c r="D14" s="16">
        <v>-7.1067439124560136E-2</v>
      </c>
      <c r="E14" s="16">
        <v>9.8046996737747531E-3</v>
      </c>
      <c r="F14" s="16">
        <v>3.8709812928088755E-2</v>
      </c>
      <c r="G14" s="16">
        <v>-2.7542705434670866E-2</v>
      </c>
      <c r="H14" s="16">
        <v>1.409943645729515E-2</v>
      </c>
      <c r="I14" s="16">
        <v>-4.3416097614945352E-2</v>
      </c>
      <c r="J14" s="16">
        <v>4.3844305258795725E-3</v>
      </c>
      <c r="K14" s="16">
        <v>3.4675498715790762E-3</v>
      </c>
      <c r="L14" s="16">
        <v>-6.4212328371425265E-2</v>
      </c>
      <c r="M14" s="16">
        <v>-3.347591859160661E-3</v>
      </c>
      <c r="N14" s="16">
        <v>5.0921615984410383E-2</v>
      </c>
      <c r="O14" s="16">
        <v>-4.1732324872917025E-2</v>
      </c>
      <c r="P14" s="16">
        <v>-4.636280954622983E-2</v>
      </c>
      <c r="Q14" s="16">
        <v>-5.1473582561188488E-2</v>
      </c>
      <c r="R14" s="16">
        <v>2.2454509826966288E-2</v>
      </c>
      <c r="S14" s="16">
        <v>-5.6854472337699351E-2</v>
      </c>
      <c r="T14" s="16">
        <v>-1.563687657674347E-2</v>
      </c>
      <c r="U14" s="17" t="s">
        <v>93</v>
      </c>
      <c r="V14" s="16">
        <v>-6.4339947416645416E-3</v>
      </c>
      <c r="W14" s="16">
        <v>-1.7812970232557603E-2</v>
      </c>
      <c r="X14" s="16">
        <v>-1.6134228257127902E-3</v>
      </c>
      <c r="Y14" s="16">
        <v>-8.7214609820029723E-2</v>
      </c>
      <c r="Z14" s="16">
        <v>-1.3268194595231755E-2</v>
      </c>
      <c r="AA14" s="16">
        <v>2.2694258304655643E-2</v>
      </c>
      <c r="AB14" s="16">
        <v>4.7552679394105749E-2</v>
      </c>
      <c r="AC14" s="16">
        <v>3.7164288295276481E-2</v>
      </c>
      <c r="AD14" s="16">
        <v>4.5725251425870424E-2</v>
      </c>
      <c r="AE14" s="16">
        <v>5.5712152574897665E-2</v>
      </c>
      <c r="AF14" s="16">
        <v>5.860114099381071E-2</v>
      </c>
      <c r="AG14" s="16">
        <v>3.3812381305123325E-2</v>
      </c>
      <c r="AH14" s="16">
        <v>6.7597259892071646E-2</v>
      </c>
      <c r="AI14" s="16">
        <v>0.10266279987396335</v>
      </c>
      <c r="AJ14" s="16">
        <v>3.5201526817248203E-2</v>
      </c>
      <c r="AK14" s="16">
        <v>-4.146514121912994E-2</v>
      </c>
      <c r="AL14" s="16">
        <v>5.6932474313430979E-2</v>
      </c>
      <c r="AM14" s="18">
        <v>2.4076192552326247E-2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1.7754118311341215E-6</v>
      </c>
      <c r="E21" s="10">
        <f t="shared" ref="E21:AM21" si="0">$C5^2*E5^2</f>
        <v>5.810367588526733E-7</v>
      </c>
      <c r="F21" s="10">
        <f t="shared" si="0"/>
        <v>5.9043336338131744E-6</v>
      </c>
      <c r="G21" s="10">
        <f t="shared" si="0"/>
        <v>3.1897110330270865E-8</v>
      </c>
      <c r="H21" s="10">
        <f t="shared" si="0"/>
        <v>1.0473384161197033E-7</v>
      </c>
      <c r="I21" s="10">
        <f t="shared" si="0"/>
        <v>1.153136910474692E-6</v>
      </c>
      <c r="J21" s="10">
        <f t="shared" si="0"/>
        <v>2.0569268917083802E-7</v>
      </c>
      <c r="K21" s="10">
        <f t="shared" si="0"/>
        <v>2.1552619528334736E-6</v>
      </c>
      <c r="L21" s="10">
        <f t="shared" si="0"/>
        <v>1.4903046864355468E-8</v>
      </c>
      <c r="M21" s="10">
        <f t="shared" si="0"/>
        <v>1.5664504232212368E-8</v>
      </c>
      <c r="N21" s="10">
        <f t="shared" si="0"/>
        <v>2.596552244122493E-8</v>
      </c>
      <c r="O21" s="10">
        <f t="shared" si="0"/>
        <v>2.0700270317855358E-6</v>
      </c>
      <c r="P21" s="10">
        <f t="shared" si="0"/>
        <v>2.5462319420324205E-6</v>
      </c>
      <c r="Q21" s="10">
        <f t="shared" si="0"/>
        <v>1.8125150150427514E-7</v>
      </c>
      <c r="R21" s="10">
        <f t="shared" si="0"/>
        <v>8.7256767959966585E-7</v>
      </c>
      <c r="S21" s="10">
        <f t="shared" si="0"/>
        <v>6.0964659241535558E-8</v>
      </c>
      <c r="T21" s="10">
        <f t="shared" si="0"/>
        <v>7.5541447767159853E-8</v>
      </c>
      <c r="U21" s="10">
        <f t="shared" si="0"/>
        <v>2.6168690067857627E-8</v>
      </c>
      <c r="V21" s="11">
        <f t="shared" si="0"/>
        <v>5.757651117932512E-4</v>
      </c>
      <c r="W21" s="10">
        <f t="shared" si="0"/>
        <v>3.4313924367012275E-7</v>
      </c>
      <c r="X21" s="10">
        <f t="shared" si="0"/>
        <v>1.0050085568831748E-6</v>
      </c>
      <c r="Y21" s="10">
        <f t="shared" si="0"/>
        <v>4.3439294733081933E-8</v>
      </c>
      <c r="Z21" s="10">
        <f t="shared" si="0"/>
        <v>3.8202133499408733E-8</v>
      </c>
      <c r="AA21" s="10">
        <f t="shared" si="0"/>
        <v>2.1270781127276883E-6</v>
      </c>
      <c r="AB21" s="10">
        <f t="shared" si="0"/>
        <v>2.4587844229018712E-6</v>
      </c>
      <c r="AC21" s="10">
        <f t="shared" si="0"/>
        <v>1.4695912912706272E-6</v>
      </c>
      <c r="AD21" s="10">
        <f t="shared" si="0"/>
        <v>3.580497669056961E-6</v>
      </c>
      <c r="AE21" s="10">
        <f t="shared" si="0"/>
        <v>2.7989190378595211E-6</v>
      </c>
      <c r="AF21" s="10">
        <f t="shared" si="0"/>
        <v>3.3749433721138453E-7</v>
      </c>
      <c r="AG21" s="10">
        <f t="shared" si="0"/>
        <v>1.4690410320398163E-6</v>
      </c>
      <c r="AH21" s="10">
        <f t="shared" si="0"/>
        <v>2.0981592078941085E-6</v>
      </c>
      <c r="AI21" s="10">
        <f t="shared" si="0"/>
        <v>3.758580175695838E-7</v>
      </c>
      <c r="AJ21" s="10">
        <f t="shared" si="0"/>
        <v>3.3770799857783258E-6</v>
      </c>
      <c r="AK21" s="10">
        <f t="shared" si="0"/>
        <v>3.0961798904750701E-7</v>
      </c>
      <c r="AL21" s="10">
        <f t="shared" si="0"/>
        <v>3.2734916105001973E-7</v>
      </c>
      <c r="AM21" s="12">
        <f t="shared" si="0"/>
        <v>7.6210428160394269E-7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1.3524868406909807E-8</v>
      </c>
      <c r="E22" s="16">
        <f t="shared" si="1"/>
        <v>3.1954083290932231E-9</v>
      </c>
      <c r="F22" s="16">
        <f t="shared" si="1"/>
        <v>9.1839223966131534E-9</v>
      </c>
      <c r="G22" s="16">
        <f t="shared" si="1"/>
        <v>3.4110504025171398E-8</v>
      </c>
      <c r="H22" s="16">
        <f t="shared" si="1"/>
        <v>2.2718349263533124E-7</v>
      </c>
      <c r="I22" s="16">
        <f t="shared" si="1"/>
        <v>7.8661837402428916E-7</v>
      </c>
      <c r="J22" s="16">
        <f t="shared" si="1"/>
        <v>1.371474644682221E-7</v>
      </c>
      <c r="K22" s="16">
        <f t="shared" si="1"/>
        <v>2.6351466570568813E-8</v>
      </c>
      <c r="L22" s="16">
        <f t="shared" si="1"/>
        <v>1.7824107259566493E-10</v>
      </c>
      <c r="M22" s="16">
        <f t="shared" si="1"/>
        <v>1.9088583357074351E-8</v>
      </c>
      <c r="N22" s="16">
        <f t="shared" si="1"/>
        <v>3.8455367537581542E-7</v>
      </c>
      <c r="O22" s="16">
        <f t="shared" si="1"/>
        <v>2.1627614416579494E-6</v>
      </c>
      <c r="P22" s="16">
        <f t="shared" si="1"/>
        <v>2.6403352326606791E-7</v>
      </c>
      <c r="Q22" s="16">
        <f t="shared" si="1"/>
        <v>4.2224772615101874E-7</v>
      </c>
      <c r="R22" s="16">
        <f t="shared" si="1"/>
        <v>2.857967999802147E-6</v>
      </c>
      <c r="S22" s="16">
        <f t="shared" si="1"/>
        <v>1.4749026542058571E-9</v>
      </c>
      <c r="T22" s="16">
        <f t="shared" si="1"/>
        <v>2.8958464501913214E-8</v>
      </c>
      <c r="U22" s="16">
        <f t="shared" si="1"/>
        <v>6.5147043252792009E-7</v>
      </c>
      <c r="V22" s="16">
        <f t="shared" si="1"/>
        <v>1.1323803673809537E-6</v>
      </c>
      <c r="W22" s="16">
        <f t="shared" si="1"/>
        <v>7.1667969551133218E-10</v>
      </c>
      <c r="X22" s="16">
        <f t="shared" si="1"/>
        <v>3.5041257337923809E-8</v>
      </c>
      <c r="Y22" s="16">
        <f t="shared" si="1"/>
        <v>8.6930929453875586E-7</v>
      </c>
      <c r="Z22" s="16">
        <f t="shared" si="1"/>
        <v>1.8769933920062577E-7</v>
      </c>
      <c r="AA22" s="16">
        <f t="shared" si="1"/>
        <v>2.6535020480097211E-8</v>
      </c>
      <c r="AB22" s="17">
        <f t="shared" si="1"/>
        <v>2.6282081243858796E-4</v>
      </c>
      <c r="AC22" s="16">
        <f t="shared" si="1"/>
        <v>1.9915347292411541E-8</v>
      </c>
      <c r="AD22" s="16">
        <f t="shared" si="1"/>
        <v>3.1035259964360897E-6</v>
      </c>
      <c r="AE22" s="16">
        <f t="shared" si="1"/>
        <v>6.024992784588269E-8</v>
      </c>
      <c r="AF22" s="16">
        <f t="shared" si="1"/>
        <v>3.1841961402559727E-7</v>
      </c>
      <c r="AG22" s="16">
        <f t="shared" si="1"/>
        <v>4.2842584727119611E-9</v>
      </c>
      <c r="AH22" s="16">
        <f t="shared" si="1"/>
        <v>9.624640183798979E-7</v>
      </c>
      <c r="AI22" s="16">
        <f t="shared" si="1"/>
        <v>4.5875038028362426E-8</v>
      </c>
      <c r="AJ22" s="16">
        <f t="shared" si="1"/>
        <v>1.1685710517784E-6</v>
      </c>
      <c r="AK22" s="16">
        <f t="shared" si="1"/>
        <v>3.6449323477558898E-7</v>
      </c>
      <c r="AL22" s="16">
        <f t="shared" si="1"/>
        <v>7.4014956187330528E-7</v>
      </c>
      <c r="AM22" s="18">
        <f t="shared" si="1"/>
        <v>1.6208191524927776E-7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3.1821849181688152E-7</v>
      </c>
      <c r="E23" s="16">
        <f t="shared" si="2"/>
        <v>6.4346189456447517E-10</v>
      </c>
      <c r="F23" s="16">
        <f t="shared" si="2"/>
        <v>8.9592084638646232E-8</v>
      </c>
      <c r="G23" s="16">
        <f t="shared" si="2"/>
        <v>4.9156333857535061E-9</v>
      </c>
      <c r="H23" s="16">
        <f t="shared" si="2"/>
        <v>1.91711054089565E-7</v>
      </c>
      <c r="I23" s="16">
        <f t="shared" si="2"/>
        <v>2.6225220985706306E-7</v>
      </c>
      <c r="J23" s="16">
        <f t="shared" si="2"/>
        <v>4.970969742828206E-7</v>
      </c>
      <c r="K23" s="16">
        <f t="shared" si="2"/>
        <v>4.0439504535515056E-7</v>
      </c>
      <c r="L23" s="16">
        <f t="shared" si="2"/>
        <v>9.280585971213253E-8</v>
      </c>
      <c r="M23" s="16">
        <f t="shared" si="2"/>
        <v>1.8199135353402173E-7</v>
      </c>
      <c r="N23" s="17">
        <f t="shared" si="2"/>
        <v>1.2366658842151993E-4</v>
      </c>
      <c r="O23" s="16">
        <f t="shared" si="2"/>
        <v>2.3750148055077068E-9</v>
      </c>
      <c r="P23" s="16">
        <f t="shared" si="2"/>
        <v>1.1884447460688888E-7</v>
      </c>
      <c r="Q23" s="16">
        <f t="shared" si="2"/>
        <v>1.7161563524316503E-8</v>
      </c>
      <c r="R23" s="16">
        <f t="shared" si="2"/>
        <v>3.1892852439143522E-8</v>
      </c>
      <c r="S23" s="16">
        <f t="shared" si="2"/>
        <v>3.2352174593662971E-9</v>
      </c>
      <c r="T23" s="16">
        <f t="shared" si="2"/>
        <v>4.8312881929451602E-7</v>
      </c>
      <c r="U23" s="16">
        <f t="shared" si="2"/>
        <v>3.4727864257424336E-7</v>
      </c>
      <c r="V23" s="16">
        <f t="shared" si="2"/>
        <v>5.5200350456027604E-9</v>
      </c>
      <c r="W23" s="16">
        <f t="shared" si="2"/>
        <v>1.2429682502314717E-6</v>
      </c>
      <c r="X23" s="16">
        <f t="shared" si="2"/>
        <v>6.3965320103766835E-7</v>
      </c>
      <c r="Y23" s="16">
        <f t="shared" si="2"/>
        <v>1.6167781543290912E-9</v>
      </c>
      <c r="Z23" s="16">
        <f t="shared" si="2"/>
        <v>5.2147181123872889E-8</v>
      </c>
      <c r="AA23" s="16">
        <f t="shared" si="2"/>
        <v>1.6868393231910923E-7</v>
      </c>
      <c r="AB23" s="16">
        <f t="shared" si="2"/>
        <v>1.7846604104814294E-7</v>
      </c>
      <c r="AC23" s="16">
        <f t="shared" si="2"/>
        <v>2.8732722948083474E-7</v>
      </c>
      <c r="AD23" s="16">
        <f t="shared" si="2"/>
        <v>3.1653790904983776E-7</v>
      </c>
      <c r="AE23" s="16">
        <f t="shared" si="2"/>
        <v>3.7590951949082085E-7</v>
      </c>
      <c r="AF23" s="16">
        <f t="shared" si="2"/>
        <v>2.9954131928446231E-8</v>
      </c>
      <c r="AG23" s="16">
        <f t="shared" si="2"/>
        <v>4.0468439570532356E-8</v>
      </c>
      <c r="AH23" s="16">
        <f t="shared" si="2"/>
        <v>1.2767655220605908E-7</v>
      </c>
      <c r="AI23" s="16">
        <f t="shared" si="2"/>
        <v>1.3096957708287419E-7</v>
      </c>
      <c r="AJ23" s="16">
        <f t="shared" si="2"/>
        <v>8.8153984162386501E-7</v>
      </c>
      <c r="AK23" s="16">
        <f t="shared" si="2"/>
        <v>4.2662413156720428E-7</v>
      </c>
      <c r="AL23" s="16">
        <f t="shared" si="2"/>
        <v>4.1448089764111968E-7</v>
      </c>
      <c r="AM23" s="18">
        <f t="shared" si="2"/>
        <v>6.1391074928891869E-7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4.6970428838062033E-6</v>
      </c>
      <c r="E24" s="16">
        <f t="shared" si="3"/>
        <v>9.0263154975396513E-7</v>
      </c>
      <c r="F24" s="16">
        <f t="shared" si="3"/>
        <v>1.1822374747023005E-6</v>
      </c>
      <c r="G24" s="16">
        <f t="shared" si="3"/>
        <v>5.0881766792365579E-7</v>
      </c>
      <c r="H24" s="16">
        <f t="shared" si="3"/>
        <v>9.9387909403920714E-7</v>
      </c>
      <c r="I24" s="16">
        <f t="shared" si="3"/>
        <v>2.0830406406370143E-8</v>
      </c>
      <c r="J24" s="16">
        <f t="shared" si="3"/>
        <v>5.8051285197615901E-7</v>
      </c>
      <c r="K24" s="16">
        <f t="shared" si="3"/>
        <v>1.1942616945607541E-6</v>
      </c>
      <c r="L24" s="17">
        <f t="shared" si="3"/>
        <v>3.329723553289664E-4</v>
      </c>
      <c r="M24" s="16">
        <f t="shared" si="3"/>
        <v>1.9235577620830939E-6</v>
      </c>
      <c r="N24" s="16">
        <f t="shared" si="3"/>
        <v>2.5103007906729546E-7</v>
      </c>
      <c r="O24" s="16">
        <f t="shared" si="3"/>
        <v>6.3873089296731349E-7</v>
      </c>
      <c r="P24" s="16">
        <f t="shared" si="3"/>
        <v>4.0714152562133102E-7</v>
      </c>
      <c r="Q24" s="16">
        <f t="shared" si="3"/>
        <v>8.4356762306441202E-7</v>
      </c>
      <c r="R24" s="16">
        <f t="shared" si="3"/>
        <v>7.1077401802024326E-7</v>
      </c>
      <c r="S24" s="16">
        <f t="shared" si="3"/>
        <v>3.8908084094441179E-7</v>
      </c>
      <c r="T24" s="16">
        <f t="shared" si="3"/>
        <v>3.4194423568256378E-7</v>
      </c>
      <c r="U24" s="16">
        <f t="shared" si="3"/>
        <v>1.4993732698324838E-6</v>
      </c>
      <c r="V24" s="16">
        <f t="shared" si="3"/>
        <v>8.5813017236752734E-9</v>
      </c>
      <c r="W24" s="16">
        <f t="shared" si="3"/>
        <v>1.6198786722104605E-9</v>
      </c>
      <c r="X24" s="16">
        <f t="shared" si="3"/>
        <v>1.4640769473209847E-9</v>
      </c>
      <c r="Y24" s="16">
        <f t="shared" si="3"/>
        <v>1.0999167157776557E-7</v>
      </c>
      <c r="Z24" s="16">
        <f t="shared" si="3"/>
        <v>3.3424029833404918E-7</v>
      </c>
      <c r="AA24" s="16">
        <f t="shared" si="3"/>
        <v>1.3655825561498091E-7</v>
      </c>
      <c r="AB24" s="16">
        <f t="shared" si="3"/>
        <v>1.9668313598765005E-10</v>
      </c>
      <c r="AC24" s="16">
        <f t="shared" si="3"/>
        <v>3.6398238587791633E-7</v>
      </c>
      <c r="AD24" s="16">
        <f t="shared" si="3"/>
        <v>8.5534420445099839E-7</v>
      </c>
      <c r="AE24" s="16">
        <f t="shared" si="3"/>
        <v>6.7631231837141886E-7</v>
      </c>
      <c r="AF24" s="16">
        <f t="shared" si="3"/>
        <v>3.0148532595080355E-7</v>
      </c>
      <c r="AG24" s="16">
        <f t="shared" si="3"/>
        <v>4.1845643883409472E-9</v>
      </c>
      <c r="AH24" s="16">
        <f t="shared" si="3"/>
        <v>3.234441780056972E-7</v>
      </c>
      <c r="AI24" s="16">
        <f t="shared" si="3"/>
        <v>9.091384066419112E-7</v>
      </c>
      <c r="AJ24" s="16">
        <f t="shared" si="3"/>
        <v>2.7955220980333307E-8</v>
      </c>
      <c r="AK24" s="16">
        <f t="shared" si="3"/>
        <v>2.6999308859212905E-7</v>
      </c>
      <c r="AL24" s="16">
        <f t="shared" si="3"/>
        <v>4.368524534899865E-8</v>
      </c>
      <c r="AM24" s="18">
        <f t="shared" si="3"/>
        <v>6.0772206182048577E-7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2.0890228904992676E-7</v>
      </c>
      <c r="E25" s="16">
        <f t="shared" si="4"/>
        <v>3.1436650574276058E-6</v>
      </c>
      <c r="F25" s="16">
        <f t="shared" si="4"/>
        <v>1.3584385881847173E-6</v>
      </c>
      <c r="G25" s="16">
        <f t="shared" si="4"/>
        <v>2.1706623488736767E-5</v>
      </c>
      <c r="H25" s="16">
        <f t="shared" si="4"/>
        <v>1.3428174857610471E-5</v>
      </c>
      <c r="I25" s="16">
        <f t="shared" si="4"/>
        <v>2.4750592958046601E-5</v>
      </c>
      <c r="J25" s="16">
        <f t="shared" si="4"/>
        <v>6.2208719497246983E-6</v>
      </c>
      <c r="K25" s="16">
        <f t="shared" si="4"/>
        <v>4.2279861137052907E-5</v>
      </c>
      <c r="L25" s="16">
        <f t="shared" si="4"/>
        <v>2.7321132764033054E-6</v>
      </c>
      <c r="M25" s="16">
        <f t="shared" si="4"/>
        <v>2.2855679438328529E-7</v>
      </c>
      <c r="N25" s="16">
        <f t="shared" si="4"/>
        <v>7.4261057940650989E-7</v>
      </c>
      <c r="O25" s="16">
        <f t="shared" si="4"/>
        <v>3.2871389863086991E-6</v>
      </c>
      <c r="P25" s="16">
        <f t="shared" si="4"/>
        <v>7.9796729441997872E-6</v>
      </c>
      <c r="Q25" s="16">
        <f t="shared" si="4"/>
        <v>1.3259151540590606E-6</v>
      </c>
      <c r="R25" s="16">
        <f t="shared" si="4"/>
        <v>2.1338165782219378E-5</v>
      </c>
      <c r="S25" s="16">
        <f t="shared" si="4"/>
        <v>1.9204962487905181E-6</v>
      </c>
      <c r="T25" s="16">
        <f t="shared" si="4"/>
        <v>3.733210439081842E-6</v>
      </c>
      <c r="U25" s="16">
        <f t="shared" si="4"/>
        <v>1.1389409409921181E-5</v>
      </c>
      <c r="V25" s="16">
        <f t="shared" si="4"/>
        <v>1.7848787585967212E-6</v>
      </c>
      <c r="W25" s="16">
        <f t="shared" si="4"/>
        <v>1.0644516710444327E-5</v>
      </c>
      <c r="X25" s="16">
        <f t="shared" si="4"/>
        <v>7.2669236492720691E-6</v>
      </c>
      <c r="Y25" s="16">
        <f t="shared" si="4"/>
        <v>1.5259466373426424E-6</v>
      </c>
      <c r="Z25" s="16">
        <f t="shared" si="4"/>
        <v>6.114488520048083E-6</v>
      </c>
      <c r="AA25" s="16">
        <f t="shared" si="4"/>
        <v>1.1075891957190687E-7</v>
      </c>
      <c r="AB25" s="16">
        <f t="shared" si="4"/>
        <v>3.6722797732679862E-6</v>
      </c>
      <c r="AC25" s="16">
        <f t="shared" si="4"/>
        <v>7.0705006415565214E-7</v>
      </c>
      <c r="AD25" s="16">
        <f t="shared" si="4"/>
        <v>6.0546456334439192E-6</v>
      </c>
      <c r="AE25" s="16">
        <f t="shared" si="4"/>
        <v>2.4513091642600501E-6</v>
      </c>
      <c r="AF25" s="17">
        <f t="shared" si="4"/>
        <v>3.1516496443702593E-3</v>
      </c>
      <c r="AG25" s="16">
        <f t="shared" si="4"/>
        <v>8.5077457828323659E-6</v>
      </c>
      <c r="AH25" s="16">
        <f t="shared" si="4"/>
        <v>1.7944271701861452E-6</v>
      </c>
      <c r="AI25" s="16">
        <f t="shared" si="4"/>
        <v>5.74876682932969E-7</v>
      </c>
      <c r="AJ25" s="16">
        <f t="shared" si="4"/>
        <v>3.9147329337401822E-5</v>
      </c>
      <c r="AK25" s="16">
        <f t="shared" si="4"/>
        <v>1.4314104367301874E-6</v>
      </c>
      <c r="AL25" s="16">
        <f t="shared" si="4"/>
        <v>7.946890669574186E-9</v>
      </c>
      <c r="AM25" s="18">
        <f t="shared" si="4"/>
        <v>1.4729928852926175E-5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2.5150714871908632E-5</v>
      </c>
      <c r="E26" s="16">
        <f t="shared" si="5"/>
        <v>2.230269591978736E-5</v>
      </c>
      <c r="F26" s="16">
        <f t="shared" si="5"/>
        <v>7.3777627635577647E-7</v>
      </c>
      <c r="G26" s="16">
        <f t="shared" si="5"/>
        <v>1.9187097775365515E-6</v>
      </c>
      <c r="H26" s="16">
        <f t="shared" si="5"/>
        <v>9.0856418929447681E-7</v>
      </c>
      <c r="I26" s="16">
        <f t="shared" si="5"/>
        <v>2.4605434404320326E-6</v>
      </c>
      <c r="J26" s="16">
        <f t="shared" si="5"/>
        <v>1.5585515905546006E-5</v>
      </c>
      <c r="K26" s="16">
        <f t="shared" si="5"/>
        <v>9.5919769432634947E-7</v>
      </c>
      <c r="L26" s="16">
        <f t="shared" si="5"/>
        <v>2.8355366093098691E-6</v>
      </c>
      <c r="M26" s="16">
        <f t="shared" si="5"/>
        <v>2.5706089330151641E-5</v>
      </c>
      <c r="N26" s="16">
        <f t="shared" si="5"/>
        <v>1.1956057010879181E-6</v>
      </c>
      <c r="O26" s="16">
        <f t="shared" si="5"/>
        <v>7.5834105615346554E-6</v>
      </c>
      <c r="P26" s="16">
        <f t="shared" si="5"/>
        <v>5.077801860669053E-6</v>
      </c>
      <c r="Q26" s="16">
        <f t="shared" si="5"/>
        <v>5.0007286579615369E-6</v>
      </c>
      <c r="R26" s="16">
        <f t="shared" si="5"/>
        <v>1.143768438045487E-6</v>
      </c>
      <c r="S26" s="16">
        <f t="shared" si="5"/>
        <v>5.537598949250038E-7</v>
      </c>
      <c r="T26" s="16">
        <f t="shared" si="5"/>
        <v>2.8306321242942284E-6</v>
      </c>
      <c r="U26" s="16">
        <f t="shared" si="5"/>
        <v>5.4973412855009806E-7</v>
      </c>
      <c r="V26" s="16">
        <f t="shared" si="5"/>
        <v>1.8954526471834826E-7</v>
      </c>
      <c r="W26" s="16">
        <f t="shared" si="5"/>
        <v>6.3214702528511881E-6</v>
      </c>
      <c r="X26" s="16">
        <f t="shared" si="5"/>
        <v>2.455529865758334E-6</v>
      </c>
      <c r="Y26" s="16">
        <f t="shared" si="5"/>
        <v>7.7020955730540452E-6</v>
      </c>
      <c r="Z26" s="17">
        <f t="shared" si="5"/>
        <v>2.8436878754424066E-3</v>
      </c>
      <c r="AA26" s="16">
        <f t="shared" si="5"/>
        <v>7.483282356108233E-6</v>
      </c>
      <c r="AB26" s="16">
        <f t="shared" si="5"/>
        <v>2.0075805468548858E-6</v>
      </c>
      <c r="AC26" s="16">
        <f t="shared" si="5"/>
        <v>1.6114311093191889E-5</v>
      </c>
      <c r="AD26" s="16">
        <f t="shared" si="5"/>
        <v>1.449687868673437E-6</v>
      </c>
      <c r="AE26" s="16">
        <f t="shared" si="5"/>
        <v>4.2272734313286596E-10</v>
      </c>
      <c r="AF26" s="16">
        <f t="shared" si="5"/>
        <v>5.6734310337664945E-6</v>
      </c>
      <c r="AG26" s="16">
        <f t="shared" si="5"/>
        <v>5.976534648889097E-8</v>
      </c>
      <c r="AH26" s="16">
        <f t="shared" si="5"/>
        <v>3.163323892612726E-6</v>
      </c>
      <c r="AI26" s="16">
        <f t="shared" si="5"/>
        <v>3.3118919404292017E-6</v>
      </c>
      <c r="AJ26" s="16">
        <f t="shared" si="5"/>
        <v>2.6084702364379655E-9</v>
      </c>
      <c r="AK26" s="16">
        <f t="shared" si="5"/>
        <v>5.3475045800200251E-7</v>
      </c>
      <c r="AL26" s="16">
        <f t="shared" si="5"/>
        <v>2.0993620912789528E-5</v>
      </c>
      <c r="AM26" s="18">
        <f t="shared" si="5"/>
        <v>1.4717845771159189E-6</v>
      </c>
    </row>
    <row r="27" spans="1:39" ht="24">
      <c r="A27" s="13" t="s">
        <v>46</v>
      </c>
      <c r="B27" s="14" t="s">
        <v>40</v>
      </c>
      <c r="C27" s="25"/>
      <c r="D27" s="16">
        <f t="shared" ref="D27:AM27" si="6">$C11^2*D11^2</f>
        <v>2.3771456609473762E-5</v>
      </c>
      <c r="E27" s="16">
        <f t="shared" si="6"/>
        <v>5.9286315182517624E-6</v>
      </c>
      <c r="F27" s="16">
        <f t="shared" si="6"/>
        <v>1.7848328081051502E-5</v>
      </c>
      <c r="G27" s="16">
        <f t="shared" si="6"/>
        <v>1.5400144819547094E-4</v>
      </c>
      <c r="H27" s="16">
        <f t="shared" si="6"/>
        <v>7.541740409265816E-7</v>
      </c>
      <c r="I27" s="16">
        <f t="shared" si="6"/>
        <v>4.2700848529835122E-5</v>
      </c>
      <c r="J27" s="16">
        <f t="shared" si="6"/>
        <v>1.1427578817784044E-4</v>
      </c>
      <c r="K27" s="16">
        <f t="shared" si="6"/>
        <v>3.8011823998289673E-6</v>
      </c>
      <c r="L27" s="16">
        <f t="shared" si="6"/>
        <v>2.5253996628351366E-5</v>
      </c>
      <c r="M27" s="16">
        <f t="shared" si="6"/>
        <v>8.3205199423293949E-6</v>
      </c>
      <c r="N27" s="16">
        <f t="shared" si="6"/>
        <v>1.0733030336367304E-4</v>
      </c>
      <c r="O27" s="16">
        <f t="shared" si="6"/>
        <v>8.9141100751174387E-6</v>
      </c>
      <c r="P27" s="16">
        <f t="shared" si="6"/>
        <v>2.9206233383698561E-5</v>
      </c>
      <c r="Q27" s="16">
        <f t="shared" si="6"/>
        <v>4.479692971685485E-4</v>
      </c>
      <c r="R27" s="16">
        <f t="shared" si="6"/>
        <v>1.6280462764412558E-5</v>
      </c>
      <c r="S27" s="16">
        <f t="shared" si="6"/>
        <v>1.2945760386507798E-4</v>
      </c>
      <c r="T27" s="16">
        <f t="shared" si="6"/>
        <v>2.2610690928453596E-6</v>
      </c>
      <c r="U27" s="16">
        <f t="shared" si="6"/>
        <v>5.8170824325913417E-5</v>
      </c>
      <c r="V27" s="16">
        <f t="shared" si="6"/>
        <v>1.6746072436329946E-5</v>
      </c>
      <c r="W27" s="16">
        <f t="shared" si="6"/>
        <v>2.5281706869349628E-7</v>
      </c>
      <c r="X27" s="16">
        <f t="shared" si="6"/>
        <v>2.6775937068218949E-5</v>
      </c>
      <c r="Y27" s="16">
        <f t="shared" si="6"/>
        <v>1.7717922174218429E-4</v>
      </c>
      <c r="Z27" s="16">
        <f t="shared" si="6"/>
        <v>5.7533876544191332E-6</v>
      </c>
      <c r="AA27" s="16">
        <f t="shared" si="6"/>
        <v>7.5322289070273748E-5</v>
      </c>
      <c r="AB27" s="16">
        <f t="shared" si="6"/>
        <v>4.2518487626669182E-5</v>
      </c>
      <c r="AC27" s="16">
        <f t="shared" si="6"/>
        <v>1.8705705627984116E-4</v>
      </c>
      <c r="AD27" s="16">
        <f t="shared" si="6"/>
        <v>2.2136896150928791E-6</v>
      </c>
      <c r="AE27" s="16">
        <f t="shared" si="6"/>
        <v>2.3693721431322591E-6</v>
      </c>
      <c r="AF27" s="16">
        <f t="shared" si="6"/>
        <v>1.4535800291966674E-5</v>
      </c>
      <c r="AG27" s="16">
        <f t="shared" si="6"/>
        <v>2.4950093167293409E-5</v>
      </c>
      <c r="AH27" s="16">
        <f t="shared" si="6"/>
        <v>2.2885029588423256E-5</v>
      </c>
      <c r="AI27" s="16">
        <f t="shared" si="6"/>
        <v>1.1400736949385944E-6</v>
      </c>
      <c r="AJ27" s="16">
        <f t="shared" si="6"/>
        <v>3.8739898079980289E-6</v>
      </c>
      <c r="AK27" s="17">
        <f t="shared" si="6"/>
        <v>3.0674019599999994E-2</v>
      </c>
      <c r="AL27" s="16">
        <f t="shared" si="6"/>
        <v>1.1286817499226275E-4</v>
      </c>
      <c r="AM27" s="18">
        <f t="shared" si="6"/>
        <v>4.1853754978194709E-7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5.2697902155774441E-6</v>
      </c>
      <c r="E28" s="16">
        <f t="shared" si="7"/>
        <v>2.5812535129283741E-7</v>
      </c>
      <c r="F28" s="16">
        <f t="shared" si="7"/>
        <v>3.5560567813771943E-6</v>
      </c>
      <c r="G28" s="16">
        <f t="shared" si="7"/>
        <v>6.7148236295019895E-6</v>
      </c>
      <c r="H28" s="16">
        <f t="shared" si="7"/>
        <v>7.0884236037035319E-6</v>
      </c>
      <c r="I28" s="16">
        <f t="shared" si="7"/>
        <v>2.4566302801111062E-6</v>
      </c>
      <c r="J28" s="16">
        <f t="shared" si="7"/>
        <v>6.1918048818524658E-6</v>
      </c>
      <c r="K28" s="16">
        <f t="shared" si="7"/>
        <v>7.6805869805381941E-7</v>
      </c>
      <c r="L28" s="16">
        <f t="shared" si="7"/>
        <v>1.0713741400958751E-8</v>
      </c>
      <c r="M28" s="16">
        <f t="shared" si="7"/>
        <v>2.1720256228975403E-7</v>
      </c>
      <c r="N28" s="16">
        <f t="shared" si="7"/>
        <v>2.7117506352292824E-7</v>
      </c>
      <c r="O28" s="16">
        <f t="shared" si="7"/>
        <v>1.6940297461466299E-7</v>
      </c>
      <c r="P28" s="16">
        <f t="shared" si="7"/>
        <v>4.7653767951103171E-7</v>
      </c>
      <c r="Q28" s="16">
        <f t="shared" si="7"/>
        <v>5.1038212725107897E-7</v>
      </c>
      <c r="R28" s="16">
        <f t="shared" si="7"/>
        <v>9.7088562000182157E-7</v>
      </c>
      <c r="S28" s="16">
        <f t="shared" si="7"/>
        <v>9.8664607311688611E-8</v>
      </c>
      <c r="T28" s="16">
        <f t="shared" si="7"/>
        <v>1.9548077753524541E-6</v>
      </c>
      <c r="U28" s="16">
        <f t="shared" si="7"/>
        <v>1.0168273480490342E-6</v>
      </c>
      <c r="V28" s="16">
        <f t="shared" si="7"/>
        <v>2.0854063713742724E-6</v>
      </c>
      <c r="W28" s="16">
        <f t="shared" si="7"/>
        <v>6.8341236726737533E-7</v>
      </c>
      <c r="X28" s="16">
        <f t="shared" si="7"/>
        <v>3.6299974442378968E-6</v>
      </c>
      <c r="Y28" s="16">
        <f t="shared" si="7"/>
        <v>1.2406933565334714E-6</v>
      </c>
      <c r="Z28" s="16">
        <f t="shared" si="7"/>
        <v>1.7307159180370304E-8</v>
      </c>
      <c r="AA28" s="16">
        <f t="shared" si="7"/>
        <v>3.7541416552508113E-6</v>
      </c>
      <c r="AB28" s="16">
        <f t="shared" si="7"/>
        <v>1.2958801136425593E-8</v>
      </c>
      <c r="AC28" s="16">
        <f t="shared" si="7"/>
        <v>2.3152259566380886E-6</v>
      </c>
      <c r="AD28" s="16">
        <f t="shared" si="7"/>
        <v>2.2360612455577797E-6</v>
      </c>
      <c r="AE28" s="16">
        <f t="shared" si="7"/>
        <v>4.1429185609602772E-6</v>
      </c>
      <c r="AF28" s="16">
        <f t="shared" si="7"/>
        <v>2.2792912590980573E-6</v>
      </c>
      <c r="AG28" s="17">
        <f t="shared" si="7"/>
        <v>8.3732792050307504E-4</v>
      </c>
      <c r="AH28" s="16">
        <f t="shared" si="7"/>
        <v>7.4809417274881547E-7</v>
      </c>
      <c r="AI28" s="16">
        <f t="shared" si="7"/>
        <v>5.2084373932287832E-6</v>
      </c>
      <c r="AJ28" s="16">
        <f t="shared" si="7"/>
        <v>9.7860629815458427E-8</v>
      </c>
      <c r="AK28" s="16">
        <f t="shared" si="7"/>
        <v>6.5574017319019951E-7</v>
      </c>
      <c r="AL28" s="16">
        <f t="shared" si="7"/>
        <v>1.0930847800033344E-7</v>
      </c>
      <c r="AM28" s="18">
        <f t="shared" si="7"/>
        <v>6.083358283028253E-7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1.9863855146497822E-6</v>
      </c>
      <c r="E29" s="16">
        <f t="shared" si="8"/>
        <v>6.1375374743844732E-7</v>
      </c>
      <c r="F29" s="16">
        <f t="shared" si="8"/>
        <v>2.4149841790331843E-6</v>
      </c>
      <c r="G29" s="16">
        <f t="shared" si="8"/>
        <v>1.3009111940111138E-6</v>
      </c>
      <c r="H29" s="16">
        <f t="shared" si="8"/>
        <v>2.3122257489351225E-8</v>
      </c>
      <c r="I29" s="16">
        <f t="shared" si="8"/>
        <v>3.6566349645958271E-8</v>
      </c>
      <c r="J29" s="16">
        <f t="shared" si="8"/>
        <v>4.547965767496876E-8</v>
      </c>
      <c r="K29" s="16">
        <f t="shared" si="8"/>
        <v>6.5403826242967446E-10</v>
      </c>
      <c r="L29" s="16">
        <f t="shared" si="8"/>
        <v>4.0807491786598184E-6</v>
      </c>
      <c r="M29" s="17">
        <f t="shared" si="8"/>
        <v>7.111007839220875E-4</v>
      </c>
      <c r="N29" s="16">
        <f t="shared" si="8"/>
        <v>1.0520035733071445E-6</v>
      </c>
      <c r="O29" s="16">
        <f t="shared" si="8"/>
        <v>2.1891364697798261E-7</v>
      </c>
      <c r="P29" s="16">
        <f t="shared" si="8"/>
        <v>8.1674721077819955E-7</v>
      </c>
      <c r="Q29" s="16">
        <f t="shared" si="8"/>
        <v>1.4652247091168735E-6</v>
      </c>
      <c r="R29" s="16">
        <f t="shared" si="8"/>
        <v>2.3541935346582134E-8</v>
      </c>
      <c r="S29" s="16">
        <f t="shared" si="8"/>
        <v>5.7519967679186706E-8</v>
      </c>
      <c r="T29" s="16">
        <f t="shared" si="8"/>
        <v>2.6920249621595846E-7</v>
      </c>
      <c r="U29" s="16">
        <f t="shared" si="8"/>
        <v>8.4922392718684801E-9</v>
      </c>
      <c r="V29" s="16">
        <f t="shared" si="8"/>
        <v>1.8932612475428092E-8</v>
      </c>
      <c r="W29" s="16">
        <f t="shared" si="8"/>
        <v>1.3176538794254056E-7</v>
      </c>
      <c r="X29" s="16">
        <f t="shared" si="8"/>
        <v>1.331461556498611E-6</v>
      </c>
      <c r="Y29" s="16">
        <f t="shared" si="8"/>
        <v>1.2005217518123043E-8</v>
      </c>
      <c r="Z29" s="16">
        <f t="shared" si="8"/>
        <v>6.468102233571947E-6</v>
      </c>
      <c r="AA29" s="16">
        <f t="shared" si="8"/>
        <v>1.2910747003647521E-5</v>
      </c>
      <c r="AB29" s="16">
        <f t="shared" si="8"/>
        <v>5.1880406108168691E-8</v>
      </c>
      <c r="AC29" s="16">
        <f t="shared" si="8"/>
        <v>4.8482851711674433E-7</v>
      </c>
      <c r="AD29" s="16">
        <f t="shared" si="8"/>
        <v>3.0728774355477197E-6</v>
      </c>
      <c r="AE29" s="16">
        <f t="shared" si="8"/>
        <v>8.3811598861108022E-7</v>
      </c>
      <c r="AF29" s="16">
        <f t="shared" si="8"/>
        <v>5.2031024679083346E-8</v>
      </c>
      <c r="AG29" s="16">
        <f t="shared" si="8"/>
        <v>1.905238065970429E-7</v>
      </c>
      <c r="AH29" s="16">
        <f t="shared" si="8"/>
        <v>2.5014200740925465E-6</v>
      </c>
      <c r="AI29" s="16">
        <f t="shared" si="8"/>
        <v>7.9684905866401752E-7</v>
      </c>
      <c r="AJ29" s="16">
        <f t="shared" si="8"/>
        <v>4.4217084873989342E-6</v>
      </c>
      <c r="AK29" s="16">
        <f t="shared" si="8"/>
        <v>1.9080637693977234E-7</v>
      </c>
      <c r="AL29" s="16">
        <f t="shared" si="8"/>
        <v>1.608045154337575E-7</v>
      </c>
      <c r="AM29" s="18">
        <f t="shared" si="8"/>
        <v>3.7079129641320183E-7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7.8561483179949117E-5</v>
      </c>
      <c r="E30" s="16">
        <f t="shared" si="9"/>
        <v>1.4953296076743607E-6</v>
      </c>
      <c r="F30" s="16">
        <f t="shared" si="9"/>
        <v>2.3308293960697233E-5</v>
      </c>
      <c r="G30" s="16">
        <f t="shared" si="9"/>
        <v>1.1799987208115563E-5</v>
      </c>
      <c r="H30" s="16">
        <f t="shared" si="9"/>
        <v>3.0922304388535131E-6</v>
      </c>
      <c r="I30" s="16">
        <f t="shared" si="9"/>
        <v>2.932040141058882E-5</v>
      </c>
      <c r="J30" s="16">
        <f t="shared" si="9"/>
        <v>2.9901620635490139E-7</v>
      </c>
      <c r="K30" s="16">
        <f t="shared" si="9"/>
        <v>1.8703107652906243E-7</v>
      </c>
      <c r="L30" s="16">
        <f t="shared" si="9"/>
        <v>6.4136488368698045E-5</v>
      </c>
      <c r="M30" s="16">
        <f t="shared" si="9"/>
        <v>1.7431443306842522E-7</v>
      </c>
      <c r="N30" s="16">
        <f t="shared" si="9"/>
        <v>4.0334130259272089E-5</v>
      </c>
      <c r="O30" s="16">
        <f t="shared" si="9"/>
        <v>2.7090280434330685E-5</v>
      </c>
      <c r="P30" s="16">
        <f t="shared" si="9"/>
        <v>3.3435500884744042E-5</v>
      </c>
      <c r="Q30" s="16">
        <f t="shared" si="9"/>
        <v>4.121327567293168E-5</v>
      </c>
      <c r="R30" s="16">
        <f t="shared" si="9"/>
        <v>7.8428787283558019E-6</v>
      </c>
      <c r="S30" s="16">
        <f t="shared" si="9"/>
        <v>5.0280270809608177E-5</v>
      </c>
      <c r="T30" s="16">
        <f t="shared" si="9"/>
        <v>3.8033680874284172E-6</v>
      </c>
      <c r="U30" s="17">
        <f t="shared" si="9"/>
        <v>1.451518563819613E-2</v>
      </c>
      <c r="V30" s="16">
        <f t="shared" si="9"/>
        <v>6.439167833952208E-7</v>
      </c>
      <c r="W30" s="16">
        <f t="shared" si="9"/>
        <v>4.9356121648666141E-6</v>
      </c>
      <c r="X30" s="16">
        <f t="shared" si="9"/>
        <v>4.0491581096700171E-8</v>
      </c>
      <c r="Y30" s="16">
        <f t="shared" si="9"/>
        <v>1.1831691192741563E-4</v>
      </c>
      <c r="Z30" s="16">
        <f t="shared" si="9"/>
        <v>2.7383692317649125E-6</v>
      </c>
      <c r="AA30" s="16">
        <f t="shared" si="9"/>
        <v>8.0112508192612803E-6</v>
      </c>
      <c r="AB30" s="16">
        <f t="shared" si="9"/>
        <v>3.5173722014424848E-5</v>
      </c>
      <c r="AC30" s="16">
        <f t="shared" si="9"/>
        <v>2.1484239366840154E-5</v>
      </c>
      <c r="AD30" s="16">
        <f t="shared" si="9"/>
        <v>3.2522247160988878E-5</v>
      </c>
      <c r="AE30" s="16">
        <f t="shared" si="9"/>
        <v>4.8280106484687088E-5</v>
      </c>
      <c r="AF30" s="16">
        <f t="shared" si="9"/>
        <v>5.3417122033840241E-5</v>
      </c>
      <c r="AG30" s="16">
        <f t="shared" si="9"/>
        <v>1.7783607211367788E-5</v>
      </c>
      <c r="AH30" s="16">
        <f t="shared" si="9"/>
        <v>7.1076580440668344E-5</v>
      </c>
      <c r="AI30" s="16">
        <f t="shared" si="9"/>
        <v>1.6394363134279046E-4</v>
      </c>
      <c r="AJ30" s="16">
        <f t="shared" si="9"/>
        <v>1.9274864925379848E-5</v>
      </c>
      <c r="AK30" s="16">
        <f t="shared" si="9"/>
        <v>2.6744509625641665E-5</v>
      </c>
      <c r="AL30" s="16">
        <f t="shared" si="9"/>
        <v>5.0418330338984415E-5</v>
      </c>
      <c r="AM30" s="18">
        <f t="shared" si="9"/>
        <v>9.0166239585469225E-6</v>
      </c>
    </row>
    <row r="31" spans="1:39">
      <c r="A31" t="s">
        <v>57</v>
      </c>
      <c r="D31" s="19">
        <f>SUM($D$21:$D$30)</f>
        <v>1.4175293075577278E-4</v>
      </c>
      <c r="E31" s="19">
        <f>SUM($E$21:$E$30)</f>
        <v>3.5229708380702679E-5</v>
      </c>
      <c r="F31" s="19">
        <f>SUM($F$21:$F$30)</f>
        <v>5.640922498225034E-5</v>
      </c>
      <c r="G31" s="19">
        <f>SUM($G$21:$G$30)</f>
        <v>1.9802224440903778E-4</v>
      </c>
      <c r="H31" s="19">
        <f>SUM($H$21:$H$30)</f>
        <v>2.6812196870254003E-5</v>
      </c>
      <c r="I31" s="19">
        <f>SUM($I$21:$I$30)</f>
        <v>1.0394842086942205E-4</v>
      </c>
      <c r="J31" s="19">
        <f>SUM($J$21:$J$30)</f>
        <v>1.4403892675889153E-4</v>
      </c>
      <c r="K31" s="19">
        <f>SUM($K$21:$K$30)</f>
        <v>5.1776255203373483E-5</v>
      </c>
      <c r="L31" s="19">
        <f>SUM($L$21:$L$30)</f>
        <v>4.3212984027943881E-4</v>
      </c>
      <c r="M31" s="19">
        <f>SUM($M$21:$M$30)</f>
        <v>7.4788776918751645E-4</v>
      </c>
      <c r="N31" s="19">
        <f>SUM($N$21:$N$30)</f>
        <v>2.7525396623867391E-4</v>
      </c>
      <c r="O31" s="19">
        <f>SUM($O$21:$O$30)</f>
        <v>5.2137151060100429E-5</v>
      </c>
      <c r="P31" s="19">
        <f>SUM($P$21:$P$30)</f>
        <v>8.0328745429127381E-5</v>
      </c>
      <c r="Q31" s="19">
        <f>SUM($Q$21:$Q$30)</f>
        <v>4.9894905190411268E-4</v>
      </c>
      <c r="R31" s="19">
        <f>SUM($R$21:$R$30)</f>
        <v>5.2072905818242827E-5</v>
      </c>
      <c r="S31" s="19">
        <f>SUM($S$21:$S$30)</f>
        <v>1.8282307101369209E-4</v>
      </c>
      <c r="T31" s="19">
        <f>SUM($T$21:$T$30)</f>
        <v>1.5781862982464413E-5</v>
      </c>
      <c r="U31" s="19">
        <f>SUM($U$21:$U$30)</f>
        <v>1.4588845216682838E-2</v>
      </c>
      <c r="V31">
        <f>SUM($V$21:$V$30)</f>
        <v>5.9838034572429124E-4</v>
      </c>
      <c r="W31" s="19">
        <f>SUM($W$21:$W$30)</f>
        <v>2.4558038004334859E-5</v>
      </c>
      <c r="X31" s="19">
        <f>SUM($X$21:$X$30)</f>
        <v>4.3181508257288651E-5</v>
      </c>
      <c r="Y31" s="19">
        <f>SUM($Y$21:$Y$30)</f>
        <v>3.070012314930521E-4</v>
      </c>
      <c r="Z31" s="19">
        <f>SUM($Z$21:$Z$30)</f>
        <v>2.8653918191935486E-3</v>
      </c>
      <c r="AA31" s="19">
        <f>SUM($AA$21:$AA$30)</f>
        <v>1.1005132514525537E-4</v>
      </c>
      <c r="AB31" s="19">
        <f>SUM($AB$21:$AB$30)</f>
        <v>3.488951687541355E-4</v>
      </c>
      <c r="AC31" s="19">
        <f>SUM($AC$21:$AC$30)</f>
        <v>2.3030352753170545E-4</v>
      </c>
      <c r="AD31" s="19">
        <f>SUM($AD$21:$AD$30)</f>
        <v>5.5405114738298495E-5</v>
      </c>
      <c r="AE31" s="19">
        <f>SUM($AE$21:$AE$30)</f>
        <v>6.1993635872561529E-5</v>
      </c>
      <c r="AF31" s="19">
        <f>SUM($AF$21:$AF$30)</f>
        <v>3.2285946734227256E-3</v>
      </c>
      <c r="AG31" s="19">
        <f>SUM($AG$21:$AG$30)</f>
        <v>8.9033763411212592E-4</v>
      </c>
      <c r="AH31" s="19">
        <f>SUM($AH$21:$AH$30)</f>
        <v>1.056806192952176E-4</v>
      </c>
      <c r="AI31" s="19">
        <f>SUM($AI$21:$AI$30)</f>
        <v>1.7643760115230677E-4</v>
      </c>
      <c r="AJ31" s="19">
        <f>SUM($AJ$21:$AJ$30)</f>
        <v>7.2273507758391448E-5</v>
      </c>
      <c r="AK31" s="19">
        <f>SUM($AK$21:$AK$30)</f>
        <v>3.0704947545514477E-2</v>
      </c>
      <c r="AL31" s="19">
        <f>SUM($AL$21:$AL$30)</f>
        <v>1.8608385099405379E-4</v>
      </c>
      <c r="AM31" s="19">
        <f>SUM($AM$21:$AM$30)</f>
        <v>2.8761821071049615E-5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5.772247845686073E-2</v>
      </c>
      <c r="D33" s="20">
        <f>$D$31/$C$33</f>
        <v>2.4557665323001118E-3</v>
      </c>
      <c r="E33" s="20">
        <f>$E$31/$C$33</f>
        <v>6.1032910094170384E-4</v>
      </c>
      <c r="F33" s="20">
        <f>$F$31/$C$33</f>
        <v>9.7724883771940145E-4</v>
      </c>
      <c r="G33" s="20">
        <f>$G$31/$C$33</f>
        <v>3.4305915078998383E-3</v>
      </c>
      <c r="H33" s="20">
        <f>$H$31/$C$33</f>
        <v>4.6450182991176087E-4</v>
      </c>
      <c r="I33" s="20">
        <f>$I$31/$C$33</f>
        <v>1.8008308660396241E-3</v>
      </c>
      <c r="J33" s="20">
        <f>$J$31/$C$33</f>
        <v>2.4953697521242087E-3</v>
      </c>
      <c r="K33" s="20">
        <f>$K$31/$C$33</f>
        <v>8.9698600246468634E-4</v>
      </c>
      <c r="L33" s="20">
        <f>$L$31/$C$33</f>
        <v>7.4863355114315449E-3</v>
      </c>
      <c r="M33" s="20">
        <f>$M$31/$C$33</f>
        <v>1.2956612210379276E-2</v>
      </c>
      <c r="N33" s="20">
        <f>$N$31/$C$33</f>
        <v>4.7685749745549604E-3</v>
      </c>
      <c r="O33" s="20">
        <f>$O$31/$C$33</f>
        <v>9.0323826096735374E-4</v>
      </c>
      <c r="P33" s="20">
        <f>$P$31/$C$33</f>
        <v>1.3916371503202446E-3</v>
      </c>
      <c r="Q33" s="20">
        <f>$Q$31/$C$33</f>
        <v>8.643929804175084E-3</v>
      </c>
      <c r="R33" s="20">
        <f>$R$31/$C$33</f>
        <v>9.0212525883066246E-4</v>
      </c>
      <c r="S33" s="20">
        <f>$S$31/$C$33</f>
        <v>3.1672768720477948E-3</v>
      </c>
      <c r="T33" s="20">
        <f>$T$31/$C$33</f>
        <v>2.7340930958567709E-4</v>
      </c>
      <c r="U33" s="20">
        <f>$U$31/$C$33</f>
        <v>0.25274114360120392</v>
      </c>
      <c r="V33" s="20">
        <f>$V$31/$C$33</f>
        <v>1.0366504726083352E-2</v>
      </c>
      <c r="W33" s="20">
        <f>$W$31/$C$33</f>
        <v>4.2545016535782445E-4</v>
      </c>
      <c r="X33" s="20">
        <f>$X$31/$C$33</f>
        <v>7.4808825628581825E-4</v>
      </c>
      <c r="Y33" s="20">
        <f>$Y$31/$C$33</f>
        <v>5.3185732785623798E-3</v>
      </c>
      <c r="Z33" s="20">
        <f>$Z$31/$C$33</f>
        <v>4.9640831367541119E-2</v>
      </c>
      <c r="AA33" s="20">
        <f>$AA$31/$C$33</f>
        <v>1.9065592484477766E-3</v>
      </c>
      <c r="AB33" s="20">
        <f>$AB$31/$C$33</f>
        <v>6.0443553028459197E-3</v>
      </c>
      <c r="AC33" s="20">
        <f>$AC$31/$C$33</f>
        <v>3.9898412834754541E-3</v>
      </c>
      <c r="AD33" s="20">
        <f>$AD$31/$C$33</f>
        <v>9.5985335729660093E-4</v>
      </c>
      <c r="AE33" s="20">
        <f>$AE$31/$C$33</f>
        <v>1.0739946989437204E-3</v>
      </c>
      <c r="AF33" s="20">
        <f>$AF$31/$C$33</f>
        <v>5.593305692574578E-2</v>
      </c>
      <c r="AG33" s="20">
        <f>$AG$31/$C$33</f>
        <v>1.5424452620784908E-2</v>
      </c>
      <c r="AH33" s="20">
        <f>$AH$31/$C$33</f>
        <v>1.8308399452078049E-3</v>
      </c>
      <c r="AI33" s="20">
        <f>$AI$31/$C$33</f>
        <v>3.0566532461728676E-3</v>
      </c>
      <c r="AJ33" s="20">
        <f>$AJ$31/$C$33</f>
        <v>1.2520860103470007E-3</v>
      </c>
      <c r="AK33" s="20">
        <f>$AK$31/$C$33</f>
        <v>0.53194090701531505</v>
      </c>
      <c r="AL33" s="20">
        <f>$AL$31/$C$33</f>
        <v>3.2237675160314669E-3</v>
      </c>
      <c r="AM33" s="20">
        <f>$AM$31/$C$33</f>
        <v>4.9827765265736033E-4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2024-08-20T15:01:41Z</dcterms:created>
  <dcterms:modified xsi:type="dcterms:W3CDTF">2024-08-20T15:01:44Z</dcterms:modified>
</cp:coreProperties>
</file>