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DA715933-3CB5-4CE6-94D6-AB3E3C408811}" xr6:coauthVersionLast="47" xr6:coauthVersionMax="47" xr10:uidLastSave="{00000000-0000-0000-0000-000000000000}"/>
  <bookViews>
    <workbookView xWindow="-120" yWindow="-120" windowWidth="29040" windowHeight="15720" xr2:uid="{C3E7B756-6652-4298-8982-8CAA8554B844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E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5" l="1"/>
  <c r="AK33" i="5"/>
  <c r="AJ33" i="5"/>
  <c r="AI33" i="5"/>
  <c r="AH33" i="5"/>
  <c r="AG33" i="5"/>
  <c r="AF33" i="5"/>
  <c r="AE33" i="5"/>
  <c r="AD33" i="5"/>
  <c r="AC33" i="5"/>
  <c r="AB33" i="5"/>
  <c r="U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U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U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U33" i="2"/>
  <c r="AC33" i="2"/>
  <c r="AB33" i="2"/>
  <c r="AA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D33" i="2"/>
</calcChain>
</file>

<file path=xl/sharedStrings.xml><?xml version="1.0" encoding="utf-8"?>
<sst xmlns="http://schemas.openxmlformats.org/spreadsheetml/2006/main" count="705" uniqueCount="76">
  <si>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</si>
  <si>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</si>
  <si>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</si>
  <si>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</si>
  <si>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</si>
  <si>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</si>
  <si>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</si>
  <si>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</si>
  <si>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</si>
  <si>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</si>
  <si>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</si>
  <si>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</si>
  <si>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</si>
  <si>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</si>
  <si>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</si>
  <si>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</si>
  <si>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</si>
  <si>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</si>
  <si>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</si>
  <si>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</si>
  <si>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</si>
  <si>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</si>
  <si>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</si>
  <si>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</si>
  <si>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</si>
  <si>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</si>
  <si>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</si>
  <si>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</si>
  <si>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</si>
  <si>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</si>
  <si>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</si>
  <si>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</si>
  <si>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</si>
  <si>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</si>
  <si>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</si>
  <si>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</si>
  <si>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</si>
  <si>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</si>
  <si>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</si>
  <si>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</si>
  <si>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</si>
  <si>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</si>
  <si>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</si>
  <si>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</si>
  <si>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</si>
  <si>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</si>
  <si>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</si>
  <si>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</si>
  <si>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</si>
  <si>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</si>
  <si>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,988</t>
  </si>
  <si>
    <t>,989</t>
  </si>
  <si>
    <t>,987</t>
  </si>
  <si>
    <t>,982</t>
  </si>
  <si>
    <t>,986</t>
  </si>
  <si>
    <t>,104</t>
  </si>
  <si>
    <t>,985</t>
  </si>
  <si>
    <t>SUMA</t>
  </si>
  <si>
    <t>R2</t>
  </si>
  <si>
    <t xml:space="preserve"> 34,00 Jägermeister (1)</t>
  </si>
  <si>
    <t xml:space="preserve"> 35,00 Becherovka</t>
  </si>
  <si>
    <t>,978</t>
  </si>
  <si>
    <t>,146</t>
  </si>
  <si>
    <t>-,169</t>
  </si>
  <si>
    <t>,984</t>
  </si>
  <si>
    <t>,981</t>
  </si>
  <si>
    <t>,976</t>
  </si>
  <si>
    <t xml:space="preserve"> 35,00 Becherovka (1)</t>
  </si>
  <si>
    <t xml:space="preserve"> 37,00 Fernet Stock</t>
  </si>
  <si>
    <t>,983</t>
  </si>
  <si>
    <t>-,223</t>
  </si>
  <si>
    <t>,979</t>
  </si>
  <si>
    <t xml:space="preserve"> 37,00 Fernet Stock (1)</t>
  </si>
  <si>
    <t xml:space="preserve"> 39,00 Tatratea</t>
  </si>
  <si>
    <t>,123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</si>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</sst>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24165580764" xfId="1" xr:uid="{36DD62A0-7C16-425C-8132-EE2A1D3EDCE4}"/>
    <cellStyle name="style1724165580779" xfId="8" xr:uid="{6A4CF761-11F4-4842-91A6-364A76DA5922}"/>
    <cellStyle name="style1724165580795" xfId="14" xr:uid="{83DD884B-6297-4CFC-95DC-9FD7CA3C55C8}"/>
    <cellStyle name="style1724165580867" xfId="2" xr:uid="{5D01F98A-579E-46F8-A63A-8FFB2F274554}"/>
    <cellStyle name="style1724165580874" xfId="3" xr:uid="{89480546-BCAE-4A5C-BC61-2895DACD8713}"/>
    <cellStyle name="style1724165580882" xfId="4" xr:uid="{77486E37-40EA-4D2D-8FCE-1DA3BCE6413C}"/>
    <cellStyle name="style1724165580891" xfId="5" xr:uid="{2004DC7F-AA43-4578-A95C-4072A74D5660}"/>
    <cellStyle name="style1724165580900" xfId="6" xr:uid="{C00A54F7-73EC-48B4-AFEC-4D9212C309B6}"/>
    <cellStyle name="style1724165580908" xfId="13" xr:uid="{D09BBDC0-2A51-4E79-B2A5-0A7D015584C3}"/>
    <cellStyle name="style1724165580916" xfId="7" xr:uid="{977B4175-F6F0-4990-8581-7787D646BD9D}"/>
    <cellStyle name="style1724165580934" xfId="9" xr:uid="{D8F68D59-C91F-47B5-A893-334C3EAB30C4}"/>
    <cellStyle name="style1724165580942" xfId="10" xr:uid="{A6B2F3C1-21D5-4196-8101-9FF5A6E69E10}"/>
    <cellStyle name="style1724165580950" xfId="11" xr:uid="{BD644565-81D8-432D-8395-A4FF77CE8617}"/>
    <cellStyle name="style1724165580957" xfId="12" xr:uid="{2A55A79F-D381-4783-B6DA-D1F947AC166F}"/>
    <cellStyle name="style1724165580965" xfId="15" xr:uid="{EF8E15AE-AFD3-4CCE-8B23-07A5EA189D9B}"/>
    <cellStyle name="style1724165580973" xfId="16" xr:uid="{354CC991-5E4C-4760-B068-B6F0637723A5}"/>
    <cellStyle name="style1724165580988" xfId="18" xr:uid="{EB6841BA-42DD-4136-82F1-538234301675}"/>
    <cellStyle name="style1724165581022" xfId="17" xr:uid="{C7E196AC-5D1E-4D82-9E89-8C67D8AE8F9B}"/>
    <cellStyle name="style1724165581040" xfId="19" xr:uid="{083F2D58-E38C-4978-B4A9-BC37933DC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DB88-2D8E-4B08-BB47-D58A27EFDC4C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59</v>
      </c>
      <c r="C1" t="s">
        <v>67</v>
      </c>
      <c r="D1" t="s">
        <v>72</v>
      </c>
      <c r="E1" t="s">
        <v>75</v>
      </c>
    </row>
    <row r="2" spans="1:5">
      <c r="B2">
        <v>4.6758850162811449E-2</v>
      </c>
      <c r="C2">
        <v>5.0010635153551898E-2</v>
      </c>
      <c r="D2">
        <v>9.223423813419919E-2</v>
      </c>
      <c r="E2">
        <v>3.2952624763059754E-2</v>
      </c>
    </row>
    <row r="3" spans="1:5">
      <c r="A3" t="s">
        <v>3</v>
      </c>
      <c r="B3" s="22">
        <v>1.8603203679051147E-3</v>
      </c>
      <c r="C3" s="22">
        <v>1.8442720176667425E-3</v>
      </c>
      <c r="D3" s="23">
        <v>3.6541288194910198E-4</v>
      </c>
      <c r="E3" s="22">
        <v>1.4694919836668267E-3</v>
      </c>
    </row>
    <row r="4" spans="1:5">
      <c r="A4" t="s">
        <v>4</v>
      </c>
      <c r="B4" s="22">
        <v>6.9774912237988651E-2</v>
      </c>
      <c r="C4" s="22">
        <v>4.520818553610105E-3</v>
      </c>
      <c r="D4" s="22">
        <v>2.6004693837525589E-2</v>
      </c>
      <c r="E4" s="23">
        <v>7.8861056569429059E-4</v>
      </c>
    </row>
    <row r="5" spans="1:5">
      <c r="A5" t="s">
        <v>5</v>
      </c>
      <c r="B5" s="22">
        <v>1.2607402121846555E-3</v>
      </c>
      <c r="C5" s="22">
        <v>2.3023120739414676E-2</v>
      </c>
      <c r="D5" s="23">
        <v>1.2948727275561209E-3</v>
      </c>
      <c r="E5" s="23">
        <v>4.7626718595713473E-4</v>
      </c>
    </row>
    <row r="6" spans="1:5">
      <c r="A6" t="s">
        <v>6</v>
      </c>
      <c r="B6" s="23">
        <v>8.3482784230555832E-4</v>
      </c>
      <c r="C6" s="23">
        <v>7.1034582528405521E-4</v>
      </c>
      <c r="D6" s="22">
        <v>4.4311140479410566E-2</v>
      </c>
      <c r="E6" s="23">
        <v>3.1549344506130961E-4</v>
      </c>
    </row>
    <row r="7" spans="1:5">
      <c r="A7" t="s">
        <v>7</v>
      </c>
      <c r="B7" s="22">
        <v>0.13280785773193324</v>
      </c>
      <c r="C7" s="22">
        <v>8.5767881123554094E-4</v>
      </c>
      <c r="D7" s="23">
        <v>9.6059087021818309E-4</v>
      </c>
      <c r="E7" s="22">
        <v>2.0190338946067541E-3</v>
      </c>
    </row>
    <row r="8" spans="1:5">
      <c r="A8" t="s">
        <v>8</v>
      </c>
      <c r="B8" s="23">
        <v>4.273326466913894E-4</v>
      </c>
      <c r="C8" s="23">
        <v>6.133663849444208E-4</v>
      </c>
      <c r="D8" s="22">
        <v>8.8429783696201664E-2</v>
      </c>
      <c r="E8" s="23">
        <v>5.2380641047979006E-4</v>
      </c>
    </row>
    <row r="9" spans="1:5">
      <c r="A9" t="s">
        <v>9</v>
      </c>
      <c r="B9" s="23">
        <v>8.2646481914507356E-4</v>
      </c>
      <c r="C9" s="22">
        <v>2.2227616086991629E-3</v>
      </c>
      <c r="D9" s="22">
        <v>2.5160379627184775E-3</v>
      </c>
      <c r="E9" s="22">
        <v>1.8322538800643708E-3</v>
      </c>
    </row>
    <row r="10" spans="1:5">
      <c r="A10" t="s">
        <v>10</v>
      </c>
      <c r="B10" s="22">
        <v>1.1409151162310733E-3</v>
      </c>
      <c r="C10" s="22">
        <v>7.3174800595454198E-2</v>
      </c>
      <c r="D10" s="23">
        <v>8.7187451249461122E-4</v>
      </c>
      <c r="E10" s="23">
        <v>1.1919278193311409E-3</v>
      </c>
    </row>
    <row r="11" spans="1:5">
      <c r="A11" t="s">
        <v>11</v>
      </c>
      <c r="B11" s="22">
        <v>0.17745955618326245</v>
      </c>
      <c r="C11" s="22">
        <v>8.1124297203058804E-2</v>
      </c>
      <c r="D11" s="23">
        <v>5.7603804420116905E-4</v>
      </c>
      <c r="E11" s="23">
        <v>4.6710585611932967E-4</v>
      </c>
    </row>
    <row r="12" spans="1:5">
      <c r="A12" t="s">
        <v>12</v>
      </c>
      <c r="B12" s="23">
        <v>9.6075516590703647E-4</v>
      </c>
      <c r="C12" s="23">
        <v>2.7297061267951751E-4</v>
      </c>
      <c r="D12" s="22">
        <v>1.8248570908197279E-3</v>
      </c>
      <c r="E12" s="22">
        <v>0.24632772495870817</v>
      </c>
    </row>
    <row r="13" spans="1:5">
      <c r="A13" t="s">
        <v>13</v>
      </c>
      <c r="B13" s="22">
        <v>7.999999756812301E-3</v>
      </c>
      <c r="C13" s="23">
        <v>2.3230930098513605E-4</v>
      </c>
      <c r="D13" s="23">
        <v>4.5070562908873117E-4</v>
      </c>
      <c r="E13" s="22">
        <v>0.33107461093256835</v>
      </c>
    </row>
    <row r="14" spans="1:5">
      <c r="A14" t="s">
        <v>14</v>
      </c>
      <c r="B14" s="23">
        <v>6.7688254599098014E-4</v>
      </c>
      <c r="C14" s="22">
        <v>3.258815595798116E-2</v>
      </c>
      <c r="D14" s="23">
        <v>4.896720406553849E-4</v>
      </c>
      <c r="E14" s="23">
        <v>6.64725562917713E-4</v>
      </c>
    </row>
    <row r="15" spans="1:5">
      <c r="A15" t="s">
        <v>15</v>
      </c>
      <c r="B15" s="23">
        <v>3.8987836544079543E-4</v>
      </c>
      <c r="C15" s="23">
        <v>1.7600777540662953E-4</v>
      </c>
      <c r="D15" s="22">
        <v>0.13009820943043091</v>
      </c>
      <c r="E15" s="22">
        <v>1.4743033512864634E-3</v>
      </c>
    </row>
    <row r="16" spans="1:5">
      <c r="A16" t="s">
        <v>16</v>
      </c>
      <c r="B16" s="22">
        <v>4.9140540889726851E-2</v>
      </c>
      <c r="C16" s="22">
        <v>1.5255971188690865E-2</v>
      </c>
      <c r="D16" s="22">
        <v>1.9494290784191976E-2</v>
      </c>
      <c r="E16" s="22">
        <v>1.4422572430455318E-3</v>
      </c>
    </row>
    <row r="17" spans="1:5">
      <c r="A17" t="s">
        <v>17</v>
      </c>
      <c r="B17" s="23">
        <v>2.9131323496280173E-4</v>
      </c>
      <c r="C17" s="23">
        <v>4.0292120721659939E-4</v>
      </c>
      <c r="D17" s="22">
        <v>5.4969504251283566E-3</v>
      </c>
      <c r="E17" s="22">
        <v>1.4496405209795593E-3</v>
      </c>
    </row>
    <row r="18" spans="1:5">
      <c r="A18" t="s">
        <v>18</v>
      </c>
      <c r="B18" s="22">
        <v>1.3956866276425292E-3</v>
      </c>
      <c r="C18" s="22">
        <v>2.4001004016674728E-3</v>
      </c>
      <c r="D18" s="22">
        <v>1.589314001091167E-3</v>
      </c>
      <c r="E18" s="23">
        <v>5.2477389891712907E-4</v>
      </c>
    </row>
    <row r="19" spans="1:5">
      <c r="A19" t="s">
        <v>19</v>
      </c>
      <c r="B19" s="23">
        <v>9.5149633998572103E-4</v>
      </c>
      <c r="C19" s="22">
        <v>7.4582891580561052E-4</v>
      </c>
      <c r="D19" s="23">
        <v>9.0586930147500643E-4</v>
      </c>
      <c r="E19" s="22">
        <v>5.5882779264354504E-2</v>
      </c>
    </row>
    <row r="20" spans="1:5">
      <c r="A20" t="s">
        <v>20</v>
      </c>
      <c r="B20" s="22">
        <v>0.22488724555194328</v>
      </c>
      <c r="C20" s="22">
        <v>1.4103939883557115E-3</v>
      </c>
      <c r="D20" s="23">
        <v>4.840120276022359E-4</v>
      </c>
      <c r="E20" s="23">
        <v>9.5952339757128784E-4</v>
      </c>
    </row>
    <row r="21" spans="1:5">
      <c r="A21" t="s">
        <v>21</v>
      </c>
      <c r="B21" s="22">
        <v>1.2514908597693283E-3</v>
      </c>
      <c r="C21" s="22">
        <v>3.7456566747366099E-3</v>
      </c>
      <c r="D21" s="22">
        <v>1.580844472975787E-2</v>
      </c>
      <c r="E21" s="22">
        <v>6.4172271892992266E-3</v>
      </c>
    </row>
    <row r="22" spans="1:5">
      <c r="A22" t="s">
        <v>22</v>
      </c>
      <c r="B22" s="22">
        <v>1.1191455163191293E-2</v>
      </c>
      <c r="C22" s="23">
        <v>2.9399060486669302E-4</v>
      </c>
      <c r="D22" s="23">
        <v>5.7012353108708681E-4</v>
      </c>
      <c r="E22" s="22">
        <v>2.35453111664177E-3</v>
      </c>
    </row>
    <row r="23" spans="1:5">
      <c r="A23" t="s">
        <v>23</v>
      </c>
      <c r="B23" s="22">
        <v>1.0912239035020055E-3</v>
      </c>
      <c r="C23" s="22">
        <v>1.5263746323365892E-3</v>
      </c>
      <c r="D23" s="22">
        <v>1.3397128570533784E-3</v>
      </c>
      <c r="E23" s="22">
        <v>2.9460793110054396E-3</v>
      </c>
    </row>
    <row r="24" spans="1:5">
      <c r="A24" t="s">
        <v>24</v>
      </c>
      <c r="B24" s="23">
        <v>3.371761281655511E-4</v>
      </c>
      <c r="C24" s="22">
        <v>2.4252328259706519E-3</v>
      </c>
      <c r="D24" s="23">
        <v>5.3703953910500912E-4</v>
      </c>
      <c r="E24" s="23">
        <v>5.5872587065205418E-4</v>
      </c>
    </row>
    <row r="25" spans="1:5">
      <c r="A25" t="s">
        <v>25</v>
      </c>
      <c r="B25" s="23">
        <v>6.5023653855093031E-4</v>
      </c>
      <c r="C25" s="23">
        <v>2.255545380088606E-4</v>
      </c>
      <c r="D25" s="22">
        <v>1.5587841513235304E-3</v>
      </c>
      <c r="E25" s="22">
        <v>3.9723519097677552E-2</v>
      </c>
    </row>
    <row r="26" spans="1:5">
      <c r="A26" t="s">
        <v>26</v>
      </c>
      <c r="B26" s="22">
        <v>0.16572598945393444</v>
      </c>
      <c r="C26" s="23">
        <v>7.3694889844619989E-4</v>
      </c>
      <c r="D26" s="23">
        <v>5.9186430716505391E-4</v>
      </c>
      <c r="E26" s="22">
        <v>4.672173414911775E-3</v>
      </c>
    </row>
    <row r="27" spans="1:5">
      <c r="A27" t="s">
        <v>27</v>
      </c>
      <c r="B27" s="23">
        <v>9.126112032727255E-4</v>
      </c>
      <c r="C27" s="22">
        <v>8.159343346191188E-4</v>
      </c>
      <c r="D27" s="23">
        <v>5.2440184024230203E-4</v>
      </c>
      <c r="E27" s="22">
        <v>1.4376370555984441E-3</v>
      </c>
    </row>
    <row r="28" spans="1:5">
      <c r="A28" t="s">
        <v>28</v>
      </c>
      <c r="B28" s="23">
        <v>4.4875960691078309E-4</v>
      </c>
      <c r="C28" s="23">
        <v>1.3689662258083979E-4</v>
      </c>
      <c r="D28" s="22">
        <v>0.1107517169046885</v>
      </c>
      <c r="E28" s="22">
        <v>0.1432580613169582</v>
      </c>
    </row>
    <row r="29" spans="1:5">
      <c r="A29" t="s">
        <v>29</v>
      </c>
      <c r="B29" s="23">
        <v>9.5425560257811771E-4</v>
      </c>
      <c r="C29" s="22">
        <v>0.18299415119075185</v>
      </c>
      <c r="D29" s="23">
        <v>3.1131762106370608E-4</v>
      </c>
      <c r="E29" s="22">
        <v>1.4993762752070203E-3</v>
      </c>
    </row>
    <row r="30" spans="1:5">
      <c r="A30" t="s">
        <v>30</v>
      </c>
      <c r="B30" s="23">
        <v>8.4370270122476141E-4</v>
      </c>
      <c r="C30" s="22">
        <v>2.8833109741564244E-3</v>
      </c>
      <c r="D30" s="22">
        <v>0.51925083971940578</v>
      </c>
      <c r="E30" s="22">
        <v>1.3991931291979802E-3</v>
      </c>
    </row>
    <row r="31" spans="1:5">
      <c r="A31" t="s">
        <v>31</v>
      </c>
      <c r="B31" s="22">
        <v>1.2174375197783673E-3</v>
      </c>
      <c r="C31" s="23">
        <v>4.810263462342546E-4</v>
      </c>
      <c r="D31" s="22">
        <v>1.5215251201866119E-3</v>
      </c>
      <c r="E31" s="23">
        <v>9.2272503054022757E-4</v>
      </c>
    </row>
    <row r="32" spans="1:5">
      <c r="A32" t="s">
        <v>32</v>
      </c>
      <c r="B32" s="22">
        <v>1.0555157223880026E-3</v>
      </c>
      <c r="C32" s="23">
        <v>6.3865200749152224E-4</v>
      </c>
      <c r="D32" s="22">
        <v>2.5939595309597951E-3</v>
      </c>
      <c r="E32" s="23">
        <v>2.563809546289492E-4</v>
      </c>
    </row>
    <row r="33" spans="1:5">
      <c r="A33" t="s">
        <v>33</v>
      </c>
      <c r="B33" s="23">
        <v>1.0299819783942683E-3</v>
      </c>
      <c r="C33" s="23">
        <v>2.7746146831747812E-4</v>
      </c>
      <c r="D33" s="22">
        <v>1.5626012853971257E-3</v>
      </c>
      <c r="E33" s="23">
        <v>7.6390587385429323E-4</v>
      </c>
    </row>
    <row r="34" spans="1:5">
      <c r="A34" t="s">
        <v>34</v>
      </c>
      <c r="B34" s="22">
        <v>1.9725586844184665E-3</v>
      </c>
      <c r="C34" s="23">
        <v>2.0836721507966349E-4</v>
      </c>
      <c r="D34" s="22">
        <v>9.3952910222695907E-3</v>
      </c>
      <c r="E34" s="23">
        <v>1.1664111055680135E-3</v>
      </c>
    </row>
    <row r="35" spans="1:5">
      <c r="A35" t="s">
        <v>35</v>
      </c>
      <c r="B35" s="22">
        <v>1.6888265097315296E-3</v>
      </c>
      <c r="C35" s="23">
        <v>4.4985991679891092E-4</v>
      </c>
      <c r="D35" s="23">
        <v>1.0963723517162913E-3</v>
      </c>
      <c r="E35" s="22">
        <v>0.14137040776920184</v>
      </c>
    </row>
    <row r="36" spans="1:5">
      <c r="A36" t="s">
        <v>36</v>
      </c>
      <c r="B36" s="22">
        <v>0.13418404705151485</v>
      </c>
      <c r="C36" s="22">
        <v>0.55542672709557006</v>
      </c>
      <c r="D36" s="23">
        <v>1.3134247069351763E-3</v>
      </c>
      <c r="E36" s="23">
        <v>4.7315915935247676E-4</v>
      </c>
    </row>
    <row r="37" spans="1:5">
      <c r="A37" t="s">
        <v>37</v>
      </c>
      <c r="B37" s="22">
        <v>1.3323968532179822E-3</v>
      </c>
      <c r="C37" s="22">
        <v>4.509913551040752E-3</v>
      </c>
      <c r="D37" s="22">
        <v>3.1105160959472382E-3</v>
      </c>
      <c r="E37" s="23">
        <v>4.6544338015653327E-4</v>
      </c>
    </row>
    <row r="38" spans="1:5">
      <c r="A38" t="s">
        <v>38</v>
      </c>
      <c r="B38" s="23">
        <v>1.0256088833973756E-3</v>
      </c>
      <c r="C38" s="23">
        <v>6.4782001483721817E-4</v>
      </c>
      <c r="D38" s="22">
        <v>1.9977389429369093E-3</v>
      </c>
      <c r="E38" s="22">
        <v>1.4307127782186408E-3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D97A-DDB9-4E66-B327-D9885F2DAAB8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1.9008951114011862E-2</v>
      </c>
      <c r="D5" s="10">
        <v>-2.1343189857976893E-2</v>
      </c>
      <c r="E5" s="10">
        <v>-9.0348230033880789E-3</v>
      </c>
      <c r="F5" s="10">
        <v>-2.4289169154501179E-2</v>
      </c>
      <c r="G5" s="10">
        <v>-1.4424831234531425E-2</v>
      </c>
      <c r="H5" s="10">
        <v>-4.0558690918450976E-2</v>
      </c>
      <c r="I5" s="10">
        <v>1.9207206989300511E-2</v>
      </c>
      <c r="J5" s="10">
        <v>-6.7222087463710044E-3</v>
      </c>
      <c r="K5" s="10">
        <v>-6.3729163970113856E-2</v>
      </c>
      <c r="L5" s="10">
        <v>-2.4115212621218188E-3</v>
      </c>
      <c r="M5" s="10">
        <v>3.6610023618540923E-3</v>
      </c>
      <c r="N5" s="11" t="s">
        <v>50</v>
      </c>
      <c r="O5" s="10">
        <v>-2.9645674893874121E-3</v>
      </c>
      <c r="P5" s="10">
        <v>2.2105778979651736E-3</v>
      </c>
      <c r="Q5" s="10">
        <v>1.2768506285208198E-2</v>
      </c>
      <c r="R5" s="10">
        <v>-3.7361994789346813E-2</v>
      </c>
      <c r="S5" s="10">
        <v>4.5153387973338255E-3</v>
      </c>
      <c r="T5" s="10">
        <v>-3.4019950440017238E-2</v>
      </c>
      <c r="U5" s="10">
        <v>1.788208222653918E-2</v>
      </c>
      <c r="V5" s="10">
        <v>1.2071047648433474E-3</v>
      </c>
      <c r="W5" s="10">
        <v>3.0944425254328497E-2</v>
      </c>
      <c r="X5" s="10">
        <v>2.3869564262134355E-2</v>
      </c>
      <c r="Y5" s="10">
        <v>1.7695142520385222E-2</v>
      </c>
      <c r="Z5" s="10">
        <v>-2.5236867653965545E-2</v>
      </c>
      <c r="AA5" s="10">
        <v>2.6130852027318911E-2</v>
      </c>
      <c r="AB5" s="10">
        <v>2.9774689937222605E-2</v>
      </c>
      <c r="AC5" s="10">
        <v>3.1383677048988902E-2</v>
      </c>
      <c r="AD5" s="10">
        <v>-1.0828348689453697E-2</v>
      </c>
      <c r="AE5" s="10">
        <v>5.8169736933802781E-3</v>
      </c>
      <c r="AF5" s="10">
        <v>-7.8383635424831549E-3</v>
      </c>
      <c r="AG5" s="10">
        <v>2.4428462339310109E-2</v>
      </c>
      <c r="AH5" s="10">
        <v>2.3968710262010685E-2</v>
      </c>
      <c r="AI5" s="10">
        <v>3.9553171708583454E-2</v>
      </c>
      <c r="AJ5" s="10">
        <v>5.6063893499124107E-2</v>
      </c>
      <c r="AK5" s="10">
        <v>1.3042446316742866E-2</v>
      </c>
      <c r="AL5" s="10">
        <v>-1.4394629734581336E-2</v>
      </c>
      <c r="AM5" s="12">
        <v>5.6051424146605223E-2</v>
      </c>
    </row>
    <row r="6" spans="1:39" ht="24">
      <c r="A6" s="13" t="s">
        <v>41</v>
      </c>
      <c r="B6" s="14" t="s">
        <v>40</v>
      </c>
      <c r="C6" s="15">
        <v>9.2104331609692738E-2</v>
      </c>
      <c r="D6" s="16">
        <v>4.6580695137831785E-4</v>
      </c>
      <c r="E6" s="16">
        <v>-4.8196474439030593E-2</v>
      </c>
      <c r="F6" s="16">
        <v>3.6797917310757454E-2</v>
      </c>
      <c r="G6" s="16">
        <v>-4.8994555171934682E-3</v>
      </c>
      <c r="H6" s="16">
        <v>1.4110598083854108E-3</v>
      </c>
      <c r="I6" s="16">
        <v>-6.9351467997020211E-4</v>
      </c>
      <c r="J6" s="16">
        <v>4.8648571485304971E-3</v>
      </c>
      <c r="K6" s="16">
        <v>-5.6134609359590568E-2</v>
      </c>
      <c r="L6" s="17" t="s">
        <v>50</v>
      </c>
      <c r="M6" s="16">
        <v>-7.9008748389005658E-3</v>
      </c>
      <c r="N6" s="16">
        <v>-2.4184580355798928E-3</v>
      </c>
      <c r="O6" s="16">
        <v>-3.1573449169542717E-2</v>
      </c>
      <c r="P6" s="16">
        <v>2.3525304049566282E-2</v>
      </c>
      <c r="Q6" s="16">
        <v>-4.0441490908849069E-2</v>
      </c>
      <c r="R6" s="16">
        <v>-4.9237188808143716E-3</v>
      </c>
      <c r="S6" s="16">
        <v>5.0330165795655031E-2</v>
      </c>
      <c r="T6" s="16">
        <v>-5.2697994429376185E-2</v>
      </c>
      <c r="U6" s="16">
        <v>-1.0839420202334688E-2</v>
      </c>
      <c r="V6" s="16">
        <v>1.2664040035975247E-2</v>
      </c>
      <c r="W6" s="16">
        <v>-8.6435066202131033E-4</v>
      </c>
      <c r="X6" s="16">
        <v>5.5471570817964069E-3</v>
      </c>
      <c r="Y6" s="16">
        <v>-6.481286444672889E-3</v>
      </c>
      <c r="Z6" s="16">
        <v>1.5921833698285509E-2</v>
      </c>
      <c r="AA6" s="16">
        <v>2.3827648685232187E-2</v>
      </c>
      <c r="AB6" s="16">
        <v>4.4817865025007932E-2</v>
      </c>
      <c r="AC6" s="16">
        <v>2.783776478279993E-2</v>
      </c>
      <c r="AD6" s="16">
        <v>4.2456275949550565E-2</v>
      </c>
      <c r="AE6" s="16">
        <v>3.9634099989575532E-3</v>
      </c>
      <c r="AF6" s="16">
        <v>2.1881924236904567E-3</v>
      </c>
      <c r="AG6" s="16">
        <v>3.9324629725326486E-2</v>
      </c>
      <c r="AH6" s="16">
        <v>1.7967754421230758E-2</v>
      </c>
      <c r="AI6" s="16">
        <v>1.5964793764161541E-2</v>
      </c>
      <c r="AJ6" s="16">
        <v>6.7551755591993634E-3</v>
      </c>
      <c r="AK6" s="16">
        <v>-1.3286043420331225E-4</v>
      </c>
      <c r="AL6" s="16">
        <v>2.1786015604726365E-2</v>
      </c>
      <c r="AM6" s="18">
        <v>2.8972038740390393E-2</v>
      </c>
    </row>
    <row r="7" spans="1:39" ht="24">
      <c r="A7" s="13" t="s">
        <v>42</v>
      </c>
      <c r="B7" s="14" t="s">
        <v>40</v>
      </c>
      <c r="C7" s="15">
        <v>-2.2361933773821709E-2</v>
      </c>
      <c r="D7" s="16">
        <v>-4.6436794724596296E-2</v>
      </c>
      <c r="E7" s="16">
        <v>-1.4345066054778765E-2</v>
      </c>
      <c r="F7" s="16">
        <v>2.4841094544319976E-2</v>
      </c>
      <c r="G7" s="16">
        <v>-3.7329323067695458E-2</v>
      </c>
      <c r="H7" s="16">
        <v>-4.9014028926521729E-2</v>
      </c>
      <c r="I7" s="16">
        <v>-2.4756686659445269E-2</v>
      </c>
      <c r="J7" s="16">
        <v>-4.1653291441427168E-2</v>
      </c>
      <c r="K7" s="16">
        <v>-1.1637782689186086E-2</v>
      </c>
      <c r="L7" s="16">
        <v>-8.6864252269427229E-4</v>
      </c>
      <c r="M7" s="16">
        <v>-7.2687584354841506E-3</v>
      </c>
      <c r="N7" s="16">
        <v>3.0977698128557635E-2</v>
      </c>
      <c r="O7" s="16">
        <v>2.973549385804165E-2</v>
      </c>
      <c r="P7" s="16">
        <v>-7.9067066704861903E-3</v>
      </c>
      <c r="Q7" s="16">
        <v>-1.5125325594058865E-2</v>
      </c>
      <c r="R7" s="16">
        <v>4.1986904114724631E-2</v>
      </c>
      <c r="S7" s="16">
        <v>-2.1489946904566907E-2</v>
      </c>
      <c r="T7" s="16">
        <v>-9.5339319483503313E-3</v>
      </c>
      <c r="U7" s="16">
        <v>-3.8531987457393273E-2</v>
      </c>
      <c r="V7" s="16">
        <v>1.2816514370284448E-2</v>
      </c>
      <c r="W7" s="17" t="s">
        <v>51</v>
      </c>
      <c r="X7" s="16">
        <v>4.0162163210035212E-2</v>
      </c>
      <c r="Y7" s="16">
        <v>2.4613231795755724E-3</v>
      </c>
      <c r="Z7" s="16">
        <v>-9.6173752820212181E-3</v>
      </c>
      <c r="AA7" s="16">
        <v>-1.3585384840994436E-2</v>
      </c>
      <c r="AB7" s="16">
        <v>-1.293395142980816E-2</v>
      </c>
      <c r="AC7" s="16">
        <v>1.5826130536823305E-2</v>
      </c>
      <c r="AD7" s="16">
        <v>4.1029194800974417E-2</v>
      </c>
      <c r="AE7" s="16">
        <v>-4.5251188690028496E-3</v>
      </c>
      <c r="AF7" s="16">
        <v>3.0998410785370828E-2</v>
      </c>
      <c r="AG7" s="16">
        <v>2.4251988366529094E-2</v>
      </c>
      <c r="AH7" s="16">
        <v>3.1794981485769203E-2</v>
      </c>
      <c r="AI7" s="16">
        <v>2.7313107745671354E-2</v>
      </c>
      <c r="AJ7" s="16">
        <v>2.7130223705236763E-2</v>
      </c>
      <c r="AK7" s="16">
        <v>8.3994951021693597E-3</v>
      </c>
      <c r="AL7" s="16">
        <v>1.2887043992783674E-2</v>
      </c>
      <c r="AM7" s="18">
        <v>1.7892214690378744E-2</v>
      </c>
    </row>
    <row r="8" spans="1:39" ht="24">
      <c r="A8" s="13" t="s">
        <v>43</v>
      </c>
      <c r="B8" s="14" t="s">
        <v>40</v>
      </c>
      <c r="C8" s="15">
        <v>9.0257414347982203E-3</v>
      </c>
      <c r="D8" s="16">
        <v>-4.1616999604400205E-3</v>
      </c>
      <c r="E8" s="16">
        <v>2.8393235337380043E-2</v>
      </c>
      <c r="F8" s="16">
        <v>2.3260879547553032E-2</v>
      </c>
      <c r="G8" s="16">
        <v>3.6280726678798995E-2</v>
      </c>
      <c r="H8" s="16">
        <v>1.5280991001547908E-2</v>
      </c>
      <c r="I8" s="16">
        <v>4.3243725693561774E-2</v>
      </c>
      <c r="J8" s="16">
        <v>4.0859255952981545E-2</v>
      </c>
      <c r="K8" s="16">
        <v>1.0410688391913109E-2</v>
      </c>
      <c r="L8" s="16">
        <v>1.593628766708553E-2</v>
      </c>
      <c r="M8" s="16">
        <v>1.9254129034774574E-2</v>
      </c>
      <c r="N8" s="16">
        <v>3.9491765380436687E-2</v>
      </c>
      <c r="O8" s="16">
        <v>1.5091309045330443E-2</v>
      </c>
      <c r="P8" s="16">
        <v>1.2381132263012214E-2</v>
      </c>
      <c r="Q8" s="16">
        <v>3.751114123280308E-2</v>
      </c>
      <c r="R8" s="16">
        <v>-3.7949526516978388E-2</v>
      </c>
      <c r="S8" s="16">
        <v>-8.4250231878358929E-3</v>
      </c>
      <c r="T8" s="16">
        <v>2.4810519114944047E-2</v>
      </c>
      <c r="U8" s="16">
        <v>-7.8557016583969946E-3</v>
      </c>
      <c r="V8" s="16">
        <v>-5.5347414820759401E-3</v>
      </c>
      <c r="W8" s="16">
        <v>2.7223612637560419E-2</v>
      </c>
      <c r="X8" s="16">
        <v>-3.2836893792952862E-2</v>
      </c>
      <c r="Y8" s="16">
        <v>3.6228654624051393E-2</v>
      </c>
      <c r="Z8" s="16">
        <v>-5.414060743918335E-2</v>
      </c>
      <c r="AA8" s="16">
        <v>-1.4831204176411181E-2</v>
      </c>
      <c r="AB8" s="16">
        <v>-3.1894957008944645E-2</v>
      </c>
      <c r="AC8" s="16">
        <v>4.4275190660514521E-3</v>
      </c>
      <c r="AD8" s="16">
        <v>-1.549640635966029E-2</v>
      </c>
      <c r="AE8" s="16">
        <v>5.561065310839796E-2</v>
      </c>
      <c r="AF8" s="16">
        <v>-1.473486323673498E-2</v>
      </c>
      <c r="AG8" s="16">
        <v>1.1210571363446777E-3</v>
      </c>
      <c r="AH8" s="16">
        <v>1.7639029379114171E-2</v>
      </c>
      <c r="AI8" s="17" t="s">
        <v>52</v>
      </c>
      <c r="AJ8" s="16">
        <v>-1.6807216125133504E-2</v>
      </c>
      <c r="AK8" s="16">
        <v>-3.0965545273617173E-3</v>
      </c>
      <c r="AL8" s="16">
        <v>-3.2540337099088545E-2</v>
      </c>
      <c r="AM8" s="18">
        <v>-3.0077688720763184E-2</v>
      </c>
    </row>
    <row r="9" spans="1:39" ht="24">
      <c r="A9" s="13" t="s">
        <v>44</v>
      </c>
      <c r="B9" s="14" t="s">
        <v>40</v>
      </c>
      <c r="C9" s="15">
        <v>8.9547037931106951E-2</v>
      </c>
      <c r="D9" s="16">
        <v>8.9812119487754444E-2</v>
      </c>
      <c r="E9" s="16">
        <v>2.3637437521288739E-2</v>
      </c>
      <c r="F9" s="16">
        <v>5.0994897909372693E-2</v>
      </c>
      <c r="G9" s="16">
        <v>1.0697779390631105E-2</v>
      </c>
      <c r="H9" s="16">
        <v>1.886068091384651E-2</v>
      </c>
      <c r="I9" s="16">
        <v>1.0387326094307852E-2</v>
      </c>
      <c r="J9" s="16">
        <v>2.0685960965246726E-2</v>
      </c>
      <c r="K9" s="16">
        <v>-9.5484834144289807E-3</v>
      </c>
      <c r="L9" s="16">
        <v>2.3387830476507526E-2</v>
      </c>
      <c r="M9" s="16">
        <v>8.5711865451834554E-3</v>
      </c>
      <c r="N9" s="16">
        <v>2.5644223824312213E-2</v>
      </c>
      <c r="O9" s="16">
        <v>1.9673367601314676E-2</v>
      </c>
      <c r="P9" s="16">
        <v>-1.229626671282239E-2</v>
      </c>
      <c r="Q9" s="16">
        <v>3.2233285247781858E-2</v>
      </c>
      <c r="R9" s="16">
        <v>2.6062604358980043E-2</v>
      </c>
      <c r="S9" s="16">
        <v>3.6119941397757462E-2</v>
      </c>
      <c r="T9" s="16">
        <v>6.1784553651702823E-3</v>
      </c>
      <c r="U9" s="16">
        <v>2.035115013791447E-2</v>
      </c>
      <c r="V9" s="16">
        <v>-8.4467659694980376E-3</v>
      </c>
      <c r="W9" s="16">
        <v>-1.3350271592812284E-2</v>
      </c>
      <c r="X9" s="16">
        <v>-2.5373600419027729E-2</v>
      </c>
      <c r="Y9" s="16">
        <v>-5.8803193001196246E-3</v>
      </c>
      <c r="Z9" s="16">
        <v>-5.0865941377945235E-2</v>
      </c>
      <c r="AA9" s="17" t="s">
        <v>53</v>
      </c>
      <c r="AB9" s="16">
        <v>3.7257590103726999E-2</v>
      </c>
      <c r="AC9" s="16">
        <v>-8.5681543723224399E-3</v>
      </c>
      <c r="AD9" s="16">
        <v>-3.4123348677877946E-2</v>
      </c>
      <c r="AE9" s="16">
        <v>-3.1296640050952562E-2</v>
      </c>
      <c r="AF9" s="16">
        <v>-5.805464665621031E-2</v>
      </c>
      <c r="AG9" s="16">
        <v>-9.5553115404261781E-3</v>
      </c>
      <c r="AH9" s="16">
        <v>4.1798361835387633E-2</v>
      </c>
      <c r="AI9" s="16">
        <v>-1.4582971648810627E-2</v>
      </c>
      <c r="AJ9" s="16">
        <v>-6.8917886998184505E-2</v>
      </c>
      <c r="AK9" s="16">
        <v>4.5604757917130801E-3</v>
      </c>
      <c r="AL9" s="16">
        <v>-3.6793687136941103E-2</v>
      </c>
      <c r="AM9" s="18">
        <v>-1.8456822865030406E-2</v>
      </c>
    </row>
    <row r="10" spans="1:39" ht="24">
      <c r="A10" s="13" t="s">
        <v>45</v>
      </c>
      <c r="B10" s="14" t="s">
        <v>40</v>
      </c>
      <c r="C10" s="15">
        <v>4.8262231638061009E-2</v>
      </c>
      <c r="D10" s="16">
        <v>9.286279086998207E-3</v>
      </c>
      <c r="E10" s="16">
        <v>-2.6571579303074015E-2</v>
      </c>
      <c r="F10" s="16">
        <v>-1.5747715578836721E-2</v>
      </c>
      <c r="G10" s="16">
        <v>2.6622768989729389E-3</v>
      </c>
      <c r="H10" s="16">
        <v>-6.3385156773462636E-3</v>
      </c>
      <c r="I10" s="16">
        <v>-1.5525884975362303E-2</v>
      </c>
      <c r="J10" s="16">
        <v>-2.7707196314762768E-2</v>
      </c>
      <c r="K10" s="16">
        <v>-2.6782312132166357E-2</v>
      </c>
      <c r="L10" s="16">
        <v>-4.0211912646161356E-2</v>
      </c>
      <c r="M10" s="16">
        <v>1.3430719358568335E-2</v>
      </c>
      <c r="N10" s="16">
        <v>1.270419216739958E-2</v>
      </c>
      <c r="O10" s="16">
        <v>3.7898389309064452E-2</v>
      </c>
      <c r="P10" s="16">
        <v>1.199068379106094E-4</v>
      </c>
      <c r="Q10" s="17" t="s">
        <v>54</v>
      </c>
      <c r="R10" s="16">
        <v>-2.3694214160426292E-3</v>
      </c>
      <c r="S10" s="16">
        <v>-4.7016431907901619E-2</v>
      </c>
      <c r="T10" s="16">
        <v>-5.5748302793508016E-2</v>
      </c>
      <c r="U10" s="16">
        <v>-2.7629024431795445E-2</v>
      </c>
      <c r="V10" s="16">
        <v>8.1258011865913572E-3</v>
      </c>
      <c r="W10" s="16">
        <v>-1.5018364391598007E-2</v>
      </c>
      <c r="X10" s="16">
        <v>3.6307435382062221E-2</v>
      </c>
      <c r="Y10" s="16">
        <v>-1.133447873322569E-2</v>
      </c>
      <c r="Z10" s="16">
        <v>3.0008406148819385E-2</v>
      </c>
      <c r="AA10" s="16">
        <v>3.263962732377166E-2</v>
      </c>
      <c r="AB10" s="16">
        <v>4.7628384347570711E-2</v>
      </c>
      <c r="AC10" s="16">
        <v>3.1360662739027115E-2</v>
      </c>
      <c r="AD10" s="16">
        <v>-1.1343046455816691E-2</v>
      </c>
      <c r="AE10" s="16">
        <v>4.6003339222755749E-2</v>
      </c>
      <c r="AF10" s="16">
        <v>-1.90215254273127E-2</v>
      </c>
      <c r="AG10" s="16">
        <v>1.9318511786098929E-2</v>
      </c>
      <c r="AH10" s="16">
        <v>5.9895906482025085E-2</v>
      </c>
      <c r="AI10" s="16">
        <v>3.7386970926950445E-2</v>
      </c>
      <c r="AJ10" s="16">
        <v>-3.0519403065460266E-2</v>
      </c>
      <c r="AK10" s="16">
        <v>2.1361584096480759E-3</v>
      </c>
      <c r="AL10" s="16">
        <v>1.9798576339036967E-3</v>
      </c>
      <c r="AM10" s="18">
        <v>8.7159709539915021E-3</v>
      </c>
    </row>
    <row r="11" spans="1:39" ht="24">
      <c r="A11" s="13" t="s">
        <v>46</v>
      </c>
      <c r="B11" s="14" t="s">
        <v>40</v>
      </c>
      <c r="C11" s="15">
        <v>7.9736648770248442E-2</v>
      </c>
      <c r="D11" s="16">
        <v>-1.3193469023706137E-2</v>
      </c>
      <c r="E11" s="16">
        <v>4.8210706501286706E-2</v>
      </c>
      <c r="F11" s="16">
        <v>3.9780035608453336E-3</v>
      </c>
      <c r="G11" s="16">
        <v>-2.0847688494261333E-2</v>
      </c>
      <c r="H11" s="17" t="s">
        <v>54</v>
      </c>
      <c r="I11" s="16">
        <v>-4.0452419971121215E-2</v>
      </c>
      <c r="J11" s="16">
        <v>3.0253109287564996E-2</v>
      </c>
      <c r="K11" s="16">
        <v>1.332820215792156E-2</v>
      </c>
      <c r="L11" s="16">
        <v>1.4061709318178967E-3</v>
      </c>
      <c r="M11" s="16">
        <v>-1.1514931738290178E-2</v>
      </c>
      <c r="N11" s="16">
        <v>-4.0276711012594113E-2</v>
      </c>
      <c r="O11" s="16">
        <v>-2.1326964118507079E-2</v>
      </c>
      <c r="P11" s="16">
        <v>-3.3459928154497255E-2</v>
      </c>
      <c r="Q11" s="16">
        <v>-6.3280425633859211E-3</v>
      </c>
      <c r="R11" s="16">
        <v>2.1310207789289097E-2</v>
      </c>
      <c r="S11" s="16">
        <v>3.2253666763880093E-3</v>
      </c>
      <c r="T11" s="16">
        <v>-8.7660641739259915E-4</v>
      </c>
      <c r="U11" s="16">
        <v>-3.5415243060216761E-2</v>
      </c>
      <c r="V11" s="16">
        <v>-4.8422962325835275E-2</v>
      </c>
      <c r="W11" s="16">
        <v>-4.8600608328196272E-2</v>
      </c>
      <c r="X11" s="16">
        <v>5.8936641488936375E-2</v>
      </c>
      <c r="Y11" s="16">
        <v>-7.9333701377031062E-3</v>
      </c>
      <c r="Z11" s="16">
        <v>-5.8695448176180236E-3</v>
      </c>
      <c r="AA11" s="16">
        <v>1.9082634694813323E-2</v>
      </c>
      <c r="AB11" s="16">
        <v>3.7670461703459367E-4</v>
      </c>
      <c r="AC11" s="16">
        <v>2.2468185401680812E-2</v>
      </c>
      <c r="AD11" s="16">
        <v>1.0223940179252752E-2</v>
      </c>
      <c r="AE11" s="16">
        <v>1.1020903673575486E-2</v>
      </c>
      <c r="AF11" s="16">
        <v>-2.4320096800165933E-2</v>
      </c>
      <c r="AG11" s="16">
        <v>4.6835009463522516E-2</v>
      </c>
      <c r="AH11" s="16">
        <v>1.1645895037407952E-2</v>
      </c>
      <c r="AI11" s="16">
        <v>1.5194615117658E-2</v>
      </c>
      <c r="AJ11" s="16">
        <v>5.3023177319519353E-2</v>
      </c>
      <c r="AK11" s="16">
        <v>-2.1112304682227211E-2</v>
      </c>
      <c r="AL11" s="16">
        <v>5.1752680515169062E-2</v>
      </c>
      <c r="AM11" s="18">
        <v>3.6693049095094447E-3</v>
      </c>
    </row>
    <row r="12" spans="1:39" ht="24">
      <c r="A12" s="13" t="s">
        <v>47</v>
      </c>
      <c r="B12" s="14" t="s">
        <v>40</v>
      </c>
      <c r="C12" s="15">
        <v>-8.0230383294655011E-2</v>
      </c>
      <c r="D12" s="16">
        <v>-3.1023314297156995E-3</v>
      </c>
      <c r="E12" s="16">
        <v>2.8358659959957299E-2</v>
      </c>
      <c r="F12" s="16">
        <v>3.0358934201675729E-2</v>
      </c>
      <c r="G12" s="16">
        <v>1.0772755151672159E-2</v>
      </c>
      <c r="H12" s="16">
        <v>-2.1102613739953077E-2</v>
      </c>
      <c r="I12" s="16">
        <v>1.8193556928324334E-2</v>
      </c>
      <c r="J12" s="16">
        <v>2.1330132288023017E-2</v>
      </c>
      <c r="K12" s="16">
        <v>-4.3598064240524551E-2</v>
      </c>
      <c r="L12" s="16">
        <v>-1.2483037672807705E-4</v>
      </c>
      <c r="M12" s="16">
        <v>8.0975142770508809E-2</v>
      </c>
      <c r="N12" s="16">
        <v>1.2949485316678876E-2</v>
      </c>
      <c r="O12" s="16">
        <v>-9.8375086914909305E-3</v>
      </c>
      <c r="P12" s="16">
        <v>-2.2365058393369042E-2</v>
      </c>
      <c r="Q12" s="16">
        <v>2.143721031940883E-3</v>
      </c>
      <c r="R12" s="16">
        <v>1.4650623583719678E-2</v>
      </c>
      <c r="S12" s="16">
        <v>6.3930327606493725E-2</v>
      </c>
      <c r="T12" s="16">
        <v>1.6830094385734587E-2</v>
      </c>
      <c r="U12" s="16">
        <v>3.1378651364792877E-2</v>
      </c>
      <c r="V12" s="16">
        <v>3.9289484902210486E-2</v>
      </c>
      <c r="W12" s="16">
        <v>8.3202225920407432E-3</v>
      </c>
      <c r="X12" s="16">
        <v>3.7532690535510356E-3</v>
      </c>
      <c r="Y12" s="16">
        <v>-3.8337026023905221E-2</v>
      </c>
      <c r="Z12" s="16">
        <v>9.052790797745066E-3</v>
      </c>
      <c r="AA12" s="16">
        <v>4.6230293782826169E-3</v>
      </c>
      <c r="AB12" s="16">
        <v>-2.0583196670275385E-2</v>
      </c>
      <c r="AC12" s="16">
        <v>2.9433987191299252E-2</v>
      </c>
      <c r="AD12" s="16">
        <v>-4.1049281326986042E-2</v>
      </c>
      <c r="AE12" s="16">
        <v>-2.3698315403151173E-2</v>
      </c>
      <c r="AF12" s="16">
        <v>-4.0306057110442634E-2</v>
      </c>
      <c r="AG12" s="16">
        <v>-4.5738481544718053E-3</v>
      </c>
      <c r="AH12" s="16">
        <v>2.3529502494557961E-2</v>
      </c>
      <c r="AI12" s="16">
        <v>-3.0719840282043272E-3</v>
      </c>
      <c r="AJ12" s="16">
        <v>1.0260859285034596E-2</v>
      </c>
      <c r="AK12" s="17" t="s">
        <v>54</v>
      </c>
      <c r="AL12" s="16">
        <v>-4.3009290684205094E-2</v>
      </c>
      <c r="AM12" s="18">
        <v>2.703240414023832E-2</v>
      </c>
    </row>
    <row r="13" spans="1:39" ht="24">
      <c r="A13" s="13" t="s">
        <v>48</v>
      </c>
      <c r="B13" s="14" t="s">
        <v>40</v>
      </c>
      <c r="C13" s="19" t="s">
        <v>55</v>
      </c>
      <c r="D13" s="16">
        <v>-4.2578547595220985E-2</v>
      </c>
      <c r="E13" s="16">
        <v>8.5731848440059374E-3</v>
      </c>
      <c r="F13" s="16">
        <v>-4.1408315074283886E-2</v>
      </c>
      <c r="G13" s="16">
        <v>-5.3878977531250427E-2</v>
      </c>
      <c r="H13" s="16">
        <v>-3.5308517519589543E-2</v>
      </c>
      <c r="I13" s="16">
        <v>-2.238884513097528E-2</v>
      </c>
      <c r="J13" s="16">
        <v>-4.5433311234033109E-2</v>
      </c>
      <c r="K13" s="16">
        <v>2.8137895500332261E-2</v>
      </c>
      <c r="L13" s="16">
        <v>-1.0724047845066635E-2</v>
      </c>
      <c r="M13" s="16">
        <v>-5.0070341327566525E-3</v>
      </c>
      <c r="N13" s="16">
        <v>1.7694201962210138E-2</v>
      </c>
      <c r="O13" s="16">
        <v>-3.3554756813481218E-2</v>
      </c>
      <c r="P13" s="16">
        <v>1.3125931843878553E-2</v>
      </c>
      <c r="Q13" s="16">
        <v>-2.7498843771396379E-2</v>
      </c>
      <c r="R13" s="16">
        <v>-3.7897379389269857E-3</v>
      </c>
      <c r="S13" s="16">
        <v>-9.9161843685893689E-3</v>
      </c>
      <c r="T13" s="16">
        <v>-2.9933041547446824E-2</v>
      </c>
      <c r="U13" s="17" t="s">
        <v>56</v>
      </c>
      <c r="V13" s="16">
        <v>-4.6132341907620035E-2</v>
      </c>
      <c r="W13" s="16">
        <v>-3.8085425406343958E-2</v>
      </c>
      <c r="X13" s="16">
        <v>1.83776677726467E-2</v>
      </c>
      <c r="Y13" s="16">
        <v>1.8908852854102709E-2</v>
      </c>
      <c r="Z13" s="16">
        <v>1.7639948863993463E-2</v>
      </c>
      <c r="AA13" s="16">
        <v>2.0552691352624924E-2</v>
      </c>
      <c r="AB13" s="16">
        <v>-1.117997356064694E-2</v>
      </c>
      <c r="AC13" s="16">
        <v>9.3118301957416524E-4</v>
      </c>
      <c r="AD13" s="16">
        <v>2.4563737689323392E-2</v>
      </c>
      <c r="AE13" s="16">
        <v>-4.0601347217846862E-2</v>
      </c>
      <c r="AF13" s="16">
        <v>3.1403257317445518E-2</v>
      </c>
      <c r="AG13" s="16">
        <v>4.2470419999616864E-2</v>
      </c>
      <c r="AH13" s="16">
        <v>2.3919728438532694E-2</v>
      </c>
      <c r="AI13" s="16">
        <v>-7.7918652356181901E-3</v>
      </c>
      <c r="AJ13" s="16">
        <v>3.5546330522379488E-2</v>
      </c>
      <c r="AK13" s="16">
        <v>3.1289256554672865E-2</v>
      </c>
      <c r="AL13" s="16">
        <v>4.1051765241789773E-2</v>
      </c>
      <c r="AM13" s="18">
        <v>4.4883655541553998E-2</v>
      </c>
    </row>
    <row r="14" spans="1:39" ht="24">
      <c r="A14" s="13" t="s">
        <v>49</v>
      </c>
      <c r="B14" s="14" t="s">
        <v>40</v>
      </c>
      <c r="C14" s="15">
        <v>5.757174971487268E-2</v>
      </c>
      <c r="D14" s="16">
        <v>-4.965631305807571E-3</v>
      </c>
      <c r="E14" s="17" t="s">
        <v>56</v>
      </c>
      <c r="F14" s="16">
        <v>-1.6377105898801196E-2</v>
      </c>
      <c r="G14" s="16">
        <v>-2.523052804832384E-2</v>
      </c>
      <c r="H14" s="16">
        <v>4.8064515147331462E-2</v>
      </c>
      <c r="I14" s="16">
        <v>-8.3708735897991408E-4</v>
      </c>
      <c r="J14" s="16">
        <v>1.8468127993022207E-2</v>
      </c>
      <c r="K14" s="16">
        <v>-1.4966274960103288E-2</v>
      </c>
      <c r="L14" s="16">
        <v>-4.7695526243104379E-2</v>
      </c>
      <c r="M14" s="16">
        <v>8.9831115272421549E-4</v>
      </c>
      <c r="N14" s="16">
        <v>-8.9465736585918731E-3</v>
      </c>
      <c r="O14" s="16">
        <v>-1.3317379966375366E-2</v>
      </c>
      <c r="P14" s="16">
        <v>-4.7891931979062033E-3</v>
      </c>
      <c r="Q14" s="16">
        <v>-2.6443767908792531E-2</v>
      </c>
      <c r="R14" s="16">
        <v>-2.47384365709797E-2</v>
      </c>
      <c r="S14" s="16">
        <v>-1.202417991914584E-2</v>
      </c>
      <c r="T14" s="16">
        <v>-2.0213796275137159E-2</v>
      </c>
      <c r="U14" s="16">
        <v>8.584501138051797E-3</v>
      </c>
      <c r="V14" s="16">
        <v>-5.0592275582473714E-2</v>
      </c>
      <c r="W14" s="16">
        <v>-1.4166711937659868E-2</v>
      </c>
      <c r="X14" s="16">
        <v>6.860863594162013E-2</v>
      </c>
      <c r="Y14" s="16">
        <v>1.6313932055715897E-2</v>
      </c>
      <c r="Z14" s="16">
        <v>1.5359007617617859E-2</v>
      </c>
      <c r="AA14" s="16">
        <v>2.3831521272078326E-2</v>
      </c>
      <c r="AB14" s="16">
        <v>-3.7461234860370972E-2</v>
      </c>
      <c r="AC14" s="16">
        <v>2.6063821568837936E-2</v>
      </c>
      <c r="AD14" s="16">
        <v>-1.5052931518947557E-2</v>
      </c>
      <c r="AE14" s="16">
        <v>3.4922345652568618E-2</v>
      </c>
      <c r="AF14" s="16">
        <v>3.301327226106681E-2</v>
      </c>
      <c r="AG14" s="16">
        <v>1.27007604872416E-2</v>
      </c>
      <c r="AH14" s="16">
        <v>5.9422195648837911E-2</v>
      </c>
      <c r="AI14" s="16">
        <v>2.8158050101711005E-2</v>
      </c>
      <c r="AJ14" s="16">
        <v>-3.716771857454227E-2</v>
      </c>
      <c r="AK14" s="16">
        <v>2.8282461578345894E-2</v>
      </c>
      <c r="AL14" s="16">
        <v>-9.231583124206024E-4</v>
      </c>
      <c r="AM14" s="18">
        <v>5.487104527128913E-2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1.6460194507762082E-7</v>
      </c>
      <c r="E21" s="10">
        <f t="shared" ref="E21:AM21" si="0">$C5^2*E5^2</f>
        <v>2.9495489327253486E-8</v>
      </c>
      <c r="F21" s="10">
        <f t="shared" si="0"/>
        <v>2.1317762840727931E-7</v>
      </c>
      <c r="G21" s="10">
        <f t="shared" si="0"/>
        <v>7.518614001280076E-8</v>
      </c>
      <c r="H21" s="10">
        <f t="shared" si="0"/>
        <v>5.9440734311466913E-7</v>
      </c>
      <c r="I21" s="10">
        <f t="shared" si="0"/>
        <v>1.3330447869852962E-7</v>
      </c>
      <c r="J21" s="10">
        <f t="shared" si="0"/>
        <v>1.6328274648210985E-8</v>
      </c>
      <c r="K21" s="10">
        <f t="shared" si="0"/>
        <v>1.4675494704944307E-6</v>
      </c>
      <c r="L21" s="10">
        <f t="shared" si="0"/>
        <v>2.1013505034604164E-9</v>
      </c>
      <c r="M21" s="10">
        <f t="shared" si="0"/>
        <v>4.8430207045229399E-9</v>
      </c>
      <c r="N21" s="11">
        <f t="shared" si="0"/>
        <v>3.5272009010800889E-4</v>
      </c>
      <c r="O21" s="10">
        <f t="shared" si="0"/>
        <v>3.1756965037031472E-9</v>
      </c>
      <c r="P21" s="10">
        <f t="shared" si="0"/>
        <v>1.7657448757517825E-9</v>
      </c>
      <c r="Q21" s="10">
        <f t="shared" si="0"/>
        <v>5.8911013828515138E-8</v>
      </c>
      <c r="R21" s="10">
        <f t="shared" si="0"/>
        <v>5.0440155719625544E-7</v>
      </c>
      <c r="S21" s="10">
        <f t="shared" si="0"/>
        <v>7.3671072403378498E-9</v>
      </c>
      <c r="T21" s="10">
        <f t="shared" si="0"/>
        <v>4.1819964593601731E-7</v>
      </c>
      <c r="U21" s="10">
        <f t="shared" si="0"/>
        <v>1.1554535272533757E-7</v>
      </c>
      <c r="V21" s="10">
        <f t="shared" si="0"/>
        <v>5.2650952949398668E-10</v>
      </c>
      <c r="W21" s="10">
        <f t="shared" si="0"/>
        <v>3.4600402355759097E-7</v>
      </c>
      <c r="X21" s="10">
        <f t="shared" si="0"/>
        <v>2.0587579521953589E-7</v>
      </c>
      <c r="Y21" s="10">
        <f t="shared" si="0"/>
        <v>1.1314215264088909E-7</v>
      </c>
      <c r="Z21" s="10">
        <f t="shared" si="0"/>
        <v>2.3013740303080383E-7</v>
      </c>
      <c r="AA21" s="10">
        <f t="shared" si="0"/>
        <v>2.4673084657255942E-7</v>
      </c>
      <c r="AB21" s="10">
        <f t="shared" si="0"/>
        <v>3.2033972821775442E-7</v>
      </c>
      <c r="AC21" s="10">
        <f t="shared" si="0"/>
        <v>3.5589669889318925E-7</v>
      </c>
      <c r="AD21" s="10">
        <f t="shared" si="0"/>
        <v>4.2368274007431477E-8</v>
      </c>
      <c r="AE21" s="10">
        <f t="shared" si="0"/>
        <v>1.2226735214211356E-8</v>
      </c>
      <c r="AF21" s="10">
        <f t="shared" si="0"/>
        <v>2.2200722679954738E-8</v>
      </c>
      <c r="AG21" s="10">
        <f t="shared" si="0"/>
        <v>2.1562969545945241E-7</v>
      </c>
      <c r="AH21" s="10">
        <f t="shared" si="0"/>
        <v>2.0758962234082372E-7</v>
      </c>
      <c r="AI21" s="10">
        <f t="shared" si="0"/>
        <v>5.6529993676099843E-7</v>
      </c>
      <c r="AJ21" s="10">
        <f t="shared" si="0"/>
        <v>1.1357501893592989E-6</v>
      </c>
      <c r="AK21" s="10">
        <f t="shared" si="0"/>
        <v>6.1465925217762531E-8</v>
      </c>
      <c r="AL21" s="10">
        <f t="shared" si="0"/>
        <v>7.4871632753659065E-8</v>
      </c>
      <c r="AM21" s="12">
        <f t="shared" si="0"/>
        <v>1.135245033770388E-6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1.8406535012335771E-9</v>
      </c>
      <c r="E22" s="16">
        <f t="shared" si="1"/>
        <v>1.9705644892357962E-5</v>
      </c>
      <c r="F22" s="16">
        <f t="shared" si="1"/>
        <v>1.148699914861253E-5</v>
      </c>
      <c r="G22" s="16">
        <f t="shared" si="1"/>
        <v>2.0363655840809986E-7</v>
      </c>
      <c r="H22" s="16">
        <f t="shared" si="1"/>
        <v>1.6890828577928463E-8</v>
      </c>
      <c r="I22" s="16">
        <f t="shared" si="1"/>
        <v>4.080105824684655E-9</v>
      </c>
      <c r="J22" s="16">
        <f t="shared" si="1"/>
        <v>2.0077068231141262E-7</v>
      </c>
      <c r="K22" s="16">
        <f t="shared" si="1"/>
        <v>2.6731388639867821E-5</v>
      </c>
      <c r="L22" s="17">
        <f t="shared" si="1"/>
        <v>8.2808324935755902E-3</v>
      </c>
      <c r="M22" s="16">
        <f t="shared" si="1"/>
        <v>5.2955427036703897E-7</v>
      </c>
      <c r="N22" s="16">
        <f t="shared" si="1"/>
        <v>4.9617767828122569E-8</v>
      </c>
      <c r="O22" s="16">
        <f t="shared" si="1"/>
        <v>8.4567631333286361E-6</v>
      </c>
      <c r="P22" s="16">
        <f t="shared" si="1"/>
        <v>4.6949459923514455E-6</v>
      </c>
      <c r="Q22" s="16">
        <f t="shared" si="1"/>
        <v>1.3874406873205314E-5</v>
      </c>
      <c r="R22" s="16">
        <f t="shared" si="1"/>
        <v>2.0565847376948321E-7</v>
      </c>
      <c r="S22" s="16">
        <f t="shared" si="1"/>
        <v>2.1489031011663324E-5</v>
      </c>
      <c r="T22" s="16">
        <f t="shared" si="1"/>
        <v>2.355853526514732E-5</v>
      </c>
      <c r="U22" s="16">
        <f t="shared" si="1"/>
        <v>9.9671780317816832E-7</v>
      </c>
      <c r="V22" s="16">
        <f t="shared" si="1"/>
        <v>1.3605191535790004E-6</v>
      </c>
      <c r="W22" s="16">
        <f t="shared" si="1"/>
        <v>6.3378221572910592E-9</v>
      </c>
      <c r="X22" s="16">
        <f t="shared" si="1"/>
        <v>2.6103638050720366E-7</v>
      </c>
      <c r="Y22" s="16">
        <f t="shared" si="1"/>
        <v>3.5635474187848553E-7</v>
      </c>
      <c r="Z22" s="16">
        <f t="shared" si="1"/>
        <v>2.1505338232504375E-6</v>
      </c>
      <c r="AA22" s="16">
        <f t="shared" si="1"/>
        <v>4.816399326923944E-6</v>
      </c>
      <c r="AB22" s="16">
        <f t="shared" si="1"/>
        <v>1.7039719417483381E-5</v>
      </c>
      <c r="AC22" s="16">
        <f t="shared" si="1"/>
        <v>6.5739868706009793E-6</v>
      </c>
      <c r="AD22" s="16">
        <f t="shared" si="1"/>
        <v>1.5291282271928667E-5</v>
      </c>
      <c r="AE22" s="16">
        <f t="shared" si="1"/>
        <v>1.3325947929044985E-7</v>
      </c>
      <c r="AF22" s="16">
        <f t="shared" si="1"/>
        <v>4.0619178012865311E-8</v>
      </c>
      <c r="AG22" s="16">
        <f t="shared" si="1"/>
        <v>1.3118657529268919E-5</v>
      </c>
      <c r="AH22" s="16">
        <f t="shared" si="1"/>
        <v>2.7387205265088807E-6</v>
      </c>
      <c r="AI22" s="16">
        <f t="shared" si="1"/>
        <v>2.1621545593058334E-6</v>
      </c>
      <c r="AJ22" s="16">
        <f t="shared" si="1"/>
        <v>3.871091093896076E-7</v>
      </c>
      <c r="AK22" s="16">
        <f t="shared" si="1"/>
        <v>1.4974469493863643E-10</v>
      </c>
      <c r="AL22" s="16">
        <f t="shared" si="1"/>
        <v>4.0263890035868296E-6</v>
      </c>
      <c r="AM22" s="18">
        <f t="shared" si="1"/>
        <v>7.1206268090602463E-6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1.0783088862465742E-6</v>
      </c>
      <c r="E23" s="16">
        <f t="shared" si="2"/>
        <v>1.0290200068510832E-7</v>
      </c>
      <c r="F23" s="16">
        <f t="shared" si="2"/>
        <v>3.0857459622391963E-7</v>
      </c>
      <c r="G23" s="16">
        <f t="shared" si="2"/>
        <v>6.9681732954563439E-7</v>
      </c>
      <c r="H23" s="16">
        <f t="shared" si="2"/>
        <v>1.2013222460532172E-6</v>
      </c>
      <c r="I23" s="16">
        <f t="shared" si="2"/>
        <v>3.0648113953639524E-7</v>
      </c>
      <c r="J23" s="16">
        <f t="shared" si="2"/>
        <v>8.6759564621829283E-7</v>
      </c>
      <c r="K23" s="16">
        <f t="shared" si="2"/>
        <v>6.772658860767836E-8</v>
      </c>
      <c r="L23" s="16">
        <f t="shared" si="2"/>
        <v>3.773122322982727E-10</v>
      </c>
      <c r="M23" s="16">
        <f t="shared" si="2"/>
        <v>2.6420387686259925E-8</v>
      </c>
      <c r="N23" s="16">
        <f t="shared" si="2"/>
        <v>4.7986270805699143E-7</v>
      </c>
      <c r="O23" s="16">
        <f t="shared" si="2"/>
        <v>4.4214938526515564E-7</v>
      </c>
      <c r="P23" s="16">
        <f t="shared" si="2"/>
        <v>3.1261511216000084E-8</v>
      </c>
      <c r="Q23" s="16">
        <f t="shared" si="2"/>
        <v>1.1440056737327019E-7</v>
      </c>
      <c r="R23" s="16">
        <f t="shared" si="2"/>
        <v>8.815489257186403E-7</v>
      </c>
      <c r="S23" s="16">
        <f t="shared" si="2"/>
        <v>2.3093480869581228E-7</v>
      </c>
      <c r="T23" s="16">
        <f t="shared" si="2"/>
        <v>4.5453026828942923E-8</v>
      </c>
      <c r="U23" s="16">
        <f t="shared" si="2"/>
        <v>7.4244029459770459E-7</v>
      </c>
      <c r="V23" s="16">
        <f t="shared" si="2"/>
        <v>8.2140732518909815E-8</v>
      </c>
      <c r="W23" s="17">
        <f t="shared" si="2"/>
        <v>4.8911535508441742E-4</v>
      </c>
      <c r="X23" s="16">
        <f t="shared" si="2"/>
        <v>8.0659013725353077E-7</v>
      </c>
      <c r="Y23" s="16">
        <f t="shared" si="2"/>
        <v>3.029395648818469E-9</v>
      </c>
      <c r="Z23" s="16">
        <f t="shared" si="2"/>
        <v>4.6252140910618666E-8</v>
      </c>
      <c r="AA23" s="16">
        <f t="shared" si="2"/>
        <v>9.2291691302592112E-8</v>
      </c>
      <c r="AB23" s="16">
        <f t="shared" si="2"/>
        <v>8.3652931606967097E-8</v>
      </c>
      <c r="AC23" s="16">
        <f t="shared" si="2"/>
        <v>1.2524725056761191E-7</v>
      </c>
      <c r="AD23" s="16">
        <f t="shared" si="2"/>
        <v>8.417918213331854E-7</v>
      </c>
      <c r="AE23" s="16">
        <f t="shared" si="2"/>
        <v>1.0239498765781593E-8</v>
      </c>
      <c r="AF23" s="16">
        <f t="shared" si="2"/>
        <v>4.8050462498629706E-7</v>
      </c>
      <c r="AG23" s="16">
        <f t="shared" si="2"/>
        <v>2.9411245505642128E-7</v>
      </c>
      <c r="AH23" s="16">
        <f t="shared" si="2"/>
        <v>5.0551711840911524E-7</v>
      </c>
      <c r="AI23" s="16">
        <f t="shared" si="2"/>
        <v>3.7304476494184355E-7</v>
      </c>
      <c r="AJ23" s="16">
        <f t="shared" si="2"/>
        <v>3.6806579832739024E-7</v>
      </c>
      <c r="AK23" s="16">
        <f t="shared" si="2"/>
        <v>3.5279715663307359E-8</v>
      </c>
      <c r="AL23" s="16">
        <f t="shared" si="2"/>
        <v>8.3047265322158523E-8</v>
      </c>
      <c r="AM23" s="18">
        <f t="shared" si="2"/>
        <v>1.600836269030243E-7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1.4109359801373552E-9</v>
      </c>
      <c r="E24" s="16">
        <f t="shared" si="3"/>
        <v>6.567431323446725E-8</v>
      </c>
      <c r="F24" s="16">
        <f t="shared" si="3"/>
        <v>4.4077610266283317E-8</v>
      </c>
      <c r="G24" s="16">
        <f t="shared" si="3"/>
        <v>1.0723035159903786E-7</v>
      </c>
      <c r="H24" s="16">
        <f t="shared" si="3"/>
        <v>1.9022553568082E-8</v>
      </c>
      <c r="I24" s="16">
        <f t="shared" si="3"/>
        <v>1.5233930975098013E-7</v>
      </c>
      <c r="J24" s="16">
        <f t="shared" si="3"/>
        <v>1.3600243482483318E-7</v>
      </c>
      <c r="K24" s="16">
        <f t="shared" si="3"/>
        <v>8.8292674206875936E-9</v>
      </c>
      <c r="L24" s="16">
        <f t="shared" si="3"/>
        <v>2.0689028461490704E-8</v>
      </c>
      <c r="M24" s="16">
        <f t="shared" si="3"/>
        <v>3.0200458176688961E-8</v>
      </c>
      <c r="N24" s="16">
        <f t="shared" si="3"/>
        <v>1.2705122952042578E-7</v>
      </c>
      <c r="O24" s="16">
        <f t="shared" si="3"/>
        <v>1.8553233119246909E-8</v>
      </c>
      <c r="P24" s="16">
        <f t="shared" si="3"/>
        <v>1.2487816310596316E-8</v>
      </c>
      <c r="Q24" s="16">
        <f t="shared" si="3"/>
        <v>1.1462684270289353E-7</v>
      </c>
      <c r="R24" s="16">
        <f t="shared" si="3"/>
        <v>1.1732174104334611E-7</v>
      </c>
      <c r="S24" s="16">
        <f t="shared" si="3"/>
        <v>5.7823980638891934E-9</v>
      </c>
      <c r="T24" s="16">
        <f t="shared" si="3"/>
        <v>5.0146136461618763E-8</v>
      </c>
      <c r="U24" s="16">
        <f t="shared" si="3"/>
        <v>5.0273108440633751E-9</v>
      </c>
      <c r="V24" s="16">
        <f t="shared" si="3"/>
        <v>2.4955165644908E-9</v>
      </c>
      <c r="W24" s="16">
        <f t="shared" si="3"/>
        <v>6.0375020188594893E-8</v>
      </c>
      <c r="X24" s="16">
        <f t="shared" si="3"/>
        <v>8.7839511600119241E-8</v>
      </c>
      <c r="Y24" s="16">
        <f t="shared" si="3"/>
        <v>1.0692276692624756E-7</v>
      </c>
      <c r="Z24" s="16">
        <f t="shared" si="3"/>
        <v>2.3878773934040103E-7</v>
      </c>
      <c r="AA24" s="16">
        <f t="shared" si="3"/>
        <v>1.7919199443776155E-8</v>
      </c>
      <c r="AB24" s="16">
        <f t="shared" si="3"/>
        <v>8.2872381247806101E-8</v>
      </c>
      <c r="AC24" s="16">
        <f t="shared" si="3"/>
        <v>1.5969328543396603E-9</v>
      </c>
      <c r="AD24" s="16">
        <f t="shared" si="3"/>
        <v>1.9562653758881854E-8</v>
      </c>
      <c r="AE24" s="16">
        <f t="shared" si="3"/>
        <v>2.5193109075481334E-7</v>
      </c>
      <c r="AF24" s="16">
        <f t="shared" si="3"/>
        <v>1.7687155511486306E-8</v>
      </c>
      <c r="AG24" s="16">
        <f t="shared" si="3"/>
        <v>1.0238144881964021E-10</v>
      </c>
      <c r="AH24" s="16">
        <f t="shared" si="3"/>
        <v>2.5346333386688041E-8</v>
      </c>
      <c r="AI24" s="17">
        <f t="shared" si="3"/>
        <v>7.9359711645617445E-5</v>
      </c>
      <c r="AJ24" s="16">
        <f t="shared" si="3"/>
        <v>2.3012157896836891E-8</v>
      </c>
      <c r="AK24" s="16">
        <f t="shared" si="3"/>
        <v>7.8112985979077859E-10</v>
      </c>
      <c r="AL24" s="16">
        <f t="shared" si="3"/>
        <v>8.6260082887369423E-8</v>
      </c>
      <c r="AM24" s="18">
        <f t="shared" si="3"/>
        <v>7.3697829358387638E-8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6.4680346873308421E-5</v>
      </c>
      <c r="E25" s="16">
        <f t="shared" si="4"/>
        <v>4.4802601994978871E-6</v>
      </c>
      <c r="F25" s="16">
        <f t="shared" si="4"/>
        <v>2.0852393063441065E-5</v>
      </c>
      <c r="G25" s="16">
        <f t="shared" si="4"/>
        <v>9.1767674143988955E-7</v>
      </c>
      <c r="H25" s="16">
        <f t="shared" si="4"/>
        <v>2.8524443795793741E-6</v>
      </c>
      <c r="I25" s="16">
        <f t="shared" si="4"/>
        <v>8.6518699161523933E-7</v>
      </c>
      <c r="J25" s="16">
        <f t="shared" si="4"/>
        <v>3.4312617658963851E-6</v>
      </c>
      <c r="K25" s="16">
        <f t="shared" si="4"/>
        <v>7.3109067658393301E-7</v>
      </c>
      <c r="L25" s="16">
        <f t="shared" si="4"/>
        <v>4.3861383251574535E-6</v>
      </c>
      <c r="M25" s="16">
        <f t="shared" si="4"/>
        <v>5.8909365344160439E-7</v>
      </c>
      <c r="N25" s="16">
        <f t="shared" si="4"/>
        <v>5.2732889225780181E-6</v>
      </c>
      <c r="O25" s="16">
        <f t="shared" si="4"/>
        <v>3.1035579799626648E-6</v>
      </c>
      <c r="P25" s="16">
        <f t="shared" si="4"/>
        <v>1.2124085732458161E-6</v>
      </c>
      <c r="Q25" s="16">
        <f t="shared" si="4"/>
        <v>8.3312773471463074E-6</v>
      </c>
      <c r="R25" s="16">
        <f t="shared" si="4"/>
        <v>5.4467578998080253E-6</v>
      </c>
      <c r="S25" s="16">
        <f t="shared" si="4"/>
        <v>1.0461561763445833E-5</v>
      </c>
      <c r="T25" s="16">
        <f t="shared" si="4"/>
        <v>3.0609925773791221E-7</v>
      </c>
      <c r="U25" s="16">
        <f t="shared" si="4"/>
        <v>3.32108786580567E-6</v>
      </c>
      <c r="V25" s="16">
        <f t="shared" si="4"/>
        <v>5.7211505006220436E-7</v>
      </c>
      <c r="W25" s="16">
        <f t="shared" si="4"/>
        <v>1.4291659191350773E-6</v>
      </c>
      <c r="X25" s="16">
        <f t="shared" si="4"/>
        <v>5.1625781867729267E-6</v>
      </c>
      <c r="Y25" s="16">
        <f t="shared" si="4"/>
        <v>2.7727088395965315E-7</v>
      </c>
      <c r="Z25" s="16">
        <f t="shared" si="4"/>
        <v>2.0747062830923044E-5</v>
      </c>
      <c r="AA25" s="17">
        <f t="shared" si="4"/>
        <v>7.7325978598833675E-3</v>
      </c>
      <c r="AB25" s="16">
        <f t="shared" si="4"/>
        <v>1.1130943292197041E-5</v>
      </c>
      <c r="AC25" s="16">
        <f t="shared" si="4"/>
        <v>5.886769275129366E-7</v>
      </c>
      <c r="AD25" s="16">
        <f t="shared" si="4"/>
        <v>9.3369651339542929E-6</v>
      </c>
      <c r="AE25" s="16">
        <f t="shared" si="4"/>
        <v>7.8541262745769033E-6</v>
      </c>
      <c r="AF25" s="16">
        <f t="shared" si="4"/>
        <v>2.7025667020346227E-5</v>
      </c>
      <c r="AG25" s="16">
        <f t="shared" si="4"/>
        <v>7.3213665716995307E-7</v>
      </c>
      <c r="AH25" s="16">
        <f t="shared" si="4"/>
        <v>1.40094463290701E-5</v>
      </c>
      <c r="AI25" s="16">
        <f t="shared" si="4"/>
        <v>1.7052753420511592E-6</v>
      </c>
      <c r="AJ25" s="16">
        <f t="shared" si="4"/>
        <v>3.8086087131341219E-5</v>
      </c>
      <c r="AK25" s="16">
        <f t="shared" si="4"/>
        <v>1.6677185474624466E-7</v>
      </c>
      <c r="AL25" s="16">
        <f t="shared" si="4"/>
        <v>1.0855481002588659E-5</v>
      </c>
      <c r="AM25" s="18">
        <f t="shared" si="4"/>
        <v>2.731595180211655E-6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2.0086222207847382E-7</v>
      </c>
      <c r="E26" s="16">
        <f t="shared" si="5"/>
        <v>1.6445592890513197E-6</v>
      </c>
      <c r="F26" s="16">
        <f t="shared" si="5"/>
        <v>5.7763024389079416E-7</v>
      </c>
      <c r="G26" s="16">
        <f t="shared" si="5"/>
        <v>1.6509018224549061E-8</v>
      </c>
      <c r="H26" s="16">
        <f t="shared" si="5"/>
        <v>9.3581485995975136E-8</v>
      </c>
      <c r="I26" s="16">
        <f t="shared" si="5"/>
        <v>5.6147125639236468E-7</v>
      </c>
      <c r="J26" s="16">
        <f t="shared" si="5"/>
        <v>1.7881335970608825E-6</v>
      </c>
      <c r="K26" s="16">
        <f t="shared" si="5"/>
        <v>1.6707479382258336E-6</v>
      </c>
      <c r="L26" s="16">
        <f t="shared" si="5"/>
        <v>3.7663810874022498E-6</v>
      </c>
      <c r="M26" s="16">
        <f t="shared" si="5"/>
        <v>4.2015868802655218E-7</v>
      </c>
      <c r="N26" s="16">
        <f t="shared" si="5"/>
        <v>3.7593166508311311E-7</v>
      </c>
      <c r="O26" s="16">
        <f t="shared" si="5"/>
        <v>3.3454635693839993E-6</v>
      </c>
      <c r="P26" s="16">
        <f t="shared" si="5"/>
        <v>3.3489040139824873E-11</v>
      </c>
      <c r="Q26" s="17">
        <f t="shared" si="5"/>
        <v>2.2644807302391796E-3</v>
      </c>
      <c r="R26" s="16">
        <f t="shared" si="5"/>
        <v>1.3076737880636196E-8</v>
      </c>
      <c r="S26" s="16">
        <f t="shared" si="5"/>
        <v>5.1488961690574237E-6</v>
      </c>
      <c r="T26" s="16">
        <f t="shared" si="5"/>
        <v>7.2389920542371885E-6</v>
      </c>
      <c r="U26" s="16">
        <f t="shared" si="5"/>
        <v>1.7780579054189635E-6</v>
      </c>
      <c r="V26" s="16">
        <f t="shared" si="5"/>
        <v>1.5379675916607818E-7</v>
      </c>
      <c r="W26" s="16">
        <f t="shared" si="5"/>
        <v>5.2536371506241454E-7</v>
      </c>
      <c r="X26" s="16">
        <f t="shared" si="5"/>
        <v>3.070477686706225E-6</v>
      </c>
      <c r="Y26" s="16">
        <f t="shared" si="5"/>
        <v>2.9923879924477353E-7</v>
      </c>
      <c r="Z26" s="16">
        <f t="shared" si="5"/>
        <v>2.0974936648083821E-6</v>
      </c>
      <c r="AA26" s="16">
        <f t="shared" si="5"/>
        <v>2.481448019865441E-6</v>
      </c>
      <c r="AB26" s="16">
        <f t="shared" si="5"/>
        <v>5.2838015592597388E-6</v>
      </c>
      <c r="AC26" s="16">
        <f t="shared" si="5"/>
        <v>2.29078991994201E-6</v>
      </c>
      <c r="AD26" s="16">
        <f t="shared" si="5"/>
        <v>2.9969135891972093E-7</v>
      </c>
      <c r="AE26" s="16">
        <f t="shared" si="5"/>
        <v>4.9293937828892028E-6</v>
      </c>
      <c r="AF26" s="16">
        <f t="shared" si="5"/>
        <v>8.4276304534643446E-7</v>
      </c>
      <c r="AG26" s="16">
        <f t="shared" si="5"/>
        <v>8.6928489637193813E-7</v>
      </c>
      <c r="AH26" s="16">
        <f t="shared" si="5"/>
        <v>8.3562049562854377E-6</v>
      </c>
      <c r="AI26" s="16">
        <f t="shared" si="5"/>
        <v>3.2557823166246136E-6</v>
      </c>
      <c r="AJ26" s="16">
        <f t="shared" si="5"/>
        <v>2.1695360418811696E-6</v>
      </c>
      <c r="AK26" s="16">
        <f t="shared" si="5"/>
        <v>1.0628738200570198E-8</v>
      </c>
      <c r="AL26" s="16">
        <f t="shared" si="5"/>
        <v>9.1302511582137855E-9</v>
      </c>
      <c r="AM26" s="18">
        <f t="shared" si="5"/>
        <v>1.7694828104775761E-7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1.10671032380071E-6</v>
      </c>
      <c r="E27" s="16">
        <f t="shared" si="6"/>
        <v>1.477756742229119E-5</v>
      </c>
      <c r="F27" s="16">
        <f t="shared" si="6"/>
        <v>1.0061119163862649E-7</v>
      </c>
      <c r="G27" s="16">
        <f t="shared" si="6"/>
        <v>2.7633237910251335E-6</v>
      </c>
      <c r="H27" s="17">
        <f t="shared" si="6"/>
        <v>6.1811571836096766E-3</v>
      </c>
      <c r="I27" s="16">
        <f t="shared" si="6"/>
        <v>1.0404110892313558E-5</v>
      </c>
      <c r="J27" s="16">
        <f t="shared" si="6"/>
        <v>5.8191022739158501E-6</v>
      </c>
      <c r="K27" s="16">
        <f t="shared" si="6"/>
        <v>1.1294294307874893E-6</v>
      </c>
      <c r="L27" s="16">
        <f t="shared" si="6"/>
        <v>1.2571647342212906E-8</v>
      </c>
      <c r="M27" s="16">
        <f t="shared" si="6"/>
        <v>8.4302158243355049E-7</v>
      </c>
      <c r="N27" s="16">
        <f t="shared" si="6"/>
        <v>1.0313924681614008E-5</v>
      </c>
      <c r="O27" s="16">
        <f t="shared" si="6"/>
        <v>2.8918384929599592E-6</v>
      </c>
      <c r="P27" s="16">
        <f t="shared" si="6"/>
        <v>7.1181308291180091E-6</v>
      </c>
      <c r="Q27" s="16">
        <f t="shared" si="6"/>
        <v>2.545978553601345E-7</v>
      </c>
      <c r="R27" s="16">
        <f t="shared" si="6"/>
        <v>2.8872961153676863E-6</v>
      </c>
      <c r="S27" s="16">
        <f t="shared" si="6"/>
        <v>6.6141516307576803E-8</v>
      </c>
      <c r="T27" s="16">
        <f t="shared" si="6"/>
        <v>4.8856825957553529E-9</v>
      </c>
      <c r="U27" s="16">
        <f t="shared" si="6"/>
        <v>7.9743705289794471E-6</v>
      </c>
      <c r="V27" s="16">
        <f t="shared" si="6"/>
        <v>1.4907975364751115E-5</v>
      </c>
      <c r="W27" s="16">
        <f t="shared" si="6"/>
        <v>1.5017559743533207E-5</v>
      </c>
      <c r="X27" s="16">
        <f t="shared" si="6"/>
        <v>2.2084456999520096E-5</v>
      </c>
      <c r="Y27" s="16">
        <f t="shared" si="6"/>
        <v>4.0015789697236751E-7</v>
      </c>
      <c r="Z27" s="16">
        <f t="shared" si="6"/>
        <v>2.1904069253360334E-7</v>
      </c>
      <c r="AA27" s="16">
        <f t="shared" si="6"/>
        <v>2.3152219477284881E-6</v>
      </c>
      <c r="AB27" s="16">
        <f t="shared" si="6"/>
        <v>9.0223120546056888E-10</v>
      </c>
      <c r="AC27" s="16">
        <f t="shared" si="6"/>
        <v>3.2096077170586254E-6</v>
      </c>
      <c r="AD27" s="16">
        <f t="shared" si="6"/>
        <v>6.6458809481477589E-7</v>
      </c>
      <c r="AE27" s="16">
        <f t="shared" si="6"/>
        <v>7.7223658170075059E-7</v>
      </c>
      <c r="AF27" s="16">
        <f t="shared" si="6"/>
        <v>3.7605083396420223E-6</v>
      </c>
      <c r="AG27" s="16">
        <f t="shared" si="6"/>
        <v>1.3946241531498015E-5</v>
      </c>
      <c r="AH27" s="16">
        <f t="shared" si="6"/>
        <v>8.6230658153949131E-7</v>
      </c>
      <c r="AI27" s="16">
        <f t="shared" si="6"/>
        <v>1.4678962646309296E-6</v>
      </c>
      <c r="AJ27" s="16">
        <f t="shared" si="6"/>
        <v>1.7875057797644265E-5</v>
      </c>
      <c r="AK27" s="16">
        <f t="shared" si="6"/>
        <v>2.833917788549565E-6</v>
      </c>
      <c r="AL27" s="16">
        <f t="shared" si="6"/>
        <v>1.7028706313749679E-5</v>
      </c>
      <c r="AM27" s="18">
        <f t="shared" si="6"/>
        <v>8.5601931024280943E-8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6.1951827130740798E-8</v>
      </c>
      <c r="E28" s="16">
        <f t="shared" si="7"/>
        <v>5.1766540714588097E-6</v>
      </c>
      <c r="F28" s="16">
        <f t="shared" si="7"/>
        <v>5.9326779791020639E-6</v>
      </c>
      <c r="G28" s="16">
        <f t="shared" si="7"/>
        <v>7.4701842249779324E-7</v>
      </c>
      <c r="H28" s="16">
        <f t="shared" si="7"/>
        <v>2.8664886961434697E-6</v>
      </c>
      <c r="I28" s="16">
        <f t="shared" si="7"/>
        <v>2.1306541588358455E-6</v>
      </c>
      <c r="J28" s="16">
        <f t="shared" si="7"/>
        <v>2.928632191844199E-6</v>
      </c>
      <c r="K28" s="16">
        <f t="shared" si="7"/>
        <v>1.2235230289067521E-5</v>
      </c>
      <c r="L28" s="16">
        <f t="shared" si="7"/>
        <v>1.0030401013905769E-10</v>
      </c>
      <c r="M28" s="16">
        <f t="shared" si="7"/>
        <v>4.2206678754235463E-5</v>
      </c>
      <c r="N28" s="16">
        <f t="shared" si="7"/>
        <v>1.079400833488767E-6</v>
      </c>
      <c r="O28" s="16">
        <f t="shared" si="7"/>
        <v>6.2294254406554739E-7</v>
      </c>
      <c r="P28" s="16">
        <f t="shared" si="7"/>
        <v>3.2197177874157946E-6</v>
      </c>
      <c r="Q28" s="16">
        <f t="shared" si="7"/>
        <v>2.9581096735116495E-8</v>
      </c>
      <c r="R28" s="16">
        <f t="shared" si="7"/>
        <v>1.3816242729735282E-6</v>
      </c>
      <c r="S28" s="16">
        <f t="shared" si="7"/>
        <v>2.6308227813656587E-5</v>
      </c>
      <c r="T28" s="16">
        <f t="shared" si="7"/>
        <v>1.8232693745036835E-6</v>
      </c>
      <c r="U28" s="16">
        <f t="shared" si="7"/>
        <v>6.3379131247032996E-6</v>
      </c>
      <c r="V28" s="16">
        <f t="shared" si="7"/>
        <v>9.9364306148843529E-6</v>
      </c>
      <c r="W28" s="16">
        <f t="shared" si="7"/>
        <v>4.4560250582158972E-7</v>
      </c>
      <c r="X28" s="16">
        <f t="shared" si="7"/>
        <v>9.0676997224337987E-8</v>
      </c>
      <c r="Y28" s="16">
        <f t="shared" si="7"/>
        <v>9.4605105283919589E-6</v>
      </c>
      <c r="Z28" s="16">
        <f t="shared" si="7"/>
        <v>5.2752458275995653E-7</v>
      </c>
      <c r="AA28" s="16">
        <f t="shared" si="7"/>
        <v>1.3757231347077343E-7</v>
      </c>
      <c r="AB28" s="16">
        <f t="shared" si="7"/>
        <v>2.7271145560702457E-6</v>
      </c>
      <c r="AC28" s="16">
        <f t="shared" si="7"/>
        <v>5.5766826006728608E-6</v>
      </c>
      <c r="AD28" s="16">
        <f t="shared" si="7"/>
        <v>1.0846480759518188E-5</v>
      </c>
      <c r="AE28" s="16">
        <f t="shared" si="7"/>
        <v>3.6150364827181138E-6</v>
      </c>
      <c r="AF28" s="16">
        <f t="shared" si="7"/>
        <v>1.045727107149287E-5</v>
      </c>
      <c r="AG28" s="16">
        <f t="shared" si="7"/>
        <v>1.3466080894986509E-7</v>
      </c>
      <c r="AH28" s="16">
        <f t="shared" si="7"/>
        <v>3.5637171185759226E-6</v>
      </c>
      <c r="AI28" s="16">
        <f t="shared" si="7"/>
        <v>6.0745713961736546E-8</v>
      </c>
      <c r="AJ28" s="16">
        <f t="shared" si="7"/>
        <v>6.7771203450530906E-7</v>
      </c>
      <c r="AK28" s="17">
        <f t="shared" si="7"/>
        <v>6.2579424355293616E-3</v>
      </c>
      <c r="AL28" s="16">
        <f t="shared" si="7"/>
        <v>1.1906998375035963E-5</v>
      </c>
      <c r="AM28" s="18">
        <f t="shared" si="7"/>
        <v>4.7037808237319832E-6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1.960868024888488E-5</v>
      </c>
      <c r="E29" s="16">
        <f t="shared" si="8"/>
        <v>7.949705743644373E-7</v>
      </c>
      <c r="F29" s="16">
        <f t="shared" si="8"/>
        <v>1.8545638795661251E-5</v>
      </c>
      <c r="G29" s="16">
        <f t="shared" si="8"/>
        <v>3.1398244681497279E-5</v>
      </c>
      <c r="H29" s="16">
        <f t="shared" si="8"/>
        <v>1.3484214284407443E-5</v>
      </c>
      <c r="I29" s="16">
        <f t="shared" si="8"/>
        <v>5.4216323382077714E-6</v>
      </c>
      <c r="J29" s="16">
        <f t="shared" si="8"/>
        <v>2.2326233284951021E-5</v>
      </c>
      <c r="K29" s="16">
        <f t="shared" si="8"/>
        <v>8.5634724210372814E-6</v>
      </c>
      <c r="L29" s="16">
        <f t="shared" si="8"/>
        <v>1.2438962668143384E-6</v>
      </c>
      <c r="M29" s="16">
        <f t="shared" si="8"/>
        <v>2.7116134696407915E-7</v>
      </c>
      <c r="N29" s="16">
        <f t="shared" si="8"/>
        <v>3.386325013787667E-6</v>
      </c>
      <c r="O29" s="16">
        <f t="shared" si="8"/>
        <v>1.2177969159245123E-5</v>
      </c>
      <c r="P29" s="16">
        <f t="shared" si="8"/>
        <v>1.8634895785058884E-6</v>
      </c>
      <c r="Q29" s="16">
        <f t="shared" si="8"/>
        <v>8.1789121971878048E-6</v>
      </c>
      <c r="R29" s="16">
        <f t="shared" si="8"/>
        <v>1.5534062119235148E-7</v>
      </c>
      <c r="S29" s="16">
        <f t="shared" si="8"/>
        <v>1.063544985662956E-6</v>
      </c>
      <c r="T29" s="16">
        <f t="shared" si="8"/>
        <v>9.6909951354572181E-6</v>
      </c>
      <c r="U29" s="17">
        <f t="shared" si="8"/>
        <v>1.04939536E-2</v>
      </c>
      <c r="V29" s="16">
        <f t="shared" si="8"/>
        <v>2.3018535162238908E-5</v>
      </c>
      <c r="W29" s="16">
        <f t="shared" si="8"/>
        <v>1.5688603980581765E-5</v>
      </c>
      <c r="X29" s="16">
        <f t="shared" si="8"/>
        <v>3.6529814845913812E-6</v>
      </c>
      <c r="Y29" s="16">
        <f t="shared" si="8"/>
        <v>3.8672036510476979E-6</v>
      </c>
      <c r="Z29" s="16">
        <f t="shared" si="8"/>
        <v>3.3655908807172747E-6</v>
      </c>
      <c r="AA29" s="16">
        <f t="shared" si="8"/>
        <v>4.5688203257810238E-6</v>
      </c>
      <c r="AB29" s="16">
        <f t="shared" si="8"/>
        <v>1.3519114041621259E-6</v>
      </c>
      <c r="AC29" s="16">
        <f t="shared" si="8"/>
        <v>9.378573241242301E-9</v>
      </c>
      <c r="AD29" s="16">
        <f t="shared" si="8"/>
        <v>6.5261278954630917E-6</v>
      </c>
      <c r="AE29" s="16">
        <f t="shared" si="8"/>
        <v>1.7829844986099406E-5</v>
      </c>
      <c r="AF29" s="16">
        <f t="shared" si="8"/>
        <v>1.0666355990695843E-5</v>
      </c>
      <c r="AG29" s="16">
        <f t="shared" si="8"/>
        <v>1.9509214794592746E-5</v>
      </c>
      <c r="AH29" s="16">
        <f t="shared" si="8"/>
        <v>6.1884112671271873E-6</v>
      </c>
      <c r="AI29" s="16">
        <f t="shared" si="8"/>
        <v>6.5667358020198187E-7</v>
      </c>
      <c r="AJ29" s="16">
        <f t="shared" si="8"/>
        <v>1.3666466092765174E-5</v>
      </c>
      <c r="AK29" s="16">
        <f t="shared" si="8"/>
        <v>1.0589054099248605E-5</v>
      </c>
      <c r="AL29" s="16">
        <f t="shared" si="8"/>
        <v>1.8227636197115277E-5</v>
      </c>
      <c r="AM29" s="18">
        <f t="shared" si="8"/>
        <v>2.1789292056103369E-5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8.1727421692729226E-8</v>
      </c>
      <c r="E30" s="17">
        <f t="shared" si="9"/>
        <v>3.2158169382071615E-3</v>
      </c>
      <c r="F30" s="16">
        <f t="shared" si="9"/>
        <v>8.889824185296074E-7</v>
      </c>
      <c r="G30" s="16">
        <f t="shared" si="9"/>
        <v>2.1099469558585624E-6</v>
      </c>
      <c r="H30" s="16">
        <f t="shared" si="9"/>
        <v>7.65716470432929E-6</v>
      </c>
      <c r="I30" s="16">
        <f t="shared" si="9"/>
        <v>2.3225251449513403E-9</v>
      </c>
      <c r="J30" s="16">
        <f t="shared" si="9"/>
        <v>1.1304844915684707E-6</v>
      </c>
      <c r="K30" s="16">
        <f t="shared" si="9"/>
        <v>7.4241424624269462E-7</v>
      </c>
      <c r="L30" s="16">
        <f t="shared" si="9"/>
        <v>7.5400486346763251E-6</v>
      </c>
      <c r="M30" s="16">
        <f t="shared" si="9"/>
        <v>2.6746837584080151E-9</v>
      </c>
      <c r="N30" s="16">
        <f t="shared" si="9"/>
        <v>2.6529700134840487E-7</v>
      </c>
      <c r="O30" s="16">
        <f t="shared" si="9"/>
        <v>5.8783635198053333E-7</v>
      </c>
      <c r="P30" s="16">
        <f t="shared" si="9"/>
        <v>7.602274928855851E-8</v>
      </c>
      <c r="Q30" s="16">
        <f t="shared" si="9"/>
        <v>2.31774434952804E-6</v>
      </c>
      <c r="R30" s="16">
        <f t="shared" si="9"/>
        <v>2.0284455591195804E-6</v>
      </c>
      <c r="S30" s="16">
        <f t="shared" si="9"/>
        <v>4.7921432238290344E-7</v>
      </c>
      <c r="T30" s="16">
        <f t="shared" si="9"/>
        <v>1.3542992129501757E-6</v>
      </c>
      <c r="U30" s="16">
        <f t="shared" si="9"/>
        <v>2.442581044485824E-7</v>
      </c>
      <c r="V30" s="16">
        <f t="shared" si="9"/>
        <v>8.4837387287875395E-6</v>
      </c>
      <c r="W30" s="16">
        <f t="shared" si="9"/>
        <v>6.652072650294544E-7</v>
      </c>
      <c r="X30" s="16">
        <f t="shared" si="9"/>
        <v>1.5601861818533142E-5</v>
      </c>
      <c r="Y30" s="16">
        <f t="shared" si="9"/>
        <v>8.8213723865902019E-7</v>
      </c>
      <c r="Z30" s="16">
        <f t="shared" si="9"/>
        <v>7.8188911821359693E-7</v>
      </c>
      <c r="AA30" s="16">
        <f t="shared" si="9"/>
        <v>1.8824454057348536E-6</v>
      </c>
      <c r="AB30" s="16">
        <f t="shared" si="9"/>
        <v>4.6513930092819091E-6</v>
      </c>
      <c r="AC30" s="16">
        <f t="shared" si="9"/>
        <v>2.2516197273196807E-6</v>
      </c>
      <c r="AD30" s="16">
        <f t="shared" si="9"/>
        <v>7.5103647427532938E-7</v>
      </c>
      <c r="AE30" s="16">
        <f t="shared" si="9"/>
        <v>4.0422732765182599E-6</v>
      </c>
      <c r="AF30" s="16">
        <f t="shared" si="9"/>
        <v>3.6124014211874788E-6</v>
      </c>
      <c r="AG30" s="16">
        <f t="shared" si="9"/>
        <v>5.3466075781616949E-7</v>
      </c>
      <c r="AH30" s="16">
        <f t="shared" si="9"/>
        <v>1.1703513144890042E-5</v>
      </c>
      <c r="AI30" s="16">
        <f t="shared" si="9"/>
        <v>2.6279918379790096E-6</v>
      </c>
      <c r="AJ30" s="16">
        <f t="shared" si="9"/>
        <v>4.5787893664101476E-6</v>
      </c>
      <c r="AK30" s="16">
        <f t="shared" si="9"/>
        <v>2.6512657958824762E-6</v>
      </c>
      <c r="AL30" s="16">
        <f t="shared" si="9"/>
        <v>2.8246928233091615E-9</v>
      </c>
      <c r="AM30" s="18">
        <f t="shared" si="9"/>
        <v>9.9794205332151493E-6</v>
      </c>
    </row>
    <row r="31" spans="1:39">
      <c r="A31" t="s">
        <v>57</v>
      </c>
      <c r="D31" s="20">
        <f>SUM($D$21:$D$30)</f>
        <v>8.6986441337701529E-5</v>
      </c>
      <c r="E31" s="20">
        <f>SUM($E$21:$E$30)</f>
        <v>3.2625946664594299E-3</v>
      </c>
      <c r="F31" s="20">
        <f>SUM($F$21:$F$30)</f>
        <v>5.8950762675773416E-5</v>
      </c>
      <c r="G31" s="20">
        <f>SUM($G$21:$G$30)</f>
        <v>3.9035589990108785E-5</v>
      </c>
      <c r="H31" s="20">
        <f>SUM($H$21:$H$30)</f>
        <v>6.2099427201314462E-3</v>
      </c>
      <c r="I31" s="20">
        <f>SUM($I$21:$I$30)</f>
        <v>1.9981583196320321E-5</v>
      </c>
      <c r="J31" s="20">
        <f>SUM($J$21:$J$30)</f>
        <v>3.8644544643239557E-5</v>
      </c>
      <c r="K31" s="20">
        <f>SUM($K$21:$K$30)</f>
        <v>5.3347878968335368E-5</v>
      </c>
      <c r="L31" s="20">
        <f>SUM($L$21:$L$30)</f>
        <v>8.2978047975321885E-3</v>
      </c>
      <c r="M31" s="20">
        <f>SUM($M$21:$M$30)</f>
        <v>4.4923806845794173E-5</v>
      </c>
      <c r="N31">
        <f>SUM($N$21:$N$30)</f>
        <v>3.7407078993131443E-4</v>
      </c>
      <c r="O31" s="20">
        <f>SUM($O$21:$O$30)</f>
        <v>3.1650249545814572E-5</v>
      </c>
      <c r="P31" s="20">
        <f>SUM($P$21:$P$30)</f>
        <v>1.8230264071368E-5</v>
      </c>
      <c r="Q31" s="20">
        <f>SUM($Q$21:$Q$30)</f>
        <v>2.2977551883822472E-3</v>
      </c>
      <c r="R31" s="20">
        <f>SUM($R$21:$R$30)</f>
        <v>1.3621471904069533E-5</v>
      </c>
      <c r="S31" s="20">
        <f>SUM($S$21:$S$30)</f>
        <v>6.5260701896176646E-5</v>
      </c>
      <c r="T31" s="20">
        <f>SUM($T$21:$T$30)</f>
        <v>4.4490874791855832E-5</v>
      </c>
      <c r="U31" s="20">
        <f>SUM($U$21:$U$30)</f>
        <v>1.0515469018290702E-2</v>
      </c>
      <c r="V31" s="20">
        <f>SUM($V$21:$V$30)</f>
        <v>5.8518273592082093E-5</v>
      </c>
      <c r="W31" s="20">
        <f>SUM($W$21:$W$30)</f>
        <v>5.2329957507948421E-4</v>
      </c>
      <c r="X31" s="20">
        <f>SUM($X$21:$X$30)</f>
        <v>5.1024374997928493E-5</v>
      </c>
      <c r="Y31" s="20">
        <f>SUM($Y$21:$Y$30)</f>
        <v>1.5765968055369914E-5</v>
      </c>
      <c r="Z31" s="20">
        <f>SUM($Z$21:$Z$30)</f>
        <v>3.0404312876488121E-5</v>
      </c>
      <c r="AA31" s="20">
        <f>SUM($AA$21:$AA$30)</f>
        <v>7.749156708960191E-3</v>
      </c>
      <c r="AB31" s="20">
        <f>SUM($AB$21:$AB$30)</f>
        <v>4.2672650510732433E-5</v>
      </c>
      <c r="AC31" s="20">
        <f>SUM($AC$21:$AC$30)</f>
        <v>2.0983483218663473E-5</v>
      </c>
      <c r="AD31" s="20">
        <f>SUM($AD$21:$AD$30)</f>
        <v>4.4619894737973559E-5</v>
      </c>
      <c r="AE31" s="20">
        <f>SUM($AE$21:$AE$30)</f>
        <v>3.9450568188527895E-5</v>
      </c>
      <c r="AF31" s="20">
        <f>SUM($AF$21:$AF$30)</f>
        <v>5.6925978569901477E-5</v>
      </c>
      <c r="AG31" s="20">
        <f>SUM($AG$21:$AG$30)</f>
        <v>4.93547015076323E-5</v>
      </c>
      <c r="AH31" s="20">
        <f>SUM($AH$21:$AH$30)</f>
        <v>4.8160772998133689E-5</v>
      </c>
      <c r="AI31" s="20">
        <f>SUM($AI$21:$AI$30)</f>
        <v>9.2234575962075544E-5</v>
      </c>
      <c r="AJ31" s="20">
        <f>SUM($AJ$21:$AJ$30)</f>
        <v>7.8967585719520429E-5</v>
      </c>
      <c r="AK31" s="20">
        <f>SUM($AK$21:$AK$30)</f>
        <v>6.2742917503214243E-3</v>
      </c>
      <c r="AL31" s="20">
        <f>SUM($AL$21:$AL$30)</f>
        <v>6.2301344817021113E-5</v>
      </c>
      <c r="AM31" s="20">
        <f>SUM($AM$21:$AM$30)</f>
        <v>4.7956292104426245E-5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4.6758850162811449E-2</v>
      </c>
      <c r="D33" s="21">
        <f>$D$31/$C$33</f>
        <v>1.8603203679051147E-3</v>
      </c>
      <c r="E33" s="21">
        <f>$E$31/$C$33</f>
        <v>6.9774912237988651E-2</v>
      </c>
      <c r="F33" s="21">
        <f>$F$31/$C$33</f>
        <v>1.2607402121846555E-3</v>
      </c>
      <c r="G33" s="21">
        <f>$G$31/$C$33</f>
        <v>8.3482784230555832E-4</v>
      </c>
      <c r="H33" s="21">
        <f>$H$31/$C$33</f>
        <v>0.13280785773193324</v>
      </c>
      <c r="I33" s="21">
        <f>$I$31/$C$33</f>
        <v>4.273326466913894E-4</v>
      </c>
      <c r="J33" s="21">
        <f>$J$31/$C$33</f>
        <v>8.2646481914507356E-4</v>
      </c>
      <c r="K33" s="21">
        <f>$K$31/$C$33</f>
        <v>1.1409151162310733E-3</v>
      </c>
      <c r="L33" s="21">
        <f>$L$31/$C$33</f>
        <v>0.17745955618326245</v>
      </c>
      <c r="M33" s="21">
        <f>$M$31/$C$33</f>
        <v>9.6075516590703647E-4</v>
      </c>
      <c r="N33" s="21">
        <f>$N$31/$C$33</f>
        <v>7.999999756812301E-3</v>
      </c>
      <c r="O33" s="21">
        <f>$O$31/$C$33</f>
        <v>6.7688254599098014E-4</v>
      </c>
      <c r="P33" s="21">
        <f>$P$31/$C$33</f>
        <v>3.8987836544079543E-4</v>
      </c>
      <c r="Q33" s="21">
        <f>$Q$31/$C$33</f>
        <v>4.9140540889726851E-2</v>
      </c>
      <c r="R33" s="21">
        <f>$R$31/$C$33</f>
        <v>2.9131323496280173E-4</v>
      </c>
      <c r="S33" s="21">
        <f>$S$31/$C$33</f>
        <v>1.3956866276425292E-3</v>
      </c>
      <c r="T33" s="21">
        <f>$T$31/$C$33</f>
        <v>9.5149633998572103E-4</v>
      </c>
      <c r="U33" s="21">
        <f>$U$31/$C$33</f>
        <v>0.22488724555194328</v>
      </c>
      <c r="V33" s="21">
        <f>$V$31/$C$33</f>
        <v>1.2514908597693283E-3</v>
      </c>
      <c r="W33" s="21">
        <f>$W$31/$C$33</f>
        <v>1.1191455163191293E-2</v>
      </c>
      <c r="X33" s="21">
        <f>$X$31/$C$33</f>
        <v>1.0912239035020055E-3</v>
      </c>
      <c r="Y33" s="21">
        <f>$Y$31/$C$33</f>
        <v>3.371761281655511E-4</v>
      </c>
      <c r="Z33" s="21">
        <f>$Z$31/$C$33</f>
        <v>6.5023653855093031E-4</v>
      </c>
      <c r="AA33" s="21">
        <f>$AA$31/$C$33</f>
        <v>0.16572598945393444</v>
      </c>
      <c r="AB33" s="21">
        <f>$AB$31/$C$33</f>
        <v>9.126112032727255E-4</v>
      </c>
      <c r="AC33" s="21">
        <f>$AC$31/$C$33</f>
        <v>4.4875960691078309E-4</v>
      </c>
      <c r="AD33" s="21">
        <f>$AD$31/$C$33</f>
        <v>9.5425560257811771E-4</v>
      </c>
      <c r="AE33" s="21">
        <f>$AE$31/$C$33</f>
        <v>8.4370270122476141E-4</v>
      </c>
      <c r="AF33" s="21">
        <f>$AF$31/$C$33</f>
        <v>1.2174375197783673E-3</v>
      </c>
      <c r="AG33" s="21">
        <f>$AG$31/$C$33</f>
        <v>1.0555157223880026E-3</v>
      </c>
      <c r="AH33" s="21">
        <f>$AH$31/$C$33</f>
        <v>1.0299819783942683E-3</v>
      </c>
      <c r="AI33" s="21">
        <f>$AI$31/$C$33</f>
        <v>1.9725586844184665E-3</v>
      </c>
      <c r="AJ33" s="21">
        <f>$AJ$31/$C$33</f>
        <v>1.6888265097315296E-3</v>
      </c>
      <c r="AK33" s="21">
        <f>$AK$31/$C$33</f>
        <v>0.13418404705151485</v>
      </c>
      <c r="AL33" s="21">
        <f>$AL$31/$C$33</f>
        <v>1.3323968532179822E-3</v>
      </c>
      <c r="AM33" s="21">
        <f>$AM$31/$C$33</f>
        <v>1.0256088833973756E-3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488D-8C4C-4DDD-A853-53E3FB13669C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6.162111537134092E-2</v>
      </c>
      <c r="D5" s="10">
        <v>2.9476141264070652E-2</v>
      </c>
      <c r="E5" s="10">
        <v>-3.712757924799729E-2</v>
      </c>
      <c r="F5" s="10">
        <v>-1.7916123214811647E-2</v>
      </c>
      <c r="G5" s="10">
        <v>-4.0829416376842807E-2</v>
      </c>
      <c r="H5" s="10">
        <v>2.526645297956287E-2</v>
      </c>
      <c r="I5" s="10">
        <v>-3.438262678196502E-2</v>
      </c>
      <c r="J5" s="10">
        <v>4.0675597855934748E-2</v>
      </c>
      <c r="K5" s="11" t="s">
        <v>61</v>
      </c>
      <c r="L5" s="10">
        <v>-1.2097415551802274E-3</v>
      </c>
      <c r="M5" s="10">
        <v>-2.0781296532104501E-2</v>
      </c>
      <c r="N5" s="10">
        <v>1.244741128400643E-2</v>
      </c>
      <c r="O5" s="10">
        <v>-4.1921822348281276E-2</v>
      </c>
      <c r="P5" s="10">
        <v>1.6739469238685665E-2</v>
      </c>
      <c r="Q5" s="10">
        <v>-4.0384808894160615E-2</v>
      </c>
      <c r="R5" s="10">
        <v>2.2218046923471055E-2</v>
      </c>
      <c r="S5" s="10">
        <v>-2.2077353130745443E-2</v>
      </c>
      <c r="T5" s="10">
        <v>-6.1550353154789059E-2</v>
      </c>
      <c r="U5" s="10">
        <v>-8.5190141781762985E-3</v>
      </c>
      <c r="V5" s="10">
        <v>-4.1985791260210834E-2</v>
      </c>
      <c r="W5" s="10">
        <v>3.6319846723951318E-3</v>
      </c>
      <c r="X5" s="10">
        <v>4.4454404876532107E-2</v>
      </c>
      <c r="Y5" s="10">
        <v>7.8934651984452018E-3</v>
      </c>
      <c r="Z5" s="10">
        <v>2.1643698535611988E-2</v>
      </c>
      <c r="AA5" s="10">
        <v>-1.7918780689085843E-2</v>
      </c>
      <c r="AB5" s="10">
        <v>-6.8635179811875309E-3</v>
      </c>
      <c r="AC5" s="10">
        <v>8.41491152712176E-3</v>
      </c>
      <c r="AD5" s="10">
        <v>4.0832489357798103E-2</v>
      </c>
      <c r="AE5" s="10">
        <v>8.8471461962672249E-3</v>
      </c>
      <c r="AF5" s="10">
        <v>2.9646196884004312E-3</v>
      </c>
      <c r="AG5" s="10">
        <v>2.5075174549834749E-2</v>
      </c>
      <c r="AH5" s="10">
        <v>-1.1247380863825042E-2</v>
      </c>
      <c r="AI5" s="10">
        <v>-2.6441974446937588E-2</v>
      </c>
      <c r="AJ5" s="10">
        <v>1.4993299715210601E-2</v>
      </c>
      <c r="AK5" s="10">
        <v>-1.5008864865631954E-2</v>
      </c>
      <c r="AL5" s="11" t="s">
        <v>62</v>
      </c>
      <c r="AM5" s="12">
        <v>2.5776008059667739E-2</v>
      </c>
    </row>
    <row r="6" spans="1:39" ht="24">
      <c r="A6" s="13" t="s">
        <v>41</v>
      </c>
      <c r="B6" s="14" t="s">
        <v>40</v>
      </c>
      <c r="C6" s="15">
        <v>-4.069832841765271E-2</v>
      </c>
      <c r="D6" s="16">
        <v>-7.7726668606550153E-3</v>
      </c>
      <c r="E6" s="16">
        <v>-4.7295327830850852E-2</v>
      </c>
      <c r="F6" s="16">
        <v>-1.3376156586774313E-2</v>
      </c>
      <c r="G6" s="16">
        <v>2.4902545487758398E-2</v>
      </c>
      <c r="H6" s="16">
        <v>-4.0017614479669956E-2</v>
      </c>
      <c r="I6" s="16">
        <v>-2.0478262543026206E-3</v>
      </c>
      <c r="J6" s="16">
        <v>-5.8831340977703588E-2</v>
      </c>
      <c r="K6" s="16">
        <v>-4.2616886071867699E-2</v>
      </c>
      <c r="L6" s="16">
        <v>9.4274211457309586E-3</v>
      </c>
      <c r="M6" s="16">
        <v>2.6160970294850764E-2</v>
      </c>
      <c r="N6" s="16">
        <v>3.2088946302743115E-2</v>
      </c>
      <c r="O6" s="17" t="s">
        <v>56</v>
      </c>
      <c r="P6" s="16">
        <v>-2.7298292501841043E-2</v>
      </c>
      <c r="Q6" s="16">
        <v>9.6383016197754724E-3</v>
      </c>
      <c r="R6" s="16">
        <v>-4.5281766185034364E-2</v>
      </c>
      <c r="S6" s="16">
        <v>1.2809133014965309E-2</v>
      </c>
      <c r="T6" s="16">
        <v>-1.5504799000856126E-2</v>
      </c>
      <c r="U6" s="16">
        <v>-3.190465587923267E-2</v>
      </c>
      <c r="V6" s="16">
        <v>-2.5935974051062263E-2</v>
      </c>
      <c r="W6" s="16">
        <v>-6.8055863530948977E-3</v>
      </c>
      <c r="X6" s="16">
        <v>6.7447682070572767E-3</v>
      </c>
      <c r="Y6" s="16">
        <v>5.0322467109431342E-2</v>
      </c>
      <c r="Z6" s="16">
        <v>-1.7113706646281271E-2</v>
      </c>
      <c r="AA6" s="16">
        <v>1.8071270456777987E-2</v>
      </c>
      <c r="AB6" s="16">
        <v>-5.9719878807943513E-3</v>
      </c>
      <c r="AC6" s="16">
        <v>-2.0280428288359377E-3</v>
      </c>
      <c r="AD6" s="16">
        <v>3.256167739136958E-2</v>
      </c>
      <c r="AE6" s="16">
        <v>2.6237986516282671E-2</v>
      </c>
      <c r="AF6" s="16">
        <v>5.8152004368332066E-2</v>
      </c>
      <c r="AG6" s="16">
        <v>3.4357513411614152E-2</v>
      </c>
      <c r="AH6" s="16">
        <v>1.7879830896525149E-2</v>
      </c>
      <c r="AI6" s="16">
        <v>-1.1576003434285768E-2</v>
      </c>
      <c r="AJ6" s="16">
        <v>2.4395463183717069E-2</v>
      </c>
      <c r="AK6" s="16">
        <v>1.3545599311236254E-2</v>
      </c>
      <c r="AL6" s="16">
        <v>-6.3335029550030092E-2</v>
      </c>
      <c r="AM6" s="18">
        <v>2.5296895653393218E-2</v>
      </c>
    </row>
    <row r="7" spans="1:39" ht="24">
      <c r="A7" s="13" t="s">
        <v>42</v>
      </c>
      <c r="B7" s="14" t="s">
        <v>40</v>
      </c>
      <c r="C7" s="19" t="s">
        <v>63</v>
      </c>
      <c r="D7" s="16">
        <v>-4.9047049759791935E-3</v>
      </c>
      <c r="E7" s="16">
        <v>4.6659042108047983E-3</v>
      </c>
      <c r="F7" s="16">
        <v>-3.244008444338347E-3</v>
      </c>
      <c r="G7" s="16">
        <v>2.0985292386887611E-2</v>
      </c>
      <c r="H7" s="16">
        <v>-3.6622277402983943E-3</v>
      </c>
      <c r="I7" s="16">
        <v>2.7378342437963107E-2</v>
      </c>
      <c r="J7" s="16">
        <v>-5.8436133554590035E-2</v>
      </c>
      <c r="K7" s="16">
        <v>-1.5245517397700357E-2</v>
      </c>
      <c r="L7" s="16">
        <v>8.5660000005386688E-3</v>
      </c>
      <c r="M7" s="16">
        <v>8.1644549261345161E-3</v>
      </c>
      <c r="N7" s="16">
        <v>-8.5464087901412113E-3</v>
      </c>
      <c r="O7" s="16">
        <v>1.3583534060330572E-2</v>
      </c>
      <c r="P7" s="16">
        <v>-6.2144894276030824E-3</v>
      </c>
      <c r="Q7" s="16">
        <v>-5.8772011229208908E-3</v>
      </c>
      <c r="R7" s="16">
        <v>-2.09501550305628E-2</v>
      </c>
      <c r="S7" s="16">
        <v>6.3109705643817141E-2</v>
      </c>
      <c r="T7" s="16">
        <v>2.4951743044286365E-2</v>
      </c>
      <c r="U7" s="16">
        <v>4.7244185636954976E-2</v>
      </c>
      <c r="V7" s="16">
        <v>6.5050398417434679E-2</v>
      </c>
      <c r="W7" s="16">
        <v>-1.029165304976426E-2</v>
      </c>
      <c r="X7" s="16">
        <v>-2.9558496366834292E-2</v>
      </c>
      <c r="Y7" s="16">
        <v>5.3008482061745875E-2</v>
      </c>
      <c r="Z7" s="16">
        <v>3.0715142397772345E-3</v>
      </c>
      <c r="AA7" s="16">
        <v>-3.3693913667756981E-2</v>
      </c>
      <c r="AB7" s="16">
        <v>2.9406084241997733E-2</v>
      </c>
      <c r="AC7" s="16">
        <v>-6.0633137188934776E-3</v>
      </c>
      <c r="AD7" s="16">
        <v>3.1296047885805756E-2</v>
      </c>
      <c r="AE7" s="16">
        <v>6.2292561510342903E-2</v>
      </c>
      <c r="AF7" s="16">
        <v>9.9990262917880549E-3</v>
      </c>
      <c r="AG7" s="16">
        <v>6.5785408408067852E-3</v>
      </c>
      <c r="AH7" s="16">
        <v>-1.0836548333237996E-2</v>
      </c>
      <c r="AI7" s="16">
        <v>7.3424955212119487E-3</v>
      </c>
      <c r="AJ7" s="16">
        <v>-9.38228633555949E-3</v>
      </c>
      <c r="AK7" s="17" t="s">
        <v>54</v>
      </c>
      <c r="AL7" s="16">
        <v>-4.283717060704121E-2</v>
      </c>
      <c r="AM7" s="18">
        <v>9.3135028196332948E-3</v>
      </c>
    </row>
    <row r="8" spans="1:39" ht="24">
      <c r="A8" s="13" t="s">
        <v>43</v>
      </c>
      <c r="B8" s="14" t="s">
        <v>40</v>
      </c>
      <c r="C8" s="15">
        <v>3.4360598668738279E-2</v>
      </c>
      <c r="D8" s="16">
        <v>-5.5114558443846474E-2</v>
      </c>
      <c r="E8" s="16">
        <v>-5.9355435748728168E-2</v>
      </c>
      <c r="F8" s="17" t="s">
        <v>56</v>
      </c>
      <c r="G8" s="16">
        <v>-6.9441160965301521E-3</v>
      </c>
      <c r="H8" s="16">
        <v>1.3513509070010685E-2</v>
      </c>
      <c r="I8" s="16">
        <v>1.5040497156795105E-2</v>
      </c>
      <c r="J8" s="16">
        <v>-6.2231974342220652E-3</v>
      </c>
      <c r="K8" s="16">
        <v>-1.8440989615543874E-2</v>
      </c>
      <c r="L8" s="16">
        <v>-1.4389277973321044E-2</v>
      </c>
      <c r="M8" s="16">
        <v>-9.1869378827762905E-3</v>
      </c>
      <c r="N8" s="16">
        <v>-2.3483400025655569E-2</v>
      </c>
      <c r="O8" s="16">
        <v>-1.3357589707303504E-2</v>
      </c>
      <c r="P8" s="16">
        <v>-3.4052134645042441E-2</v>
      </c>
      <c r="Q8" s="16">
        <v>-2.3461963176149597E-2</v>
      </c>
      <c r="R8" s="16">
        <v>8.4717524740959352E-3</v>
      </c>
      <c r="S8" s="16">
        <v>-3.5720338406060891E-3</v>
      </c>
      <c r="T8" s="16">
        <v>-4.4989030809766899E-2</v>
      </c>
      <c r="U8" s="16">
        <v>-3.224219410130854E-2</v>
      </c>
      <c r="V8" s="16">
        <v>-5.9970827567499815E-2</v>
      </c>
      <c r="W8" s="16">
        <v>-3.0603295009377383E-2</v>
      </c>
      <c r="X8" s="16">
        <v>2.9945905830078903E-2</v>
      </c>
      <c r="Y8" s="16">
        <v>-5.1270008501777445E-2</v>
      </c>
      <c r="Z8" s="16">
        <v>-1.4565493976592927E-4</v>
      </c>
      <c r="AA8" s="16">
        <v>-7.3602579401010207E-3</v>
      </c>
      <c r="AB8" s="16">
        <v>-9.8008536144216455E-3</v>
      </c>
      <c r="AC8" s="16">
        <v>2.0465252090745945E-2</v>
      </c>
      <c r="AD8" s="16">
        <v>1.4991274277591053E-2</v>
      </c>
      <c r="AE8" s="16">
        <v>5.5254299531177942E-2</v>
      </c>
      <c r="AF8" s="16">
        <v>-6.493028126455659E-3</v>
      </c>
      <c r="AG8" s="16">
        <v>2.6901421977319723E-2</v>
      </c>
      <c r="AH8" s="16">
        <v>-1.5671753663876995E-2</v>
      </c>
      <c r="AI8" s="16">
        <v>3.0993679272566528E-2</v>
      </c>
      <c r="AJ8" s="16">
        <v>-4.3321494261155537E-2</v>
      </c>
      <c r="AK8" s="16">
        <v>-3.2334946901166816E-3</v>
      </c>
      <c r="AL8" s="16">
        <v>5.4681451359064999E-2</v>
      </c>
      <c r="AM8" s="18">
        <v>1.6335424538688661E-2</v>
      </c>
    </row>
    <row r="9" spans="1:39" ht="24">
      <c r="A9" s="13" t="s">
        <v>44</v>
      </c>
      <c r="B9" s="14" t="s">
        <v>40</v>
      </c>
      <c r="C9" s="15">
        <v>-6.5024671923105399E-4</v>
      </c>
      <c r="D9" s="16">
        <v>2.9973183276297766E-2</v>
      </c>
      <c r="E9" s="16">
        <v>5.1566964803760641E-3</v>
      </c>
      <c r="F9" s="16">
        <v>-9.7924074099894117E-3</v>
      </c>
      <c r="G9" s="16">
        <v>-7.8854761341516626E-3</v>
      </c>
      <c r="H9" s="16">
        <v>-1.6529582778045917E-2</v>
      </c>
      <c r="I9" s="16">
        <v>1.8991794770551854E-2</v>
      </c>
      <c r="J9" s="16">
        <v>4.9546382546405698E-3</v>
      </c>
      <c r="K9" s="16">
        <v>-6.9104360091573223E-3</v>
      </c>
      <c r="L9" s="16">
        <v>4.089208355553664E-2</v>
      </c>
      <c r="M9" s="16">
        <v>2.3639199110351221E-2</v>
      </c>
      <c r="N9" s="16">
        <v>9.9325815870839503E-3</v>
      </c>
      <c r="O9" s="16">
        <v>-5.9813139942725396E-3</v>
      </c>
      <c r="P9" s="16">
        <v>-1.9443246079170605E-2</v>
      </c>
      <c r="Q9" s="16">
        <v>1.641245135402758E-2</v>
      </c>
      <c r="R9" s="16">
        <v>-2.0256869377444729E-2</v>
      </c>
      <c r="S9" s="16">
        <v>3.0729510182963431E-2</v>
      </c>
      <c r="T9" s="16">
        <v>3.1808056142291853E-2</v>
      </c>
      <c r="U9" s="16">
        <v>6.5935243248852138E-2</v>
      </c>
      <c r="V9" s="16">
        <v>2.4202114210410863E-2</v>
      </c>
      <c r="W9" s="16">
        <v>-1.0828887316408162E-2</v>
      </c>
      <c r="X9" s="16">
        <v>-9.3505395126427707E-2</v>
      </c>
      <c r="Y9" s="16">
        <v>-1.500197953729844E-2</v>
      </c>
      <c r="Z9" s="16">
        <v>-3.9021735202924429E-2</v>
      </c>
      <c r="AA9" s="16">
        <v>-2.4195453839092905E-2</v>
      </c>
      <c r="AB9" s="17" t="s">
        <v>64</v>
      </c>
      <c r="AC9" s="16">
        <v>3.7616214208099743E-3</v>
      </c>
      <c r="AD9" s="16">
        <v>2.9671345559144382E-2</v>
      </c>
      <c r="AE9" s="16">
        <v>-2.2157792851162254E-2</v>
      </c>
      <c r="AF9" s="16">
        <v>-3.0241175312944849E-2</v>
      </c>
      <c r="AG9" s="16">
        <v>-2.5905365987834883E-2</v>
      </c>
      <c r="AH9" s="16">
        <v>1.4636251398630831E-2</v>
      </c>
      <c r="AI9" s="16">
        <v>-1.0356375923280823E-2</v>
      </c>
      <c r="AJ9" s="16">
        <v>-6.4585385522791139E-2</v>
      </c>
      <c r="AK9" s="16">
        <v>2.9269924589105725E-2</v>
      </c>
      <c r="AL9" s="16">
        <v>-3.511026261564125E-2</v>
      </c>
      <c r="AM9" s="18">
        <v>-2.4012944434193242E-2</v>
      </c>
    </row>
    <row r="10" spans="1:39" ht="24">
      <c r="A10" s="13" t="s">
        <v>45</v>
      </c>
      <c r="B10" s="14" t="s">
        <v>40</v>
      </c>
      <c r="C10" s="15">
        <v>2.3391477559377544E-3</v>
      </c>
      <c r="D10" s="16">
        <v>5.7073634495765392E-2</v>
      </c>
      <c r="E10" s="16">
        <v>3.7329781312722042E-2</v>
      </c>
      <c r="F10" s="16">
        <v>-1.5508578834214465E-2</v>
      </c>
      <c r="G10" s="16">
        <v>9.046672883938249E-2</v>
      </c>
      <c r="H10" s="16">
        <v>-1.5661554406173086E-2</v>
      </c>
      <c r="I10" s="16">
        <v>6.0698995324682981E-2</v>
      </c>
      <c r="J10" s="16">
        <v>-4.6819604928520922E-3</v>
      </c>
      <c r="K10" s="16">
        <v>-1.1187540559414483E-2</v>
      </c>
      <c r="L10" s="16">
        <v>-1.6595613565118374E-2</v>
      </c>
      <c r="M10" s="16">
        <v>2.2366413448587526E-2</v>
      </c>
      <c r="N10" s="16">
        <v>-2.7007217273058623E-3</v>
      </c>
      <c r="O10" s="16">
        <v>1.7712511158939959E-2</v>
      </c>
      <c r="P10" s="16">
        <v>-1.2643495689509907E-2</v>
      </c>
      <c r="Q10" s="16">
        <v>-9.9960177270993979E-4</v>
      </c>
      <c r="R10" s="16">
        <v>5.6630031835749405E-2</v>
      </c>
      <c r="S10" s="16">
        <v>-2.7212937775259825E-2</v>
      </c>
      <c r="T10" s="16">
        <v>1.1425795992689039E-2</v>
      </c>
      <c r="U10" s="16">
        <v>3.5029796985582222E-2</v>
      </c>
      <c r="V10" s="16">
        <v>1.0174556407786988E-2</v>
      </c>
      <c r="W10" s="16">
        <v>1.2099844584475715E-2</v>
      </c>
      <c r="X10" s="16">
        <v>-3.06717360357243E-2</v>
      </c>
      <c r="Y10" s="16">
        <v>-3.6363966528654614E-3</v>
      </c>
      <c r="Z10" s="16">
        <v>-3.0746846881693626E-2</v>
      </c>
      <c r="AA10" s="16">
        <v>1.3983673427219999E-2</v>
      </c>
      <c r="AB10" s="16">
        <v>1.4499114643683848E-2</v>
      </c>
      <c r="AC10" s="16">
        <v>1.9981690004177606E-2</v>
      </c>
      <c r="AD10" s="16">
        <v>1.6245680086060157E-2</v>
      </c>
      <c r="AE10" s="16">
        <v>-2.2920972588159394E-2</v>
      </c>
      <c r="AF10" s="16">
        <v>-3.9059455897268773E-2</v>
      </c>
      <c r="AG10" s="16">
        <v>-1.681580066375744E-2</v>
      </c>
      <c r="AH10" s="17" t="s">
        <v>65</v>
      </c>
      <c r="AI10" s="16">
        <v>-1.1443184935823083E-2</v>
      </c>
      <c r="AJ10" s="16">
        <v>3.7701310042950562E-2</v>
      </c>
      <c r="AK10" s="16">
        <v>-1.0645326853273903E-2</v>
      </c>
      <c r="AL10" s="16">
        <v>-7.8583099543604568E-2</v>
      </c>
      <c r="AM10" s="18">
        <v>-4.4385276015084588E-2</v>
      </c>
    </row>
    <row r="11" spans="1:39" ht="24">
      <c r="A11" s="13" t="s">
        <v>46</v>
      </c>
      <c r="B11" s="14" t="s">
        <v>40</v>
      </c>
      <c r="C11" s="15">
        <v>-9.7811387568909738E-2</v>
      </c>
      <c r="D11" s="16">
        <v>9.3052396903930898E-2</v>
      </c>
      <c r="E11" s="16">
        <v>-3.2127401548047731E-3</v>
      </c>
      <c r="F11" s="16">
        <v>1.4521239962313697E-2</v>
      </c>
      <c r="G11" s="16">
        <v>3.7371973861723702E-2</v>
      </c>
      <c r="H11" s="16">
        <v>-4.6873155411634178E-2</v>
      </c>
      <c r="I11" s="16">
        <v>-4.2240974163506905E-3</v>
      </c>
      <c r="J11" s="16">
        <v>3.0915324606412575E-3</v>
      </c>
      <c r="K11" s="16">
        <v>4.0779416754736564E-2</v>
      </c>
      <c r="L11" s="16">
        <v>-1.6732128701271828E-2</v>
      </c>
      <c r="M11" s="16">
        <v>1.9770327829754082E-2</v>
      </c>
      <c r="N11" s="16">
        <v>1.372982362039497E-2</v>
      </c>
      <c r="O11" s="16">
        <v>3.1722720741847614E-2</v>
      </c>
      <c r="P11" s="16">
        <v>-9.555484629081715E-3</v>
      </c>
      <c r="Q11" s="16">
        <v>2.9551015874114153E-2</v>
      </c>
      <c r="R11" s="16">
        <v>8.8267187141580633E-3</v>
      </c>
      <c r="S11" s="16">
        <v>7.7763042735975027E-3</v>
      </c>
      <c r="T11" s="16">
        <v>1.2075137995077223E-2</v>
      </c>
      <c r="U11" s="16">
        <v>-3.7619460705392831E-3</v>
      </c>
      <c r="V11" s="16">
        <v>7.4307637941258914E-2</v>
      </c>
      <c r="W11" s="16">
        <v>1.6253191261891307E-2</v>
      </c>
      <c r="X11" s="16">
        <v>-6.5501567138726596E-2</v>
      </c>
      <c r="Y11" s="16">
        <v>5.2817243906962151E-2</v>
      </c>
      <c r="Z11" s="16">
        <v>-2.843547735254659E-2</v>
      </c>
      <c r="AA11" s="16">
        <v>-1.0980538793163274E-2</v>
      </c>
      <c r="AB11" s="16">
        <v>2.8982376443715707E-2</v>
      </c>
      <c r="AC11" s="16">
        <v>-1.4886667185838646E-2</v>
      </c>
      <c r="AD11" s="17" t="s">
        <v>66</v>
      </c>
      <c r="AE11" s="16">
        <v>4.8541221598217277E-2</v>
      </c>
      <c r="AF11" s="16">
        <v>3.5719221964950747E-2</v>
      </c>
      <c r="AG11" s="16">
        <v>-4.9059532945624061E-2</v>
      </c>
      <c r="AH11" s="16">
        <v>1.6027076151386203E-2</v>
      </c>
      <c r="AI11" s="16">
        <v>1.0431281161193228E-2</v>
      </c>
      <c r="AJ11" s="16">
        <v>1.9567785744618482E-2</v>
      </c>
      <c r="AK11" s="16">
        <v>3.0401688792531835E-2</v>
      </c>
      <c r="AL11" s="16">
        <v>-9.1883993228754304E-2</v>
      </c>
      <c r="AM11" s="18">
        <v>-2.3437605429611982E-2</v>
      </c>
    </row>
    <row r="12" spans="1:39" ht="24">
      <c r="A12" s="13" t="s">
        <v>47</v>
      </c>
      <c r="B12" s="14" t="s">
        <v>40</v>
      </c>
      <c r="C12" s="15">
        <v>6.4491282733585217E-2</v>
      </c>
      <c r="D12" s="16">
        <v>1.55075448927841E-2</v>
      </c>
      <c r="E12" s="16">
        <v>-2.1093106961287821E-2</v>
      </c>
      <c r="F12" s="16">
        <v>-1.4506142489324289E-2</v>
      </c>
      <c r="G12" s="16">
        <v>-1.2624761310727761E-2</v>
      </c>
      <c r="H12" s="16">
        <v>-6.0650093561097407E-2</v>
      </c>
      <c r="I12" s="16">
        <v>3.0108757244357187E-2</v>
      </c>
      <c r="J12" s="16">
        <v>-1.8719669283042376E-2</v>
      </c>
      <c r="K12" s="16">
        <v>-1.2891410707354324E-3</v>
      </c>
      <c r="L12" s="17" t="s">
        <v>52</v>
      </c>
      <c r="M12" s="16">
        <v>-3.1188813677295844E-2</v>
      </c>
      <c r="N12" s="16">
        <v>-2.6968707278971583E-2</v>
      </c>
      <c r="O12" s="16">
        <v>9.5051002865789245E-3</v>
      </c>
      <c r="P12" s="16">
        <v>-2.5016871676280649E-2</v>
      </c>
      <c r="Q12" s="16">
        <v>-1.2398320865856502E-2</v>
      </c>
      <c r="R12" s="16">
        <v>-1.4627631810620009E-2</v>
      </c>
      <c r="S12" s="16">
        <v>2.7816255699800438E-2</v>
      </c>
      <c r="T12" s="16">
        <v>1.2817491813103075E-2</v>
      </c>
      <c r="U12" s="16">
        <v>-2.5674561459344786E-2</v>
      </c>
      <c r="V12" s="16">
        <v>7.0452129761200471E-3</v>
      </c>
      <c r="W12" s="16">
        <v>4.3336601310234486E-2</v>
      </c>
      <c r="X12" s="16">
        <v>1.1883994176915682E-2</v>
      </c>
      <c r="Y12" s="16">
        <v>3.9993864793312968E-2</v>
      </c>
      <c r="Z12" s="16">
        <v>1.4051965841603328E-2</v>
      </c>
      <c r="AA12" s="16">
        <v>-3.8041077080133495E-3</v>
      </c>
      <c r="AB12" s="16">
        <v>4.1300182928767928E-2</v>
      </c>
      <c r="AC12" s="16">
        <v>2.3074528211445559E-2</v>
      </c>
      <c r="AD12" s="16">
        <v>-1.7326086596621503E-2</v>
      </c>
      <c r="AE12" s="16">
        <v>3.2029356041752687E-2</v>
      </c>
      <c r="AF12" s="16">
        <v>2.1188725083578549E-2</v>
      </c>
      <c r="AG12" s="16">
        <v>2.0120797646426665E-2</v>
      </c>
      <c r="AH12" s="16">
        <v>-1.6903932108105632E-2</v>
      </c>
      <c r="AI12" s="16">
        <v>-4.1838188384682989E-3</v>
      </c>
      <c r="AJ12" s="16">
        <v>-5.0653865603641698E-2</v>
      </c>
      <c r="AK12" s="16">
        <v>8.5918442451019521E-3</v>
      </c>
      <c r="AL12" s="16">
        <v>1.6234998865407968E-2</v>
      </c>
      <c r="AM12" s="18">
        <v>7.0164388058662375E-2</v>
      </c>
    </row>
    <row r="13" spans="1:39" ht="24">
      <c r="A13" s="13" t="s">
        <v>48</v>
      </c>
      <c r="B13" s="14" t="s">
        <v>40</v>
      </c>
      <c r="C13" s="15">
        <v>2.7700297151395162E-2</v>
      </c>
      <c r="D13" s="16">
        <v>-2.7919295302692122E-2</v>
      </c>
      <c r="E13" s="16">
        <v>-7.2505136176063039E-3</v>
      </c>
      <c r="F13" s="16">
        <v>-2.3595330445830381E-2</v>
      </c>
      <c r="G13" s="16">
        <v>-4.2638508780813454E-2</v>
      </c>
      <c r="H13" s="16">
        <v>-3.4194463532571814E-2</v>
      </c>
      <c r="I13" s="16">
        <v>-2.5818832275525495E-2</v>
      </c>
      <c r="J13" s="16">
        <v>5.2460588326729242E-3</v>
      </c>
      <c r="K13" s="16">
        <v>-4.1426764958927033E-2</v>
      </c>
      <c r="L13" s="16">
        <v>-1.2376224085325445E-2</v>
      </c>
      <c r="M13" s="16">
        <v>-3.7320072442528829E-2</v>
      </c>
      <c r="N13" s="16">
        <v>-3.4175133126429211E-2</v>
      </c>
      <c r="O13" s="16">
        <v>9.6796987790714415E-3</v>
      </c>
      <c r="P13" s="16">
        <v>-2.2814018623675044E-2</v>
      </c>
      <c r="Q13" s="17" t="s">
        <v>54</v>
      </c>
      <c r="R13" s="16">
        <v>-2.6805814482907156E-2</v>
      </c>
      <c r="S13" s="16">
        <v>8.8098715990689441E-3</v>
      </c>
      <c r="T13" s="16">
        <v>1.1770260518518563E-2</v>
      </c>
      <c r="U13" s="16">
        <v>3.0422858293899614E-2</v>
      </c>
      <c r="V13" s="16">
        <v>-3.5415020343034259E-2</v>
      </c>
      <c r="W13" s="16">
        <v>-1.0526689270309215E-2</v>
      </c>
      <c r="X13" s="16">
        <v>1.4885394717591991E-2</v>
      </c>
      <c r="Y13" s="16">
        <v>1.0145259727233319E-2</v>
      </c>
      <c r="Z13" s="16">
        <v>8.1843028000371121E-3</v>
      </c>
      <c r="AA13" s="16">
        <v>-4.2417959138091092E-2</v>
      </c>
      <c r="AB13" s="16">
        <v>1.654401971624779E-2</v>
      </c>
      <c r="AC13" s="16">
        <v>-2.9910754644206713E-2</v>
      </c>
      <c r="AD13" s="16">
        <v>3.0541613544487523E-2</v>
      </c>
      <c r="AE13" s="16">
        <v>4.3887620216356754E-2</v>
      </c>
      <c r="AF13" s="16">
        <v>4.2463428751723271E-2</v>
      </c>
      <c r="AG13" s="16">
        <v>2.9862899132557953E-2</v>
      </c>
      <c r="AH13" s="16">
        <v>-9.8186480478766537E-4</v>
      </c>
      <c r="AI13" s="16">
        <v>6.2549669676179365E-2</v>
      </c>
      <c r="AJ13" s="16">
        <v>4.2515619215665441E-2</v>
      </c>
      <c r="AK13" s="16">
        <v>-5.8880106804406222E-3</v>
      </c>
      <c r="AL13" s="16">
        <v>-4.25853482431104E-3</v>
      </c>
      <c r="AM13" s="18">
        <v>1.8514061589803857E-2</v>
      </c>
    </row>
    <row r="14" spans="1:39" ht="24">
      <c r="A14" s="13" t="s">
        <v>49</v>
      </c>
      <c r="B14" s="14" t="s">
        <v>40</v>
      </c>
      <c r="C14" s="15">
        <v>1.4725056962338171E-2</v>
      </c>
      <c r="D14" s="16">
        <v>-2.203069448327364E-2</v>
      </c>
      <c r="E14" s="17" t="s">
        <v>56</v>
      </c>
      <c r="F14" s="16">
        <v>-5.9481531778069745E-2</v>
      </c>
      <c r="G14" s="16">
        <v>1.7744488983982447E-2</v>
      </c>
      <c r="H14" s="16">
        <v>-1.3121505298562596E-3</v>
      </c>
      <c r="I14" s="16">
        <v>1.1851273449550037E-2</v>
      </c>
      <c r="J14" s="16">
        <v>-2.1396094974802876E-3</v>
      </c>
      <c r="K14" s="16">
        <v>-3.7902626130763249E-2</v>
      </c>
      <c r="L14" s="16">
        <v>-2.0970145136417741E-2</v>
      </c>
      <c r="M14" s="16">
        <v>-9.0196519317876627E-3</v>
      </c>
      <c r="N14" s="16">
        <v>-6.3056973678272621E-2</v>
      </c>
      <c r="O14" s="16">
        <v>-4.7419323222052279E-2</v>
      </c>
      <c r="P14" s="16">
        <v>-2.6736555723897201E-2</v>
      </c>
      <c r="Q14" s="16">
        <v>-7.2158219508464058E-3</v>
      </c>
      <c r="R14" s="16">
        <v>-1.5908281844838907E-2</v>
      </c>
      <c r="S14" s="16">
        <v>-3.584296928346152E-2</v>
      </c>
      <c r="T14" s="16">
        <v>-2.7055389247666362E-2</v>
      </c>
      <c r="U14" s="16">
        <v>-2.6087368105704983E-3</v>
      </c>
      <c r="V14" s="16">
        <v>-4.3791017869341003E-2</v>
      </c>
      <c r="W14" s="16">
        <v>-9.7725125458794464E-3</v>
      </c>
      <c r="X14" s="16">
        <v>6.5481632820804228E-2</v>
      </c>
      <c r="Y14" s="16">
        <v>1.9062465238123501E-2</v>
      </c>
      <c r="Z14" s="16">
        <v>2.4728611825661391E-2</v>
      </c>
      <c r="AA14" s="16">
        <v>7.0727045045032482E-3</v>
      </c>
      <c r="AB14" s="16">
        <v>5.2149936914971315E-3</v>
      </c>
      <c r="AC14" s="16">
        <v>-3.5861083946482201E-3</v>
      </c>
      <c r="AD14" s="16">
        <v>-3.3010101385611114E-3</v>
      </c>
      <c r="AE14" s="16">
        <v>-1.3047792113531333E-2</v>
      </c>
      <c r="AF14" s="16">
        <v>1.5286735835705464E-2</v>
      </c>
      <c r="AG14" s="16">
        <v>2.2512491897670458E-2</v>
      </c>
      <c r="AH14" s="16">
        <v>3.7801554120081626E-2</v>
      </c>
      <c r="AI14" s="16">
        <v>5.8937091054784681E-2</v>
      </c>
      <c r="AJ14" s="16">
        <v>3.0159266195119602E-2</v>
      </c>
      <c r="AK14" s="16">
        <v>4.6682362044460851E-3</v>
      </c>
      <c r="AL14" s="16">
        <v>-2.177446711753759E-2</v>
      </c>
      <c r="AM14" s="18">
        <v>9.0209373977202852E-3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3.299137136374366E-6</v>
      </c>
      <c r="E21" s="10">
        <f t="shared" ref="E21:AM21" si="0">$C5^2*E5^2</f>
        <v>5.2342248802121693E-6</v>
      </c>
      <c r="F21" s="10">
        <f t="shared" si="0"/>
        <v>1.2188413824767153E-6</v>
      </c>
      <c r="G21" s="10">
        <f t="shared" si="0"/>
        <v>6.3300254212767351E-6</v>
      </c>
      <c r="H21" s="10">
        <f t="shared" si="0"/>
        <v>2.4240840046470356E-6</v>
      </c>
      <c r="I21" s="10">
        <f t="shared" si="0"/>
        <v>4.4888719425203031E-6</v>
      </c>
      <c r="J21" s="10">
        <f t="shared" si="0"/>
        <v>6.2824204761918245E-6</v>
      </c>
      <c r="K21" s="11">
        <f t="shared" si="0"/>
        <v>3.6319245641254017E-3</v>
      </c>
      <c r="L21" s="10">
        <f t="shared" si="0"/>
        <v>5.5570500487926778E-9</v>
      </c>
      <c r="M21" s="10">
        <f t="shared" si="0"/>
        <v>1.6398509993136133E-6</v>
      </c>
      <c r="N21" s="10">
        <f t="shared" si="0"/>
        <v>5.8832484522685804E-7</v>
      </c>
      <c r="O21" s="10">
        <f t="shared" si="0"/>
        <v>6.6732810590546541E-6</v>
      </c>
      <c r="P21" s="10">
        <f t="shared" si="0"/>
        <v>1.0640020806551906E-6</v>
      </c>
      <c r="Q21" s="10">
        <f t="shared" si="0"/>
        <v>6.1929157835618147E-6</v>
      </c>
      <c r="R21" s="10">
        <f t="shared" si="0"/>
        <v>1.8744370903656471E-6</v>
      </c>
      <c r="S21" s="10">
        <f t="shared" si="0"/>
        <v>1.8507728441369357E-6</v>
      </c>
      <c r="T21" s="10">
        <f t="shared" si="0"/>
        <v>1.4385342557681323E-5</v>
      </c>
      <c r="U21" s="10">
        <f t="shared" si="0"/>
        <v>2.7557371568544818E-7</v>
      </c>
      <c r="V21" s="10">
        <f t="shared" si="0"/>
        <v>6.6936622446279595E-6</v>
      </c>
      <c r="W21" s="10">
        <f t="shared" si="0"/>
        <v>5.0089549312666177E-8</v>
      </c>
      <c r="X21" s="10">
        <f t="shared" si="0"/>
        <v>7.5039289127871224E-6</v>
      </c>
      <c r="Y21" s="10">
        <f t="shared" si="0"/>
        <v>2.3658897736300333E-7</v>
      </c>
      <c r="Z21" s="10">
        <f t="shared" si="0"/>
        <v>1.7787792819654612E-6</v>
      </c>
      <c r="AA21" s="10">
        <f t="shared" si="0"/>
        <v>1.2192029874735772E-6</v>
      </c>
      <c r="AB21" s="10">
        <f t="shared" si="0"/>
        <v>1.7887624172233344E-7</v>
      </c>
      <c r="AC21" s="10">
        <f t="shared" si="0"/>
        <v>2.6887982602524181E-7</v>
      </c>
      <c r="AD21" s="10">
        <f t="shared" si="0"/>
        <v>6.3309783018863929E-6</v>
      </c>
      <c r="AE21" s="10">
        <f t="shared" si="0"/>
        <v>2.9721143719599196E-7</v>
      </c>
      <c r="AF21" s="10">
        <f t="shared" si="0"/>
        <v>3.3373141277568209E-8</v>
      </c>
      <c r="AG21" s="10">
        <f t="shared" si="0"/>
        <v>2.3875201174976006E-6</v>
      </c>
      <c r="AH21" s="10">
        <f t="shared" si="0"/>
        <v>4.8035455501495923E-7</v>
      </c>
      <c r="AI21" s="10">
        <f t="shared" si="0"/>
        <v>2.6548920827206692E-6</v>
      </c>
      <c r="AJ21" s="10">
        <f t="shared" si="0"/>
        <v>8.5359832690538657E-7</v>
      </c>
      <c r="AK21" s="10">
        <f t="shared" si="0"/>
        <v>8.5537155670503502E-7</v>
      </c>
      <c r="AL21" s="11">
        <f t="shared" si="0"/>
        <v>8.094030219940643E-5</v>
      </c>
      <c r="AM21" s="12">
        <f t="shared" si="0"/>
        <v>2.5228441798384225E-6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1.0006754662274596E-7</v>
      </c>
      <c r="E22" s="16">
        <f t="shared" si="1"/>
        <v>3.705012046369513E-6</v>
      </c>
      <c r="F22" s="16">
        <f t="shared" si="1"/>
        <v>2.9635743847760076E-7</v>
      </c>
      <c r="G22" s="16">
        <f t="shared" si="1"/>
        <v>1.02716598277386E-6</v>
      </c>
      <c r="H22" s="16">
        <f t="shared" si="1"/>
        <v>2.6525008765210907E-6</v>
      </c>
      <c r="I22" s="16">
        <f t="shared" si="1"/>
        <v>6.9460732243662311E-9</v>
      </c>
      <c r="J22" s="16">
        <f t="shared" si="1"/>
        <v>5.7328508014271785E-6</v>
      </c>
      <c r="K22" s="16">
        <f t="shared" si="1"/>
        <v>3.0082683265194944E-6</v>
      </c>
      <c r="L22" s="16">
        <f t="shared" si="1"/>
        <v>1.4721055873458079E-7</v>
      </c>
      <c r="M22" s="16">
        <f t="shared" si="1"/>
        <v>1.1336026158743037E-6</v>
      </c>
      <c r="N22" s="16">
        <f t="shared" si="1"/>
        <v>1.7055484343605785E-6</v>
      </c>
      <c r="O22" s="17">
        <f t="shared" si="1"/>
        <v>1.6070359975469827E-3</v>
      </c>
      <c r="P22" s="16">
        <f t="shared" si="1"/>
        <v>1.2343096089012258E-6</v>
      </c>
      <c r="Q22" s="16">
        <f t="shared" si="1"/>
        <v>1.5387007657794559E-7</v>
      </c>
      <c r="R22" s="16">
        <f t="shared" si="1"/>
        <v>3.3962516296018387E-6</v>
      </c>
      <c r="S22" s="16">
        <f t="shared" si="1"/>
        <v>2.7176443116781949E-7</v>
      </c>
      <c r="T22" s="16">
        <f t="shared" si="1"/>
        <v>3.9818548543103799E-7</v>
      </c>
      <c r="U22" s="16">
        <f t="shared" si="1"/>
        <v>1.6860143765213995E-6</v>
      </c>
      <c r="V22" s="16">
        <f t="shared" si="1"/>
        <v>1.1141874697668664E-6</v>
      </c>
      <c r="W22" s="16">
        <f t="shared" si="1"/>
        <v>7.6715698190568583E-8</v>
      </c>
      <c r="X22" s="16">
        <f t="shared" si="1"/>
        <v>7.5350684584502685E-8</v>
      </c>
      <c r="Y22" s="16">
        <f t="shared" si="1"/>
        <v>4.1944690425959872E-6</v>
      </c>
      <c r="Z22" s="16">
        <f t="shared" si="1"/>
        <v>4.8511121017303065E-7</v>
      </c>
      <c r="AA22" s="16">
        <f t="shared" si="1"/>
        <v>5.4091685633226363E-7</v>
      </c>
      <c r="AB22" s="16">
        <f t="shared" si="1"/>
        <v>5.9073265594715462E-8</v>
      </c>
      <c r="AC22" s="16">
        <f t="shared" si="1"/>
        <v>6.8125137007872923E-9</v>
      </c>
      <c r="AD22" s="16">
        <f t="shared" si="1"/>
        <v>1.7561705191748137E-6</v>
      </c>
      <c r="AE22" s="16">
        <f t="shared" si="1"/>
        <v>1.1402869475655507E-6</v>
      </c>
      <c r="AF22" s="16">
        <f t="shared" si="1"/>
        <v>5.601218583192944E-6</v>
      </c>
      <c r="AG22" s="16">
        <f t="shared" si="1"/>
        <v>1.9552243330363204E-6</v>
      </c>
      <c r="AH22" s="16">
        <f t="shared" si="1"/>
        <v>5.2951706159711167E-7</v>
      </c>
      <c r="AI22" s="16">
        <f t="shared" si="1"/>
        <v>2.219578135129606E-7</v>
      </c>
      <c r="AJ22" s="16">
        <f t="shared" si="1"/>
        <v>9.8576020223676498E-7</v>
      </c>
      <c r="AK22" s="16">
        <f t="shared" si="1"/>
        <v>3.0391322104986373E-7</v>
      </c>
      <c r="AL22" s="16">
        <f t="shared" si="1"/>
        <v>6.6441755558110927E-6</v>
      </c>
      <c r="AM22" s="18">
        <f t="shared" si="1"/>
        <v>1.0599554268767108E-6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6.8706715467474446E-7</v>
      </c>
      <c r="E23" s="16">
        <f t="shared" si="2"/>
        <v>6.217918803639384E-7</v>
      </c>
      <c r="F23" s="16">
        <f t="shared" si="2"/>
        <v>3.0056427646575058E-7</v>
      </c>
      <c r="G23" s="16">
        <f t="shared" si="2"/>
        <v>1.2577764484340505E-5</v>
      </c>
      <c r="H23" s="16">
        <f t="shared" si="2"/>
        <v>3.8305761925494642E-7</v>
      </c>
      <c r="I23" s="16">
        <f t="shared" si="2"/>
        <v>2.1408572579249268E-5</v>
      </c>
      <c r="J23" s="16">
        <f t="shared" si="2"/>
        <v>9.7529580271075081E-5</v>
      </c>
      <c r="K23" s="16">
        <f t="shared" si="2"/>
        <v>6.6383132944662914E-6</v>
      </c>
      <c r="L23" s="16">
        <f t="shared" si="2"/>
        <v>2.0957021039795743E-6</v>
      </c>
      <c r="M23" s="16">
        <f t="shared" si="2"/>
        <v>1.9038283986438357E-6</v>
      </c>
      <c r="N23" s="16">
        <f t="shared" si="2"/>
        <v>2.0861269487294853E-6</v>
      </c>
      <c r="O23" s="16">
        <f t="shared" si="2"/>
        <v>5.2698585869442398E-6</v>
      </c>
      <c r="P23" s="16">
        <f t="shared" si="2"/>
        <v>1.1030223597146222E-6</v>
      </c>
      <c r="Q23" s="16">
        <f t="shared" si="2"/>
        <v>9.8653958269437877E-7</v>
      </c>
      <c r="R23" s="16">
        <f t="shared" si="2"/>
        <v>1.2535679829175633E-5</v>
      </c>
      <c r="S23" s="16">
        <f t="shared" si="2"/>
        <v>1.1375374890553689E-4</v>
      </c>
      <c r="T23" s="16">
        <f t="shared" si="2"/>
        <v>1.7781778165358486E-5</v>
      </c>
      <c r="U23" s="16">
        <f t="shared" si="2"/>
        <v>6.3748525477889744E-5</v>
      </c>
      <c r="V23" s="16">
        <f t="shared" si="2"/>
        <v>1.2085742334099947E-4</v>
      </c>
      <c r="W23" s="16">
        <f t="shared" si="2"/>
        <v>3.0251274966288773E-6</v>
      </c>
      <c r="X23" s="16">
        <f t="shared" si="2"/>
        <v>2.4953880149998009E-5</v>
      </c>
      <c r="Y23" s="16">
        <f t="shared" si="2"/>
        <v>8.025353020837729E-5</v>
      </c>
      <c r="Z23" s="16">
        <f t="shared" si="2"/>
        <v>2.6945017835013264E-7</v>
      </c>
      <c r="AA23" s="16">
        <f t="shared" si="2"/>
        <v>3.2424726889045699E-5</v>
      </c>
      <c r="AB23" s="16">
        <f t="shared" si="2"/>
        <v>2.4697204812970119E-5</v>
      </c>
      <c r="AC23" s="16">
        <f t="shared" si="2"/>
        <v>1.0500101278995502E-6</v>
      </c>
      <c r="AD23" s="16">
        <f t="shared" si="2"/>
        <v>2.7973860477622953E-5</v>
      </c>
      <c r="AE23" s="16">
        <f t="shared" si="2"/>
        <v>1.1082705391270656E-4</v>
      </c>
      <c r="AF23" s="16">
        <f t="shared" si="2"/>
        <v>2.8555438254740764E-6</v>
      </c>
      <c r="AG23" s="16">
        <f t="shared" si="2"/>
        <v>1.2360400976088852E-6</v>
      </c>
      <c r="AH23" s="16">
        <f t="shared" si="2"/>
        <v>3.3539405012566858E-6</v>
      </c>
      <c r="AI23" s="16">
        <f t="shared" si="2"/>
        <v>1.5397875003212197E-6</v>
      </c>
      <c r="AJ23" s="16">
        <f t="shared" si="2"/>
        <v>2.5141476262589786E-6</v>
      </c>
      <c r="AK23" s="17">
        <f t="shared" si="2"/>
        <v>2.7766889956000001E-2</v>
      </c>
      <c r="AL23" s="16">
        <f t="shared" si="2"/>
        <v>5.2410097204400156E-5</v>
      </c>
      <c r="AM23" s="18">
        <f t="shared" si="2"/>
        <v>2.4774192624035947E-6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3.5863618718520422E-6</v>
      </c>
      <c r="E24" s="16">
        <f t="shared" si="3"/>
        <v>4.1595125526362949E-6</v>
      </c>
      <c r="F24" s="17">
        <f t="shared" si="3"/>
        <v>1.1454968650645725E-3</v>
      </c>
      <c r="G24" s="16">
        <f t="shared" si="3"/>
        <v>5.6931862279204048E-8</v>
      </c>
      <c r="H24" s="16">
        <f t="shared" si="3"/>
        <v>2.1560444931207816E-7</v>
      </c>
      <c r="I24" s="16">
        <f t="shared" si="3"/>
        <v>2.6708274293235916E-7</v>
      </c>
      <c r="J24" s="16">
        <f t="shared" si="3"/>
        <v>4.5724461854072126E-8</v>
      </c>
      <c r="K24" s="16">
        <f t="shared" si="3"/>
        <v>4.0150401315353217E-7</v>
      </c>
      <c r="L24" s="16">
        <f t="shared" si="3"/>
        <v>2.4445529505767885E-7</v>
      </c>
      <c r="M24" s="16">
        <f t="shared" si="3"/>
        <v>9.9646719058774867E-8</v>
      </c>
      <c r="N24" s="16">
        <f t="shared" si="3"/>
        <v>6.5109355470244613E-7</v>
      </c>
      <c r="O24" s="16">
        <f t="shared" si="3"/>
        <v>2.1065784786304333E-7</v>
      </c>
      <c r="P24" s="16">
        <f t="shared" si="3"/>
        <v>1.3690210563802484E-6</v>
      </c>
      <c r="Q24" s="16">
        <f t="shared" si="3"/>
        <v>6.499053942129805E-7</v>
      </c>
      <c r="R24" s="16">
        <f t="shared" si="3"/>
        <v>8.4736000235633394E-8</v>
      </c>
      <c r="S24" s="16">
        <f t="shared" si="3"/>
        <v>1.5064425474824444E-8</v>
      </c>
      <c r="T24" s="16">
        <f t="shared" si="3"/>
        <v>2.3896523218978527E-6</v>
      </c>
      <c r="U24" s="16">
        <f t="shared" si="3"/>
        <v>1.2273561985351171E-6</v>
      </c>
      <c r="V24" s="16">
        <f t="shared" si="3"/>
        <v>4.2462105774315877E-6</v>
      </c>
      <c r="W24" s="16">
        <f t="shared" si="3"/>
        <v>1.1057522241653694E-6</v>
      </c>
      <c r="X24" s="16">
        <f t="shared" si="3"/>
        <v>1.0587571422746935E-6</v>
      </c>
      <c r="Y24" s="16">
        <f t="shared" si="3"/>
        <v>3.1034747971148623E-6</v>
      </c>
      <c r="Z24" s="16">
        <f t="shared" si="3"/>
        <v>2.5047932247168109E-11</v>
      </c>
      <c r="AA24" s="16">
        <f t="shared" si="3"/>
        <v>6.3959861238568521E-8</v>
      </c>
      <c r="AB24" s="16">
        <f t="shared" si="3"/>
        <v>1.1340945129562555E-7</v>
      </c>
      <c r="AC24" s="16">
        <f t="shared" si="3"/>
        <v>4.9448786845335916E-7</v>
      </c>
      <c r="AD24" s="16">
        <f t="shared" si="3"/>
        <v>2.6533744567052813E-7</v>
      </c>
      <c r="AE24" s="16">
        <f t="shared" si="3"/>
        <v>3.6045711240510698E-6</v>
      </c>
      <c r="AF24" s="16">
        <f t="shared" si="3"/>
        <v>4.9775543670195402E-8</v>
      </c>
      <c r="AG24" s="16">
        <f t="shared" si="3"/>
        <v>8.5442100758259625E-7</v>
      </c>
      <c r="AH24" s="16">
        <f t="shared" si="3"/>
        <v>2.8997238269589194E-7</v>
      </c>
      <c r="AI24" s="16">
        <f t="shared" si="3"/>
        <v>1.1341427297142035E-6</v>
      </c>
      <c r="AJ24" s="16">
        <f t="shared" si="3"/>
        <v>2.2157884798719207E-6</v>
      </c>
      <c r="AK24" s="16">
        <f t="shared" si="3"/>
        <v>1.2344279548337417E-8</v>
      </c>
      <c r="AL24" s="16">
        <f t="shared" si="3"/>
        <v>3.5302178798144902E-6</v>
      </c>
      <c r="AM24" s="18">
        <f t="shared" si="3"/>
        <v>3.1505203959486461E-7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3.7985870024210803E-10</v>
      </c>
      <c r="E25" s="16">
        <f t="shared" si="4"/>
        <v>1.1243447053941274E-11</v>
      </c>
      <c r="F25" s="16">
        <f t="shared" si="4"/>
        <v>4.054481163291651E-11</v>
      </c>
      <c r="G25" s="16">
        <f t="shared" si="4"/>
        <v>2.6291307379474549E-11</v>
      </c>
      <c r="H25" s="16">
        <f t="shared" si="4"/>
        <v>1.1552610275751839E-10</v>
      </c>
      <c r="I25" s="16">
        <f t="shared" si="4"/>
        <v>1.5250650079355313E-10</v>
      </c>
      <c r="J25" s="16">
        <f t="shared" si="4"/>
        <v>1.0379591037272437E-11</v>
      </c>
      <c r="K25" s="16">
        <f t="shared" si="4"/>
        <v>2.0191437492367717E-11</v>
      </c>
      <c r="L25" s="16">
        <f t="shared" si="4"/>
        <v>7.0702507802366212E-10</v>
      </c>
      <c r="M25" s="16">
        <f t="shared" si="4"/>
        <v>2.3627722235653474E-10</v>
      </c>
      <c r="N25" s="16">
        <f t="shared" si="4"/>
        <v>4.1713883269973822E-11</v>
      </c>
      <c r="O25" s="16">
        <f t="shared" si="4"/>
        <v>1.5126886304575526E-11</v>
      </c>
      <c r="P25" s="16">
        <f t="shared" si="4"/>
        <v>1.5984309675783857E-10</v>
      </c>
      <c r="Q25" s="16">
        <f t="shared" si="4"/>
        <v>1.1389462868849661E-10</v>
      </c>
      <c r="R25" s="16">
        <f t="shared" si="4"/>
        <v>1.7350060544231514E-10</v>
      </c>
      <c r="S25" s="16">
        <f t="shared" si="4"/>
        <v>3.9927085978357136E-10</v>
      </c>
      <c r="T25" s="16">
        <f t="shared" si="4"/>
        <v>4.277899700239232E-10</v>
      </c>
      <c r="U25" s="16">
        <f t="shared" si="4"/>
        <v>1.8381949337455754E-9</v>
      </c>
      <c r="V25" s="16">
        <f t="shared" si="4"/>
        <v>2.4766403909872841E-10</v>
      </c>
      <c r="W25" s="16">
        <f t="shared" si="4"/>
        <v>4.9581996279882506E-11</v>
      </c>
      <c r="X25" s="16">
        <f t="shared" si="4"/>
        <v>3.6968316941068138E-9</v>
      </c>
      <c r="Y25" s="16">
        <f t="shared" si="4"/>
        <v>9.5159790413850047E-11</v>
      </c>
      <c r="Z25" s="16">
        <f t="shared" si="4"/>
        <v>6.4382745774032227E-10</v>
      </c>
      <c r="AA25" s="16">
        <f t="shared" si="4"/>
        <v>2.4752774460197967E-10</v>
      </c>
      <c r="AB25" s="17">
        <f t="shared" si="4"/>
        <v>4.0939877252662812E-7</v>
      </c>
      <c r="AC25" s="16">
        <f t="shared" si="4"/>
        <v>5.9828278849890838E-12</v>
      </c>
      <c r="AD25" s="16">
        <f t="shared" si="4"/>
        <v>3.7224667080487609E-10</v>
      </c>
      <c r="AE25" s="16">
        <f t="shared" si="4"/>
        <v>2.0759138919258401E-10</v>
      </c>
      <c r="AF25" s="16">
        <f t="shared" si="4"/>
        <v>3.8668174614584969E-10</v>
      </c>
      <c r="AG25" s="16">
        <f t="shared" si="4"/>
        <v>2.8374995674727887E-10</v>
      </c>
      <c r="AH25" s="16">
        <f t="shared" si="4"/>
        <v>9.057660958407519E-11</v>
      </c>
      <c r="AI25" s="16">
        <f t="shared" si="4"/>
        <v>4.5349442464532843E-11</v>
      </c>
      <c r="AJ25" s="16">
        <f t="shared" si="4"/>
        <v>1.7637005566121846E-9</v>
      </c>
      <c r="AK25" s="16">
        <f t="shared" si="4"/>
        <v>3.6224262006392914E-10</v>
      </c>
      <c r="AL25" s="16">
        <f t="shared" si="4"/>
        <v>5.2122410841413211E-10</v>
      </c>
      <c r="AM25" s="18">
        <f t="shared" si="4"/>
        <v>2.4380756171516644E-10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1.7823228315838277E-8</v>
      </c>
      <c r="E26" s="16">
        <f t="shared" si="5"/>
        <v>7.6247604280860559E-9</v>
      </c>
      <c r="F26" s="16">
        <f t="shared" si="5"/>
        <v>1.3160103812118921E-9</v>
      </c>
      <c r="G26" s="16">
        <f t="shared" si="5"/>
        <v>4.4780927588481761E-8</v>
      </c>
      <c r="H26" s="16">
        <f t="shared" si="5"/>
        <v>1.3421004999438633E-9</v>
      </c>
      <c r="I26" s="16">
        <f t="shared" si="5"/>
        <v>2.015943316980816E-8</v>
      </c>
      <c r="J26" s="16">
        <f t="shared" si="5"/>
        <v>1.1994186585792362E-10</v>
      </c>
      <c r="K26" s="16">
        <f t="shared" si="5"/>
        <v>6.8483280649840603E-10</v>
      </c>
      <c r="L26" s="16">
        <f t="shared" si="5"/>
        <v>1.5069607408457751E-9</v>
      </c>
      <c r="M26" s="16">
        <f t="shared" si="5"/>
        <v>2.7372093100358495E-9</v>
      </c>
      <c r="N26" s="16">
        <f t="shared" si="5"/>
        <v>3.9909380628387526E-11</v>
      </c>
      <c r="O26" s="16">
        <f t="shared" si="5"/>
        <v>1.7166255999983745E-9</v>
      </c>
      <c r="P26" s="16">
        <f t="shared" si="5"/>
        <v>8.7468089527564024E-10</v>
      </c>
      <c r="Q26" s="16">
        <f t="shared" si="5"/>
        <v>5.4672552012075839E-12</v>
      </c>
      <c r="R26" s="16">
        <f t="shared" si="5"/>
        <v>1.7547244305320163E-8</v>
      </c>
      <c r="S26" s="16">
        <f t="shared" si="5"/>
        <v>4.0519695063719558E-9</v>
      </c>
      <c r="T26" s="16">
        <f t="shared" si="5"/>
        <v>7.143124868894141E-10</v>
      </c>
      <c r="U26" s="16">
        <f t="shared" si="5"/>
        <v>6.7141424610993474E-9</v>
      </c>
      <c r="V26" s="16">
        <f t="shared" si="5"/>
        <v>5.6643004159717208E-10</v>
      </c>
      <c r="W26" s="16">
        <f t="shared" si="5"/>
        <v>8.0107816682562968E-10</v>
      </c>
      <c r="X26" s="16">
        <f t="shared" si="5"/>
        <v>5.1474486997273766E-9</v>
      </c>
      <c r="Y26" s="16">
        <f t="shared" si="5"/>
        <v>7.2353211027860386E-11</v>
      </c>
      <c r="Z26" s="16">
        <f t="shared" si="5"/>
        <v>5.1726903506571792E-9</v>
      </c>
      <c r="AA26" s="16">
        <f t="shared" si="5"/>
        <v>1.0699361395160914E-9</v>
      </c>
      <c r="AB26" s="16">
        <f t="shared" si="5"/>
        <v>1.1502659889409728E-9</v>
      </c>
      <c r="AC26" s="16">
        <f t="shared" si="5"/>
        <v>2.1846393161553835E-9</v>
      </c>
      <c r="AD26" s="16">
        <f t="shared" si="5"/>
        <v>1.4440795059856221E-9</v>
      </c>
      <c r="AE26" s="16">
        <f t="shared" si="5"/>
        <v>2.8746263003647392E-9</v>
      </c>
      <c r="AF26" s="16">
        <f t="shared" si="5"/>
        <v>8.3477164649535076E-9</v>
      </c>
      <c r="AG26" s="16">
        <f t="shared" si="5"/>
        <v>1.5472140917072626E-9</v>
      </c>
      <c r="AH26" s="17">
        <f t="shared" si="5"/>
        <v>5.2656662116054081E-6</v>
      </c>
      <c r="AI26" s="16">
        <f t="shared" si="5"/>
        <v>7.1648836874507763E-10</v>
      </c>
      <c r="AJ26" s="16">
        <f t="shared" si="5"/>
        <v>7.7772882181392966E-9</v>
      </c>
      <c r="AK26" s="16">
        <f t="shared" si="5"/>
        <v>6.20059423503864E-10</v>
      </c>
      <c r="AL26" s="16">
        <f t="shared" si="5"/>
        <v>3.3788866303559399E-8</v>
      </c>
      <c r="AM26" s="18">
        <f t="shared" si="5"/>
        <v>1.0779364582837422E-8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8.2838832360951576E-5</v>
      </c>
      <c r="E27" s="16">
        <f t="shared" si="6"/>
        <v>9.8748394333588433E-8</v>
      </c>
      <c r="F27" s="16">
        <f t="shared" si="6"/>
        <v>2.0173731864106872E-6</v>
      </c>
      <c r="G27" s="16">
        <f t="shared" si="6"/>
        <v>1.3361982933023882E-5</v>
      </c>
      <c r="H27" s="16">
        <f t="shared" si="6"/>
        <v>2.1019734231681032E-5</v>
      </c>
      <c r="I27" s="16">
        <f t="shared" si="6"/>
        <v>1.7070517635188382E-7</v>
      </c>
      <c r="J27" s="16">
        <f t="shared" si="6"/>
        <v>9.1437945963233057E-8</v>
      </c>
      <c r="K27" s="16">
        <f t="shared" si="6"/>
        <v>1.5909658582111165E-5</v>
      </c>
      <c r="L27" s="16">
        <f t="shared" si="6"/>
        <v>2.6784357483509665E-6</v>
      </c>
      <c r="M27" s="16">
        <f t="shared" si="6"/>
        <v>3.7394401048581307E-6</v>
      </c>
      <c r="N27" s="16">
        <f t="shared" si="6"/>
        <v>1.8034693094297753E-6</v>
      </c>
      <c r="O27" s="16">
        <f t="shared" si="6"/>
        <v>9.6276367505149279E-6</v>
      </c>
      <c r="P27" s="16">
        <f t="shared" si="6"/>
        <v>8.7354297663884498E-7</v>
      </c>
      <c r="Q27" s="16">
        <f t="shared" si="6"/>
        <v>8.3545616909924052E-6</v>
      </c>
      <c r="R27" s="16">
        <f t="shared" si="6"/>
        <v>7.4537944746034121E-7</v>
      </c>
      <c r="S27" s="16">
        <f t="shared" si="6"/>
        <v>5.7852926241794215E-7</v>
      </c>
      <c r="T27" s="16">
        <f t="shared" si="6"/>
        <v>1.3949641450287551E-6</v>
      </c>
      <c r="U27" s="16">
        <f t="shared" si="6"/>
        <v>1.3539541903562519E-7</v>
      </c>
      <c r="V27" s="16">
        <f t="shared" si="6"/>
        <v>5.2825759835038527E-5</v>
      </c>
      <c r="W27" s="16">
        <f t="shared" si="6"/>
        <v>2.5272961273131506E-6</v>
      </c>
      <c r="X27" s="16">
        <f t="shared" si="6"/>
        <v>4.1047075601854606E-5</v>
      </c>
      <c r="Y27" s="16">
        <f t="shared" si="6"/>
        <v>2.6688877624900161E-5</v>
      </c>
      <c r="Z27" s="16">
        <f t="shared" si="6"/>
        <v>7.7357047632369472E-6</v>
      </c>
      <c r="AA27" s="16">
        <f t="shared" si="6"/>
        <v>1.1535226885703238E-6</v>
      </c>
      <c r="AB27" s="16">
        <f t="shared" si="6"/>
        <v>8.036127637334142E-6</v>
      </c>
      <c r="AC27" s="16">
        <f t="shared" si="6"/>
        <v>2.1201851980055035E-6</v>
      </c>
      <c r="AD27" s="17">
        <f t="shared" si="6"/>
        <v>9.1133589272259855E-3</v>
      </c>
      <c r="AE27" s="16">
        <f t="shared" si="6"/>
        <v>2.2542404745155247E-5</v>
      </c>
      <c r="AF27" s="16">
        <f t="shared" si="6"/>
        <v>1.220626574713619E-5</v>
      </c>
      <c r="AG27" s="16">
        <f t="shared" si="6"/>
        <v>2.30263795261705E-5</v>
      </c>
      <c r="AH27" s="16">
        <f t="shared" si="6"/>
        <v>2.4574655633644938E-6</v>
      </c>
      <c r="AI27" s="16">
        <f t="shared" si="6"/>
        <v>1.0410081812297524E-6</v>
      </c>
      <c r="AJ27" s="16">
        <f t="shared" si="6"/>
        <v>3.6632133122495557E-6</v>
      </c>
      <c r="AK27" s="16">
        <f t="shared" si="6"/>
        <v>8.8424834963135977E-6</v>
      </c>
      <c r="AL27" s="16">
        <f t="shared" si="6"/>
        <v>8.0771576983206387E-5</v>
      </c>
      <c r="AM27" s="18">
        <f t="shared" si="6"/>
        <v>5.2553944390896749E-6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1.0002029346631847E-6</v>
      </c>
      <c r="E28" s="16">
        <f t="shared" si="7"/>
        <v>1.8504746507530333E-6</v>
      </c>
      <c r="F28" s="16">
        <f t="shared" si="7"/>
        <v>8.7519717766671184E-7</v>
      </c>
      <c r="G28" s="16">
        <f t="shared" si="7"/>
        <v>6.6290055423455871E-7</v>
      </c>
      <c r="H28" s="16">
        <f t="shared" si="7"/>
        <v>1.5299068200171056E-5</v>
      </c>
      <c r="I28" s="16">
        <f t="shared" si="7"/>
        <v>3.7704022904889154E-6</v>
      </c>
      <c r="J28" s="16">
        <f t="shared" si="7"/>
        <v>1.4574658046426027E-6</v>
      </c>
      <c r="K28" s="16">
        <f t="shared" si="7"/>
        <v>6.9119871157045146E-9</v>
      </c>
      <c r="L28" s="17">
        <f t="shared" si="7"/>
        <v>4.0516911765767407E-3</v>
      </c>
      <c r="M28" s="16">
        <f t="shared" si="7"/>
        <v>4.0457565144964747E-6</v>
      </c>
      <c r="N28" s="16">
        <f t="shared" si="7"/>
        <v>3.0249784785072773E-6</v>
      </c>
      <c r="O28" s="16">
        <f t="shared" si="7"/>
        <v>3.7576423086635807E-7</v>
      </c>
      <c r="P28" s="16">
        <f t="shared" si="7"/>
        <v>2.6029632227923444E-6</v>
      </c>
      <c r="Q28" s="16">
        <f t="shared" si="7"/>
        <v>6.3933395958597486E-7</v>
      </c>
      <c r="R28" s="16">
        <f t="shared" si="7"/>
        <v>8.8991816325694297E-7</v>
      </c>
      <c r="S28" s="16">
        <f t="shared" si="7"/>
        <v>3.2180987760347533E-6</v>
      </c>
      <c r="T28" s="16">
        <f t="shared" si="7"/>
        <v>6.8329481898442564E-7</v>
      </c>
      <c r="U28" s="16">
        <f t="shared" si="7"/>
        <v>2.741625297924738E-6</v>
      </c>
      <c r="V28" s="16">
        <f t="shared" si="7"/>
        <v>2.0643830423946768E-7</v>
      </c>
      <c r="W28" s="16">
        <f t="shared" si="7"/>
        <v>7.8110915415498364E-6</v>
      </c>
      <c r="X28" s="16">
        <f t="shared" si="7"/>
        <v>5.8739046303216449E-7</v>
      </c>
      <c r="Y28" s="16">
        <f t="shared" si="7"/>
        <v>6.6525596667595646E-6</v>
      </c>
      <c r="Z28" s="16">
        <f t="shared" si="7"/>
        <v>8.2125154790041378E-7</v>
      </c>
      <c r="AA28" s="16">
        <f t="shared" si="7"/>
        <v>6.0187685097566474E-8</v>
      </c>
      <c r="AB28" s="16">
        <f t="shared" si="7"/>
        <v>7.0942417012089623E-6</v>
      </c>
      <c r="AC28" s="16">
        <f t="shared" si="7"/>
        <v>2.2144592375570355E-6</v>
      </c>
      <c r="AD28" s="16">
        <f t="shared" si="7"/>
        <v>1.2485415268709346E-6</v>
      </c>
      <c r="AE28" s="16">
        <f t="shared" si="7"/>
        <v>4.266762255678345E-6</v>
      </c>
      <c r="AF28" s="16">
        <f t="shared" si="7"/>
        <v>1.8672896184758645E-6</v>
      </c>
      <c r="AG28" s="16">
        <f t="shared" si="7"/>
        <v>1.6838074128048521E-6</v>
      </c>
      <c r="AH28" s="16">
        <f t="shared" si="7"/>
        <v>1.1884406818858264E-6</v>
      </c>
      <c r="AI28" s="16">
        <f t="shared" si="7"/>
        <v>7.2802748009912025E-8</v>
      </c>
      <c r="AJ28" s="16">
        <f t="shared" si="7"/>
        <v>1.0671542978789065E-5</v>
      </c>
      <c r="AK28" s="16">
        <f t="shared" si="7"/>
        <v>3.0702576431866026E-7</v>
      </c>
      <c r="AL28" s="16">
        <f t="shared" si="7"/>
        <v>1.0962422990585903E-6</v>
      </c>
      <c r="AM28" s="18">
        <f t="shared" si="7"/>
        <v>2.0475547062561846E-5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5.9810545087777422E-7</v>
      </c>
      <c r="E29" s="16">
        <f t="shared" si="8"/>
        <v>4.0337260606351139E-8</v>
      </c>
      <c r="F29" s="16">
        <f t="shared" si="8"/>
        <v>4.2718990734686622E-7</v>
      </c>
      <c r="G29" s="16">
        <f t="shared" si="8"/>
        <v>1.3949957060370461E-6</v>
      </c>
      <c r="H29" s="16">
        <f t="shared" si="8"/>
        <v>8.9718177941693136E-7</v>
      </c>
      <c r="I29" s="16">
        <f t="shared" si="8"/>
        <v>5.1149577221613137E-7</v>
      </c>
      <c r="J29" s="16">
        <f t="shared" si="8"/>
        <v>2.1117143411719484E-8</v>
      </c>
      <c r="K29" s="16">
        <f t="shared" si="8"/>
        <v>1.3168335912202839E-6</v>
      </c>
      <c r="L29" s="16">
        <f t="shared" si="8"/>
        <v>1.1752903875151295E-7</v>
      </c>
      <c r="M29" s="16">
        <f t="shared" si="8"/>
        <v>1.068695084978449E-6</v>
      </c>
      <c r="N29" s="16">
        <f t="shared" si="8"/>
        <v>8.9616769793405936E-7</v>
      </c>
      <c r="O29" s="16">
        <f t="shared" si="8"/>
        <v>7.1893982467461677E-8</v>
      </c>
      <c r="P29" s="16">
        <f t="shared" si="8"/>
        <v>3.9936724221433386E-7</v>
      </c>
      <c r="Q29" s="17">
        <f t="shared" si="8"/>
        <v>7.4597227339848042E-4</v>
      </c>
      <c r="R29" s="16">
        <f t="shared" si="8"/>
        <v>5.5134935528666624E-7</v>
      </c>
      <c r="S29" s="16">
        <f t="shared" si="8"/>
        <v>5.9553599146412404E-8</v>
      </c>
      <c r="T29" s="16">
        <f t="shared" si="8"/>
        <v>1.0630189504801357E-7</v>
      </c>
      <c r="U29" s="16">
        <f t="shared" si="8"/>
        <v>7.1018073154631113E-7</v>
      </c>
      <c r="V29" s="16">
        <f t="shared" si="8"/>
        <v>9.6237392398215678E-7</v>
      </c>
      <c r="W29" s="16">
        <f t="shared" si="8"/>
        <v>8.5026139872651311E-8</v>
      </c>
      <c r="X29" s="16">
        <f t="shared" si="8"/>
        <v>1.700159108854893E-7</v>
      </c>
      <c r="Y29" s="16">
        <f t="shared" si="8"/>
        <v>7.8976011240191418E-8</v>
      </c>
      <c r="Z29" s="16">
        <f t="shared" si="8"/>
        <v>5.1396344756597208E-8</v>
      </c>
      <c r="AA29" s="16">
        <f t="shared" si="8"/>
        <v>1.3806016708985752E-6</v>
      </c>
      <c r="AB29" s="16">
        <f t="shared" si="8"/>
        <v>2.1001529941200592E-7</v>
      </c>
      <c r="AC29" s="16">
        <f t="shared" si="8"/>
        <v>6.8647321514584387E-7</v>
      </c>
      <c r="AD29" s="16">
        <f t="shared" si="8"/>
        <v>7.1573591610437101E-7</v>
      </c>
      <c r="AE29" s="16">
        <f t="shared" si="8"/>
        <v>1.4779267848331829E-6</v>
      </c>
      <c r="AF29" s="16">
        <f t="shared" si="8"/>
        <v>1.3835631085374932E-6</v>
      </c>
      <c r="AG29" s="16">
        <f t="shared" si="8"/>
        <v>6.8427833594308662E-7</v>
      </c>
      <c r="AH29" s="16">
        <f t="shared" si="8"/>
        <v>7.3972831313365651E-10</v>
      </c>
      <c r="AI29" s="16">
        <f t="shared" si="8"/>
        <v>3.0020567442068923E-6</v>
      </c>
      <c r="AJ29" s="16">
        <f t="shared" si="8"/>
        <v>1.3869661863121329E-6</v>
      </c>
      <c r="AK29" s="16">
        <f t="shared" si="8"/>
        <v>2.6601494355308179E-8</v>
      </c>
      <c r="AL29" s="16">
        <f t="shared" si="8"/>
        <v>1.3915193887641028E-8</v>
      </c>
      <c r="AM29" s="18">
        <f t="shared" si="8"/>
        <v>2.6301000173490498E-7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1.0523745640396514E-7</v>
      </c>
      <c r="E30" s="17">
        <f t="shared" si="9"/>
        <v>2.1037126961085314E-4</v>
      </c>
      <c r="F30" s="16">
        <f t="shared" si="9"/>
        <v>7.6714640643165701E-7</v>
      </c>
      <c r="G30" s="16">
        <f t="shared" si="9"/>
        <v>6.8271738267951839E-8</v>
      </c>
      <c r="H30" s="16">
        <f t="shared" si="9"/>
        <v>3.7332002587418496E-10</v>
      </c>
      <c r="I30" s="16">
        <f t="shared" si="9"/>
        <v>3.0453976254673957E-8</v>
      </c>
      <c r="J30" s="16">
        <f t="shared" si="9"/>
        <v>9.9261995331327444E-10</v>
      </c>
      <c r="K30" s="16">
        <f t="shared" si="9"/>
        <v>3.1149606893993317E-7</v>
      </c>
      <c r="L30" s="16">
        <f t="shared" si="9"/>
        <v>9.5349153002305916E-8</v>
      </c>
      <c r="M30" s="16">
        <f t="shared" si="9"/>
        <v>1.7639794600902108E-8</v>
      </c>
      <c r="N30" s="16">
        <f t="shared" si="9"/>
        <v>8.6214480218993503E-7</v>
      </c>
      <c r="O30" s="16">
        <f t="shared" si="9"/>
        <v>4.8755618446487993E-7</v>
      </c>
      <c r="P30" s="16">
        <f t="shared" si="9"/>
        <v>1.549975687604095E-7</v>
      </c>
      <c r="Q30" s="16">
        <f t="shared" si="9"/>
        <v>1.1289782728451546E-8</v>
      </c>
      <c r="R30" s="16">
        <f t="shared" si="9"/>
        <v>5.4873229444565747E-8</v>
      </c>
      <c r="S30" s="16">
        <f t="shared" si="9"/>
        <v>2.7856203540362173E-7</v>
      </c>
      <c r="T30" s="16">
        <f t="shared" si="9"/>
        <v>1.5871630343675959E-7</v>
      </c>
      <c r="U30" s="16">
        <f t="shared" si="9"/>
        <v>1.4756198871871829E-9</v>
      </c>
      <c r="V30" s="16">
        <f t="shared" si="9"/>
        <v>4.1579958055226772E-7</v>
      </c>
      <c r="W30" s="16">
        <f t="shared" si="9"/>
        <v>2.0707441363998522E-8</v>
      </c>
      <c r="X30" s="16">
        <f t="shared" si="9"/>
        <v>9.2972169961167374E-7</v>
      </c>
      <c r="Y30" s="16">
        <f t="shared" si="9"/>
        <v>7.879018068340214E-8</v>
      </c>
      <c r="Z30" s="16">
        <f t="shared" si="9"/>
        <v>1.3259081546585472E-7</v>
      </c>
      <c r="AA30" s="16">
        <f t="shared" si="9"/>
        <v>1.0846384464170856E-8</v>
      </c>
      <c r="AB30" s="16">
        <f t="shared" si="9"/>
        <v>5.8968698394066152E-9</v>
      </c>
      <c r="AC30" s="16">
        <f t="shared" si="9"/>
        <v>2.7884367125104154E-9</v>
      </c>
      <c r="AD30" s="16">
        <f t="shared" si="9"/>
        <v>2.3626951150395653E-9</v>
      </c>
      <c r="AE30" s="16">
        <f t="shared" si="9"/>
        <v>3.6913737893741707E-8</v>
      </c>
      <c r="AF30" s="16">
        <f t="shared" si="9"/>
        <v>5.0669134792009752E-8</v>
      </c>
      <c r="AG30" s="16">
        <f t="shared" si="9"/>
        <v>1.0989074204971206E-7</v>
      </c>
      <c r="AH30" s="16">
        <f t="shared" si="9"/>
        <v>3.0983699885110171E-7</v>
      </c>
      <c r="AI30" s="16">
        <f t="shared" si="9"/>
        <v>7.5316713378391029E-7</v>
      </c>
      <c r="AJ30" s="16">
        <f t="shared" si="9"/>
        <v>1.9722206783898976E-7</v>
      </c>
      <c r="AK30" s="16">
        <f t="shared" si="9"/>
        <v>4.725193652437673E-9</v>
      </c>
      <c r="AL30" s="16">
        <f t="shared" si="9"/>
        <v>1.0280376916193863E-7</v>
      </c>
      <c r="AM30" s="18">
        <f t="shared" si="9"/>
        <v>1.7644822948119169E-8</v>
      </c>
    </row>
    <row r="31" spans="1:39">
      <c r="A31" t="s">
        <v>57</v>
      </c>
      <c r="D31" s="20">
        <f>SUM($D$21:$D$30)</f>
        <v>9.2233214999436477E-5</v>
      </c>
      <c r="E31" s="20">
        <f>SUM($E$21:$E$30)</f>
        <v>2.2608900728000316E-4</v>
      </c>
      <c r="F31" s="20">
        <f>SUM($F$21:$F$30)</f>
        <v>1.1514008913950415E-3</v>
      </c>
      <c r="G31" s="20">
        <f>SUM($G$21:$G$30)</f>
        <v>3.5524845901129607E-5</v>
      </c>
      <c r="H31" s="20">
        <f>SUM($H$21:$H$30)</f>
        <v>4.2893062107632748E-5</v>
      </c>
      <c r="I31" s="20">
        <f>SUM($I$21:$I$30)</f>
        <v>3.0674842492908497E-5</v>
      </c>
      <c r="J31" s="20">
        <f>SUM($J$21:$J$30)</f>
        <v>1.1116171984597593E-4</v>
      </c>
      <c r="K31">
        <f>SUM($K$21:$K$30)</f>
        <v>3.6595182550131721E-3</v>
      </c>
      <c r="L31" s="20">
        <f>SUM($L$21:$L$30)</f>
        <v>4.0570776295104846E-3</v>
      </c>
      <c r="M31" s="20">
        <f>SUM($M$21:$M$30)</f>
        <v>1.3651433718356877E-5</v>
      </c>
      <c r="N31" s="20">
        <f>SUM($N$21:$N$30)</f>
        <v>1.1617935694344313E-5</v>
      </c>
      <c r="O31" s="20">
        <f>SUM($O$21:$O$30)</f>
        <v>1.6297543779416443E-3</v>
      </c>
      <c r="P31" s="20">
        <f>SUM($P$21:$P$30)</f>
        <v>8.8022606400492532E-6</v>
      </c>
      <c r="Q31" s="20">
        <f>SUM($Q$21:$Q$30)</f>
        <v>7.6296080903071831E-4</v>
      </c>
      <c r="R31" s="20">
        <f>SUM($R$21:$R$30)</f>
        <v>2.0150345489738034E-5</v>
      </c>
      <c r="S31" s="20">
        <f>SUM($S$21:$S$30)</f>
        <v>1.2003054551968535E-4</v>
      </c>
      <c r="T31" s="20">
        <f>SUM($T$21:$T$30)</f>
        <v>3.7299377795323566E-5</v>
      </c>
      <c r="U31" s="20">
        <f>SUM($U$21:$U$30)</f>
        <v>7.0534699174420413E-5</v>
      </c>
      <c r="V31" s="20">
        <f>SUM($V$21:$V$30)</f>
        <v>1.87322669370719E-4</v>
      </c>
      <c r="W31" s="20">
        <f>SUM($W$21:$W$30)</f>
        <v>1.4702656878560224E-5</v>
      </c>
      <c r="X31" s="20">
        <f>SUM($X$21:$X$30)</f>
        <v>7.6334964845422082E-5</v>
      </c>
      <c r="Y31" s="20">
        <f>SUM($Y$21:$Y$30)</f>
        <v>1.212874340220359E-4</v>
      </c>
      <c r="Z31" s="20">
        <f>SUM($Z$21:$Z$30)</f>
        <v>1.1280125707589082E-5</v>
      </c>
      <c r="AA31" s="20">
        <f>SUM($AA$21:$AA$30)</f>
        <v>3.6855282487004869E-5</v>
      </c>
      <c r="AB31" s="20">
        <f>SUM($AB$21:$AB$30)</f>
        <v>4.0805394317892879E-5</v>
      </c>
      <c r="AC31" s="20">
        <f>SUM($AC$21:$AC$30)</f>
        <v>6.8462870456438724E-6</v>
      </c>
      <c r="AD31" s="20">
        <f>SUM($AD$21:$AD$30)</f>
        <v>9.1516537304346061E-3</v>
      </c>
      <c r="AE31" s="20">
        <f>SUM($AE$21:$AE$30)</f>
        <v>1.4419621316276926E-4</v>
      </c>
      <c r="AF31" s="20">
        <f>SUM($AF$21:$AF$30)</f>
        <v>2.405643310076744E-5</v>
      </c>
      <c r="AG31" s="20">
        <f>SUM($AG$21:$AG$30)</f>
        <v>3.193939253674201E-5</v>
      </c>
      <c r="AH31" s="20">
        <f>SUM($AH$21:$AH$30)</f>
        <v>1.3876024261194196E-5</v>
      </c>
      <c r="AI31" s="20">
        <f>SUM($AI$21:$AI$30)</f>
        <v>1.0420576771310728E-5</v>
      </c>
      <c r="AJ31" s="20">
        <f>SUM($AJ$21:$AJ$30)</f>
        <v>2.2497780169237547E-5</v>
      </c>
      <c r="AK31" s="20">
        <f>SUM($AK$21:$AK$30)</f>
        <v>2.7777243403307991E-2</v>
      </c>
      <c r="AL31">
        <f>SUM($AL$21:$AL$30)</f>
        <v>2.2554364117515871E-4</v>
      </c>
      <c r="AM31" s="20">
        <f>SUM($AM$21:$AM$30)</f>
        <v>3.2397890407192695E-5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5.0010635153551898E-2</v>
      </c>
      <c r="D33" s="21">
        <f>$D$31/$C$33</f>
        <v>1.8442720176667425E-3</v>
      </c>
      <c r="E33" s="21">
        <f>$E$31/$C$33</f>
        <v>4.520818553610105E-3</v>
      </c>
      <c r="F33" s="21">
        <f>$F$31/$C$33</f>
        <v>2.3023120739414676E-2</v>
      </c>
      <c r="G33" s="21">
        <f>$G$31/$C$33</f>
        <v>7.1034582528405521E-4</v>
      </c>
      <c r="H33" s="21">
        <f>$H$31/$C$33</f>
        <v>8.5767881123554094E-4</v>
      </c>
      <c r="I33" s="21">
        <f>$I$31/$C$33</f>
        <v>6.133663849444208E-4</v>
      </c>
      <c r="J33" s="21">
        <f>$J$31/$C$33</f>
        <v>2.2227616086991629E-3</v>
      </c>
      <c r="K33" s="21">
        <f>$K$31/$C$33</f>
        <v>7.3174800595454198E-2</v>
      </c>
      <c r="L33" s="21">
        <f>$L$31/$C$33</f>
        <v>8.1124297203058804E-2</v>
      </c>
      <c r="M33" s="21">
        <f>$M$31/$C$33</f>
        <v>2.7297061267951751E-4</v>
      </c>
      <c r="N33" s="21">
        <f>$N$31/$C$33</f>
        <v>2.3230930098513605E-4</v>
      </c>
      <c r="O33" s="21">
        <f>$O$31/$C$33</f>
        <v>3.258815595798116E-2</v>
      </c>
      <c r="P33" s="21">
        <f>$P$31/$C$33</f>
        <v>1.7600777540662953E-4</v>
      </c>
      <c r="Q33" s="21">
        <f>$Q$31/$C$33</f>
        <v>1.5255971188690865E-2</v>
      </c>
      <c r="R33" s="21">
        <f>$R$31/$C$33</f>
        <v>4.0292120721659939E-4</v>
      </c>
      <c r="S33" s="21">
        <f>$S$31/$C$33</f>
        <v>2.4001004016674728E-3</v>
      </c>
      <c r="T33" s="21">
        <f>$T$31/$C$33</f>
        <v>7.4582891580561052E-4</v>
      </c>
      <c r="U33" s="21">
        <f>$U$31/$C$33</f>
        <v>1.4103939883557115E-3</v>
      </c>
      <c r="V33" s="21">
        <f>$V$31/$C$33</f>
        <v>3.7456566747366099E-3</v>
      </c>
      <c r="W33" s="21">
        <f>$W$31/$C$33</f>
        <v>2.9399060486669302E-4</v>
      </c>
      <c r="X33" s="21">
        <f>$X$31/$C$33</f>
        <v>1.5263746323365892E-3</v>
      </c>
      <c r="Y33" s="21">
        <f>$Y$31/$C$33</f>
        <v>2.4252328259706519E-3</v>
      </c>
      <c r="Z33" s="21">
        <f>$Z$31/$C$33</f>
        <v>2.255545380088606E-4</v>
      </c>
      <c r="AA33" s="21">
        <f>$AA$31/$C$33</f>
        <v>7.3694889844619989E-4</v>
      </c>
      <c r="AB33" s="21">
        <f>$AB$31/$C$33</f>
        <v>8.159343346191188E-4</v>
      </c>
      <c r="AC33" s="21">
        <f>$AC$31/$C$33</f>
        <v>1.3689662258083979E-4</v>
      </c>
      <c r="AD33" s="21">
        <f>$AD$31/$C$33</f>
        <v>0.18299415119075185</v>
      </c>
      <c r="AE33" s="21">
        <f>$AE$31/$C$33</f>
        <v>2.8833109741564244E-3</v>
      </c>
      <c r="AF33" s="21">
        <f>$AF$31/$C$33</f>
        <v>4.810263462342546E-4</v>
      </c>
      <c r="AG33" s="21">
        <f>$AG$31/$C$33</f>
        <v>6.3865200749152224E-4</v>
      </c>
      <c r="AH33" s="21">
        <f>$AH$31/$C$33</f>
        <v>2.7746146831747812E-4</v>
      </c>
      <c r="AI33" s="21">
        <f>$AI$31/$C$33</f>
        <v>2.0836721507966349E-4</v>
      </c>
      <c r="AJ33" s="21">
        <f>$AJ$31/$C$33</f>
        <v>4.4985991679891092E-4</v>
      </c>
      <c r="AK33" s="21">
        <f>$AK$31/$C$33</f>
        <v>0.55542672709557006</v>
      </c>
      <c r="AL33" s="21">
        <f>$AL$31/$C$33</f>
        <v>4.509913551040752E-3</v>
      </c>
      <c r="AM33" s="21">
        <f>$AM$31/$C$33</f>
        <v>6.4782001483721817E-4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085F-F83F-4AFC-AAC4-50040E96EEFC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2.9032726194902641E-2</v>
      </c>
      <c r="D5" s="10">
        <v>-2.5624089535519045E-2</v>
      </c>
      <c r="E5" s="10">
        <v>-1.172699571202934E-2</v>
      </c>
      <c r="F5" s="10">
        <v>3.0972935735010188E-2</v>
      </c>
      <c r="G5" s="10">
        <v>6.2556296073974088E-4</v>
      </c>
      <c r="H5" s="10">
        <v>6.0181480890910922E-3</v>
      </c>
      <c r="I5" s="10">
        <v>4.3073311845344211E-5</v>
      </c>
      <c r="J5" s="10">
        <v>5.439402543985207E-2</v>
      </c>
      <c r="K5" s="10">
        <v>-3.2538478829575002E-2</v>
      </c>
      <c r="L5" s="10">
        <v>1.3215057917257142E-2</v>
      </c>
      <c r="M5" s="10">
        <v>-1.010686129694194E-2</v>
      </c>
      <c r="N5" s="10">
        <v>4.936958419725105E-2</v>
      </c>
      <c r="O5" s="10">
        <v>3.348442926906936E-2</v>
      </c>
      <c r="P5" s="10">
        <v>1.4445441892905246E-2</v>
      </c>
      <c r="Q5" s="10">
        <v>3.3337749500636643E-2</v>
      </c>
      <c r="R5" s="10">
        <v>-2.625371946332879E-2</v>
      </c>
      <c r="S5" s="10">
        <v>-1.3054430444367786E-2</v>
      </c>
      <c r="T5" s="10">
        <v>4.0606268314163363E-2</v>
      </c>
      <c r="U5" s="10">
        <v>1.0072876402317502E-2</v>
      </c>
      <c r="V5" s="10">
        <v>2.7821776839584009E-2</v>
      </c>
      <c r="W5" s="10">
        <v>-3.3340456972738874E-3</v>
      </c>
      <c r="X5" s="10">
        <v>4.8095499715661266E-2</v>
      </c>
      <c r="Y5" s="10">
        <v>6.7440657769759519E-3</v>
      </c>
      <c r="Z5" s="10">
        <v>-1.4614264468486852E-2</v>
      </c>
      <c r="AA5" s="10">
        <v>1.1118991520180515E-2</v>
      </c>
      <c r="AB5" s="10">
        <v>4.2401143139643493E-2</v>
      </c>
      <c r="AC5" s="10">
        <v>1.2459698756926424E-2</v>
      </c>
      <c r="AD5" s="10">
        <v>-3.2574937186148362E-3</v>
      </c>
      <c r="AE5" s="10">
        <v>2.8082006710779275E-2</v>
      </c>
      <c r="AF5" s="10">
        <v>-1.2674616572196802E-2</v>
      </c>
      <c r="AG5" s="10">
        <v>3.9091825631495727E-2</v>
      </c>
      <c r="AH5" s="10">
        <v>-1.2999021678681973E-2</v>
      </c>
      <c r="AI5" s="11" t="s">
        <v>52</v>
      </c>
      <c r="AJ5" s="10">
        <v>-2.0187910879995982E-2</v>
      </c>
      <c r="AK5" s="10">
        <v>3.2143647184682086E-2</v>
      </c>
      <c r="AL5" s="10">
        <v>-6.2111178557682646E-2</v>
      </c>
      <c r="AM5" s="12">
        <v>-4.2828559200347747E-2</v>
      </c>
    </row>
    <row r="6" spans="1:39" ht="24">
      <c r="A6" s="13" t="s">
        <v>41</v>
      </c>
      <c r="B6" s="14" t="s">
        <v>40</v>
      </c>
      <c r="C6" s="15">
        <v>9.1889843642603886E-2</v>
      </c>
      <c r="D6" s="16">
        <v>-2.8735739202226749E-3</v>
      </c>
      <c r="E6" s="16">
        <v>-1.7119014393134485E-2</v>
      </c>
      <c r="F6" s="16">
        <v>-3.0414666731871161E-2</v>
      </c>
      <c r="G6" s="16">
        <v>-2.8042477101114537E-2</v>
      </c>
      <c r="H6" s="16">
        <v>-1.3457799028366704E-2</v>
      </c>
      <c r="I6" s="17" t="s">
        <v>53</v>
      </c>
      <c r="J6" s="16">
        <v>-3.9269782389377846E-2</v>
      </c>
      <c r="K6" s="16">
        <v>7.2687073357711934E-2</v>
      </c>
      <c r="L6" s="16">
        <v>1.3592448750987169E-3</v>
      </c>
      <c r="M6" s="16">
        <v>4.1149496821664897E-2</v>
      </c>
      <c r="N6" s="16">
        <v>5.36041357871243E-3</v>
      </c>
      <c r="O6" s="16">
        <v>-5.871230050756209E-3</v>
      </c>
      <c r="P6" s="16">
        <v>-1.9782109943949706E-2</v>
      </c>
      <c r="Q6" s="16">
        <v>6.0773853741339671E-3</v>
      </c>
      <c r="R6" s="16">
        <v>-3.6829687195793305E-2</v>
      </c>
      <c r="S6" s="16">
        <v>3.3590471810846192E-2</v>
      </c>
      <c r="T6" s="16">
        <v>-1.5883324780621932E-2</v>
      </c>
      <c r="U6" s="16">
        <v>2.462131570626963E-3</v>
      </c>
      <c r="V6" s="16">
        <v>-2.7907437915366502E-2</v>
      </c>
      <c r="W6" s="16">
        <v>-3.6487241338060708E-2</v>
      </c>
      <c r="X6" s="16">
        <v>-1.4124575457813178E-2</v>
      </c>
      <c r="Y6" s="16">
        <v>2.429742495852958E-2</v>
      </c>
      <c r="Z6" s="16">
        <v>2.2241576546137088E-3</v>
      </c>
      <c r="AA6" s="16">
        <v>6.7273711069045769E-2</v>
      </c>
      <c r="AB6" s="16">
        <v>-1.8733448029855392E-2</v>
      </c>
      <c r="AC6" s="16">
        <v>-8.893674583508955E-4</v>
      </c>
      <c r="AD6" s="16">
        <v>-2.910981385341958E-2</v>
      </c>
      <c r="AE6" s="16">
        <v>-8.1986098851698271E-3</v>
      </c>
      <c r="AF6" s="16">
        <v>3.2992063304186442E-2</v>
      </c>
      <c r="AG6" s="16">
        <v>8.0757404178916747E-2</v>
      </c>
      <c r="AH6" s="16">
        <v>1.1703632497291859E-2</v>
      </c>
      <c r="AI6" s="16">
        <v>5.9185814844263404E-5</v>
      </c>
      <c r="AJ6" s="16">
        <v>4.0287027960934051E-2</v>
      </c>
      <c r="AK6" s="16">
        <v>-3.3095492750800939E-2</v>
      </c>
      <c r="AL6" s="16">
        <v>3.9587967074185146E-2</v>
      </c>
      <c r="AM6" s="18">
        <v>5.3082621371535202E-2</v>
      </c>
    </row>
    <row r="7" spans="1:39" ht="24">
      <c r="A7" s="13" t="s">
        <v>42</v>
      </c>
      <c r="B7" s="14" t="s">
        <v>40</v>
      </c>
      <c r="C7" s="15">
        <v>0.11196442401820719</v>
      </c>
      <c r="D7" s="16">
        <v>-6.2979862924030967E-3</v>
      </c>
      <c r="E7" s="16">
        <v>-3.0215074351484281E-2</v>
      </c>
      <c r="F7" s="16">
        <v>5.7291707357629611E-2</v>
      </c>
      <c r="G7" s="16">
        <v>-5.2682416182736003E-2</v>
      </c>
      <c r="H7" s="16">
        <v>4.246555183592525E-2</v>
      </c>
      <c r="I7" s="16">
        <v>-1.9374398375561066E-2</v>
      </c>
      <c r="J7" s="16">
        <v>-6.225145881637751E-2</v>
      </c>
      <c r="K7" s="16">
        <v>-1.3028841049331157E-2</v>
      </c>
      <c r="L7" s="16">
        <v>-2.8866471857416909E-2</v>
      </c>
      <c r="M7" s="16">
        <v>-2.218112196197947E-2</v>
      </c>
      <c r="N7" s="16">
        <v>-4.0554684047101061E-3</v>
      </c>
      <c r="O7" s="16">
        <v>1.1535246525820577E-2</v>
      </c>
      <c r="P7" s="17" t="s">
        <v>66</v>
      </c>
      <c r="Q7" s="16">
        <v>2.1566553998474874E-2</v>
      </c>
      <c r="R7" s="16">
        <v>-2.5541795427360948E-2</v>
      </c>
      <c r="S7" s="16">
        <v>-5.53170204332325E-2</v>
      </c>
      <c r="T7" s="16">
        <v>-2.6160980006153692E-2</v>
      </c>
      <c r="U7" s="16">
        <v>-6.8922206032784716E-3</v>
      </c>
      <c r="V7" s="16">
        <v>-3.1376215062101254E-2</v>
      </c>
      <c r="W7" s="16">
        <v>-7.5028021786965188E-3</v>
      </c>
      <c r="X7" s="16">
        <v>6.6322891081938146E-2</v>
      </c>
      <c r="Y7" s="16">
        <v>2.7994090433631517E-3</v>
      </c>
      <c r="Z7" s="16">
        <v>1.3410858205327253E-2</v>
      </c>
      <c r="AA7" s="16">
        <v>8.8922376625527356E-3</v>
      </c>
      <c r="AB7" s="16">
        <v>1.1798424041895263E-2</v>
      </c>
      <c r="AC7" s="16">
        <v>-8.3786675379700262E-4</v>
      </c>
      <c r="AD7" s="16">
        <v>2.4454378426354773E-2</v>
      </c>
      <c r="AE7" s="16">
        <v>2.7098767273481681E-2</v>
      </c>
      <c r="AF7" s="16">
        <v>1.4882885508448278E-2</v>
      </c>
      <c r="AG7" s="16">
        <v>3.2413630855123284E-2</v>
      </c>
      <c r="AH7" s="16">
        <v>7.2918717218429477E-2</v>
      </c>
      <c r="AI7" s="16">
        <v>1.3918357760198116E-2</v>
      </c>
      <c r="AJ7" s="16">
        <v>1.0601763216238172E-2</v>
      </c>
      <c r="AK7" s="16">
        <v>3.8197098985847423E-2</v>
      </c>
      <c r="AL7" s="16">
        <v>0.11757072169710396</v>
      </c>
      <c r="AM7" s="18">
        <v>7.5357772564709422E-3</v>
      </c>
    </row>
    <row r="8" spans="1:39" ht="24">
      <c r="A8" s="13" t="s">
        <v>43</v>
      </c>
      <c r="B8" s="14" t="s">
        <v>40</v>
      </c>
      <c r="C8" s="15">
        <v>-4.789820035105638E-2</v>
      </c>
      <c r="D8" s="16">
        <v>2.5214589817100703E-3</v>
      </c>
      <c r="E8" s="17" t="s">
        <v>69</v>
      </c>
      <c r="F8" s="16">
        <v>-3.0887698313716995E-2</v>
      </c>
      <c r="G8" s="16">
        <v>-3.3275998787594525E-2</v>
      </c>
      <c r="H8" s="16">
        <v>-1.5514422760171362E-2</v>
      </c>
      <c r="I8" s="16">
        <v>-1.712363447735608E-2</v>
      </c>
      <c r="J8" s="16">
        <v>9.6490101442579922E-3</v>
      </c>
      <c r="K8" s="16">
        <v>-2.107374665886818E-2</v>
      </c>
      <c r="L8" s="16">
        <v>7.0553042165420448E-3</v>
      </c>
      <c r="M8" s="16">
        <v>8.9552181461165954E-3</v>
      </c>
      <c r="N8" s="16">
        <v>1.9207285673337581E-2</v>
      </c>
      <c r="O8" s="16">
        <v>-4.5127065425221914E-2</v>
      </c>
      <c r="P8" s="16">
        <v>-3.0898523302039054E-2</v>
      </c>
      <c r="Q8" s="16">
        <v>-4.8511954349190894E-3</v>
      </c>
      <c r="R8" s="16">
        <v>3.243338311130974E-4</v>
      </c>
      <c r="S8" s="16">
        <v>4.3583658279919231E-2</v>
      </c>
      <c r="T8" s="16">
        <v>2.2005067179552609E-2</v>
      </c>
      <c r="U8" s="16">
        <v>-1.0652132916114235E-2</v>
      </c>
      <c r="V8" s="16">
        <v>-2.9287788114321128E-2</v>
      </c>
      <c r="W8" s="16">
        <v>-4.5846223176144951E-2</v>
      </c>
      <c r="X8" s="16">
        <v>5.7325124761425351E-2</v>
      </c>
      <c r="Y8" s="16">
        <v>7.668276301251277E-2</v>
      </c>
      <c r="Z8" s="16">
        <v>3.0509259298899818E-2</v>
      </c>
      <c r="AA8" s="16">
        <v>-7.4281072673553043E-3</v>
      </c>
      <c r="AB8" s="16">
        <v>4.6508234440978506E-2</v>
      </c>
      <c r="AC8" s="16">
        <v>1.9931676047249786E-2</v>
      </c>
      <c r="AD8" s="16">
        <v>1.6570642663044338E-2</v>
      </c>
      <c r="AE8" s="16">
        <v>5.6636057384349008E-2</v>
      </c>
      <c r="AF8" s="16">
        <v>1.3790526201745621E-2</v>
      </c>
      <c r="AG8" s="16">
        <v>-5.6335098225213889E-2</v>
      </c>
      <c r="AH8" s="16">
        <v>1.9603495355385605E-2</v>
      </c>
      <c r="AI8" s="16">
        <v>-1.1594618793952198E-2</v>
      </c>
      <c r="AJ8" s="16">
        <v>5.0556530829400342E-2</v>
      </c>
      <c r="AK8" s="16">
        <v>2.25277835841668E-3</v>
      </c>
      <c r="AL8" s="16">
        <v>2.71030001707851E-2</v>
      </c>
      <c r="AM8" s="18">
        <v>7.0065005942873421E-4</v>
      </c>
    </row>
    <row r="9" spans="1:39" ht="24">
      <c r="A9" s="13" t="s">
        <v>44</v>
      </c>
      <c r="B9" s="14" t="s">
        <v>40</v>
      </c>
      <c r="C9" s="15">
        <v>-3.8488628689717377E-2</v>
      </c>
      <c r="D9" s="16">
        <v>-5.8644944507558777E-2</v>
      </c>
      <c r="E9" s="16">
        <v>-2.8827515294638451E-2</v>
      </c>
      <c r="F9" s="16">
        <v>-1.5454163146936799E-2</v>
      </c>
      <c r="G9" s="16">
        <v>5.0074775614717131E-4</v>
      </c>
      <c r="H9" s="16">
        <v>-3.0295886452646029E-2</v>
      </c>
      <c r="I9" s="16">
        <v>-2.7574596027046362E-2</v>
      </c>
      <c r="J9" s="16">
        <v>-1.9344451834396491E-2</v>
      </c>
      <c r="K9" s="16">
        <v>-1.4192566104807113E-2</v>
      </c>
      <c r="L9" s="16">
        <v>-3.7635679461796362E-3</v>
      </c>
      <c r="M9" s="16">
        <v>5.434989533953425E-2</v>
      </c>
      <c r="N9" s="16">
        <v>5.3902954553264631E-2</v>
      </c>
      <c r="O9" s="16">
        <v>4.6597312653929223E-3</v>
      </c>
      <c r="P9" s="16">
        <v>-3.1490643841498744E-2</v>
      </c>
      <c r="Q9" s="16">
        <v>3.7190798337993405E-3</v>
      </c>
      <c r="R9" s="16">
        <v>-2.1051180610493253E-3</v>
      </c>
      <c r="S9" s="16">
        <v>-6.5644764649833695E-2</v>
      </c>
      <c r="T9" s="16">
        <v>3.8530070639899057E-2</v>
      </c>
      <c r="U9" s="16">
        <v>7.749709193074926E-2</v>
      </c>
      <c r="V9" s="17" t="s">
        <v>61</v>
      </c>
      <c r="W9" s="16">
        <v>3.6114524776378984E-2</v>
      </c>
      <c r="X9" s="16">
        <v>1.9121805901460185E-3</v>
      </c>
      <c r="Y9" s="16">
        <v>1.3780948696456002E-2</v>
      </c>
      <c r="Z9" s="16">
        <v>3.4770506431024542E-2</v>
      </c>
      <c r="AA9" s="16">
        <v>2.0790046477647023E-3</v>
      </c>
      <c r="AB9" s="16">
        <v>2.392301341118027E-2</v>
      </c>
      <c r="AC9" s="16">
        <v>2.9601620369890211E-2</v>
      </c>
      <c r="AD9" s="16">
        <v>9.1840850991945101E-3</v>
      </c>
      <c r="AE9" s="16">
        <v>-1.4184730626046955E-2</v>
      </c>
      <c r="AF9" s="16">
        <v>1.3023716627381172E-2</v>
      </c>
      <c r="AG9" s="16">
        <v>9.1362805100509391E-3</v>
      </c>
      <c r="AH9" s="16">
        <v>5.0918350733056672E-2</v>
      </c>
      <c r="AI9" s="16">
        <v>2.7121772473236064E-2</v>
      </c>
      <c r="AJ9" s="16">
        <v>1.8855591742828547E-2</v>
      </c>
      <c r="AK9" s="16">
        <v>0.10859024631022252</v>
      </c>
      <c r="AL9" s="16">
        <v>-3.4710169480514359E-3</v>
      </c>
      <c r="AM9" s="18">
        <v>-5.2562298878620628E-3</v>
      </c>
    </row>
    <row r="10" spans="1:39" ht="24">
      <c r="A10" s="13" t="s">
        <v>45</v>
      </c>
      <c r="B10" s="14" t="s">
        <v>40</v>
      </c>
      <c r="C10" s="15">
        <v>-4.0837937809353859E-2</v>
      </c>
      <c r="D10" s="16">
        <v>2.5570034115191282E-2</v>
      </c>
      <c r="E10" s="16">
        <v>-4.8496441458022359E-3</v>
      </c>
      <c r="F10" s="16">
        <v>-8.3963946023068295E-2</v>
      </c>
      <c r="G10" s="16">
        <v>-7.084771616329805E-3</v>
      </c>
      <c r="H10" s="16">
        <v>4.5771988803292064E-2</v>
      </c>
      <c r="I10" s="16">
        <v>6.1229160407350984E-3</v>
      </c>
      <c r="J10" s="16">
        <v>2.0197776754538863E-2</v>
      </c>
      <c r="K10" s="16">
        <v>-8.7907588688763173E-3</v>
      </c>
      <c r="L10" s="16">
        <v>6.7745927356444035E-4</v>
      </c>
      <c r="M10" s="16">
        <v>-5.7426858961811517E-2</v>
      </c>
      <c r="N10" s="16">
        <v>-4.4127002497651883E-2</v>
      </c>
      <c r="O10" s="16">
        <v>-5.364532862623006E-2</v>
      </c>
      <c r="P10" s="16">
        <v>2.2109214257303004E-2</v>
      </c>
      <c r="Q10" s="17" t="s">
        <v>56</v>
      </c>
      <c r="R10" s="16">
        <v>3.0890941873153209E-3</v>
      </c>
      <c r="S10" s="16">
        <v>-1.9148299393079903E-2</v>
      </c>
      <c r="T10" s="16">
        <v>9.1372487225954303E-3</v>
      </c>
      <c r="U10" s="16">
        <v>-5.4604592670815931E-2</v>
      </c>
      <c r="V10" s="16">
        <v>3.844193842463265E-3</v>
      </c>
      <c r="W10" s="16">
        <v>3.975534169259937E-3</v>
      </c>
      <c r="X10" s="16">
        <v>3.0536811341014689E-2</v>
      </c>
      <c r="Y10" s="16">
        <v>-1.8381993798242652E-2</v>
      </c>
      <c r="Z10" s="16">
        <v>5.1104839070840527E-3</v>
      </c>
      <c r="AA10" s="16">
        <v>6.1283512974964014E-3</v>
      </c>
      <c r="AB10" s="16">
        <v>3.1737600431037974E-2</v>
      </c>
      <c r="AC10" s="16">
        <v>3.3694510621966781E-2</v>
      </c>
      <c r="AD10" s="16">
        <v>-7.676833383690252E-4</v>
      </c>
      <c r="AE10" s="16">
        <v>5.7454719881324799E-2</v>
      </c>
      <c r="AF10" s="16">
        <v>-3.7001298495781443E-3</v>
      </c>
      <c r="AG10" s="16">
        <v>1.8880728544026788E-2</v>
      </c>
      <c r="AH10" s="16">
        <v>-1.0312271496998206E-2</v>
      </c>
      <c r="AI10" s="16">
        <v>3.3100213955995765E-2</v>
      </c>
      <c r="AJ10" s="16">
        <v>-7.5145113025505894E-3</v>
      </c>
      <c r="AK10" s="16">
        <v>-1.966218164679821E-2</v>
      </c>
      <c r="AL10" s="16">
        <v>3.0422511291310151E-3</v>
      </c>
      <c r="AM10" s="18">
        <v>3.0796070692275277E-2</v>
      </c>
    </row>
    <row r="11" spans="1:39" ht="24">
      <c r="A11" s="13" t="s">
        <v>46</v>
      </c>
      <c r="B11" s="14" t="s">
        <v>40</v>
      </c>
      <c r="C11" s="15">
        <v>6.3991979995011231E-2</v>
      </c>
      <c r="D11" s="16">
        <v>1.3895985479843475E-2</v>
      </c>
      <c r="E11" s="16">
        <v>-3.3375804953576019E-2</v>
      </c>
      <c r="F11" s="16">
        <v>1.4321420186731245E-2</v>
      </c>
      <c r="G11" s="17" t="s">
        <v>64</v>
      </c>
      <c r="H11" s="16">
        <v>-6.8101802307421438E-2</v>
      </c>
      <c r="I11" s="16">
        <v>-2.8203540276288904E-2</v>
      </c>
      <c r="J11" s="16">
        <v>3.1839849409094567E-2</v>
      </c>
      <c r="K11" s="16">
        <v>8.1434062257929318E-3</v>
      </c>
      <c r="L11" s="16">
        <v>-2.0948927289883845E-2</v>
      </c>
      <c r="M11" s="16">
        <v>-2.360470861046847E-3</v>
      </c>
      <c r="N11" s="16">
        <v>-3.2522174480500682E-2</v>
      </c>
      <c r="O11" s="16">
        <v>6.751984553244797E-2</v>
      </c>
      <c r="P11" s="16">
        <v>-5.3925456392069714E-2</v>
      </c>
      <c r="Q11" s="16">
        <v>-7.0859333900840761E-3</v>
      </c>
      <c r="R11" s="16">
        <v>-1.8569488684989123E-2</v>
      </c>
      <c r="S11" s="16">
        <v>-3.6766867847412558E-2</v>
      </c>
      <c r="T11" s="16">
        <v>1.1581443509956086E-2</v>
      </c>
      <c r="U11" s="16">
        <v>-1.510781574499933E-2</v>
      </c>
      <c r="V11" s="16">
        <v>5.3999163568353682E-4</v>
      </c>
      <c r="W11" s="16">
        <v>-6.5156388866161485E-2</v>
      </c>
      <c r="X11" s="16">
        <v>-3.9917751021483752E-3</v>
      </c>
      <c r="Y11" s="16">
        <v>4.4700883569802848E-2</v>
      </c>
      <c r="Z11" s="16">
        <v>-1.6969821839046932E-2</v>
      </c>
      <c r="AA11" s="16">
        <v>3.8501189732356514E-2</v>
      </c>
      <c r="AB11" s="16">
        <v>1.3204307546489855E-2</v>
      </c>
      <c r="AC11" s="16">
        <v>1.1130091562922797E-2</v>
      </c>
      <c r="AD11" s="16">
        <v>8.9209552786342662E-3</v>
      </c>
      <c r="AE11" s="16">
        <v>-3.9562230549628472E-2</v>
      </c>
      <c r="AF11" s="16">
        <v>3.5231699515813689E-2</v>
      </c>
      <c r="AG11" s="16">
        <v>3.8195181310885173E-2</v>
      </c>
      <c r="AH11" s="16">
        <v>3.1438153084911856E-3</v>
      </c>
      <c r="AI11" s="16">
        <v>6.1829438029485043E-4</v>
      </c>
      <c r="AJ11" s="16">
        <v>2.9061121554922097E-2</v>
      </c>
      <c r="AK11" s="16">
        <v>-8.3605748036585988E-3</v>
      </c>
      <c r="AL11" s="16">
        <v>-2.0720550787631135E-2</v>
      </c>
      <c r="AM11" s="18">
        <v>1.3747008651958438E-2</v>
      </c>
    </row>
    <row r="12" spans="1:39" ht="24">
      <c r="A12" s="13" t="s">
        <v>47</v>
      </c>
      <c r="B12" s="14" t="s">
        <v>40</v>
      </c>
      <c r="C12" s="19" t="s">
        <v>70</v>
      </c>
      <c r="D12" s="16">
        <v>-1.6715073596911287E-3</v>
      </c>
      <c r="E12" s="16">
        <v>5.6294834297930252E-2</v>
      </c>
      <c r="F12" s="16">
        <v>2.7518880368269688E-2</v>
      </c>
      <c r="G12" s="16">
        <v>-3.9227583288831233E-2</v>
      </c>
      <c r="H12" s="16">
        <v>3.989467079611596E-3</v>
      </c>
      <c r="I12" s="16">
        <v>-8.1843674867909787E-3</v>
      </c>
      <c r="J12" s="16">
        <v>-5.6408514106575783E-2</v>
      </c>
      <c r="K12" s="16">
        <v>5.0715898779343177E-3</v>
      </c>
      <c r="L12" s="16">
        <v>-2.8023261906376287E-2</v>
      </c>
      <c r="M12" s="16">
        <v>5.257600266612731E-2</v>
      </c>
      <c r="N12" s="16">
        <v>-1.8976350223776015E-2</v>
      </c>
      <c r="O12" s="16">
        <v>1.4550403602842484E-2</v>
      </c>
      <c r="P12" s="16">
        <v>2.7578237643449587E-2</v>
      </c>
      <c r="Q12" s="16">
        <v>5.6860998292755545E-2</v>
      </c>
      <c r="R12" s="16">
        <v>2.8822354798111603E-2</v>
      </c>
      <c r="S12" s="16">
        <v>4.0300686728218439E-2</v>
      </c>
      <c r="T12" s="16">
        <v>3.5560430966548283E-2</v>
      </c>
      <c r="U12" s="16">
        <v>1.3498619161119657E-2</v>
      </c>
      <c r="V12" s="16">
        <v>-1.4278136659855136E-2</v>
      </c>
      <c r="W12" s="16">
        <v>-1.3915058358863331E-2</v>
      </c>
      <c r="X12" s="16">
        <v>-2.7250747778763958E-2</v>
      </c>
      <c r="Y12" s="16">
        <v>1.250719992554024E-2</v>
      </c>
      <c r="Z12" s="16">
        <v>-3.6546035019409395E-2</v>
      </c>
      <c r="AA12" s="16">
        <v>-1.2929981532081176E-2</v>
      </c>
      <c r="AB12" s="16">
        <v>5.4976824627965071E-3</v>
      </c>
      <c r="AC12" s="16">
        <v>-2.1897628232851196E-2</v>
      </c>
      <c r="AD12" s="16">
        <v>8.1160745930217038E-3</v>
      </c>
      <c r="AE12" s="17" t="s">
        <v>65</v>
      </c>
      <c r="AF12" s="16">
        <v>-4.7881273945088558E-2</v>
      </c>
      <c r="AG12" s="16">
        <v>5.3004138116433869E-2</v>
      </c>
      <c r="AH12" s="16">
        <v>-3.7637769294713665E-2</v>
      </c>
      <c r="AI12" s="16">
        <v>2.7609458350856854E-2</v>
      </c>
      <c r="AJ12" s="16">
        <v>-3.8003836084296569E-2</v>
      </c>
      <c r="AK12" s="16">
        <v>-3.8453248095177854E-2</v>
      </c>
      <c r="AL12" s="16">
        <v>-4.2938197494705233E-2</v>
      </c>
      <c r="AM12" s="18">
        <v>-5.2516954040157583E-2</v>
      </c>
    </row>
    <row r="13" spans="1:39" ht="24">
      <c r="A13" s="13" t="s">
        <v>48</v>
      </c>
      <c r="B13" s="14" t="s">
        <v>40</v>
      </c>
      <c r="C13" s="15">
        <v>0.1027736672759386</v>
      </c>
      <c r="D13" s="16">
        <v>4.7819323448427827E-2</v>
      </c>
      <c r="E13" s="16">
        <v>1.9852441204622918E-2</v>
      </c>
      <c r="F13" s="16">
        <v>3.9210456975840365E-2</v>
      </c>
      <c r="G13" s="16">
        <v>1.1067041036973571E-2</v>
      </c>
      <c r="H13" s="16">
        <v>6.0747411405144044E-2</v>
      </c>
      <c r="I13" s="16">
        <v>-9.1864738456051416E-4</v>
      </c>
      <c r="J13" s="16">
        <v>1.7792813743988483E-2</v>
      </c>
      <c r="K13" s="16">
        <v>5.3102726754172616E-2</v>
      </c>
      <c r="L13" s="16">
        <v>-1.0231222326921245E-2</v>
      </c>
      <c r="M13" s="16">
        <v>2.1580667126273535E-3</v>
      </c>
      <c r="N13" s="16">
        <v>2.8108550180514277E-2</v>
      </c>
      <c r="O13" s="16">
        <v>1.7635967692361181E-2</v>
      </c>
      <c r="P13" s="16">
        <v>-8.5780411573570399E-4</v>
      </c>
      <c r="Q13" s="16">
        <v>3.3444905096241866E-2</v>
      </c>
      <c r="R13" s="16">
        <v>4.5540364623932794E-2</v>
      </c>
      <c r="S13" s="16">
        <v>3.0348495732973888E-3</v>
      </c>
      <c r="T13" s="16">
        <v>2.0276454733652274E-2</v>
      </c>
      <c r="U13" s="16">
        <v>4.3230967263543731E-2</v>
      </c>
      <c r="V13" s="16">
        <v>2.993517979915972E-2</v>
      </c>
      <c r="W13" s="16">
        <v>2.2963136667053127E-2</v>
      </c>
      <c r="X13" s="16">
        <v>4.1504008279614715E-2</v>
      </c>
      <c r="Y13" s="16">
        <v>-3.5939708319840946E-2</v>
      </c>
      <c r="Z13" s="16">
        <v>-8.122380593145892E-2</v>
      </c>
      <c r="AA13" s="16">
        <v>-2.2541493778031E-3</v>
      </c>
      <c r="AB13" s="16">
        <v>-5.5403974342502077E-2</v>
      </c>
      <c r="AC13" s="17" t="s">
        <v>53</v>
      </c>
      <c r="AD13" s="16">
        <v>2.5583342188968163E-2</v>
      </c>
      <c r="AE13" s="16">
        <v>-2.1942407300724272E-2</v>
      </c>
      <c r="AF13" s="16">
        <v>-2.7758305801355316E-2</v>
      </c>
      <c r="AG13" s="16">
        <v>3.6383924205538785E-2</v>
      </c>
      <c r="AH13" s="16">
        <v>5.345103571776557E-3</v>
      </c>
      <c r="AI13" s="16">
        <v>1.2268329559485945E-2</v>
      </c>
      <c r="AJ13" s="16">
        <v>1.5443318556867928E-2</v>
      </c>
      <c r="AK13" s="16">
        <v>-8.324937155234224E-3</v>
      </c>
      <c r="AL13" s="16">
        <v>-7.7348514242634491E-3</v>
      </c>
      <c r="AM13" s="18">
        <v>-4.1619412761621122E-2</v>
      </c>
    </row>
    <row r="14" spans="1:39" ht="24">
      <c r="A14" s="13" t="s">
        <v>49</v>
      </c>
      <c r="B14" s="14" t="s">
        <v>40</v>
      </c>
      <c r="C14" s="15">
        <v>-2.0986835536648169E-2</v>
      </c>
      <c r="D14" s="16">
        <v>-5.434374472517399E-2</v>
      </c>
      <c r="E14" s="16">
        <v>3.0377213885579243E-4</v>
      </c>
      <c r="F14" s="16">
        <v>3.7702504409023965E-2</v>
      </c>
      <c r="G14" s="16">
        <v>-1.8270370389518478E-2</v>
      </c>
      <c r="H14" s="16">
        <v>-2.4565350151022521E-2</v>
      </c>
      <c r="I14" s="16">
        <v>-3.6440081919000299E-2</v>
      </c>
      <c r="J14" s="16">
        <v>-4.241106235822658E-2</v>
      </c>
      <c r="K14" s="16">
        <v>-2.4880736364198161E-3</v>
      </c>
      <c r="L14" s="16">
        <v>-3.1268472826674512E-2</v>
      </c>
      <c r="M14" s="16">
        <v>1.9549925239342215E-2</v>
      </c>
      <c r="N14" s="16">
        <v>-1.3914285193145077E-2</v>
      </c>
      <c r="O14" s="16">
        <v>2.4958709116625961E-2</v>
      </c>
      <c r="P14" s="16">
        <v>-2.5808521812950853E-2</v>
      </c>
      <c r="Q14" s="16">
        <v>3.0515124225337456E-3</v>
      </c>
      <c r="R14" s="17" t="s">
        <v>71</v>
      </c>
      <c r="S14" s="16">
        <v>-4.27592481923042E-2</v>
      </c>
      <c r="T14" s="16">
        <v>-2.2692474025552013E-2</v>
      </c>
      <c r="U14" s="16">
        <v>1.0026145472883868E-2</v>
      </c>
      <c r="V14" s="16">
        <v>-2.0867828905924415E-3</v>
      </c>
      <c r="W14" s="16">
        <v>5.3584949105247706E-2</v>
      </c>
      <c r="X14" s="16">
        <v>3.3754833407168693E-2</v>
      </c>
      <c r="Y14" s="16">
        <v>3.2728024442454061E-2</v>
      </c>
      <c r="Z14" s="16">
        <v>1.0144219457428034E-2</v>
      </c>
      <c r="AA14" s="16">
        <v>3.8328411757752048E-2</v>
      </c>
      <c r="AB14" s="16">
        <v>-5.7356413195826196E-3</v>
      </c>
      <c r="AC14" s="16">
        <v>4.5123049820975945E-2</v>
      </c>
      <c r="AD14" s="16">
        <v>7.9485392277350089E-2</v>
      </c>
      <c r="AE14" s="16">
        <v>2.8595807661801077E-2</v>
      </c>
      <c r="AF14" s="16">
        <v>-2.5758684951486189E-2</v>
      </c>
      <c r="AG14" s="16">
        <v>6.8364485608137515E-2</v>
      </c>
      <c r="AH14" s="16">
        <v>3.3091903173834612E-2</v>
      </c>
      <c r="AI14" s="16">
        <v>-2.5594958716478402E-2</v>
      </c>
      <c r="AJ14" s="16">
        <v>5.5983712398036185E-2</v>
      </c>
      <c r="AK14" s="16">
        <v>-1.1506384935668508E-2</v>
      </c>
      <c r="AL14" s="16">
        <v>5.5030144942073048E-2</v>
      </c>
      <c r="AM14" s="18">
        <v>-2.865912229781846E-2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5.5344252105877143E-7</v>
      </c>
      <c r="E21" s="10">
        <f t="shared" ref="E21:AM21" si="0">$C5^2*E5^2</f>
        <v>1.1591754357282415E-7</v>
      </c>
      <c r="F21" s="10">
        <f t="shared" si="0"/>
        <v>8.086123675714143E-7</v>
      </c>
      <c r="G21" s="10">
        <f t="shared" si="0"/>
        <v>3.2985091228941645E-10</v>
      </c>
      <c r="H21" s="10">
        <f t="shared" si="0"/>
        <v>3.0528212577794024E-8</v>
      </c>
      <c r="I21" s="10">
        <f t="shared" si="0"/>
        <v>1.563839459725237E-12</v>
      </c>
      <c r="J21" s="10">
        <f t="shared" si="0"/>
        <v>2.4938942663500992E-6</v>
      </c>
      <c r="K21" s="10">
        <f t="shared" si="0"/>
        <v>8.924217131057255E-7</v>
      </c>
      <c r="L21" s="10">
        <f t="shared" si="0"/>
        <v>1.4720202292435946E-7</v>
      </c>
      <c r="M21" s="10">
        <f t="shared" si="0"/>
        <v>8.6101010393900663E-8</v>
      </c>
      <c r="N21" s="10">
        <f t="shared" si="0"/>
        <v>2.0544452672399197E-6</v>
      </c>
      <c r="O21" s="10">
        <f t="shared" si="0"/>
        <v>9.4506447539720546E-7</v>
      </c>
      <c r="P21" s="10">
        <f t="shared" si="0"/>
        <v>1.758884411805577E-7</v>
      </c>
      <c r="Q21" s="10">
        <f t="shared" si="0"/>
        <v>9.3680283125960265E-7</v>
      </c>
      <c r="R21" s="10">
        <f t="shared" si="0"/>
        <v>5.8097482944572672E-7</v>
      </c>
      <c r="S21" s="10">
        <f t="shared" si="0"/>
        <v>1.4364532421161607E-7</v>
      </c>
      <c r="T21" s="10">
        <f t="shared" si="0"/>
        <v>1.3898303672783473E-6</v>
      </c>
      <c r="U21" s="10">
        <f t="shared" si="0"/>
        <v>8.5522944853263695E-8</v>
      </c>
      <c r="V21" s="10">
        <f t="shared" si="0"/>
        <v>6.524471857996647E-7</v>
      </c>
      <c r="W21" s="10">
        <f t="shared" si="0"/>
        <v>9.3695499933107949E-9</v>
      </c>
      <c r="X21" s="10">
        <f t="shared" si="0"/>
        <v>1.9497750986441563E-6</v>
      </c>
      <c r="Y21" s="10">
        <f t="shared" si="0"/>
        <v>3.8337097692056096E-8</v>
      </c>
      <c r="Z21" s="10">
        <f t="shared" si="0"/>
        <v>1.800236493760394E-7</v>
      </c>
      <c r="AA21" s="10">
        <f t="shared" si="0"/>
        <v>1.0420928945394974E-7</v>
      </c>
      <c r="AB21" s="10">
        <f t="shared" si="0"/>
        <v>1.5154121586354147E-6</v>
      </c>
      <c r="AC21" s="10">
        <f t="shared" si="0"/>
        <v>1.3085512038537463E-7</v>
      </c>
      <c r="AD21" s="10">
        <f t="shared" si="0"/>
        <v>8.9442269521177884E-9</v>
      </c>
      <c r="AE21" s="10">
        <f t="shared" si="0"/>
        <v>6.6470954362995774E-7</v>
      </c>
      <c r="AF21" s="10">
        <f t="shared" si="0"/>
        <v>1.3540830346340985E-7</v>
      </c>
      <c r="AG21" s="10">
        <f t="shared" si="0"/>
        <v>1.2880939562738209E-6</v>
      </c>
      <c r="AH21" s="10">
        <f t="shared" si="0"/>
        <v>1.4242852368641538E-7</v>
      </c>
      <c r="AI21" s="11">
        <f t="shared" si="0"/>
        <v>8.2112626132333519E-4</v>
      </c>
      <c r="AJ21" s="10">
        <f t="shared" si="0"/>
        <v>3.4352503645808833E-7</v>
      </c>
      <c r="AK21" s="10">
        <f t="shared" si="0"/>
        <v>8.7089528981259402E-7</v>
      </c>
      <c r="AL21" s="10">
        <f t="shared" si="0"/>
        <v>3.2517352335598663E-6</v>
      </c>
      <c r="AM21" s="12">
        <f t="shared" si="0"/>
        <v>1.5461177485645359E-6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6.9723595073577315E-8</v>
      </c>
      <c r="E22" s="16">
        <f t="shared" si="1"/>
        <v>2.4745289509026817E-6</v>
      </c>
      <c r="F22" s="16">
        <f t="shared" si="1"/>
        <v>7.8109012851364142E-6</v>
      </c>
      <c r="G22" s="16">
        <f t="shared" si="1"/>
        <v>6.639995314454504E-6</v>
      </c>
      <c r="H22" s="16">
        <f t="shared" si="1"/>
        <v>1.5292662431543664E-6</v>
      </c>
      <c r="I22" s="17">
        <f t="shared" si="1"/>
        <v>8.1425043763845E-3</v>
      </c>
      <c r="J22" s="16">
        <f t="shared" si="1"/>
        <v>1.3021230129016798E-5</v>
      </c>
      <c r="K22" s="16">
        <f t="shared" si="1"/>
        <v>4.4611763477791869E-5</v>
      </c>
      <c r="L22" s="16">
        <f t="shared" si="1"/>
        <v>1.5600209602037443E-8</v>
      </c>
      <c r="M22" s="16">
        <f t="shared" si="1"/>
        <v>1.4297630957017711E-5</v>
      </c>
      <c r="N22" s="16">
        <f t="shared" si="1"/>
        <v>2.4262280668857362E-7</v>
      </c>
      <c r="O22" s="16">
        <f t="shared" si="1"/>
        <v>2.9106716789179665E-7</v>
      </c>
      <c r="P22" s="16">
        <f t="shared" si="1"/>
        <v>3.3043059130709971E-6</v>
      </c>
      <c r="Q22" s="16">
        <f t="shared" si="1"/>
        <v>3.1186639332468662E-7</v>
      </c>
      <c r="R22" s="16">
        <f t="shared" si="1"/>
        <v>1.1453311846080678E-5</v>
      </c>
      <c r="S22" s="16">
        <f t="shared" si="1"/>
        <v>9.5272427947049076E-6</v>
      </c>
      <c r="T22" s="16">
        <f t="shared" si="1"/>
        <v>2.1301876274316684E-6</v>
      </c>
      <c r="U22" s="16">
        <f t="shared" si="1"/>
        <v>5.118674801238742E-8</v>
      </c>
      <c r="V22" s="16">
        <f t="shared" si="1"/>
        <v>6.5761991943639778E-6</v>
      </c>
      <c r="W22" s="16">
        <f t="shared" si="1"/>
        <v>1.1241314118775211E-5</v>
      </c>
      <c r="X22" s="16">
        <f t="shared" si="1"/>
        <v>1.6845574677730846E-6</v>
      </c>
      <c r="Y22" s="16">
        <f t="shared" si="1"/>
        <v>4.9848893661070574E-6</v>
      </c>
      <c r="Z22" s="16">
        <f t="shared" si="1"/>
        <v>4.1770162146118155E-8</v>
      </c>
      <c r="AA22" s="16">
        <f t="shared" si="1"/>
        <v>3.8214290117311302E-5</v>
      </c>
      <c r="AB22" s="16">
        <f t="shared" si="1"/>
        <v>2.9632648178991088E-6</v>
      </c>
      <c r="AC22" s="16">
        <f t="shared" si="1"/>
        <v>6.6787854831186616E-9</v>
      </c>
      <c r="AD22" s="16">
        <f t="shared" si="1"/>
        <v>7.1550699132551796E-6</v>
      </c>
      <c r="AE22" s="16">
        <f t="shared" si="1"/>
        <v>5.6756482068161413E-7</v>
      </c>
      <c r="AF22" s="16">
        <f t="shared" si="1"/>
        <v>9.1908140381056865E-6</v>
      </c>
      <c r="AG22" s="16">
        <f t="shared" si="1"/>
        <v>5.5068053622477608E-5</v>
      </c>
      <c r="AH22" s="16">
        <f t="shared" si="1"/>
        <v>1.1565818624768932E-6</v>
      </c>
      <c r="AI22" s="16">
        <f t="shared" si="1"/>
        <v>2.9578100988116373E-11</v>
      </c>
      <c r="AJ22" s="16">
        <f t="shared" si="1"/>
        <v>1.3704572256930564E-5</v>
      </c>
      <c r="AK22" s="16">
        <f t="shared" si="1"/>
        <v>9.2485303960194277E-6</v>
      </c>
      <c r="AL22" s="16">
        <f t="shared" si="1"/>
        <v>1.3233094864658741E-5</v>
      </c>
      <c r="AM22" s="18">
        <f t="shared" si="1"/>
        <v>2.3792481918499761E-5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4.9723709748437979E-7</v>
      </c>
      <c r="E23" s="16">
        <f t="shared" si="2"/>
        <v>1.1444779640433253E-5</v>
      </c>
      <c r="F23" s="16">
        <f t="shared" si="2"/>
        <v>4.1147516721190796E-5</v>
      </c>
      <c r="G23" s="16">
        <f t="shared" si="2"/>
        <v>3.4792967412720436E-5</v>
      </c>
      <c r="H23" s="16">
        <f t="shared" si="2"/>
        <v>2.2606516439926499E-5</v>
      </c>
      <c r="I23" s="16">
        <f t="shared" si="2"/>
        <v>4.7056167324263198E-6</v>
      </c>
      <c r="J23" s="16">
        <f t="shared" si="2"/>
        <v>4.8580185308152367E-5</v>
      </c>
      <c r="K23" s="16">
        <f t="shared" si="2"/>
        <v>2.1280002375114238E-6</v>
      </c>
      <c r="L23" s="16">
        <f t="shared" si="2"/>
        <v>1.0445939673299471E-5</v>
      </c>
      <c r="M23" s="16">
        <f t="shared" si="2"/>
        <v>6.1677550867949552E-6</v>
      </c>
      <c r="N23" s="16">
        <f t="shared" si="2"/>
        <v>2.0617791577318908E-7</v>
      </c>
      <c r="O23" s="16">
        <f t="shared" si="2"/>
        <v>1.6680684246683617E-6</v>
      </c>
      <c r="P23" s="17">
        <f t="shared" si="2"/>
        <v>1.1941523452507444E-2</v>
      </c>
      <c r="Q23" s="16">
        <f t="shared" si="2"/>
        <v>5.8307123251759911E-6</v>
      </c>
      <c r="R23" s="16">
        <f t="shared" si="2"/>
        <v>8.1782982565314367E-6</v>
      </c>
      <c r="S23" s="16">
        <f t="shared" si="2"/>
        <v>3.8359917060170956E-5</v>
      </c>
      <c r="T23" s="16">
        <f t="shared" si="2"/>
        <v>8.579621292401512E-6</v>
      </c>
      <c r="U23" s="16">
        <f t="shared" si="2"/>
        <v>5.9549543968693846E-7</v>
      </c>
      <c r="V23" s="16">
        <f t="shared" si="2"/>
        <v>1.2341308447520651E-5</v>
      </c>
      <c r="W23" s="16">
        <f t="shared" si="2"/>
        <v>7.0567883529521868E-7</v>
      </c>
      <c r="X23" s="16">
        <f t="shared" si="2"/>
        <v>5.5142569490187919E-5</v>
      </c>
      <c r="Y23" s="16">
        <f t="shared" si="2"/>
        <v>9.8241010976319857E-8</v>
      </c>
      <c r="Z23" s="16">
        <f t="shared" si="2"/>
        <v>2.2546194122137239E-6</v>
      </c>
      <c r="AA23" s="16">
        <f t="shared" si="2"/>
        <v>9.9124777088556913E-7</v>
      </c>
      <c r="AB23" s="16">
        <f t="shared" si="2"/>
        <v>1.7450509132561253E-6</v>
      </c>
      <c r="AC23" s="16">
        <f t="shared" si="2"/>
        <v>8.8005540962444237E-9</v>
      </c>
      <c r="AD23" s="16">
        <f t="shared" si="2"/>
        <v>7.4967556846959067E-6</v>
      </c>
      <c r="AE23" s="16">
        <f t="shared" si="2"/>
        <v>9.2057498809690899E-6</v>
      </c>
      <c r="AF23" s="16">
        <f t="shared" si="2"/>
        <v>2.7767346657758321E-6</v>
      </c>
      <c r="AG23" s="16">
        <f t="shared" si="2"/>
        <v>1.3170900358664481E-5</v>
      </c>
      <c r="AH23" s="16">
        <f t="shared" si="2"/>
        <v>6.6655829980347191E-5</v>
      </c>
      <c r="AI23" s="16">
        <f t="shared" si="2"/>
        <v>2.4284887255041263E-6</v>
      </c>
      <c r="AJ23" s="16">
        <f t="shared" si="2"/>
        <v>1.4090172212988634E-6</v>
      </c>
      <c r="AK23" s="16">
        <f t="shared" si="2"/>
        <v>1.8290301345147311E-5</v>
      </c>
      <c r="AL23" s="16">
        <f t="shared" si="2"/>
        <v>1.7328400171900385E-4</v>
      </c>
      <c r="AM23" s="18">
        <f t="shared" si="2"/>
        <v>7.1189543270671894E-7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1.4586201462230029E-8</v>
      </c>
      <c r="E24" s="17">
        <f t="shared" si="3"/>
        <v>2.216896553241855E-3</v>
      </c>
      <c r="F24" s="16">
        <f t="shared" si="3"/>
        <v>2.1888171662031307E-6</v>
      </c>
      <c r="G24" s="16">
        <f t="shared" si="3"/>
        <v>2.5403911557816632E-6</v>
      </c>
      <c r="H24" s="16">
        <f t="shared" si="3"/>
        <v>5.5221682628386459E-7</v>
      </c>
      <c r="I24" s="16">
        <f t="shared" si="3"/>
        <v>6.7271372747894002E-7</v>
      </c>
      <c r="J24" s="16">
        <f t="shared" si="3"/>
        <v>2.1360131325225306E-7</v>
      </c>
      <c r="K24" s="16">
        <f t="shared" si="3"/>
        <v>1.0188773366023025E-6</v>
      </c>
      <c r="L24" s="16">
        <f t="shared" si="3"/>
        <v>1.1420099348162373E-7</v>
      </c>
      <c r="M24" s="16">
        <f t="shared" si="3"/>
        <v>1.8398852241260095E-7</v>
      </c>
      <c r="N24" s="16">
        <f t="shared" si="3"/>
        <v>8.4638972801312252E-7</v>
      </c>
      <c r="O24" s="16">
        <f t="shared" si="3"/>
        <v>4.6721048203778722E-6</v>
      </c>
      <c r="P24" s="16">
        <f t="shared" si="3"/>
        <v>2.1903516328986445E-6</v>
      </c>
      <c r="Q24" s="16">
        <f t="shared" si="3"/>
        <v>5.3992810484826007E-8</v>
      </c>
      <c r="R24" s="16">
        <f t="shared" si="3"/>
        <v>2.4133643699938168E-10</v>
      </c>
      <c r="S24" s="16">
        <f t="shared" si="3"/>
        <v>4.3579852308596754E-6</v>
      </c>
      <c r="T24" s="16">
        <f t="shared" si="3"/>
        <v>1.1109225696015485E-6</v>
      </c>
      <c r="U24" s="16">
        <f t="shared" si="3"/>
        <v>2.6032240403627427E-7</v>
      </c>
      <c r="V24" s="16">
        <f t="shared" si="3"/>
        <v>1.9679385823958395E-6</v>
      </c>
      <c r="W24" s="16">
        <f t="shared" si="3"/>
        <v>4.8222033550129958E-6</v>
      </c>
      <c r="X24" s="16">
        <f t="shared" si="3"/>
        <v>7.5392546006155723E-6</v>
      </c>
      <c r="Y24" s="16">
        <f t="shared" si="3"/>
        <v>1.3490681780655047E-5</v>
      </c>
      <c r="Z24" s="16">
        <f t="shared" si="3"/>
        <v>2.1355105461148925E-6</v>
      </c>
      <c r="AA24" s="16">
        <f t="shared" si="3"/>
        <v>1.2658863758746749E-7</v>
      </c>
      <c r="AB24" s="16">
        <f t="shared" si="3"/>
        <v>4.9624723334547727E-6</v>
      </c>
      <c r="AC24" s="16">
        <f t="shared" si="3"/>
        <v>9.1143569337528309E-7</v>
      </c>
      <c r="AD24" s="16">
        <f t="shared" si="3"/>
        <v>6.2996597964414012E-7</v>
      </c>
      <c r="AE24" s="16">
        <f t="shared" si="3"/>
        <v>7.3590951588590058E-6</v>
      </c>
      <c r="AF24" s="16">
        <f t="shared" si="3"/>
        <v>4.3631492388400761E-7</v>
      </c>
      <c r="AG24" s="16">
        <f t="shared" si="3"/>
        <v>7.2810917596625635E-6</v>
      </c>
      <c r="AH24" s="16">
        <f t="shared" si="3"/>
        <v>8.8166869493243526E-7</v>
      </c>
      <c r="AI24" s="16">
        <f t="shared" si="3"/>
        <v>3.0842625571655746E-7</v>
      </c>
      <c r="AJ24" s="16">
        <f t="shared" si="3"/>
        <v>5.8639859737656364E-6</v>
      </c>
      <c r="AK24" s="16">
        <f t="shared" si="3"/>
        <v>1.1643279508523185E-8</v>
      </c>
      <c r="AL24" s="16">
        <f t="shared" si="3"/>
        <v>1.6852841184377216E-6</v>
      </c>
      <c r="AM24" s="18">
        <f t="shared" si="3"/>
        <v>1.1262653390531514E-9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5.0947870372040073E-6</v>
      </c>
      <c r="E25" s="16">
        <f t="shared" si="4"/>
        <v>1.2310602209959819E-6</v>
      </c>
      <c r="F25" s="16">
        <f t="shared" si="4"/>
        <v>3.5379839728890749E-7</v>
      </c>
      <c r="G25" s="16">
        <f t="shared" si="4"/>
        <v>3.7145216981575347E-10</v>
      </c>
      <c r="H25" s="16">
        <f t="shared" si="4"/>
        <v>1.3596658965587576E-6</v>
      </c>
      <c r="I25" s="16">
        <f t="shared" si="4"/>
        <v>1.1263754939168747E-6</v>
      </c>
      <c r="J25" s="16">
        <f t="shared" si="4"/>
        <v>5.54341931843787E-7</v>
      </c>
      <c r="K25" s="16">
        <f t="shared" si="4"/>
        <v>2.9839169211198544E-7</v>
      </c>
      <c r="L25" s="16">
        <f t="shared" si="4"/>
        <v>2.0982846226527918E-8</v>
      </c>
      <c r="M25" s="16">
        <f t="shared" si="4"/>
        <v>4.3758487269725679E-6</v>
      </c>
      <c r="N25" s="16">
        <f t="shared" si="4"/>
        <v>4.3041759547176385E-6</v>
      </c>
      <c r="O25" s="16">
        <f t="shared" si="4"/>
        <v>3.2165226773031619E-8</v>
      </c>
      <c r="P25" s="16">
        <f t="shared" si="4"/>
        <v>1.4690208369945311E-6</v>
      </c>
      <c r="Q25" s="16">
        <f t="shared" si="4"/>
        <v>2.0489713122480807E-8</v>
      </c>
      <c r="R25" s="16">
        <f t="shared" si="4"/>
        <v>6.5647439327106578E-9</v>
      </c>
      <c r="S25" s="16">
        <f t="shared" si="4"/>
        <v>6.3835911955990256E-6</v>
      </c>
      <c r="T25" s="16">
        <f t="shared" si="4"/>
        <v>2.1991987818717872E-6</v>
      </c>
      <c r="U25" s="16">
        <f t="shared" si="4"/>
        <v>8.8968381032221741E-6</v>
      </c>
      <c r="V25" s="17">
        <f t="shared" si="4"/>
        <v>1.4169110440012712E-3</v>
      </c>
      <c r="W25" s="16">
        <f t="shared" si="4"/>
        <v>1.9320959256998928E-6</v>
      </c>
      <c r="X25" s="16">
        <f t="shared" si="4"/>
        <v>5.4165491316423658E-9</v>
      </c>
      <c r="Y25" s="16">
        <f t="shared" si="4"/>
        <v>2.8133457436241285E-7</v>
      </c>
      <c r="Z25" s="16">
        <f t="shared" si="4"/>
        <v>1.7909642144661433E-6</v>
      </c>
      <c r="AA25" s="16">
        <f t="shared" si="4"/>
        <v>6.4028863944889585E-9</v>
      </c>
      <c r="AB25" s="16">
        <f t="shared" si="4"/>
        <v>8.4780630745849805E-7</v>
      </c>
      <c r="AC25" s="16">
        <f t="shared" si="4"/>
        <v>1.2980632216492567E-6</v>
      </c>
      <c r="AD25" s="16">
        <f t="shared" si="4"/>
        <v>1.2495011904945137E-7</v>
      </c>
      <c r="AE25" s="16">
        <f t="shared" si="4"/>
        <v>2.9806230891918143E-7</v>
      </c>
      <c r="AF25" s="16">
        <f t="shared" si="4"/>
        <v>2.5126659363975364E-7</v>
      </c>
      <c r="AG25" s="16">
        <f t="shared" si="4"/>
        <v>1.2365273485672715E-7</v>
      </c>
      <c r="AH25" s="16">
        <f t="shared" si="4"/>
        <v>3.8407278293496124E-6</v>
      </c>
      <c r="AI25" s="16">
        <f t="shared" si="4"/>
        <v>1.0896850997509444E-6</v>
      </c>
      <c r="AJ25" s="16">
        <f t="shared" si="4"/>
        <v>5.266780373924738E-7</v>
      </c>
      <c r="AK25" s="16">
        <f t="shared" si="4"/>
        <v>1.7468133897951293E-5</v>
      </c>
      <c r="AL25" s="16">
        <f t="shared" si="4"/>
        <v>1.7847539189408264E-8</v>
      </c>
      <c r="AM25" s="18">
        <f t="shared" si="4"/>
        <v>4.0927345580622087E-8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1.0904109944400561E-6</v>
      </c>
      <c r="E26" s="16">
        <f t="shared" si="5"/>
        <v>3.9223590992299928E-8</v>
      </c>
      <c r="F26" s="16">
        <f t="shared" si="5"/>
        <v>1.1757454003112041E-5</v>
      </c>
      <c r="G26" s="16">
        <f t="shared" si="5"/>
        <v>8.3710380649940307E-8</v>
      </c>
      <c r="H26" s="16">
        <f t="shared" si="5"/>
        <v>3.4940343715953839E-6</v>
      </c>
      <c r="I26" s="16">
        <f t="shared" si="5"/>
        <v>6.252363447564895E-8</v>
      </c>
      <c r="J26" s="16">
        <f t="shared" si="5"/>
        <v>6.8035368617544456E-7</v>
      </c>
      <c r="K26" s="16">
        <f t="shared" si="5"/>
        <v>1.2887846115315679E-7</v>
      </c>
      <c r="L26" s="16">
        <f t="shared" si="5"/>
        <v>7.654097516967695E-10</v>
      </c>
      <c r="M26" s="16">
        <f t="shared" si="5"/>
        <v>5.4999372187638363E-6</v>
      </c>
      <c r="N26" s="16">
        <f t="shared" si="5"/>
        <v>3.247405047610988E-6</v>
      </c>
      <c r="O26" s="16">
        <f t="shared" si="5"/>
        <v>4.7994495072017517E-6</v>
      </c>
      <c r="P26" s="16">
        <f t="shared" si="5"/>
        <v>8.152188697218169E-7</v>
      </c>
      <c r="Q26" s="17">
        <f t="shared" si="5"/>
        <v>1.618080290447051E-3</v>
      </c>
      <c r="R26" s="16">
        <f t="shared" si="5"/>
        <v>1.5914386725716256E-8</v>
      </c>
      <c r="S26" s="16">
        <f t="shared" si="5"/>
        <v>6.1148812200572911E-7</v>
      </c>
      <c r="T26" s="16">
        <f t="shared" si="5"/>
        <v>1.3923823216265485E-7</v>
      </c>
      <c r="U26" s="16">
        <f t="shared" si="5"/>
        <v>4.9726277635235575E-6</v>
      </c>
      <c r="V26" s="16">
        <f t="shared" si="5"/>
        <v>2.4645530128726532E-8</v>
      </c>
      <c r="W26" s="16">
        <f t="shared" si="5"/>
        <v>2.6358372299740118E-8</v>
      </c>
      <c r="X26" s="16">
        <f t="shared" si="5"/>
        <v>1.5551596473346367E-6</v>
      </c>
      <c r="Y26" s="16">
        <f t="shared" si="5"/>
        <v>5.6352454542281913E-7</v>
      </c>
      <c r="Z26" s="16">
        <f t="shared" si="5"/>
        <v>4.3556367849051914E-8</v>
      </c>
      <c r="AA26" s="16">
        <f t="shared" si="5"/>
        <v>6.2634687064856685E-8</v>
      </c>
      <c r="AB26" s="16">
        <f t="shared" si="5"/>
        <v>1.6798704212271827E-6</v>
      </c>
      <c r="AC26" s="16">
        <f t="shared" si="5"/>
        <v>1.8934154344292759E-6</v>
      </c>
      <c r="AD26" s="16">
        <f t="shared" si="5"/>
        <v>9.8286039810071636E-10</v>
      </c>
      <c r="AE26" s="16">
        <f t="shared" si="5"/>
        <v>5.5052751558160377E-6</v>
      </c>
      <c r="AF26" s="16">
        <f t="shared" si="5"/>
        <v>2.2832924317165107E-8</v>
      </c>
      <c r="AG26" s="16">
        <f t="shared" si="5"/>
        <v>5.9451813037539812E-7</v>
      </c>
      <c r="AH26" s="16">
        <f t="shared" si="5"/>
        <v>1.7735207893906215E-7</v>
      </c>
      <c r="AI26" s="16">
        <f t="shared" si="5"/>
        <v>1.8272131365374272E-6</v>
      </c>
      <c r="AJ26" s="16">
        <f t="shared" si="5"/>
        <v>9.4173582271417797E-8</v>
      </c>
      <c r="AK26" s="16">
        <f t="shared" si="5"/>
        <v>6.4474950114139864E-7</v>
      </c>
      <c r="AL26" s="16">
        <f t="shared" si="5"/>
        <v>1.5435394324650201E-8</v>
      </c>
      <c r="AM26" s="18">
        <f t="shared" si="5"/>
        <v>1.5816785414643937E-6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7.9073288261044708E-7</v>
      </c>
      <c r="E27" s="16">
        <f t="shared" si="6"/>
        <v>4.5615726236210259E-6</v>
      </c>
      <c r="F27" s="16">
        <f t="shared" si="6"/>
        <v>8.3989166241897376E-7</v>
      </c>
      <c r="G27" s="17">
        <f t="shared" si="6"/>
        <v>3.964982664781039E-3</v>
      </c>
      <c r="H27" s="16">
        <f t="shared" si="6"/>
        <v>1.8991895294346809E-5</v>
      </c>
      <c r="I27" s="16">
        <f t="shared" si="6"/>
        <v>3.2573044302331597E-6</v>
      </c>
      <c r="J27" s="16">
        <f t="shared" si="6"/>
        <v>4.1513859012310555E-6</v>
      </c>
      <c r="K27" s="16">
        <f t="shared" si="6"/>
        <v>2.7155843389911442E-7</v>
      </c>
      <c r="L27" s="16">
        <f t="shared" si="6"/>
        <v>1.7971100579647007E-6</v>
      </c>
      <c r="M27" s="16">
        <f t="shared" si="6"/>
        <v>2.2816466265774656E-8</v>
      </c>
      <c r="N27" s="16">
        <f t="shared" si="6"/>
        <v>4.3312200309505922E-6</v>
      </c>
      <c r="O27" s="16">
        <f t="shared" si="6"/>
        <v>1.8668695674424244E-5</v>
      </c>
      <c r="P27" s="16">
        <f t="shared" si="6"/>
        <v>1.1907998048749287E-5</v>
      </c>
      <c r="Q27" s="16">
        <f t="shared" si="6"/>
        <v>2.0561047058355343E-7</v>
      </c>
      <c r="R27" s="16">
        <f t="shared" si="6"/>
        <v>1.4120529649228454E-6</v>
      </c>
      <c r="S27" s="16">
        <f t="shared" si="6"/>
        <v>5.5355957117198478E-6</v>
      </c>
      <c r="T27" s="16">
        <f t="shared" si="6"/>
        <v>5.4925811535903458E-7</v>
      </c>
      <c r="U27" s="16">
        <f t="shared" si="6"/>
        <v>9.3466171783378309E-7</v>
      </c>
      <c r="V27" s="16">
        <f t="shared" si="6"/>
        <v>1.1940572821735023E-9</v>
      </c>
      <c r="W27" s="16">
        <f t="shared" si="6"/>
        <v>1.738461627999454E-5</v>
      </c>
      <c r="X27" s="16">
        <f t="shared" si="6"/>
        <v>6.5250407169363496E-8</v>
      </c>
      <c r="Y27" s="16">
        <f t="shared" si="6"/>
        <v>8.1824490777955908E-6</v>
      </c>
      <c r="Z27" s="16">
        <f t="shared" si="6"/>
        <v>1.1792493937813199E-6</v>
      </c>
      <c r="AA27" s="16">
        <f t="shared" si="6"/>
        <v>6.0701496196594882E-6</v>
      </c>
      <c r="AB27" s="16">
        <f t="shared" si="6"/>
        <v>7.1397393648637804E-7</v>
      </c>
      <c r="AC27" s="16">
        <f t="shared" si="6"/>
        <v>5.0728096958934E-7</v>
      </c>
      <c r="AD27" s="16">
        <f t="shared" si="6"/>
        <v>3.2589209075827059E-7</v>
      </c>
      <c r="AE27" s="16">
        <f t="shared" si="6"/>
        <v>6.4093300311792567E-6</v>
      </c>
      <c r="AF27" s="16">
        <f t="shared" si="6"/>
        <v>5.0829786157587597E-6</v>
      </c>
      <c r="AG27" s="16">
        <f t="shared" si="6"/>
        <v>5.9740416749125985E-6</v>
      </c>
      <c r="AH27" s="16">
        <f t="shared" si="6"/>
        <v>4.0472976493196071E-8</v>
      </c>
      <c r="AI27" s="16">
        <f t="shared" si="6"/>
        <v>1.5654589879607948E-9</v>
      </c>
      <c r="AJ27" s="16">
        <f t="shared" si="6"/>
        <v>3.4584049013594059E-6</v>
      </c>
      <c r="AK27" s="16">
        <f t="shared" si="6"/>
        <v>2.8623541716807368E-7</v>
      </c>
      <c r="AL27" s="16">
        <f t="shared" si="6"/>
        <v>1.7581409401791089E-6</v>
      </c>
      <c r="AM27" s="18">
        <f t="shared" si="6"/>
        <v>7.7386910368066494E-7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1.3893968578778148E-7</v>
      </c>
      <c r="E28" s="16">
        <f t="shared" si="7"/>
        <v>1.575965900636721E-4</v>
      </c>
      <c r="F28" s="16">
        <f t="shared" si="7"/>
        <v>3.7659213577664973E-5</v>
      </c>
      <c r="G28" s="16">
        <f t="shared" si="7"/>
        <v>7.6523148842334697E-5</v>
      </c>
      <c r="H28" s="16">
        <f t="shared" si="7"/>
        <v>7.9147918427124234E-7</v>
      </c>
      <c r="I28" s="16">
        <f t="shared" si="7"/>
        <v>3.3310409288580179E-6</v>
      </c>
      <c r="J28" s="16">
        <f t="shared" si="7"/>
        <v>1.5823372273992208E-4</v>
      </c>
      <c r="K28" s="16">
        <f t="shared" si="7"/>
        <v>1.2790807970241107E-6</v>
      </c>
      <c r="L28" s="16">
        <f t="shared" si="7"/>
        <v>3.9052343224334341E-5</v>
      </c>
      <c r="M28" s="16">
        <f t="shared" si="7"/>
        <v>1.3746269484616084E-4</v>
      </c>
      <c r="N28" s="16">
        <f t="shared" si="7"/>
        <v>1.7907505784592228E-5</v>
      </c>
      <c r="O28" s="16">
        <f t="shared" si="7"/>
        <v>1.0528337689884058E-5</v>
      </c>
      <c r="P28" s="16">
        <f t="shared" si="7"/>
        <v>3.7821848035027457E-5</v>
      </c>
      <c r="Q28" s="16">
        <f t="shared" si="7"/>
        <v>1.6078246642506146E-4</v>
      </c>
      <c r="R28" s="16">
        <f t="shared" si="7"/>
        <v>4.1311279480526014E-5</v>
      </c>
      <c r="S28" s="16">
        <f t="shared" si="7"/>
        <v>8.0767124148242503E-5</v>
      </c>
      <c r="T28" s="16">
        <f t="shared" si="7"/>
        <v>6.2884521034439582E-5</v>
      </c>
      <c r="U28" s="16">
        <f t="shared" si="7"/>
        <v>9.0612563159287056E-6</v>
      </c>
      <c r="V28" s="16">
        <f t="shared" si="7"/>
        <v>1.0138011858339557E-5</v>
      </c>
      <c r="W28" s="16">
        <f t="shared" si="7"/>
        <v>9.6289690384142272E-6</v>
      </c>
      <c r="X28" s="16">
        <f t="shared" si="7"/>
        <v>3.6928917243120456E-5</v>
      </c>
      <c r="Y28" s="16">
        <f t="shared" si="7"/>
        <v>7.7791099553278047E-6</v>
      </c>
      <c r="Z28" s="16">
        <f t="shared" si="7"/>
        <v>6.6418682746896481E-5</v>
      </c>
      <c r="AA28" s="16">
        <f t="shared" si="7"/>
        <v>8.3139141425222043E-6</v>
      </c>
      <c r="AB28" s="16">
        <f t="shared" si="7"/>
        <v>1.5030347802098819E-6</v>
      </c>
      <c r="AC28" s="16">
        <f t="shared" si="7"/>
        <v>2.3845359952085343E-5</v>
      </c>
      <c r="AD28" s="16">
        <f t="shared" si="7"/>
        <v>3.2756823892719583E-6</v>
      </c>
      <c r="AE28" s="17">
        <f t="shared" si="7"/>
        <v>4.7857250169000005E-2</v>
      </c>
      <c r="AF28" s="16">
        <f t="shared" si="7"/>
        <v>1.1400952068729296E-4</v>
      </c>
      <c r="AG28" s="16">
        <f t="shared" si="7"/>
        <v>1.3971057499712663E-4</v>
      </c>
      <c r="AH28" s="16">
        <f t="shared" si="7"/>
        <v>7.044618481950689E-5</v>
      </c>
      <c r="AI28" s="16">
        <f t="shared" si="7"/>
        <v>3.7907531047779062E-5</v>
      </c>
      <c r="AJ28" s="16">
        <f t="shared" si="7"/>
        <v>7.1823174844124008E-5</v>
      </c>
      <c r="AK28" s="16">
        <f t="shared" si="7"/>
        <v>7.353189968312719E-5</v>
      </c>
      <c r="AL28" s="16">
        <f t="shared" si="7"/>
        <v>9.1684800538805979E-5</v>
      </c>
      <c r="AM28" s="18">
        <f t="shared" si="7"/>
        <v>1.3715409682769244E-4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2.4152971131409167E-5</v>
      </c>
      <c r="E29" s="16">
        <f t="shared" si="8"/>
        <v>4.1628574978537362E-6</v>
      </c>
      <c r="F29" s="16">
        <f t="shared" si="8"/>
        <v>1.6239307858340998E-5</v>
      </c>
      <c r="G29" s="16">
        <f t="shared" si="8"/>
        <v>1.2936796545950098E-6</v>
      </c>
      <c r="H29" s="16">
        <f t="shared" si="8"/>
        <v>3.8977973870740577E-5</v>
      </c>
      <c r="I29" s="16">
        <f t="shared" si="8"/>
        <v>8.9137693725597396E-9</v>
      </c>
      <c r="J29" s="16">
        <f t="shared" si="8"/>
        <v>3.3438976232919738E-6</v>
      </c>
      <c r="K29" s="16">
        <f t="shared" si="8"/>
        <v>2.9784982665978341E-5</v>
      </c>
      <c r="L29" s="16">
        <f t="shared" si="8"/>
        <v>1.1056527531494495E-6</v>
      </c>
      <c r="M29" s="16">
        <f t="shared" si="8"/>
        <v>4.9191882130769443E-8</v>
      </c>
      <c r="N29" s="16">
        <f t="shared" si="8"/>
        <v>8.3452739659892928E-6</v>
      </c>
      <c r="O29" s="16">
        <f t="shared" si="8"/>
        <v>3.2852036495977235E-6</v>
      </c>
      <c r="P29" s="16">
        <f t="shared" si="8"/>
        <v>7.7721282570600531E-9</v>
      </c>
      <c r="Q29" s="16">
        <f t="shared" si="8"/>
        <v>1.1814725705257537E-5</v>
      </c>
      <c r="R29" s="16">
        <f t="shared" si="8"/>
        <v>2.1905678757396661E-5</v>
      </c>
      <c r="S29" s="16">
        <f t="shared" si="8"/>
        <v>9.728324453665036E-8</v>
      </c>
      <c r="T29" s="16">
        <f t="shared" si="8"/>
        <v>4.3425792452843529E-6</v>
      </c>
      <c r="U29" s="16">
        <f t="shared" si="8"/>
        <v>1.9740293834875506E-5</v>
      </c>
      <c r="V29" s="16">
        <f t="shared" si="8"/>
        <v>9.4651488793737086E-6</v>
      </c>
      <c r="W29" s="16">
        <f t="shared" si="8"/>
        <v>5.5696272223105272E-6</v>
      </c>
      <c r="X29" s="16">
        <f t="shared" si="8"/>
        <v>1.8194653512779054E-5</v>
      </c>
      <c r="Y29" s="16">
        <f t="shared" si="8"/>
        <v>1.3643091875042306E-5</v>
      </c>
      <c r="Z29" s="16">
        <f t="shared" si="8"/>
        <v>6.9683567811274348E-5</v>
      </c>
      <c r="AA29" s="16">
        <f t="shared" si="8"/>
        <v>5.3669690696169283E-8</v>
      </c>
      <c r="AB29" s="16">
        <f t="shared" si="8"/>
        <v>3.2422428892536329E-5</v>
      </c>
      <c r="AC29" s="17">
        <f t="shared" si="8"/>
        <v>1.0185601550918954E-2</v>
      </c>
      <c r="AD29" s="16">
        <f t="shared" si="8"/>
        <v>6.9131864017208397E-6</v>
      </c>
      <c r="AE29" s="16">
        <f t="shared" si="8"/>
        <v>5.0854835292177202E-6</v>
      </c>
      <c r="AF29" s="16">
        <f t="shared" si="8"/>
        <v>8.1385984107391204E-6</v>
      </c>
      <c r="AG29" s="16">
        <f t="shared" si="8"/>
        <v>1.3982434194325911E-5</v>
      </c>
      <c r="AH29" s="16">
        <f t="shared" si="8"/>
        <v>3.017699266793825E-7</v>
      </c>
      <c r="AI29" s="16">
        <f t="shared" si="8"/>
        <v>1.589771016549186E-6</v>
      </c>
      <c r="AJ29" s="16">
        <f t="shared" si="8"/>
        <v>2.5190974447581853E-6</v>
      </c>
      <c r="AK29" s="16">
        <f t="shared" si="8"/>
        <v>7.3202453082895545E-7</v>
      </c>
      <c r="AL29" s="16">
        <f t="shared" si="8"/>
        <v>6.3192808797795784E-7</v>
      </c>
      <c r="AM29" s="18">
        <f t="shared" si="8"/>
        <v>1.8295976921596926E-5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1.3007476244670701E-6</v>
      </c>
      <c r="E30" s="16">
        <f t="shared" si="9"/>
        <v>4.0643378011096091E-11</v>
      </c>
      <c r="F30" s="16">
        <f t="shared" si="9"/>
        <v>6.2608646796362202E-7</v>
      </c>
      <c r="G30" s="16">
        <f t="shared" si="9"/>
        <v>1.4702413125083563E-7</v>
      </c>
      <c r="H30" s="16">
        <f t="shared" si="9"/>
        <v>2.6579073378622139E-7</v>
      </c>
      <c r="I30" s="16">
        <f t="shared" si="9"/>
        <v>5.8486092609041043E-7</v>
      </c>
      <c r="J30" s="16">
        <f t="shared" si="9"/>
        <v>7.9223170882561905E-7</v>
      </c>
      <c r="K30" s="16">
        <f t="shared" si="9"/>
        <v>2.726593388766317E-9</v>
      </c>
      <c r="L30" s="16">
        <f t="shared" si="9"/>
        <v>4.3063295247478267E-7</v>
      </c>
      <c r="M30" s="16">
        <f t="shared" si="9"/>
        <v>1.6833875863578246E-7</v>
      </c>
      <c r="N30" s="16">
        <f t="shared" si="9"/>
        <v>8.5273820218538665E-8</v>
      </c>
      <c r="O30" s="16">
        <f t="shared" si="9"/>
        <v>2.7437096925199559E-7</v>
      </c>
      <c r="P30" s="16">
        <f t="shared" si="9"/>
        <v>2.9337302593658604E-7</v>
      </c>
      <c r="Q30" s="16">
        <f t="shared" si="9"/>
        <v>4.1013251664425953E-9</v>
      </c>
      <c r="R30" s="17">
        <f t="shared" si="9"/>
        <v>4.221427179211775E-4</v>
      </c>
      <c r="S30" s="16">
        <f t="shared" si="9"/>
        <v>8.052932146087217E-7</v>
      </c>
      <c r="T30" s="16">
        <f t="shared" si="9"/>
        <v>2.2680760487592367E-7</v>
      </c>
      <c r="U30" s="16">
        <f t="shared" si="9"/>
        <v>4.4275341708624499E-8</v>
      </c>
      <c r="V30" s="16">
        <f t="shared" si="9"/>
        <v>1.9179993382262892E-9</v>
      </c>
      <c r="W30" s="16">
        <f t="shared" si="9"/>
        <v>1.2646768344012202E-6</v>
      </c>
      <c r="X30" s="16">
        <f t="shared" si="9"/>
        <v>5.0184067215378799E-7</v>
      </c>
      <c r="Y30" s="16">
        <f t="shared" si="9"/>
        <v>4.7177345391056579E-7</v>
      </c>
      <c r="Z30" s="16">
        <f t="shared" si="9"/>
        <v>4.5324308871971941E-8</v>
      </c>
      <c r="AA30" s="16">
        <f t="shared" si="9"/>
        <v>6.4704660861890081E-7</v>
      </c>
      <c r="AB30" s="16">
        <f t="shared" si="9"/>
        <v>1.448964975706888E-8</v>
      </c>
      <c r="AC30" s="16">
        <f t="shared" si="9"/>
        <v>8.9679010840558886E-7</v>
      </c>
      <c r="AD30" s="16">
        <f t="shared" si="9"/>
        <v>2.7827139308162877E-6</v>
      </c>
      <c r="AE30" s="16">
        <f t="shared" si="9"/>
        <v>3.6016263328663165E-7</v>
      </c>
      <c r="AF30" s="16">
        <f t="shared" si="9"/>
        <v>2.9224109948130439E-7</v>
      </c>
      <c r="AG30" s="16">
        <f t="shared" si="9"/>
        <v>2.0585196603456509E-6</v>
      </c>
      <c r="AH30" s="16">
        <f t="shared" si="9"/>
        <v>4.8232237371314465E-7</v>
      </c>
      <c r="AI30" s="16">
        <f t="shared" si="9"/>
        <v>2.8853784585556292E-7</v>
      </c>
      <c r="AJ30" s="16">
        <f t="shared" si="9"/>
        <v>1.3804392735937599E-6</v>
      </c>
      <c r="AK30" s="16">
        <f t="shared" si="9"/>
        <v>5.8313850095066803E-8</v>
      </c>
      <c r="AL30" s="16">
        <f t="shared" si="9"/>
        <v>1.3338138777198214E-6</v>
      </c>
      <c r="AM30" s="18">
        <f t="shared" si="9"/>
        <v>3.6175928768113904E-7</v>
      </c>
    </row>
    <row r="31" spans="1:39">
      <c r="A31" t="s">
        <v>57</v>
      </c>
      <c r="D31" s="20">
        <f>SUM($D$21:$D$30)</f>
        <v>3.370357877099749E-5</v>
      </c>
      <c r="E31" s="20">
        <f>SUM($E$21:$E$30)</f>
        <v>2.3985231240172774E-3</v>
      </c>
      <c r="F31" s="20">
        <f>SUM($F$21:$F$30)</f>
        <v>1.1943159950689129E-4</v>
      </c>
      <c r="G31" s="20">
        <f>SUM($G$21:$G$30)</f>
        <v>4.0870042829759074E-3</v>
      </c>
      <c r="H31" s="20">
        <f>SUM($H$21:$H$30)</f>
        <v>8.8599367073241523E-5</v>
      </c>
      <c r="I31" s="20">
        <f>SUM($I$21:$I$30)</f>
        <v>8.1562537275911891E-3</v>
      </c>
      <c r="J31" s="20">
        <f>SUM($J$21:$J$30)</f>
        <v>2.3206484460806145E-4</v>
      </c>
      <c r="K31" s="20">
        <f>SUM($K$21:$K$30)</f>
        <v>8.0416681408566803E-5</v>
      </c>
      <c r="L31" s="20">
        <f>SUM($L$21:$L$30)</f>
        <v>5.3130430143208989E-5</v>
      </c>
      <c r="M31" s="20">
        <f>SUM($M$21:$M$30)</f>
        <v>1.6831430347554873E-4</v>
      </c>
      <c r="N31" s="20">
        <f>SUM($N$21:$N$30)</f>
        <v>4.1570490321794082E-5</v>
      </c>
      <c r="O31" s="20">
        <f>SUM($O$21:$O$30)</f>
        <v>4.5164527605468039E-5</v>
      </c>
      <c r="P31" s="20">
        <f>SUM($P$21:$P$30)</f>
        <v>1.1999509229439282E-2</v>
      </c>
      <c r="Q31" s="20">
        <f>SUM($Q$21:$Q$30)</f>
        <v>1.7980410584464875E-3</v>
      </c>
      <c r="R31" s="20">
        <f>SUM($R$21:$R$30)</f>
        <v>5.0700703452317628E-4</v>
      </c>
      <c r="S31" s="20">
        <f>SUM($S$21:$S$30)</f>
        <v>1.4658916604665961E-4</v>
      </c>
      <c r="T31" s="20">
        <f>SUM($T$21:$T$30)</f>
        <v>8.3552164870706418E-5</v>
      </c>
      <c r="U31" s="20">
        <f>SUM($U$21:$U$30)</f>
        <v>4.4642480613681215E-5</v>
      </c>
      <c r="V31" s="20">
        <f>SUM($V$21:$V$30)</f>
        <v>1.4580798557358135E-3</v>
      </c>
      <c r="W31" s="20">
        <f>SUM($W$21:$W$30)</f>
        <v>5.2584909532196882E-5</v>
      </c>
      <c r="X31" s="20">
        <f>SUM($X$21:$X$30)</f>
        <v>1.2356739468890967E-4</v>
      </c>
      <c r="Y31" s="20">
        <f>SUM($Y$21:$Y$30)</f>
        <v>4.9533432737291985E-5</v>
      </c>
      <c r="Z31" s="20">
        <f>SUM($Z$21:$Z$30)</f>
        <v>1.4377326861299009E-4</v>
      </c>
      <c r="AA31" s="20">
        <f>SUM($AA$21:$AA$30)</f>
        <v>5.4590153450194396E-5</v>
      </c>
      <c r="AB31" s="20">
        <f>SUM($AB$21:$AB$30)</f>
        <v>4.8367804210920764E-5</v>
      </c>
      <c r="AC31" s="20">
        <f>SUM($AC$21:$AC$30)</f>
        <v>1.0215100230758454E-2</v>
      </c>
      <c r="AD31" s="20">
        <f>SUM($AD$21:$AD$30)</f>
        <v>2.8714143596562253E-5</v>
      </c>
      <c r="AE31" s="20">
        <f>SUM($AE$21:$AE$30)</f>
        <v>4.7892705602062567E-2</v>
      </c>
      <c r="AF31" s="20">
        <f>SUM($AF$21:$AF$30)</f>
        <v>1.40336710262458E-4</v>
      </c>
      <c r="AG31" s="20">
        <f>SUM($AG$21:$AG$30)</f>
        <v>2.3925188108902138E-4</v>
      </c>
      <c r="AH31" s="20">
        <f>SUM($AH$21:$AH$30)</f>
        <v>1.4412533906612424E-4</v>
      </c>
      <c r="AI31">
        <f>SUM($AI$21:$AI$30)</f>
        <v>8.6656750948811711E-4</v>
      </c>
      <c r="AJ31" s="20">
        <f>SUM($AJ$21:$AJ$30)</f>
        <v>1.011230685719524E-4</v>
      </c>
      <c r="AK31" s="20">
        <f>SUM($AK$21:$AK$30)</f>
        <v>1.2114272719079983E-4</v>
      </c>
      <c r="AL31" s="20">
        <f>SUM($AL$21:$AL$30)</f>
        <v>2.8689608231385715E-4</v>
      </c>
      <c r="AM31" s="20">
        <f>SUM($AM$21:$AM$30)</f>
        <v>1.8425992939280627E-4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9.223423813419919E-2</v>
      </c>
      <c r="D33" s="21">
        <f>$D$31/$C$33</f>
        <v>3.6541288194910198E-4</v>
      </c>
      <c r="E33" s="21">
        <f>$E$31/$C$33</f>
        <v>2.6004693837525589E-2</v>
      </c>
      <c r="F33" s="21">
        <f>$F$31/$C$33</f>
        <v>1.2948727275561209E-3</v>
      </c>
      <c r="G33" s="21">
        <f>$G$31/$C$33</f>
        <v>4.4311140479410566E-2</v>
      </c>
      <c r="H33" s="21">
        <f>$H$31/$C$33</f>
        <v>9.6059087021818309E-4</v>
      </c>
      <c r="I33" s="21">
        <f>$I$31/$C$33</f>
        <v>8.8429783696201664E-2</v>
      </c>
      <c r="J33" s="21">
        <f>$J$31/$C$33</f>
        <v>2.5160379627184775E-3</v>
      </c>
      <c r="K33" s="21">
        <f>$K$31/$C$33</f>
        <v>8.7187451249461122E-4</v>
      </c>
      <c r="L33" s="21">
        <f>$L$31/$C$33</f>
        <v>5.7603804420116905E-4</v>
      </c>
      <c r="M33" s="21">
        <f>$M$31/$C$33</f>
        <v>1.8248570908197279E-3</v>
      </c>
      <c r="N33" s="21">
        <f>$N$31/$C$33</f>
        <v>4.5070562908873117E-4</v>
      </c>
      <c r="O33" s="21">
        <f>$O$31/$C$33</f>
        <v>4.896720406553849E-4</v>
      </c>
      <c r="P33" s="21">
        <f>$P$31/$C$33</f>
        <v>0.13009820943043091</v>
      </c>
      <c r="Q33" s="21">
        <f>$Q$31/$C$33</f>
        <v>1.9494290784191976E-2</v>
      </c>
      <c r="R33" s="21">
        <f>$R$31/$C$33</f>
        <v>5.4969504251283566E-3</v>
      </c>
      <c r="S33" s="21">
        <f>$S$31/$C$33</f>
        <v>1.589314001091167E-3</v>
      </c>
      <c r="T33" s="21">
        <f>$T$31/$C$33</f>
        <v>9.0586930147500643E-4</v>
      </c>
      <c r="U33" s="21">
        <f>$U$31/$C$33</f>
        <v>4.840120276022359E-4</v>
      </c>
      <c r="V33" s="21">
        <f>$V$31/$C$33</f>
        <v>1.580844472975787E-2</v>
      </c>
      <c r="W33" s="21">
        <f>$W$31/$C$33</f>
        <v>5.7012353108708681E-4</v>
      </c>
      <c r="X33" s="21">
        <f>$X$31/$C$33</f>
        <v>1.3397128570533784E-3</v>
      </c>
      <c r="Y33" s="21">
        <f>$Y$31/$C$33</f>
        <v>5.3703953910500912E-4</v>
      </c>
      <c r="Z33" s="21">
        <f>$Z$31/$C$33</f>
        <v>1.5587841513235304E-3</v>
      </c>
      <c r="AA33" s="21">
        <f>$AA$31/$C$33</f>
        <v>5.9186430716505391E-4</v>
      </c>
      <c r="AB33" s="21">
        <f>$AB$31/$C$33</f>
        <v>5.2440184024230203E-4</v>
      </c>
      <c r="AC33" s="21">
        <f>$AC$31/$C$33</f>
        <v>0.1107517169046885</v>
      </c>
      <c r="AD33" s="21">
        <f>$AD$31/$C$33</f>
        <v>3.1131762106370608E-4</v>
      </c>
      <c r="AE33" s="21">
        <f>$AE$31/$C$33</f>
        <v>0.51925083971940578</v>
      </c>
      <c r="AF33" s="21">
        <f>$AF$31/$C$33</f>
        <v>1.5215251201866119E-3</v>
      </c>
      <c r="AG33" s="21">
        <f>$AG$31/$C$33</f>
        <v>2.5939595309597951E-3</v>
      </c>
      <c r="AH33" s="21">
        <f>$AH$31/$C$33</f>
        <v>1.5626012853971257E-3</v>
      </c>
      <c r="AI33" s="21">
        <f>$AI$31/$C$33</f>
        <v>9.3952910222695907E-3</v>
      </c>
      <c r="AJ33" s="21">
        <f>$AJ$31/$C$33</f>
        <v>1.0963723517162913E-3</v>
      </c>
      <c r="AK33" s="21">
        <f>$AK$31/$C$33</f>
        <v>1.3134247069351763E-3</v>
      </c>
      <c r="AL33" s="21">
        <f>$AL$31/$C$33</f>
        <v>3.1105160959472382E-3</v>
      </c>
      <c r="AM33" s="21">
        <f>$AM$31/$C$33</f>
        <v>1.9977389429369093E-3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49DE-9854-464F-A85F-6997B68EE7B2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1.2121646339383447E-2</v>
      </c>
      <c r="D5" s="10">
        <v>6.6886013663451302E-2</v>
      </c>
      <c r="E5" s="10">
        <v>2.7570204896023615E-3</v>
      </c>
      <c r="F5" s="10">
        <v>2.2084616319014805E-3</v>
      </c>
      <c r="G5" s="10">
        <v>1.3481272002206288E-2</v>
      </c>
      <c r="H5" s="10">
        <v>6.2579101292132261E-2</v>
      </c>
      <c r="I5" s="10">
        <v>-7.8226882664172548E-2</v>
      </c>
      <c r="J5" s="10">
        <v>1.4762214345643713E-2</v>
      </c>
      <c r="K5" s="10">
        <v>1.2081079159150587E-2</v>
      </c>
      <c r="L5" s="10">
        <v>-7.9967244966039136E-4</v>
      </c>
      <c r="M5" s="10">
        <v>3.2645738760898936E-3</v>
      </c>
      <c r="N5" s="10">
        <v>2.3747391590970501E-2</v>
      </c>
      <c r="O5" s="10">
        <v>2.1806560682536225E-2</v>
      </c>
      <c r="P5" s="10">
        <v>3.4516530949246303E-2</v>
      </c>
      <c r="Q5" s="10">
        <v>2.2180935184448115E-2</v>
      </c>
      <c r="R5" s="10">
        <v>-1.2520710886605753E-2</v>
      </c>
      <c r="S5" s="10">
        <v>6.0020980996174207E-2</v>
      </c>
      <c r="T5" s="10">
        <v>2.0467789488813625E-2</v>
      </c>
      <c r="U5" s="10">
        <v>1.6326880208206905E-2</v>
      </c>
      <c r="V5" s="10">
        <v>-7.0540825951484337E-3</v>
      </c>
      <c r="W5" s="10">
        <v>3.04751520059433E-2</v>
      </c>
      <c r="X5" s="10">
        <v>-2.8016647760861137E-2</v>
      </c>
      <c r="Y5" s="10">
        <v>2.9710233630347842E-2</v>
      </c>
      <c r="Z5" s="10">
        <v>-6.4101740924661574E-3</v>
      </c>
      <c r="AA5" s="11" t="s">
        <v>69</v>
      </c>
      <c r="AB5" s="10">
        <v>2.7332134523013829E-4</v>
      </c>
      <c r="AC5" s="10">
        <v>-3.025039047552704E-2</v>
      </c>
      <c r="AD5" s="10">
        <v>-2.313864298366923E-2</v>
      </c>
      <c r="AE5" s="10">
        <v>-3.1030816685879949E-2</v>
      </c>
      <c r="AF5" s="10">
        <v>-5.220125548441043E-2</v>
      </c>
      <c r="AG5" s="10">
        <v>-8.445521584897097E-3</v>
      </c>
      <c r="AH5" s="10">
        <v>-1.3874267396522469E-2</v>
      </c>
      <c r="AI5" s="10">
        <v>5.6206441351738089E-3</v>
      </c>
      <c r="AJ5" s="10">
        <v>-6.8868680635083652E-3</v>
      </c>
      <c r="AK5" s="10">
        <v>-2.7662898989210562E-2</v>
      </c>
      <c r="AL5" s="10">
        <v>-6.1728509606017647E-2</v>
      </c>
      <c r="AM5" s="12">
        <v>-2.228743078637568E-2</v>
      </c>
    </row>
    <row r="6" spans="1:39" ht="24">
      <c r="A6" s="13" t="s">
        <v>41</v>
      </c>
      <c r="B6" s="14" t="s">
        <v>40</v>
      </c>
      <c r="C6" s="15">
        <v>6.9243087119696345E-2</v>
      </c>
      <c r="D6" s="16">
        <v>5.9333820037231005E-2</v>
      </c>
      <c r="E6" s="16">
        <v>-2.9396075899152677E-2</v>
      </c>
      <c r="F6" s="16">
        <v>4.1669347090352773E-3</v>
      </c>
      <c r="G6" s="16">
        <v>-2.7283836671620154E-2</v>
      </c>
      <c r="H6" s="16">
        <v>-2.3623318660982214E-2</v>
      </c>
      <c r="I6" s="16">
        <v>-4.6711127085542821E-2</v>
      </c>
      <c r="J6" s="16">
        <v>2.8785491836072947E-2</v>
      </c>
      <c r="K6" s="16">
        <v>2.0040086432610623E-2</v>
      </c>
      <c r="L6" s="16">
        <v>2.0239356328420739E-2</v>
      </c>
      <c r="M6" s="16">
        <v>2.1391404390352718E-2</v>
      </c>
      <c r="N6" s="16">
        <v>1.4648507297153392E-2</v>
      </c>
      <c r="O6" s="16">
        <v>3.8960816025811217E-2</v>
      </c>
      <c r="P6" s="16">
        <v>1.3765370186505864E-2</v>
      </c>
      <c r="Q6" s="16">
        <v>2.9424357792028809E-2</v>
      </c>
      <c r="R6" s="16">
        <v>6.0293217215917565E-2</v>
      </c>
      <c r="S6" s="16">
        <v>1.4680658277551994E-2</v>
      </c>
      <c r="T6" s="16">
        <v>-4.0145173528064165E-3</v>
      </c>
      <c r="U6" s="16">
        <v>6.9314613471047198E-2</v>
      </c>
      <c r="V6" s="16">
        <v>2.8947096551509767E-2</v>
      </c>
      <c r="W6" s="16">
        <v>4.640338328372956E-2</v>
      </c>
      <c r="X6" s="16">
        <v>-4.1038496612260028E-2</v>
      </c>
      <c r="Y6" s="16">
        <v>-1.9503990678169324E-3</v>
      </c>
      <c r="Z6" s="16">
        <v>-1.0145370878581734E-2</v>
      </c>
      <c r="AA6" s="16">
        <v>-6.9457168252039401E-3</v>
      </c>
      <c r="AB6" s="16">
        <v>1.2022303404329061E-2</v>
      </c>
      <c r="AC6" s="16">
        <v>-1.8916380317738546E-3</v>
      </c>
      <c r="AD6" s="16">
        <v>3.3276445115910713E-2</v>
      </c>
      <c r="AE6" s="16">
        <v>-3.1967217536843694E-2</v>
      </c>
      <c r="AF6" s="16">
        <v>2.4104314721299584E-2</v>
      </c>
      <c r="AG6" s="16">
        <v>1.7067686353703305E-2</v>
      </c>
      <c r="AH6" s="16">
        <v>-3.0058172722323119E-2</v>
      </c>
      <c r="AI6" s="16">
        <v>-7.0200716844090374E-3</v>
      </c>
      <c r="AJ6" s="17" t="s">
        <v>56</v>
      </c>
      <c r="AK6" s="16">
        <v>5.729652213585984E-3</v>
      </c>
      <c r="AL6" s="16">
        <v>-1.9330463725317517E-2</v>
      </c>
      <c r="AM6" s="18">
        <v>-1.4430463705307674E-2</v>
      </c>
    </row>
    <row r="7" spans="1:39" ht="24">
      <c r="A7" s="13" t="s">
        <v>42</v>
      </c>
      <c r="B7" s="14" t="s">
        <v>40</v>
      </c>
      <c r="C7" s="15">
        <v>9.1112281476225188E-2</v>
      </c>
      <c r="D7" s="16">
        <v>1.8841274730740362E-2</v>
      </c>
      <c r="E7" s="16">
        <v>-2.4851782610183618E-2</v>
      </c>
      <c r="F7" s="16">
        <v>-2.0973382349465098E-2</v>
      </c>
      <c r="G7" s="16">
        <v>-1.3140850745243623E-2</v>
      </c>
      <c r="H7" s="16">
        <v>-4.1856878942576441E-2</v>
      </c>
      <c r="I7" s="16">
        <v>-6.2876624644245772E-3</v>
      </c>
      <c r="J7" s="16">
        <v>-4.5544595411217527E-3</v>
      </c>
      <c r="K7" s="16">
        <v>-2.0613333520415624E-3</v>
      </c>
      <c r="L7" s="16">
        <v>-3.0850424028812648E-2</v>
      </c>
      <c r="M7" s="17" t="s">
        <v>52</v>
      </c>
      <c r="N7" s="16">
        <v>4.929392520427088E-2</v>
      </c>
      <c r="O7" s="16">
        <v>2.6726668984081266E-2</v>
      </c>
      <c r="P7" s="16">
        <v>4.0433802290077127E-2</v>
      </c>
      <c r="Q7" s="16">
        <v>-3.0020950312855038E-2</v>
      </c>
      <c r="R7" s="16">
        <v>7.7501905745918399E-3</v>
      </c>
      <c r="S7" s="16">
        <v>-8.558962808330673E-3</v>
      </c>
      <c r="T7" s="16">
        <v>-1.3478709158777887E-2</v>
      </c>
      <c r="U7" s="16">
        <v>-4.9865937165461298E-3</v>
      </c>
      <c r="V7" s="16">
        <v>2.4633858891861334E-3</v>
      </c>
      <c r="W7" s="16">
        <v>-1.311614323452585E-2</v>
      </c>
      <c r="X7" s="16">
        <v>-4.5290935794795525E-2</v>
      </c>
      <c r="Y7" s="16">
        <v>-1.0849316344701671E-2</v>
      </c>
      <c r="Z7" s="16">
        <v>7.8495149751103242E-3</v>
      </c>
      <c r="AA7" s="16">
        <v>3.312618699203889E-3</v>
      </c>
      <c r="AB7" s="16">
        <v>4.9082906368855886E-2</v>
      </c>
      <c r="AC7" s="16">
        <v>1.2981648777909811E-2</v>
      </c>
      <c r="AD7" s="16">
        <v>-1.5637363982075568E-2</v>
      </c>
      <c r="AE7" s="16">
        <v>1.4213013413474579E-2</v>
      </c>
      <c r="AF7" s="16">
        <v>-3.7353756692471207E-2</v>
      </c>
      <c r="AG7" s="16">
        <v>-5.7914667914184511E-3</v>
      </c>
      <c r="AH7" s="16">
        <v>3.9968036315135527E-2</v>
      </c>
      <c r="AI7" s="16">
        <v>5.3841339845176417E-2</v>
      </c>
      <c r="AJ7" s="16">
        <v>2.1528679355342209E-2</v>
      </c>
      <c r="AK7" s="16">
        <v>-1.9750784203551853E-2</v>
      </c>
      <c r="AL7" s="16">
        <v>3.1359667238491304E-2</v>
      </c>
      <c r="AM7" s="18">
        <v>5.6130636604406751E-2</v>
      </c>
    </row>
    <row r="8" spans="1:39" ht="24">
      <c r="A8" s="13" t="s">
        <v>43</v>
      </c>
      <c r="B8" s="14" t="s">
        <v>40</v>
      </c>
      <c r="C8" s="15">
        <v>4.3816649159409048E-2</v>
      </c>
      <c r="D8" s="16">
        <v>-5.1430539394182309E-2</v>
      </c>
      <c r="E8" s="16">
        <v>5.1215932767698326E-3</v>
      </c>
      <c r="F8" s="16">
        <v>-3.322524792413728E-2</v>
      </c>
      <c r="G8" s="16">
        <v>2.0676852868079205E-2</v>
      </c>
      <c r="H8" s="16">
        <v>-1.4595862318730812E-2</v>
      </c>
      <c r="I8" s="16">
        <v>3.703010163861598E-3</v>
      </c>
      <c r="J8" s="16">
        <v>2.2467198795401086E-2</v>
      </c>
      <c r="K8" s="16">
        <v>-4.1684681499814802E-2</v>
      </c>
      <c r="L8" s="16">
        <v>-2.2487264347996441E-2</v>
      </c>
      <c r="M8" s="16">
        <v>-1.3141974630185958E-2</v>
      </c>
      <c r="N8" s="16">
        <v>-1.6381526102488785E-2</v>
      </c>
      <c r="O8" s="16">
        <v>-4.3076647968816571E-3</v>
      </c>
      <c r="P8" s="16">
        <v>1.5611135251978853E-2</v>
      </c>
      <c r="Q8" s="16">
        <v>-3.8577391394197878E-2</v>
      </c>
      <c r="R8" s="16">
        <v>-4.7180053511774955E-2</v>
      </c>
      <c r="S8" s="16">
        <v>-4.8705854031214496E-2</v>
      </c>
      <c r="T8" s="17" t="s">
        <v>61</v>
      </c>
      <c r="U8" s="16">
        <v>-1.6415906902511263E-3</v>
      </c>
      <c r="V8" s="16">
        <v>1.8609528920131849E-2</v>
      </c>
      <c r="W8" s="16">
        <v>4.3185408326766636E-2</v>
      </c>
      <c r="X8" s="17" t="s">
        <v>74</v>
      </c>
      <c r="Y8" s="16">
        <v>-4.8778987915891178E-2</v>
      </c>
      <c r="Z8" s="16">
        <v>1.2485416116826065E-2</v>
      </c>
      <c r="AA8" s="16">
        <v>2.0089903081522864E-2</v>
      </c>
      <c r="AB8" s="16">
        <v>3.9965958949208735E-2</v>
      </c>
      <c r="AC8" s="16">
        <v>-3.6094122934782815E-4</v>
      </c>
      <c r="AD8" s="16">
        <v>1.8365483409520725E-2</v>
      </c>
      <c r="AE8" s="16">
        <v>8.5324585860785153E-3</v>
      </c>
      <c r="AF8" s="16">
        <v>-6.2196442312346278E-2</v>
      </c>
      <c r="AG8" s="16">
        <v>3.3333485611534409E-2</v>
      </c>
      <c r="AH8" s="16">
        <v>-1.1011616056665562E-3</v>
      </c>
      <c r="AI8" s="16">
        <v>5.4194543094920944E-2</v>
      </c>
      <c r="AJ8" s="16">
        <v>-3.9896641001391014E-3</v>
      </c>
      <c r="AK8" s="16">
        <v>3.7736473317009626E-2</v>
      </c>
      <c r="AL8" s="16">
        <v>2.0921196599825744E-2</v>
      </c>
      <c r="AM8" s="18">
        <v>-1.9021556579581985E-2</v>
      </c>
    </row>
    <row r="9" spans="1:39" ht="24">
      <c r="A9" s="13" t="s">
        <v>44</v>
      </c>
      <c r="B9" s="14" t="s">
        <v>40</v>
      </c>
      <c r="C9" s="15">
        <v>0.10612895860463296</v>
      </c>
      <c r="D9" s="16">
        <v>-2.0730351158280133E-2</v>
      </c>
      <c r="E9" s="16">
        <v>-4.9761289354541931E-3</v>
      </c>
      <c r="F9" s="16">
        <v>-1.8693627777770536E-2</v>
      </c>
      <c r="G9" s="16">
        <v>-1.6700542223481461E-2</v>
      </c>
      <c r="H9" s="16">
        <v>-6.5096480611632007E-2</v>
      </c>
      <c r="I9" s="16">
        <v>-6.2185454535399849E-3</v>
      </c>
      <c r="J9" s="16">
        <v>-6.7414306647375272E-2</v>
      </c>
      <c r="K9" s="16">
        <v>-4.2383097445755788E-2</v>
      </c>
      <c r="L9" s="16">
        <v>1.598400374972583E-2</v>
      </c>
      <c r="M9" s="16">
        <v>4.8697224257541014E-2</v>
      </c>
      <c r="N9" s="17" t="s">
        <v>69</v>
      </c>
      <c r="O9" s="16">
        <v>-2.4729264862239978E-2</v>
      </c>
      <c r="P9" s="16">
        <v>-5.0516765474528054E-2</v>
      </c>
      <c r="Q9" s="16">
        <v>-4.2178748144305694E-2</v>
      </c>
      <c r="R9" s="16">
        <v>-8.8536019149342768E-3</v>
      </c>
      <c r="S9" s="16">
        <v>1.4511881920701134E-2</v>
      </c>
      <c r="T9" s="16">
        <v>-1.6609710111647118E-2</v>
      </c>
      <c r="U9" s="16">
        <v>8.5230831216115445E-3</v>
      </c>
      <c r="V9" s="16">
        <v>-2.6977233868883881E-2</v>
      </c>
      <c r="W9" s="16">
        <v>-4.7624462004519301E-2</v>
      </c>
      <c r="X9" s="16">
        <v>-3.8554651482950113E-2</v>
      </c>
      <c r="Y9" s="16">
        <v>1.737555955786594E-2</v>
      </c>
      <c r="Z9" s="16">
        <v>5.0218656163127642E-3</v>
      </c>
      <c r="AA9" s="16">
        <v>2.3750798285088415E-2</v>
      </c>
      <c r="AB9" s="16">
        <v>4.017755335891425E-2</v>
      </c>
      <c r="AC9" s="16">
        <v>-2.8922829444561614E-2</v>
      </c>
      <c r="AD9" s="16">
        <v>5.6071392688100928E-2</v>
      </c>
      <c r="AE9" s="16">
        <v>4.9619080852216307E-2</v>
      </c>
      <c r="AF9" s="16">
        <v>-8.0199814627514548E-4</v>
      </c>
      <c r="AG9" s="16">
        <v>-1.1681736352453643E-2</v>
      </c>
      <c r="AH9" s="16">
        <v>-5.9084098968472725E-3</v>
      </c>
      <c r="AI9" s="16">
        <v>-2.6747533232999235E-2</v>
      </c>
      <c r="AJ9" s="16">
        <v>1.4565028680070502E-2</v>
      </c>
      <c r="AK9" s="16">
        <v>-7.040557515274045E-3</v>
      </c>
      <c r="AL9" s="16">
        <v>4.3439408329306308E-3</v>
      </c>
      <c r="AM9" s="18">
        <v>1.8114175237112305E-3</v>
      </c>
    </row>
    <row r="10" spans="1:39" ht="24">
      <c r="A10" s="13" t="s">
        <v>45</v>
      </c>
      <c r="B10" s="14" t="s">
        <v>40</v>
      </c>
      <c r="C10" s="15">
        <v>6.9880420490625886E-2</v>
      </c>
      <c r="D10" s="16">
        <v>5.8805871801887795E-2</v>
      </c>
      <c r="E10" s="16">
        <v>5.4149804086355037E-2</v>
      </c>
      <c r="F10" s="16">
        <v>3.1096175049424191E-2</v>
      </c>
      <c r="G10" s="16">
        <v>7.7337706862928906E-3</v>
      </c>
      <c r="H10" s="16">
        <v>6.2331357553161914E-3</v>
      </c>
      <c r="I10" s="16">
        <v>3.1490699806112445E-2</v>
      </c>
      <c r="J10" s="16">
        <v>1.2785012795739163E-3</v>
      </c>
      <c r="K10" s="16">
        <v>4.8950241937793897E-2</v>
      </c>
      <c r="L10" s="16">
        <v>-1.013606837629646E-3</v>
      </c>
      <c r="M10" s="16">
        <v>1.2770952085532049E-2</v>
      </c>
      <c r="N10" s="16">
        <v>-2.8763433957043762E-2</v>
      </c>
      <c r="O10" s="16">
        <v>3.2192697900856442E-4</v>
      </c>
      <c r="P10" s="16">
        <v>1.7714720289001396E-2</v>
      </c>
      <c r="Q10" s="16">
        <v>8.0110347057195195E-3</v>
      </c>
      <c r="R10" s="16">
        <v>6.6972476857100449E-2</v>
      </c>
      <c r="S10" s="16">
        <v>-3.8384557402875899E-2</v>
      </c>
      <c r="T10" s="16">
        <v>-2.7499624948404975E-4</v>
      </c>
      <c r="U10" s="16">
        <v>3.238720175048361E-2</v>
      </c>
      <c r="V10" s="16">
        <v>1.5561740538221848E-2</v>
      </c>
      <c r="W10" s="16">
        <v>1.2916021769491378E-2</v>
      </c>
      <c r="X10" s="16">
        <v>-7.2463999157612896E-2</v>
      </c>
      <c r="Y10" s="16">
        <v>-4.1877185544446853E-2</v>
      </c>
      <c r="Z10" s="16">
        <v>-2.1788984489054437E-2</v>
      </c>
      <c r="AA10" s="16">
        <v>-3.0097541437629858E-2</v>
      </c>
      <c r="AB10" s="16">
        <v>-8.6581187727564415E-3</v>
      </c>
      <c r="AC10" s="17" t="s">
        <v>53</v>
      </c>
      <c r="AD10" s="16">
        <v>-6.4640281647272545E-3</v>
      </c>
      <c r="AE10" s="16">
        <v>-4.011363462545716E-2</v>
      </c>
      <c r="AF10" s="16">
        <v>3.7363094564678775E-2</v>
      </c>
      <c r="AG10" s="16">
        <v>4.4993862597804265E-3</v>
      </c>
      <c r="AH10" s="16">
        <v>-3.5161707108758003E-2</v>
      </c>
      <c r="AI10" s="16">
        <v>8.6415162136522297E-3</v>
      </c>
      <c r="AJ10" s="16">
        <v>-1.863228126666619E-3</v>
      </c>
      <c r="AK10" s="16">
        <v>-3.6380852716759587E-2</v>
      </c>
      <c r="AL10" s="16">
        <v>-1.2087202518002188E-2</v>
      </c>
      <c r="AM10" s="18">
        <v>-6.1977788900167925E-2</v>
      </c>
    </row>
    <row r="11" spans="1:39" ht="24">
      <c r="A11" s="13" t="s">
        <v>46</v>
      </c>
      <c r="B11" s="14" t="s">
        <v>40</v>
      </c>
      <c r="C11" s="15">
        <v>-3.4348922496326554E-3</v>
      </c>
      <c r="D11" s="16">
        <v>-3.3993100241994463E-3</v>
      </c>
      <c r="E11" s="16">
        <v>-3.8345362728823967E-2</v>
      </c>
      <c r="F11" s="16">
        <v>-2.8559271568888111E-2</v>
      </c>
      <c r="G11" s="16">
        <v>-7.3983351678637748E-3</v>
      </c>
      <c r="H11" s="16">
        <v>-4.7229574448061272E-2</v>
      </c>
      <c r="I11" s="16">
        <v>-4.7941979969722583E-2</v>
      </c>
      <c r="J11" s="16">
        <v>-1.0309979323771749E-2</v>
      </c>
      <c r="K11" s="16">
        <v>1.5646661133828874E-2</v>
      </c>
      <c r="L11" s="16">
        <v>2.9211901335652924E-2</v>
      </c>
      <c r="M11" s="16">
        <v>-2.9603806385382101E-2</v>
      </c>
      <c r="N11" s="16">
        <v>-4.2112052914873729E-2</v>
      </c>
      <c r="O11" s="16">
        <v>2.9455249221553285E-2</v>
      </c>
      <c r="P11" s="16">
        <v>-2.6915105554179038E-2</v>
      </c>
      <c r="Q11" s="17" t="s">
        <v>69</v>
      </c>
      <c r="R11" s="16">
        <v>1.9195504251913468E-2</v>
      </c>
      <c r="S11" s="16">
        <v>-3.4225217977554359E-2</v>
      </c>
      <c r="T11" s="16">
        <v>-3.9198610610220806E-2</v>
      </c>
      <c r="U11" s="16">
        <v>-4.573264077848168E-2</v>
      </c>
      <c r="V11" s="16">
        <v>-2.4564869558300749E-2</v>
      </c>
      <c r="W11" s="16">
        <v>-9.3761882704916887E-3</v>
      </c>
      <c r="X11" s="16">
        <v>-1.9996562898395364E-2</v>
      </c>
      <c r="Y11" s="16">
        <v>-1.3033103492514325E-2</v>
      </c>
      <c r="Z11" s="16">
        <v>-2.8512795859883752E-2</v>
      </c>
      <c r="AA11" s="16">
        <v>2.214438294587107E-2</v>
      </c>
      <c r="AB11" s="16">
        <v>3.5883585465829586E-2</v>
      </c>
      <c r="AC11" s="16">
        <v>7.9846327169460635E-3</v>
      </c>
      <c r="AD11" s="16">
        <v>3.5506586985245073E-2</v>
      </c>
      <c r="AE11" s="16">
        <v>0.10073915661901409</v>
      </c>
      <c r="AF11" s="16">
        <v>1.6509284196274152E-2</v>
      </c>
      <c r="AG11" s="16">
        <v>-8.2023606993672244E-3</v>
      </c>
      <c r="AH11" s="16">
        <v>-3.7808613483692279E-4</v>
      </c>
      <c r="AI11" s="16">
        <v>2.2543128778671585E-2</v>
      </c>
      <c r="AJ11" s="16">
        <v>2.9202421918174952E-2</v>
      </c>
      <c r="AK11" s="16">
        <v>5.1856921387594462E-3</v>
      </c>
      <c r="AL11" s="16">
        <v>1.1497425757641751E-3</v>
      </c>
      <c r="AM11" s="18">
        <v>-2.3485938666757147E-2</v>
      </c>
    </row>
    <row r="12" spans="1:39" ht="24">
      <c r="A12" s="13" t="s">
        <v>47</v>
      </c>
      <c r="B12" s="14" t="s">
        <v>40</v>
      </c>
      <c r="C12" s="15">
        <v>6.0228292311238982E-3</v>
      </c>
      <c r="D12" s="16">
        <v>-3.0888766491327484E-2</v>
      </c>
      <c r="E12" s="16">
        <v>-3.9431135657748459E-2</v>
      </c>
      <c r="F12" s="16">
        <v>1.2535833560144738E-2</v>
      </c>
      <c r="G12" s="16">
        <v>-1.5219519436606382E-2</v>
      </c>
      <c r="H12" s="16">
        <v>-1.4285756926872428E-2</v>
      </c>
      <c r="I12" s="16">
        <v>-3.0877089202963538E-2</v>
      </c>
      <c r="J12" s="16">
        <v>-2.6704589388024072E-2</v>
      </c>
      <c r="K12" s="16">
        <v>2.615421448959388E-3</v>
      </c>
      <c r="L12" s="16">
        <v>1.2311135823765508E-2</v>
      </c>
      <c r="M12" s="16">
        <v>-1.3026168317424194E-2</v>
      </c>
      <c r="N12" s="16">
        <v>-4.7902512116919232E-2</v>
      </c>
      <c r="O12" s="16">
        <v>-3.9483221456107151E-2</v>
      </c>
      <c r="P12" s="16">
        <v>3.7622982352110673E-2</v>
      </c>
      <c r="Q12" s="16">
        <v>-9.4117335537374763E-3</v>
      </c>
      <c r="R12" s="16">
        <v>2.9547771551459039E-2</v>
      </c>
      <c r="S12" s="16">
        <v>-3.3521135107011463E-2</v>
      </c>
      <c r="T12" s="16">
        <v>4.4241439948504165E-2</v>
      </c>
      <c r="U12" s="16">
        <v>-6.19443900652729E-2</v>
      </c>
      <c r="V12" s="16">
        <v>-2.8945861349679795E-2</v>
      </c>
      <c r="W12" s="17" t="s">
        <v>56</v>
      </c>
      <c r="X12" s="16">
        <v>-4.6716463382288362E-3</v>
      </c>
      <c r="Y12" s="16">
        <v>-4.3792447336848561E-2</v>
      </c>
      <c r="Z12" s="16">
        <v>1.7332835196056388E-2</v>
      </c>
      <c r="AA12" s="16">
        <v>3.0673684301381121E-2</v>
      </c>
      <c r="AB12" s="16">
        <v>-2.3603439469565592E-2</v>
      </c>
      <c r="AC12" s="16">
        <v>1.3049482132307491E-2</v>
      </c>
      <c r="AD12" s="16">
        <v>4.7213382062654241E-2</v>
      </c>
      <c r="AE12" s="16">
        <v>-1.8326064650051457E-2</v>
      </c>
      <c r="AF12" s="16">
        <v>1.150042467427115E-2</v>
      </c>
      <c r="AG12" s="16">
        <v>1.1898364955926753E-2</v>
      </c>
      <c r="AH12" s="16">
        <v>-3.9606131224317442E-2</v>
      </c>
      <c r="AI12" s="16">
        <v>-3.8270460373779781E-3</v>
      </c>
      <c r="AJ12" s="16">
        <v>4.6397415958861134E-2</v>
      </c>
      <c r="AK12" s="16">
        <v>2.5477506068965813E-2</v>
      </c>
      <c r="AL12" s="16">
        <v>2.2301687924548588E-2</v>
      </c>
      <c r="AM12" s="18">
        <v>9.7093300924229933E-3</v>
      </c>
    </row>
    <row r="13" spans="1:39" ht="24">
      <c r="A13" s="13" t="s">
        <v>48</v>
      </c>
      <c r="B13" s="14" t="s">
        <v>40</v>
      </c>
      <c r="C13" s="15">
        <v>3.6780001398589092E-2</v>
      </c>
      <c r="D13" s="16">
        <v>-2.4476552623756632E-2</v>
      </c>
      <c r="E13" s="16">
        <v>3.8183650856922172E-2</v>
      </c>
      <c r="F13" s="16">
        <v>2.1156104871119998E-2</v>
      </c>
      <c r="G13" s="16">
        <v>1.3454386915583745E-2</v>
      </c>
      <c r="H13" s="16">
        <v>1.6013048508371465E-2</v>
      </c>
      <c r="I13" s="16">
        <v>9.4045181886376408E-3</v>
      </c>
      <c r="J13" s="16">
        <v>4.6373397631322727E-2</v>
      </c>
      <c r="K13" s="16">
        <v>3.0025593344222747E-2</v>
      </c>
      <c r="L13" s="16">
        <v>3.4925507920111627E-2</v>
      </c>
      <c r="M13" s="16">
        <v>7.717321309523368E-3</v>
      </c>
      <c r="N13" s="16">
        <v>5.0101449071351832E-3</v>
      </c>
      <c r="O13" s="16">
        <v>2.8468398218662101E-2</v>
      </c>
      <c r="P13" s="16">
        <v>4.7284083826998682E-2</v>
      </c>
      <c r="Q13" s="16">
        <v>-2.8372597674657822E-2</v>
      </c>
      <c r="R13" s="16">
        <v>4.4525032607724106E-2</v>
      </c>
      <c r="S13" s="16">
        <v>2.636516698515666E-2</v>
      </c>
      <c r="T13" s="16">
        <v>1.2652538843510088E-2</v>
      </c>
      <c r="U13" s="16">
        <v>3.9235974030483532E-2</v>
      </c>
      <c r="V13" s="16">
        <v>-5.2665414620052475E-2</v>
      </c>
      <c r="W13" s="16">
        <v>1.7165549910279975E-2</v>
      </c>
      <c r="X13" s="16">
        <v>-8.7442367712027274E-3</v>
      </c>
      <c r="Y13" s="16">
        <v>-2.1194387151866195E-2</v>
      </c>
      <c r="Z13" s="17" t="s">
        <v>53</v>
      </c>
      <c r="AA13" s="16">
        <v>-6.3791170136535498E-3</v>
      </c>
      <c r="AB13" s="16">
        <v>-5.918135364396869E-2</v>
      </c>
      <c r="AC13" s="16">
        <v>-2.1808628074209496E-2</v>
      </c>
      <c r="AD13" s="16">
        <v>-6.2836776820806309E-2</v>
      </c>
      <c r="AE13" s="16">
        <v>-5.0879756115231517E-2</v>
      </c>
      <c r="AF13" s="16">
        <v>-3.1847480730549375E-2</v>
      </c>
      <c r="AG13" s="16">
        <v>-4.4864809349865621E-2</v>
      </c>
      <c r="AH13" s="16">
        <v>-2.780504156288623E-2</v>
      </c>
      <c r="AI13" s="16">
        <v>-1.9539547790452328E-3</v>
      </c>
      <c r="AJ13" s="16">
        <v>-1.0058863684924153E-2</v>
      </c>
      <c r="AK13" s="16">
        <v>-3.831390698610021E-2</v>
      </c>
      <c r="AL13" s="16">
        <v>-4.5385134708356055E-2</v>
      </c>
      <c r="AM13" s="18">
        <v>-1.224900137874914E-2</v>
      </c>
    </row>
    <row r="14" spans="1:39" ht="24">
      <c r="A14" s="13" t="s">
        <v>49</v>
      </c>
      <c r="B14" s="14" t="s">
        <v>40</v>
      </c>
      <c r="C14" s="15">
        <v>1.4181860205409185E-2</v>
      </c>
      <c r="D14" s="16">
        <v>-3.7905457343873503E-2</v>
      </c>
      <c r="E14" s="16">
        <v>1.0308275770617426E-2</v>
      </c>
      <c r="F14" s="16">
        <v>-5.2787020393043178E-2</v>
      </c>
      <c r="G14" s="16">
        <v>-6.5342013116340275E-2</v>
      </c>
      <c r="H14" s="16">
        <v>1.1978350167600663E-2</v>
      </c>
      <c r="I14" s="16">
        <v>-2.0697151469051382E-2</v>
      </c>
      <c r="J14" s="16">
        <v>-7.3911842817454096E-2</v>
      </c>
      <c r="K14" s="16">
        <v>-6.3168367717374566E-2</v>
      </c>
      <c r="L14" s="16">
        <v>-6.3748238733294322E-3</v>
      </c>
      <c r="M14" s="16">
        <v>2.4124433032348901E-3</v>
      </c>
      <c r="N14" s="16">
        <v>-2.6741556532675431E-2</v>
      </c>
      <c r="O14" s="16">
        <v>-5.1795053118573797E-2</v>
      </c>
      <c r="P14" s="16">
        <v>-2.2126392502834963E-2</v>
      </c>
      <c r="Q14" s="16">
        <v>-2.4365040250739992E-2</v>
      </c>
      <c r="R14" s="16">
        <v>-1.4231852603032523E-2</v>
      </c>
      <c r="S14" s="16">
        <v>-5.2583689025441837E-3</v>
      </c>
      <c r="T14" s="16">
        <v>1.8842536474964276E-2</v>
      </c>
      <c r="U14" s="16">
        <v>2.6894173354354168E-2</v>
      </c>
      <c r="V14" s="17" t="s">
        <v>65</v>
      </c>
      <c r="W14" s="16">
        <v>-2.8532874172542314E-2</v>
      </c>
      <c r="X14" s="16">
        <v>-4.0042503338045141E-2</v>
      </c>
      <c r="Y14" s="16">
        <v>-1.9267889038870743E-2</v>
      </c>
      <c r="Z14" s="16">
        <v>-5.2476013065103425E-2</v>
      </c>
      <c r="AA14" s="16">
        <v>-7.0123863001326199E-3</v>
      </c>
      <c r="AB14" s="16">
        <v>3.822404929331414E-2</v>
      </c>
      <c r="AC14" s="16">
        <v>1.5498321518316581E-2</v>
      </c>
      <c r="AD14" s="16">
        <v>3.7966953211622148E-2</v>
      </c>
      <c r="AE14" s="16">
        <v>-1.1513570678674404E-2</v>
      </c>
      <c r="AF14" s="16">
        <v>-5.33635161146849E-3</v>
      </c>
      <c r="AG14" s="16">
        <v>3.6286755506336046E-2</v>
      </c>
      <c r="AH14" s="16">
        <v>-8.8443447102484786E-3</v>
      </c>
      <c r="AI14" s="16">
        <v>1.6843346572411832E-2</v>
      </c>
      <c r="AJ14" s="16">
        <v>2.853362480584818E-2</v>
      </c>
      <c r="AK14" s="16">
        <v>3.9782938763262221E-2</v>
      </c>
      <c r="AL14" s="16">
        <v>3.5355674177366472E-2</v>
      </c>
      <c r="AM14" s="18">
        <v>3.2849134030926139E-2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6.5734572709091057E-7</v>
      </c>
      <c r="E21" s="10">
        <f t="shared" ref="E21:AM21" si="0">$C5^2*E5^2</f>
        <v>1.1168714905681963E-9</v>
      </c>
      <c r="F21" s="10">
        <f t="shared" si="0"/>
        <v>7.1664311846706078E-10</v>
      </c>
      <c r="G21" s="10">
        <f t="shared" si="0"/>
        <v>2.67045313220629E-8</v>
      </c>
      <c r="H21" s="10">
        <f t="shared" si="0"/>
        <v>5.7541590444031506E-7</v>
      </c>
      <c r="I21" s="10">
        <f t="shared" si="0"/>
        <v>8.9915645369555594E-7</v>
      </c>
      <c r="J21" s="10">
        <f t="shared" si="0"/>
        <v>3.2020361575800058E-8</v>
      </c>
      <c r="K21" s="10">
        <f t="shared" si="0"/>
        <v>2.1445426005162316E-8</v>
      </c>
      <c r="L21" s="10">
        <f t="shared" si="0"/>
        <v>9.3960968736791596E-11</v>
      </c>
      <c r="M21" s="10">
        <f t="shared" si="0"/>
        <v>1.5659439734418629E-9</v>
      </c>
      <c r="N21" s="10">
        <f t="shared" si="0"/>
        <v>8.2861930144070433E-8</v>
      </c>
      <c r="O21" s="10">
        <f t="shared" si="0"/>
        <v>6.9871097734098255E-8</v>
      </c>
      <c r="P21" s="10">
        <f t="shared" si="0"/>
        <v>1.7505620109313672E-7</v>
      </c>
      <c r="Q21" s="10">
        <f t="shared" si="0"/>
        <v>7.2290782101911893E-8</v>
      </c>
      <c r="R21" s="10">
        <f t="shared" si="0"/>
        <v>2.3034627455854763E-8</v>
      </c>
      <c r="S21" s="10">
        <f t="shared" si="0"/>
        <v>5.2933351998178244E-7</v>
      </c>
      <c r="T21" s="10">
        <f t="shared" si="0"/>
        <v>6.1555250216077951E-8</v>
      </c>
      <c r="U21" s="10">
        <f t="shared" si="0"/>
        <v>3.9167840754495173E-8</v>
      </c>
      <c r="V21" s="10">
        <f t="shared" si="0"/>
        <v>7.3114632042208691E-9</v>
      </c>
      <c r="W21" s="10">
        <f t="shared" si="0"/>
        <v>1.3646302018225739E-7</v>
      </c>
      <c r="X21" s="10">
        <f t="shared" si="0"/>
        <v>1.1533352287084715E-7</v>
      </c>
      <c r="Y21" s="10">
        <f t="shared" si="0"/>
        <v>1.2969861895768207E-7</v>
      </c>
      <c r="Z21" s="10">
        <f t="shared" si="0"/>
        <v>6.0375795638277889E-9</v>
      </c>
      <c r="AA21" s="11">
        <f t="shared" si="0"/>
        <v>1.4198100745345049E-4</v>
      </c>
      <c r="AB21" s="10">
        <f t="shared" si="0"/>
        <v>1.0976662646375856E-11</v>
      </c>
      <c r="AC21" s="10">
        <f t="shared" si="0"/>
        <v>1.344575481880662E-7</v>
      </c>
      <c r="AD21" s="10">
        <f t="shared" si="0"/>
        <v>7.8668159243477167E-8</v>
      </c>
      <c r="AE21" s="10">
        <f t="shared" si="0"/>
        <v>1.4148474919229703E-7</v>
      </c>
      <c r="AF21" s="10">
        <f t="shared" si="0"/>
        <v>4.0039174448756236E-7</v>
      </c>
      <c r="AG21" s="10">
        <f t="shared" si="0"/>
        <v>1.0480359260206593E-8</v>
      </c>
      <c r="AH21" s="10">
        <f t="shared" si="0"/>
        <v>2.8284163460769449E-8</v>
      </c>
      <c r="AI21" s="10">
        <f t="shared" si="0"/>
        <v>4.6418958970688766E-9</v>
      </c>
      <c r="AJ21" s="10">
        <f t="shared" si="0"/>
        <v>6.9689402945277571E-9</v>
      </c>
      <c r="AK21" s="10">
        <f t="shared" si="0"/>
        <v>1.1243942076253701E-7</v>
      </c>
      <c r="AL21" s="10">
        <f t="shared" si="0"/>
        <v>5.5987980218466624E-7</v>
      </c>
      <c r="AM21" s="12">
        <f t="shared" si="0"/>
        <v>7.2986616768546729E-8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1.6879417852505342E-5</v>
      </c>
      <c r="E22" s="16">
        <f t="shared" si="1"/>
        <v>4.1431586566285369E-6</v>
      </c>
      <c r="F22" s="16">
        <f t="shared" si="1"/>
        <v>8.3250382104463929E-8</v>
      </c>
      <c r="G22" s="16">
        <f t="shared" si="1"/>
        <v>3.5691411738998112E-6</v>
      </c>
      <c r="H22" s="16">
        <f t="shared" si="1"/>
        <v>2.675683009333314E-6</v>
      </c>
      <c r="I22" s="16">
        <f t="shared" si="1"/>
        <v>1.0461489828657097E-5</v>
      </c>
      <c r="J22" s="16">
        <f t="shared" si="1"/>
        <v>3.9728315660293343E-6</v>
      </c>
      <c r="K22" s="16">
        <f t="shared" si="1"/>
        <v>1.9255376946948243E-6</v>
      </c>
      <c r="L22" s="16">
        <f t="shared" si="1"/>
        <v>1.9640214984861567E-6</v>
      </c>
      <c r="M22" s="16">
        <f t="shared" si="1"/>
        <v>2.1939738148830481E-6</v>
      </c>
      <c r="N22" s="16">
        <f t="shared" si="1"/>
        <v>1.0288204489572676E-6</v>
      </c>
      <c r="O22" s="16">
        <f t="shared" si="1"/>
        <v>7.2779477484730334E-6</v>
      </c>
      <c r="P22" s="16">
        <f t="shared" si="1"/>
        <v>9.0850774633800861E-7</v>
      </c>
      <c r="Q22" s="16">
        <f t="shared" si="1"/>
        <v>4.1511347373304124E-6</v>
      </c>
      <c r="R22" s="16">
        <f t="shared" si="1"/>
        <v>1.742969392404538E-5</v>
      </c>
      <c r="S22" s="16">
        <f t="shared" si="1"/>
        <v>1.0333415766397358E-6</v>
      </c>
      <c r="T22" s="16">
        <f t="shared" si="1"/>
        <v>7.7271532093861959E-8</v>
      </c>
      <c r="U22" s="16">
        <f t="shared" si="1"/>
        <v>2.3035755260264291E-5</v>
      </c>
      <c r="V22" s="16">
        <f t="shared" si="1"/>
        <v>4.0175645533904533E-6</v>
      </c>
      <c r="W22" s="16">
        <f t="shared" si="1"/>
        <v>1.0324098436909555E-5</v>
      </c>
      <c r="X22" s="16">
        <f t="shared" si="1"/>
        <v>8.0748735383899832E-6</v>
      </c>
      <c r="Y22" s="16">
        <f t="shared" si="1"/>
        <v>1.8238948862164141E-8</v>
      </c>
      <c r="Z22" s="16">
        <f t="shared" si="1"/>
        <v>4.9350175345845025E-7</v>
      </c>
      <c r="AA22" s="16">
        <f t="shared" si="1"/>
        <v>2.3130604924059496E-7</v>
      </c>
      <c r="AB22" s="16">
        <f t="shared" si="1"/>
        <v>6.9299198582876151E-7</v>
      </c>
      <c r="AC22" s="16">
        <f t="shared" si="1"/>
        <v>1.7156508836539875E-8</v>
      </c>
      <c r="AD22" s="16">
        <f t="shared" si="1"/>
        <v>5.3091707628282089E-6</v>
      </c>
      <c r="AE22" s="16">
        <f t="shared" si="1"/>
        <v>4.8996213355206462E-6</v>
      </c>
      <c r="AF22" s="16">
        <f t="shared" si="1"/>
        <v>2.7857518173924694E-6</v>
      </c>
      <c r="AG22" s="16">
        <f t="shared" si="1"/>
        <v>1.3966968415933284E-6</v>
      </c>
      <c r="AH22" s="16">
        <f t="shared" si="1"/>
        <v>4.3318957416538871E-6</v>
      </c>
      <c r="AI22" s="16">
        <f t="shared" si="1"/>
        <v>2.3628488340400838E-7</v>
      </c>
      <c r="AJ22" s="17">
        <f t="shared" si="1"/>
        <v>4.6518457466005018E-3</v>
      </c>
      <c r="AK22" s="16">
        <f t="shared" si="1"/>
        <v>1.5740168128994992E-7</v>
      </c>
      <c r="AL22" s="16">
        <f t="shared" si="1"/>
        <v>1.7915848836236384E-6</v>
      </c>
      <c r="AM22" s="18">
        <f t="shared" si="1"/>
        <v>9.9842033537676344E-7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2.9469611303700015E-6</v>
      </c>
      <c r="E23" s="16">
        <f t="shared" si="2"/>
        <v>5.1270663203630004E-6</v>
      </c>
      <c r="F23" s="16">
        <f t="shared" si="2"/>
        <v>3.6516638455872807E-6</v>
      </c>
      <c r="G23" s="16">
        <f t="shared" si="2"/>
        <v>1.4335102690845419E-6</v>
      </c>
      <c r="H23" s="16">
        <f t="shared" si="2"/>
        <v>1.4544122618838828E-5</v>
      </c>
      <c r="I23" s="16">
        <f t="shared" si="2"/>
        <v>3.2819524366528455E-7</v>
      </c>
      <c r="J23" s="16">
        <f t="shared" si="2"/>
        <v>1.7219777681255537E-7</v>
      </c>
      <c r="K23" s="16">
        <f t="shared" si="2"/>
        <v>3.5273642054526304E-8</v>
      </c>
      <c r="L23" s="16">
        <f t="shared" si="2"/>
        <v>7.9008918766768791E-6</v>
      </c>
      <c r="M23" s="17">
        <f t="shared" si="2"/>
        <v>8.0870131367562614E-3</v>
      </c>
      <c r="N23" s="16">
        <f t="shared" si="2"/>
        <v>2.0171613898244035E-5</v>
      </c>
      <c r="O23" s="16">
        <f t="shared" si="2"/>
        <v>5.9298473409652319E-6</v>
      </c>
      <c r="P23" s="16">
        <f t="shared" si="2"/>
        <v>1.3571973707058011E-5</v>
      </c>
      <c r="Q23" s="16">
        <f t="shared" si="2"/>
        <v>7.4817417716162189E-6</v>
      </c>
      <c r="R23" s="16">
        <f t="shared" si="2"/>
        <v>4.9863023263741978E-7</v>
      </c>
      <c r="S23" s="16">
        <f t="shared" si="2"/>
        <v>6.0812957057564471E-7</v>
      </c>
      <c r="T23" s="16">
        <f t="shared" si="2"/>
        <v>1.5081705213105008E-6</v>
      </c>
      <c r="U23" s="16">
        <f t="shared" si="2"/>
        <v>2.0642477227366572E-7</v>
      </c>
      <c r="V23" s="16">
        <f t="shared" si="2"/>
        <v>5.0375427182667373E-8</v>
      </c>
      <c r="W23" s="16">
        <f t="shared" si="2"/>
        <v>1.4281247466389372E-6</v>
      </c>
      <c r="X23" s="16">
        <f t="shared" si="2"/>
        <v>1.7028501481401147E-5</v>
      </c>
      <c r="Y23" s="16">
        <f t="shared" si="2"/>
        <v>9.7714404209538462E-7</v>
      </c>
      <c r="Z23" s="16">
        <f t="shared" si="2"/>
        <v>5.1149275659618676E-7</v>
      </c>
      <c r="AA23" s="16">
        <f t="shared" si="2"/>
        <v>9.1095461707560966E-8</v>
      </c>
      <c r="AB23" s="16">
        <f t="shared" si="2"/>
        <v>1.9999281117320824E-5</v>
      </c>
      <c r="AC23" s="16">
        <f t="shared" si="2"/>
        <v>1.3989865953717668E-6</v>
      </c>
      <c r="AD23" s="16">
        <f t="shared" si="2"/>
        <v>2.0299293993215776E-6</v>
      </c>
      <c r="AE23" s="16">
        <f t="shared" si="2"/>
        <v>1.6769734043693535E-6</v>
      </c>
      <c r="AF23" s="16">
        <f t="shared" si="2"/>
        <v>1.1583036223875385E-5</v>
      </c>
      <c r="AG23" s="16">
        <f t="shared" si="2"/>
        <v>2.7843958903514206E-7</v>
      </c>
      <c r="AH23" s="16">
        <f t="shared" si="2"/>
        <v>1.3261097429680789E-5</v>
      </c>
      <c r="AI23" s="16">
        <f t="shared" si="2"/>
        <v>2.4064983090038956E-5</v>
      </c>
      <c r="AJ23" s="16">
        <f t="shared" si="2"/>
        <v>3.8475885374962728E-6</v>
      </c>
      <c r="AK23" s="16">
        <f t="shared" si="2"/>
        <v>3.2383406475407434E-6</v>
      </c>
      <c r="AL23" s="16">
        <f t="shared" si="2"/>
        <v>8.1638822965877909E-6</v>
      </c>
      <c r="AM23" s="18">
        <f t="shared" si="2"/>
        <v>2.6154943056118572E-5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5.078324900711463E-6</v>
      </c>
      <c r="E24" s="16">
        <f t="shared" si="3"/>
        <v>5.036032194077038E-8</v>
      </c>
      <c r="F24" s="16">
        <f t="shared" si="3"/>
        <v>2.1194090525541944E-6</v>
      </c>
      <c r="G24" s="16">
        <f t="shared" si="3"/>
        <v>8.2081861910053067E-7</v>
      </c>
      <c r="H24" s="16">
        <f t="shared" si="3"/>
        <v>4.0901368631758506E-7</v>
      </c>
      <c r="I24" s="16">
        <f t="shared" si="3"/>
        <v>2.6326197348324539E-8</v>
      </c>
      <c r="J24" s="16">
        <f t="shared" si="3"/>
        <v>9.6911692996484344E-7</v>
      </c>
      <c r="K24" s="16">
        <f t="shared" si="3"/>
        <v>3.3360403852672988E-6</v>
      </c>
      <c r="L24" s="16">
        <f t="shared" si="3"/>
        <v>9.7084874802550533E-7</v>
      </c>
      <c r="M24" s="16">
        <f t="shared" si="3"/>
        <v>3.3158858643489771E-7</v>
      </c>
      <c r="N24" s="16">
        <f t="shared" si="3"/>
        <v>5.152132704860396E-7</v>
      </c>
      <c r="O24" s="16">
        <f t="shared" si="3"/>
        <v>3.5625595012309431E-8</v>
      </c>
      <c r="P24" s="16">
        <f t="shared" si="3"/>
        <v>4.678938072441089E-7</v>
      </c>
      <c r="Q24" s="16">
        <f t="shared" si="3"/>
        <v>2.8572223520522095E-6</v>
      </c>
      <c r="R24" s="16">
        <f t="shared" si="3"/>
        <v>4.2736129102682652E-6</v>
      </c>
      <c r="S24" s="16">
        <f t="shared" si="3"/>
        <v>4.5544994098398459E-6</v>
      </c>
      <c r="T24" s="17">
        <f t="shared" si="3"/>
        <v>1.8363524298340395E-3</v>
      </c>
      <c r="U24" s="16">
        <f t="shared" si="3"/>
        <v>5.1737815212103481E-9</v>
      </c>
      <c r="V24" s="16">
        <f t="shared" si="3"/>
        <v>6.6488890134753662E-7</v>
      </c>
      <c r="W24" s="16">
        <f t="shared" si="3"/>
        <v>3.58057178412475E-6</v>
      </c>
      <c r="X24" s="17">
        <f t="shared" si="3"/>
        <v>2.9046148091300202E-5</v>
      </c>
      <c r="Y24" s="16">
        <f t="shared" si="3"/>
        <v>4.5681872226998713E-6</v>
      </c>
      <c r="Z24" s="16">
        <f t="shared" si="3"/>
        <v>2.9928459754909606E-7</v>
      </c>
      <c r="AA24" s="16">
        <f t="shared" si="3"/>
        <v>7.7487920765840638E-7</v>
      </c>
      <c r="AB24" s="16">
        <f t="shared" si="3"/>
        <v>3.0666117848079927E-6</v>
      </c>
      <c r="AC24" s="16">
        <f t="shared" si="3"/>
        <v>2.5012166485831718E-10</v>
      </c>
      <c r="AD24" s="16">
        <f t="shared" si="3"/>
        <v>6.475645303771405E-7</v>
      </c>
      <c r="AE24" s="16">
        <f t="shared" si="3"/>
        <v>1.3977409932698217E-7</v>
      </c>
      <c r="AF24" s="16">
        <f t="shared" si="3"/>
        <v>7.4269313775632216E-6</v>
      </c>
      <c r="AG24" s="16">
        <f t="shared" si="3"/>
        <v>2.1332403168026936E-6</v>
      </c>
      <c r="AH24" s="16">
        <f t="shared" si="3"/>
        <v>2.327986433850091E-9</v>
      </c>
      <c r="AI24" s="16">
        <f t="shared" si="3"/>
        <v>5.6388357273540655E-6</v>
      </c>
      <c r="AJ24" s="16">
        <f t="shared" si="3"/>
        <v>3.0559833952056443E-8</v>
      </c>
      <c r="AK24" s="16">
        <f t="shared" si="3"/>
        <v>2.7340153299720965E-6</v>
      </c>
      <c r="AL24" s="16">
        <f t="shared" si="3"/>
        <v>8.4033289737701895E-7</v>
      </c>
      <c r="AM24" s="18">
        <f t="shared" si="3"/>
        <v>6.9465702367709532E-7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4.8403985599258416E-6</v>
      </c>
      <c r="E25" s="16">
        <f t="shared" si="4"/>
        <v>2.7890163158895972E-7</v>
      </c>
      <c r="F25" s="16">
        <f t="shared" si="4"/>
        <v>3.9359990706273316E-6</v>
      </c>
      <c r="G25" s="16">
        <f t="shared" si="4"/>
        <v>3.1414412999253031E-6</v>
      </c>
      <c r="H25" s="16">
        <f t="shared" si="4"/>
        <v>4.772905374036508E-5</v>
      </c>
      <c r="I25" s="16">
        <f t="shared" si="4"/>
        <v>4.355574350259689E-7</v>
      </c>
      <c r="J25" s="16">
        <f t="shared" si="4"/>
        <v>5.1188446534983304E-5</v>
      </c>
      <c r="K25" s="16">
        <f t="shared" si="4"/>
        <v>2.0232669658708408E-5</v>
      </c>
      <c r="L25" s="16">
        <f t="shared" si="4"/>
        <v>2.877656494127129E-6</v>
      </c>
      <c r="M25" s="16">
        <f t="shared" si="4"/>
        <v>2.6710143402697242E-5</v>
      </c>
      <c r="N25" s="17">
        <f t="shared" si="4"/>
        <v>1.0883656865292716E-2</v>
      </c>
      <c r="O25" s="16">
        <f t="shared" si="4"/>
        <v>6.8879536751121181E-6</v>
      </c>
      <c r="P25" s="16">
        <f t="shared" si="4"/>
        <v>2.8743448819939014E-5</v>
      </c>
      <c r="Q25" s="16">
        <f t="shared" si="4"/>
        <v>2.0038037134133598E-5</v>
      </c>
      <c r="R25" s="16">
        <f t="shared" si="4"/>
        <v>8.8289241784183308E-7</v>
      </c>
      <c r="S25" s="16">
        <f t="shared" si="4"/>
        <v>2.3720032373021334E-6</v>
      </c>
      <c r="T25" s="16">
        <f t="shared" si="4"/>
        <v>3.1073624335501175E-6</v>
      </c>
      <c r="U25" s="16">
        <f t="shared" si="4"/>
        <v>8.1820334996751717E-7</v>
      </c>
      <c r="V25" s="16">
        <f t="shared" si="4"/>
        <v>8.197145411739483E-6</v>
      </c>
      <c r="W25" s="16">
        <f t="shared" si="4"/>
        <v>2.5546297810501312E-5</v>
      </c>
      <c r="X25" s="16">
        <f t="shared" si="4"/>
        <v>1.6742540907290231E-5</v>
      </c>
      <c r="Y25" s="16">
        <f t="shared" si="4"/>
        <v>3.4005205538931465E-6</v>
      </c>
      <c r="Z25" s="16">
        <f t="shared" si="4"/>
        <v>2.8405208360642598E-7</v>
      </c>
      <c r="AA25" s="16">
        <f t="shared" si="4"/>
        <v>6.3536637588874278E-6</v>
      </c>
      <c r="AB25" s="16">
        <f t="shared" si="4"/>
        <v>1.8181712179867943E-5</v>
      </c>
      <c r="AC25" s="16">
        <f t="shared" si="4"/>
        <v>9.4221357834516251E-6</v>
      </c>
      <c r="AD25" s="16">
        <f t="shared" si="4"/>
        <v>3.5412002948268846E-5</v>
      </c>
      <c r="AE25" s="16">
        <f t="shared" si="4"/>
        <v>2.7730981151075889E-5</v>
      </c>
      <c r="AF25" s="16">
        <f t="shared" si="4"/>
        <v>7.2446020489020702E-9</v>
      </c>
      <c r="AG25" s="16">
        <f t="shared" si="4"/>
        <v>1.5370309268378014E-6</v>
      </c>
      <c r="AH25" s="16">
        <f t="shared" si="4"/>
        <v>3.9319595311000569E-7</v>
      </c>
      <c r="AI25" s="16">
        <f t="shared" si="4"/>
        <v>8.058148694187405E-6</v>
      </c>
      <c r="AJ25" s="16">
        <f t="shared" si="4"/>
        <v>2.3894089918586933E-6</v>
      </c>
      <c r="AK25" s="16">
        <f t="shared" si="4"/>
        <v>5.5831835627989008E-7</v>
      </c>
      <c r="AL25" s="16">
        <f t="shared" si="4"/>
        <v>2.1253751964663546E-7</v>
      </c>
      <c r="AM25" s="18">
        <f t="shared" si="4"/>
        <v>3.6957699935078944E-8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1.6886996166993848E-5</v>
      </c>
      <c r="E26" s="16">
        <f t="shared" si="5"/>
        <v>1.4318739846293695E-5</v>
      </c>
      <c r="F26" s="16">
        <f t="shared" si="5"/>
        <v>4.7219889232895383E-6</v>
      </c>
      <c r="G26" s="16">
        <f t="shared" si="5"/>
        <v>2.9207447218968002E-7</v>
      </c>
      <c r="H26" s="16">
        <f t="shared" si="5"/>
        <v>1.8972483801970271E-7</v>
      </c>
      <c r="I26" s="16">
        <f t="shared" si="5"/>
        <v>4.8425670538691353E-6</v>
      </c>
      <c r="J26" s="16">
        <f t="shared" si="5"/>
        <v>7.9820299542090014E-9</v>
      </c>
      <c r="K26" s="16">
        <f t="shared" si="5"/>
        <v>1.170093870997803E-5</v>
      </c>
      <c r="L26" s="16">
        <f t="shared" si="5"/>
        <v>5.0170690967834172E-9</v>
      </c>
      <c r="M26" s="16">
        <f t="shared" si="5"/>
        <v>7.964482643777E-7</v>
      </c>
      <c r="N26" s="16">
        <f t="shared" si="5"/>
        <v>4.0401034558844515E-6</v>
      </c>
      <c r="O26" s="16">
        <f t="shared" si="5"/>
        <v>5.0608768273069098E-10</v>
      </c>
      <c r="P26" s="16">
        <f t="shared" si="5"/>
        <v>1.5324263739349772E-6</v>
      </c>
      <c r="Q26" s="16">
        <f t="shared" si="5"/>
        <v>3.133922450767294E-7</v>
      </c>
      <c r="R26" s="16">
        <f t="shared" si="5"/>
        <v>2.190300694472701E-5</v>
      </c>
      <c r="S26" s="16">
        <f t="shared" si="5"/>
        <v>7.1948889267904158E-6</v>
      </c>
      <c r="T26" s="16">
        <f t="shared" si="5"/>
        <v>3.6928746025800987E-10</v>
      </c>
      <c r="U26" s="16">
        <f t="shared" si="5"/>
        <v>5.12221581246016E-6</v>
      </c>
      <c r="V26" s="16">
        <f t="shared" si="5"/>
        <v>1.1825713664430469E-6</v>
      </c>
      <c r="W26" s="16">
        <f t="shared" si="5"/>
        <v>8.1464529926821235E-7</v>
      </c>
      <c r="X26" s="16">
        <f t="shared" si="5"/>
        <v>2.5642219635628379E-5</v>
      </c>
      <c r="Y26" s="16">
        <f t="shared" si="5"/>
        <v>8.5637896555971831E-6</v>
      </c>
      <c r="Z26" s="16">
        <f t="shared" si="5"/>
        <v>2.318382012620802E-6</v>
      </c>
      <c r="AA26" s="16">
        <f t="shared" si="5"/>
        <v>4.4235716013429019E-6</v>
      </c>
      <c r="AB26" s="16">
        <f t="shared" si="5"/>
        <v>3.6606490749029554E-7</v>
      </c>
      <c r="AC26" s="17">
        <f t="shared" si="5"/>
        <v>4.7090575144070205E-3</v>
      </c>
      <c r="AD26" s="16">
        <f t="shared" si="5"/>
        <v>2.040410262951912E-7</v>
      </c>
      <c r="AE26" s="16">
        <f t="shared" si="5"/>
        <v>7.8576928389772649E-6</v>
      </c>
      <c r="AF26" s="16">
        <f t="shared" si="5"/>
        <v>6.8170534221798871E-6</v>
      </c>
      <c r="AG26" s="16">
        <f t="shared" si="5"/>
        <v>9.8859309940020364E-8</v>
      </c>
      <c r="AH26" s="16">
        <f t="shared" si="5"/>
        <v>6.0374135233363035E-6</v>
      </c>
      <c r="AI26" s="16">
        <f t="shared" si="5"/>
        <v>3.6466234250061469E-7</v>
      </c>
      <c r="AJ26" s="16">
        <f t="shared" si="5"/>
        <v>1.6952864165971917E-8</v>
      </c>
      <c r="AK26" s="16">
        <f t="shared" si="5"/>
        <v>6.4633365039260564E-6</v>
      </c>
      <c r="AL26" s="16">
        <f t="shared" si="5"/>
        <v>7.1344847914873699E-7</v>
      </c>
      <c r="AM26" s="18">
        <f t="shared" si="5"/>
        <v>1.8757855071054418E-5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1.3633513296959376E-10</v>
      </c>
      <c r="E27" s="16">
        <f t="shared" si="6"/>
        <v>1.7348100796129628E-8</v>
      </c>
      <c r="F27" s="16">
        <f t="shared" si="6"/>
        <v>9.6232216391886715E-9</v>
      </c>
      <c r="G27" s="16">
        <f t="shared" si="6"/>
        <v>6.4579434957008243E-10</v>
      </c>
      <c r="H27" s="16">
        <f t="shared" si="6"/>
        <v>2.6318085960826376E-8</v>
      </c>
      <c r="I27" s="16">
        <f t="shared" si="6"/>
        <v>2.7118031969171715E-8</v>
      </c>
      <c r="J27" s="16">
        <f t="shared" si="6"/>
        <v>1.2541278863914548E-9</v>
      </c>
      <c r="K27" s="16">
        <f t="shared" si="6"/>
        <v>2.8884814982942229E-9</v>
      </c>
      <c r="L27" s="16">
        <f t="shared" si="6"/>
        <v>1.0068062117821144E-8</v>
      </c>
      <c r="M27" s="16">
        <f t="shared" si="6"/>
        <v>1.0340019231168415E-8</v>
      </c>
      <c r="N27" s="16">
        <f t="shared" si="6"/>
        <v>2.092372785550304E-8</v>
      </c>
      <c r="O27" s="16">
        <f t="shared" si="6"/>
        <v>1.0236503504857067E-8</v>
      </c>
      <c r="P27" s="16">
        <f t="shared" si="6"/>
        <v>8.5470926327184807E-9</v>
      </c>
      <c r="Q27" s="17">
        <f t="shared" si="6"/>
        <v>1.1400746046620087E-5</v>
      </c>
      <c r="R27" s="16">
        <f t="shared" si="6"/>
        <v>4.3473568110344434E-9</v>
      </c>
      <c r="S27" s="16">
        <f t="shared" si="6"/>
        <v>1.3820338545996947E-8</v>
      </c>
      <c r="T27" s="16">
        <f t="shared" si="6"/>
        <v>1.8128738467282354E-8</v>
      </c>
      <c r="U27" s="16">
        <f t="shared" si="6"/>
        <v>2.4676229232425271E-8</v>
      </c>
      <c r="V27" s="16">
        <f t="shared" si="6"/>
        <v>7.1195928921464581E-9</v>
      </c>
      <c r="W27" s="16">
        <f t="shared" si="6"/>
        <v>1.0372390879343465E-9</v>
      </c>
      <c r="X27" s="16">
        <f t="shared" si="6"/>
        <v>4.7177719423810285E-9</v>
      </c>
      <c r="Y27" s="16">
        <f t="shared" si="6"/>
        <v>2.004111702174945E-9</v>
      </c>
      <c r="Z27" s="16">
        <f t="shared" si="6"/>
        <v>9.59192657367442E-9</v>
      </c>
      <c r="AA27" s="16">
        <f t="shared" si="6"/>
        <v>5.7856665828205796E-9</v>
      </c>
      <c r="AB27" s="16">
        <f t="shared" si="6"/>
        <v>1.5192103066840198E-8</v>
      </c>
      <c r="AC27" s="16">
        <f t="shared" si="6"/>
        <v>7.522048408334402E-10</v>
      </c>
      <c r="AD27" s="16">
        <f t="shared" si="6"/>
        <v>1.4874558806607788E-8</v>
      </c>
      <c r="AE27" s="16">
        <f t="shared" si="6"/>
        <v>1.1973547941951281E-7</v>
      </c>
      <c r="AF27" s="16">
        <f t="shared" si="6"/>
        <v>3.2157532964831573E-9</v>
      </c>
      <c r="AG27" s="16">
        <f t="shared" si="6"/>
        <v>7.9378696533564087E-10</v>
      </c>
      <c r="AH27" s="16">
        <f t="shared" si="6"/>
        <v>1.6865830779087283E-12</v>
      </c>
      <c r="AI27" s="16">
        <f t="shared" si="6"/>
        <v>5.9959033000633382E-9</v>
      </c>
      <c r="AJ27" s="16">
        <f t="shared" si="6"/>
        <v>1.0061528898526602E-8</v>
      </c>
      <c r="AK27" s="16">
        <f t="shared" si="6"/>
        <v>3.1727780815200167E-10</v>
      </c>
      <c r="AL27" s="16">
        <f t="shared" si="6"/>
        <v>1.5596511289036272E-11</v>
      </c>
      <c r="AM27" s="18">
        <f t="shared" si="6"/>
        <v>6.5079181311316908E-9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3.4610050280536762E-8</v>
      </c>
      <c r="E28" s="16">
        <f t="shared" si="7"/>
        <v>5.6400073485644318E-8</v>
      </c>
      <c r="F28" s="16">
        <f t="shared" si="7"/>
        <v>5.700428906587855E-9</v>
      </c>
      <c r="G28" s="16">
        <f t="shared" si="7"/>
        <v>8.4023927601487881E-9</v>
      </c>
      <c r="H28" s="16">
        <f t="shared" si="7"/>
        <v>7.4029976525659087E-9</v>
      </c>
      <c r="I28" s="16">
        <f t="shared" si="7"/>
        <v>3.4583887038041587E-8</v>
      </c>
      <c r="J28" s="16">
        <f t="shared" si="7"/>
        <v>2.5868598975816193E-8</v>
      </c>
      <c r="K28" s="16">
        <f t="shared" si="7"/>
        <v>2.4813296276985295E-10</v>
      </c>
      <c r="L28" s="16">
        <f t="shared" si="7"/>
        <v>5.4979064338960216E-9</v>
      </c>
      <c r="M28" s="16">
        <f t="shared" si="7"/>
        <v>6.1550908884577554E-9</v>
      </c>
      <c r="N28" s="16">
        <f t="shared" si="7"/>
        <v>8.3237241252947974E-8</v>
      </c>
      <c r="O28" s="16">
        <f t="shared" si="7"/>
        <v>5.6549173074956035E-8</v>
      </c>
      <c r="P28" s="16">
        <f t="shared" si="7"/>
        <v>5.1346108806002966E-8</v>
      </c>
      <c r="Q28" s="16">
        <f t="shared" si="7"/>
        <v>3.2132191505549504E-9</v>
      </c>
      <c r="R28" s="16">
        <f t="shared" si="7"/>
        <v>3.1670182375253168E-8</v>
      </c>
      <c r="S28" s="16">
        <f t="shared" si="7"/>
        <v>4.076040889108723E-8</v>
      </c>
      <c r="T28" s="16">
        <f t="shared" si="7"/>
        <v>7.1000205630980045E-8</v>
      </c>
      <c r="U28" s="16">
        <f t="shared" si="7"/>
        <v>1.3918904693673651E-7</v>
      </c>
      <c r="V28" s="16">
        <f t="shared" si="7"/>
        <v>3.0393033872669253E-8</v>
      </c>
      <c r="W28" s="17">
        <f t="shared" si="7"/>
        <v>3.5194399545050211E-5</v>
      </c>
      <c r="X28" s="16">
        <f t="shared" si="7"/>
        <v>7.9166421483649079E-10</v>
      </c>
      <c r="Y28" s="16">
        <f t="shared" si="7"/>
        <v>6.9566400358932353E-8</v>
      </c>
      <c r="Z28" s="16">
        <f t="shared" si="7"/>
        <v>1.0897837165605927E-8</v>
      </c>
      <c r="AA28" s="16">
        <f t="shared" si="7"/>
        <v>3.4129740478665113E-8</v>
      </c>
      <c r="AB28" s="16">
        <f t="shared" si="7"/>
        <v>2.0209319230157736E-8</v>
      </c>
      <c r="AC28" s="16">
        <f t="shared" si="7"/>
        <v>6.1771429701881747E-9</v>
      </c>
      <c r="AD28" s="16">
        <f t="shared" si="7"/>
        <v>8.0859550412046582E-8</v>
      </c>
      <c r="AE28" s="16">
        <f t="shared" si="7"/>
        <v>1.2182587173933155E-8</v>
      </c>
      <c r="AF28" s="16">
        <f t="shared" si="7"/>
        <v>4.7976532327733993E-9</v>
      </c>
      <c r="AG28" s="16">
        <f t="shared" si="7"/>
        <v>5.1354164828526954E-9</v>
      </c>
      <c r="AH28" s="16">
        <f t="shared" si="7"/>
        <v>5.690179192089496E-8</v>
      </c>
      <c r="AI28" s="16">
        <f t="shared" si="7"/>
        <v>5.3128612276822601E-10</v>
      </c>
      <c r="AJ28" s="16">
        <f t="shared" si="7"/>
        <v>7.8088788783091321E-8</v>
      </c>
      <c r="AK28" s="16">
        <f t="shared" si="7"/>
        <v>2.3545880008780747E-8</v>
      </c>
      <c r="AL28" s="16">
        <f t="shared" si="7"/>
        <v>1.8041663052309561E-8</v>
      </c>
      <c r="AM28" s="18">
        <f t="shared" si="7"/>
        <v>3.419634040246812E-9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8.1044581284737331E-7</v>
      </c>
      <c r="E29" s="16">
        <f t="shared" si="8"/>
        <v>1.9723245630469942E-6</v>
      </c>
      <c r="F29" s="16">
        <f t="shared" si="8"/>
        <v>6.0547317263912643E-7</v>
      </c>
      <c r="G29" s="16">
        <f t="shared" si="8"/>
        <v>2.4487886767134881E-7</v>
      </c>
      <c r="H29" s="16">
        <f t="shared" si="8"/>
        <v>3.4687381862083445E-7</v>
      </c>
      <c r="I29" s="16">
        <f t="shared" si="8"/>
        <v>1.1964555931959728E-7</v>
      </c>
      <c r="J29" s="16">
        <f t="shared" si="8"/>
        <v>2.9091178539459135E-6</v>
      </c>
      <c r="K29" s="16">
        <f t="shared" si="8"/>
        <v>1.2195698508785034E-6</v>
      </c>
      <c r="L29" s="16">
        <f t="shared" si="8"/>
        <v>1.6500949848782426E-6</v>
      </c>
      <c r="M29" s="16">
        <f t="shared" si="8"/>
        <v>8.0566898921935088E-8</v>
      </c>
      <c r="N29" s="16">
        <f t="shared" si="8"/>
        <v>3.3956588906148586E-8</v>
      </c>
      <c r="O29" s="16">
        <f t="shared" si="8"/>
        <v>1.0963508234548285E-6</v>
      </c>
      <c r="P29" s="16">
        <f t="shared" si="8"/>
        <v>3.0244989635927322E-6</v>
      </c>
      <c r="Q29" s="16">
        <f t="shared" si="8"/>
        <v>1.0889844601106338E-6</v>
      </c>
      <c r="R29" s="16">
        <f t="shared" si="8"/>
        <v>2.6818345112872321E-6</v>
      </c>
      <c r="S29" s="16">
        <f t="shared" si="8"/>
        <v>9.4033918805209886E-7</v>
      </c>
      <c r="T29" s="16">
        <f t="shared" si="8"/>
        <v>2.165602985003399E-7</v>
      </c>
      <c r="U29" s="16">
        <f t="shared" si="8"/>
        <v>2.0825352424975392E-6</v>
      </c>
      <c r="V29" s="16">
        <f t="shared" si="8"/>
        <v>3.7521008077425753E-6</v>
      </c>
      <c r="W29" s="16">
        <f t="shared" si="8"/>
        <v>3.986014962969507E-7</v>
      </c>
      <c r="X29" s="16">
        <f t="shared" si="8"/>
        <v>1.0343494793185287E-7</v>
      </c>
      <c r="Y29" s="16">
        <f t="shared" si="8"/>
        <v>6.0766638026351495E-7</v>
      </c>
      <c r="Z29" s="17">
        <f t="shared" si="8"/>
        <v>1.304507133771461E-3</v>
      </c>
      <c r="AA29" s="16">
        <f t="shared" si="8"/>
        <v>5.50483897880785E-8</v>
      </c>
      <c r="AB29" s="16">
        <f t="shared" si="8"/>
        <v>4.7379805306226858E-6</v>
      </c>
      <c r="AC29" s="16">
        <f t="shared" si="8"/>
        <v>6.433986939283951E-7</v>
      </c>
      <c r="AD29" s="16">
        <f t="shared" si="8"/>
        <v>5.3413530279829955E-6</v>
      </c>
      <c r="AE29" s="16">
        <f t="shared" si="8"/>
        <v>3.5019788968412225E-6</v>
      </c>
      <c r="AF29" s="16">
        <f t="shared" si="8"/>
        <v>1.3720617263399188E-6</v>
      </c>
      <c r="AG29" s="16">
        <f t="shared" si="8"/>
        <v>2.7229215934173434E-6</v>
      </c>
      <c r="AH29" s="16">
        <f t="shared" si="8"/>
        <v>1.0458528399015096E-6</v>
      </c>
      <c r="AI29" s="16">
        <f t="shared" si="8"/>
        <v>5.1647880019366652E-9</v>
      </c>
      <c r="AJ29" s="16">
        <f t="shared" si="8"/>
        <v>1.3687411631937071E-7</v>
      </c>
      <c r="AK29" s="16">
        <f t="shared" si="8"/>
        <v>1.9858039214710569E-6</v>
      </c>
      <c r="AL29" s="16">
        <f t="shared" si="8"/>
        <v>2.7864467020395271E-6</v>
      </c>
      <c r="AM29" s="18">
        <f t="shared" si="8"/>
        <v>2.0296672767982865E-7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2.8898139423898438E-7</v>
      </c>
      <c r="E30" s="16">
        <f t="shared" si="9"/>
        <v>2.1371669873942209E-8</v>
      </c>
      <c r="F30" s="16">
        <f t="shared" si="9"/>
        <v>5.6042912533768562E-7</v>
      </c>
      <c r="G30" s="16">
        <f t="shared" si="9"/>
        <v>8.5871969000734493E-7</v>
      </c>
      <c r="H30" s="16">
        <f t="shared" si="9"/>
        <v>2.8857613326430386E-8</v>
      </c>
      <c r="I30" s="16">
        <f t="shared" si="9"/>
        <v>8.6156402437597652E-8</v>
      </c>
      <c r="J30" s="16">
        <f t="shared" si="9"/>
        <v>1.0987388002933437E-6</v>
      </c>
      <c r="K30" s="16">
        <f t="shared" si="9"/>
        <v>8.0253819302335227E-7</v>
      </c>
      <c r="L30" s="16">
        <f t="shared" si="9"/>
        <v>8.1734005168972899E-9</v>
      </c>
      <c r="M30" s="16">
        <f t="shared" si="9"/>
        <v>1.1705248309888467E-9</v>
      </c>
      <c r="N30" s="16">
        <f t="shared" si="9"/>
        <v>1.4382678248050568E-7</v>
      </c>
      <c r="O30" s="16">
        <f t="shared" si="9"/>
        <v>5.3956400022690186E-7</v>
      </c>
      <c r="P30" s="16">
        <f t="shared" si="9"/>
        <v>9.8466301225597362E-8</v>
      </c>
      <c r="Q30" s="16">
        <f t="shared" si="9"/>
        <v>1.193989936921193E-7</v>
      </c>
      <c r="R30" s="16">
        <f t="shared" si="9"/>
        <v>4.0737021716585347E-8</v>
      </c>
      <c r="S30" s="16">
        <f t="shared" si="9"/>
        <v>5.5611998452653656E-9</v>
      </c>
      <c r="T30" s="16">
        <f t="shared" si="9"/>
        <v>7.1407713901474406E-8</v>
      </c>
      <c r="U30" s="16">
        <f t="shared" si="9"/>
        <v>1.4547313563480652E-7</v>
      </c>
      <c r="V30" s="17">
        <f t="shared" si="9"/>
        <v>1.9355500903046722E-4</v>
      </c>
      <c r="W30" s="16">
        <f t="shared" si="9"/>
        <v>1.6374100158420274E-7</v>
      </c>
      <c r="X30" s="16">
        <f t="shared" si="9"/>
        <v>3.2248449680601672E-7</v>
      </c>
      <c r="Y30" s="16">
        <f t="shared" si="9"/>
        <v>7.4668026580950655E-8</v>
      </c>
      <c r="Z30" s="16">
        <f t="shared" si="9"/>
        <v>5.5384477541120813E-7</v>
      </c>
      <c r="AA30" s="16">
        <f t="shared" si="9"/>
        <v>9.8900403942617414E-9</v>
      </c>
      <c r="AB30" s="16">
        <f t="shared" si="9"/>
        <v>2.9385953370745903E-7</v>
      </c>
      <c r="AC30" s="16">
        <f t="shared" si="9"/>
        <v>4.8309854857182784E-8</v>
      </c>
      <c r="AD30" s="16">
        <f t="shared" si="9"/>
        <v>2.8991981199506921E-7</v>
      </c>
      <c r="AE30" s="16">
        <f t="shared" si="9"/>
        <v>2.6661615615325113E-8</v>
      </c>
      <c r="AF30" s="16">
        <f t="shared" si="9"/>
        <v>5.7273704583650339E-9</v>
      </c>
      <c r="AG30" s="16">
        <f t="shared" si="9"/>
        <v>2.6482725394808526E-7</v>
      </c>
      <c r="AH30" s="16">
        <f t="shared" si="9"/>
        <v>1.573249933669441E-8</v>
      </c>
      <c r="AI30" s="16">
        <f t="shared" si="9"/>
        <v>5.7058870441529893E-8</v>
      </c>
      <c r="AJ30" s="16">
        <f t="shared" si="9"/>
        <v>1.6374961698448186E-7</v>
      </c>
      <c r="AK30" s="16">
        <f t="shared" si="9"/>
        <v>3.1831721228769655E-7</v>
      </c>
      <c r="AL30" s="16">
        <f t="shared" si="9"/>
        <v>2.5141121457679864E-7</v>
      </c>
      <c r="AM30" s="18">
        <f t="shared" si="9"/>
        <v>2.1702724157192276E-7</v>
      </c>
    </row>
    <row r="31" spans="1:39">
      <c r="A31" t="s">
        <v>57</v>
      </c>
      <c r="D31" s="20">
        <f>SUM($D$21:$D$30)</f>
        <v>4.8423617930097269E-5</v>
      </c>
      <c r="E31" s="20">
        <f>SUM($E$21:$E$30)</f>
        <v>2.5986788055508241E-5</v>
      </c>
      <c r="F31" s="20">
        <f>SUM($F$21:$F$30)</f>
        <v>1.5694253865803863E-5</v>
      </c>
      <c r="G31" s="20">
        <f>SUM($G$21:$G$30)</f>
        <v>1.0396337110310343E-5</v>
      </c>
      <c r="H31" s="20">
        <f>SUM($H$21:$H$30)</f>
        <v>6.6532466312875499E-5</v>
      </c>
      <c r="I31" s="20">
        <f>SUM($I$21:$I$30)</f>
        <v>1.7260796093025771E-5</v>
      </c>
      <c r="J31" s="20">
        <f>SUM($J$21:$J$30)</f>
        <v>6.0377574580421506E-5</v>
      </c>
      <c r="K31" s="20">
        <f>SUM($K$21:$K$30)</f>
        <v>3.9277150175071167E-5</v>
      </c>
      <c r="L31" s="20">
        <f>SUM($L$21:$L$30)</f>
        <v>1.5392364001328049E-5</v>
      </c>
      <c r="M31" s="20">
        <f>SUM($M$21:$M$30)</f>
        <v>8.1171450893024986E-3</v>
      </c>
      <c r="N31" s="20">
        <f>SUM($N$21:$N$30)</f>
        <v>1.0909777422636926E-2</v>
      </c>
      <c r="O31" s="20">
        <f>SUM($O$21:$O$30)</f>
        <v>2.1904452045241065E-5</v>
      </c>
      <c r="P31" s="20">
        <f>SUM($P$21:$P$30)</f>
        <v>4.8582165121864299E-5</v>
      </c>
      <c r="Q31" s="20">
        <f>SUM($Q$21:$Q$30)</f>
        <v>4.7526161741884479E-5</v>
      </c>
      <c r="R31" s="20">
        <f>SUM($R$21:$R$30)</f>
        <v>4.7769460129165871E-5</v>
      </c>
      <c r="S31" s="20">
        <f>SUM($S$21:$S$30)</f>
        <v>1.7292677376464005E-5</v>
      </c>
      <c r="T31" s="20">
        <f>SUM($T$21:$T$30)</f>
        <v>1.8414842558151703E-3</v>
      </c>
      <c r="U31" s="20">
        <f>SUM($U$21:$U$30)</f>
        <v>3.161881447154285E-5</v>
      </c>
      <c r="V31" s="20">
        <f>SUM($V$21:$V$30)</f>
        <v>2.1146447958828203E-4</v>
      </c>
      <c r="W31" s="20">
        <f>SUM($W$21:$W$30)</f>
        <v>7.7587980379644329E-5</v>
      </c>
      <c r="X31" s="20">
        <f>SUM($X$21:$X$30)</f>
        <v>9.7081046057775867E-5</v>
      </c>
      <c r="Y31" s="20">
        <f>SUM($Y$21:$Y$30)</f>
        <v>1.8411483961011003E-5</v>
      </c>
      <c r="Z31" s="20">
        <f>SUM($Z$21:$Z$30)</f>
        <v>1.3089942190940063E-3</v>
      </c>
      <c r="AA31">
        <f>SUM($AA$21:$AA$30)</f>
        <v>1.5396037736953121E-4</v>
      </c>
      <c r="AB31" s="20">
        <f>SUM($AB$21:$AB$30)</f>
        <v>4.7373914438605602E-5</v>
      </c>
      <c r="AC31" s="20">
        <f>SUM($AC$21:$AC$30)</f>
        <v>4.7207291388611291E-3</v>
      </c>
      <c r="AD31" s="20">
        <f>SUM($AD$21:$AD$30)</f>
        <v>4.9408383775531155E-5</v>
      </c>
      <c r="AE31" s="20">
        <f>SUM($AE$21:$AE$30)</f>
        <v>4.610708615751243E-5</v>
      </c>
      <c r="AF31" s="20">
        <f>SUM($AF$21:$AF$30)</f>
        <v>3.040621169087497E-5</v>
      </c>
      <c r="AG31" s="20">
        <f>SUM($AG$21:$AG$30)</f>
        <v>8.4484253942828106E-6</v>
      </c>
      <c r="AH31" s="20">
        <f>SUM($AH$21:$AH$30)</f>
        <v>2.5172703615417783E-5</v>
      </c>
      <c r="AI31" s="20">
        <f>SUM($AI$21:$AI$30)</f>
        <v>3.8436307481248426E-5</v>
      </c>
      <c r="AJ31" s="20">
        <f>SUM($AJ$21:$AJ$30)</f>
        <v>4.6585259998192562E-3</v>
      </c>
      <c r="AK31" s="20">
        <f>SUM($AK$21:$AK$30)</f>
        <v>1.5591836231346962E-5</v>
      </c>
      <c r="AL31" s="20">
        <f>SUM($AL$21:$AL$30)</f>
        <v>1.5337581054748413E-5</v>
      </c>
      <c r="AM31" s="20">
        <f>SUM($AM$21:$AM$30)</f>
        <v>4.7145741324353598E-5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3.2952624763059754E-2</v>
      </c>
      <c r="D33" s="21">
        <f>$D$31/$C$33</f>
        <v>1.4694919836668267E-3</v>
      </c>
      <c r="E33" s="21">
        <f>$E$31/$C$33</f>
        <v>7.8861056569429059E-4</v>
      </c>
      <c r="F33" s="21">
        <f>$F$31/$C$33</f>
        <v>4.7626718595713473E-4</v>
      </c>
      <c r="G33" s="21">
        <f>$G$31/$C$33</f>
        <v>3.1549344506130961E-4</v>
      </c>
      <c r="H33" s="21">
        <f>$H$31/$C$33</f>
        <v>2.0190338946067541E-3</v>
      </c>
      <c r="I33" s="21">
        <f>$I$31/$C$33</f>
        <v>5.2380641047979006E-4</v>
      </c>
      <c r="J33" s="21">
        <f>$J$31/$C$33</f>
        <v>1.8322538800643708E-3</v>
      </c>
      <c r="K33" s="21">
        <f>$K$31/$C$33</f>
        <v>1.1919278193311409E-3</v>
      </c>
      <c r="L33" s="21">
        <f>$L$31/$C$33</f>
        <v>4.6710585611932967E-4</v>
      </c>
      <c r="M33" s="21">
        <f>$M$31/$C$33</f>
        <v>0.24632772495870817</v>
      </c>
      <c r="N33" s="21">
        <f>$N$31/$C$33</f>
        <v>0.33107461093256835</v>
      </c>
      <c r="O33" s="21">
        <f>$O$31/$C$33</f>
        <v>6.64725562917713E-4</v>
      </c>
      <c r="P33" s="21">
        <f>$P$31/$C$33</f>
        <v>1.4743033512864634E-3</v>
      </c>
      <c r="Q33" s="21">
        <f>$Q$31/$C$33</f>
        <v>1.4422572430455318E-3</v>
      </c>
      <c r="R33" s="21">
        <f>$R$31/$C$33</f>
        <v>1.4496405209795593E-3</v>
      </c>
      <c r="S33" s="21">
        <f>$S$31/$C$33</f>
        <v>5.2477389891712907E-4</v>
      </c>
      <c r="T33" s="21">
        <f>$T$31/$C$33</f>
        <v>5.5882779264354504E-2</v>
      </c>
      <c r="U33" s="21">
        <f>$U$31/$C$33</f>
        <v>9.5952339757128784E-4</v>
      </c>
      <c r="V33" s="21">
        <f>$V$31/$C$33</f>
        <v>6.4172271892992266E-3</v>
      </c>
      <c r="W33" s="21">
        <f>$W$31/$C$33</f>
        <v>2.35453111664177E-3</v>
      </c>
      <c r="X33" s="21">
        <f>$X$31/$C$33</f>
        <v>2.9460793110054396E-3</v>
      </c>
      <c r="Y33" s="21">
        <f>$Y$31/$C$33</f>
        <v>5.5872587065205418E-4</v>
      </c>
      <c r="Z33" s="21">
        <f>$Z$31/$C$33</f>
        <v>3.9723519097677552E-2</v>
      </c>
      <c r="AA33" s="21">
        <f>$AA$31/$C$33</f>
        <v>4.672173414911775E-3</v>
      </c>
      <c r="AB33" s="21">
        <f>$AB$31/$C$33</f>
        <v>1.4376370555984441E-3</v>
      </c>
      <c r="AC33" s="21">
        <f>$AC$31/$C$33</f>
        <v>0.1432580613169582</v>
      </c>
      <c r="AD33" s="21">
        <f>$AD$31/$C$33</f>
        <v>1.4993762752070203E-3</v>
      </c>
      <c r="AE33" s="21">
        <f>$AE$31/$C$33</f>
        <v>1.3991931291979802E-3</v>
      </c>
      <c r="AF33" s="21">
        <f>$AF$31/$C$33</f>
        <v>9.2272503054022757E-4</v>
      </c>
      <c r="AG33" s="21">
        <f>$AG$31/$C$33</f>
        <v>2.563809546289492E-4</v>
      </c>
      <c r="AH33" s="21">
        <f>$AH$31/$C$33</f>
        <v>7.6390587385429323E-4</v>
      </c>
      <c r="AI33" s="21">
        <f>$AI$31/$C$33</f>
        <v>1.1664111055680135E-3</v>
      </c>
      <c r="AJ33" s="21">
        <f>$AJ$31/$C$33</f>
        <v>0.14137040776920184</v>
      </c>
      <c r="AK33" s="21">
        <f>$AK$31/$C$33</f>
        <v>4.7315915935247676E-4</v>
      </c>
      <c r="AL33" s="21">
        <f>$AL$31/$C$33</f>
        <v>4.6544338015653327E-4</v>
      </c>
      <c r="AM33" s="21">
        <f>$AM$31/$C$33</f>
        <v>1.4307127782186408E-3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2024-08-20T15:02:08Z</dcterms:created>
  <dcterms:modified xsi:type="dcterms:W3CDTF">2024-08-20T15:02:15Z</dcterms:modified>
</cp:coreProperties>
</file>