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9F57F656-0F33-4305-8657-424D8F77DF73}" xr6:coauthVersionLast="47" xr6:coauthVersionMax="47" xr10:uidLastSave="{00000000-0000-0000-0000-000000000000}"/>
  <bookViews>
    <workbookView xWindow="-28920" yWindow="-315" windowWidth="29040" windowHeight="15720" xr2:uid="{418DB1EB-B9CC-47F6-AC98-F6355CBBD850}"/>
  </bookViews>
  <sheets>
    <sheet name="Arkusz1" sheetId="1" r:id="rId1"/>
    <sheet name=" 1 Absolut + competi (1)" sheetId="2" r:id="rId2"/>
    <sheet name=" 1 Absolut + competi (2)" sheetId="3" r:id="rId3"/>
    <sheet name=" 1 Absolut + competi (3)" sheetId="4" r:id="rId4"/>
    <sheet name=" 1 Absolut + competi (4)" sheetId="5" r:id="rId5"/>
    <sheet name=" 1 Absolut + competi (5)" sheetId="6" r:id="rId6"/>
    <sheet name=" 1 Absolut + competi (6)" sheetId="7" r:id="rId7"/>
    <sheet name=" 1 Absolut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52" i="5"/>
  <c r="C52" i="5"/>
  <c r="D51" i="5"/>
  <c r="C51" i="5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E26" i="5"/>
  <c r="D26" i="5"/>
  <c r="C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E23" i="4"/>
  <c r="D23" i="4"/>
  <c r="C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E23" i="3"/>
  <c r="D23" i="3"/>
  <c r="C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E43" i="2"/>
  <c r="D43" i="2"/>
  <c r="C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<sst xmlns="http://schemas.openxmlformats.org/spreadsheetml/2006/main" count="531" uniqueCount="99">
  <si>
    <t xml:space="preserve"> 1 Absolut + competition</t>
  </si>
  <si>
    <t>BRAND BRAND</t>
  </si>
  <si>
    <t>9,00 Absolut</t>
  </si>
  <si>
    <t>10,00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</si>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</sst>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23688387245" xfId="13" xr:uid="{0C06126B-6A15-4637-B035-211EC06E3870}"/>
    <cellStyle name="style1723688387258" xfId="14" xr:uid="{2524FD38-F2AE-4D7F-A6A5-F3EF155445BF}"/>
    <cellStyle name="style1723688387268" xfId="17" xr:uid="{BAC08B8F-FD47-4249-AEDC-54799801FD4A}"/>
    <cellStyle name="style1723688387277" xfId="18" xr:uid="{6456DC09-85DE-4B30-A5FA-4A5526EDDC22}"/>
    <cellStyle name="style1723688387285" xfId="21" xr:uid="{13939DF8-31F0-483E-9EEE-18C02A30A913}"/>
    <cellStyle name="style1723688387296" xfId="22" xr:uid="{9CDFA06B-9F17-4A25-9A90-D0909FA1738E}"/>
    <cellStyle name="style1723688387360" xfId="1" xr:uid="{53877806-F44A-48D7-B8E1-976BF8B9069D}"/>
    <cellStyle name="style1723688387368" xfId="2" xr:uid="{D20CE195-8780-4502-8D2F-7578DC1CBC2F}"/>
    <cellStyle name="style1723688387376" xfId="5" xr:uid="{F5E870E3-D60F-442E-8E9C-744390FD88FF}"/>
    <cellStyle name="style1723688387382" xfId="6" xr:uid="{0030CEEE-1B11-4A3A-86F4-00061DF6D831}"/>
    <cellStyle name="style1723688387391" xfId="9" xr:uid="{5E4D7803-CC8B-4A39-9D71-E6C5C705F8B6}"/>
    <cellStyle name="style1723688387397" xfId="10" xr:uid="{8E71C2D7-F640-48F8-85CF-1D1DD9CF2177}"/>
    <cellStyle name="style1723688387406" xfId="3" xr:uid="{3516B0E7-A76A-4358-A1F0-7FC1E9416DB3}"/>
    <cellStyle name="style1723688387414" xfId="4" xr:uid="{58C2E005-665B-4271-9FA6-46D6C1057DFD}"/>
    <cellStyle name="style1723688387424" xfId="7" xr:uid="{47545A5E-6D1A-4E1F-82EA-D0C78AE6A6A9}"/>
    <cellStyle name="style1723688387432" xfId="8" xr:uid="{F0D7A254-8B0B-402C-9255-BF0ECBEF8C0E}"/>
    <cellStyle name="style1723688387443" xfId="11" xr:uid="{5034D097-38BC-4FC1-994E-E5B73D4679AB}"/>
    <cellStyle name="style1723688387450" xfId="12" xr:uid="{8A211FC6-DC6C-4156-BA45-5D966A9D70B1}"/>
    <cellStyle name="style1723688387462" xfId="15" xr:uid="{1C816512-4FB8-4412-8372-503E395E72E1}"/>
    <cellStyle name="style1723688387471" xfId="16" xr:uid="{7F455215-A315-470A-8D32-03C65854BE05}"/>
    <cellStyle name="style1723688387480" xfId="19" xr:uid="{5AEEA90F-E982-432D-BD98-27E07C84452B}"/>
    <cellStyle name="style1723688387489" xfId="20" xr:uid="{68665F3A-A563-4D5E-8D1D-EC2DA0F81646}"/>
    <cellStyle name="style1723688387498" xfId="23" xr:uid="{11ED747D-96EE-4FE3-BEE2-0BA077524305}"/>
    <cellStyle name="style1723688387507" xfId="24" xr:uid="{B5EFBA11-8C4D-4985-A4E8-E2FC76C022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50B8D-4FD5-4999-85CB-B36C7DFD767F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28177-8ECC-4CE7-B395-ADDAB9DD4101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0.20793950850661624</v>
      </c>
      <c r="D6" s="16">
        <v>0.23773584905660378</v>
      </c>
      <c r="E6" s="25">
        <f>AVERAGE(C6:D6)</f>
        <v>0.22283767878161001</v>
      </c>
    </row>
    <row r="7" spans="1:5" ht="24" x14ac:dyDescent="0.25">
      <c r="A7" s="17"/>
      <c r="B7" s="18" t="s">
        <v>7</v>
      </c>
      <c r="C7" s="19">
        <v>0.16257088846880907</v>
      </c>
      <c r="D7" s="20">
        <v>0.17735849056603772</v>
      </c>
      <c r="E7" s="25">
        <f>AVERAGE(C7:D7)</f>
        <v>0.16996468951742338</v>
      </c>
    </row>
    <row r="8" spans="1:5" ht="24" x14ac:dyDescent="0.25">
      <c r="A8" s="17"/>
      <c r="B8" s="18" t="s">
        <v>8</v>
      </c>
      <c r="C8" s="19">
        <v>0.23818525519848768</v>
      </c>
      <c r="D8" s="20">
        <v>0.24716981132075472</v>
      </c>
      <c r="E8" s="25">
        <f>AVERAGE(C8:D8)</f>
        <v>0.24267753325962121</v>
      </c>
    </row>
    <row r="9" spans="1:5" ht="24" x14ac:dyDescent="0.25">
      <c r="A9" s="17"/>
      <c r="B9" s="18" t="s">
        <v>9</v>
      </c>
      <c r="C9" s="19">
        <v>0.17202268431001891</v>
      </c>
      <c r="D9" s="20">
        <v>0.14339622641509434</v>
      </c>
      <c r="E9" s="25">
        <f>AVERAGE(C9:D9)</f>
        <v>0.15770945536255662</v>
      </c>
    </row>
    <row r="10" spans="1:5" ht="24" x14ac:dyDescent="0.25">
      <c r="A10" s="17"/>
      <c r="B10" s="18" t="s">
        <v>10</v>
      </c>
      <c r="C10" s="19">
        <v>0.13799621928166353</v>
      </c>
      <c r="D10" s="20">
        <v>0.12264150943396226</v>
      </c>
      <c r="E10" s="25">
        <f>AVERAGE(C10:D10)</f>
        <v>0.1303188643578129</v>
      </c>
    </row>
    <row r="11" spans="1:5" ht="24" x14ac:dyDescent="0.25">
      <c r="A11" s="17"/>
      <c r="B11" s="18" t="s">
        <v>11</v>
      </c>
      <c r="C11" s="19">
        <v>0.28733459357277885</v>
      </c>
      <c r="D11" s="20">
        <v>0.27547169811320754</v>
      </c>
      <c r="E11" s="25">
        <f>AVERAGE(C11:D11)</f>
        <v>0.2814031458429932</v>
      </c>
    </row>
    <row r="12" spans="1:5" ht="24" x14ac:dyDescent="0.25">
      <c r="A12" s="17"/>
      <c r="B12" s="18" t="s">
        <v>12</v>
      </c>
      <c r="C12" s="19">
        <v>0.15122873345935728</v>
      </c>
      <c r="D12" s="20">
        <v>0.2</v>
      </c>
      <c r="E12" s="25">
        <f>AVERAGE(C12:D12)</f>
        <v>0.17561436672967864</v>
      </c>
    </row>
    <row r="13" spans="1:5" ht="24" x14ac:dyDescent="0.25">
      <c r="A13" s="17"/>
      <c r="B13" s="18" t="s">
        <v>13</v>
      </c>
      <c r="C13" s="19">
        <v>0.11153119092627599</v>
      </c>
      <c r="D13" s="20">
        <v>0.11509433962264151</v>
      </c>
      <c r="E13" s="25">
        <f>AVERAGE(C13:D13)</f>
        <v>0.11331276527445874</v>
      </c>
    </row>
    <row r="14" spans="1:5" ht="24" x14ac:dyDescent="0.25">
      <c r="A14" s="17"/>
      <c r="B14" s="18" t="s">
        <v>14</v>
      </c>
      <c r="C14" s="19">
        <v>0.33648393194706988</v>
      </c>
      <c r="D14" s="20">
        <v>0.36792452830188682</v>
      </c>
      <c r="E14" s="25">
        <f>AVERAGE(C14:D14)</f>
        <v>0.35220423012447832</v>
      </c>
    </row>
    <row r="15" spans="1:5" ht="24" x14ac:dyDescent="0.25">
      <c r="A15" s="17"/>
      <c r="B15" s="18" t="s">
        <v>15</v>
      </c>
      <c r="C15" s="19">
        <v>0.34215500945179583</v>
      </c>
      <c r="D15" s="20">
        <v>0.37358490566037728</v>
      </c>
      <c r="E15" s="25">
        <f>AVERAGE(C15:D15)</f>
        <v>0.35786995755608653</v>
      </c>
    </row>
    <row r="16" spans="1:5" ht="24" x14ac:dyDescent="0.25">
      <c r="A16" s="17"/>
      <c r="B16" s="18" t="s">
        <v>16</v>
      </c>
      <c r="C16" s="19">
        <v>0.27410207939508507</v>
      </c>
      <c r="D16" s="20">
        <v>0.21886792452830189</v>
      </c>
      <c r="E16" s="25">
        <f>AVERAGE(C16:D16)</f>
        <v>0.24648500196169348</v>
      </c>
    </row>
    <row r="17" spans="1:5" ht="24" x14ac:dyDescent="0.25">
      <c r="A17" s="17"/>
      <c r="B17" s="18" t="s">
        <v>17</v>
      </c>
      <c r="C17" s="19">
        <v>0.31947069943289225</v>
      </c>
      <c r="D17" s="20">
        <v>0.29433962264150942</v>
      </c>
      <c r="E17" s="25">
        <f>AVERAGE(C17:D17)</f>
        <v>0.30690516103720084</v>
      </c>
    </row>
    <row r="18" spans="1:5" ht="24" x14ac:dyDescent="0.25">
      <c r="A18" s="17"/>
      <c r="B18" s="18" t="s">
        <v>18</v>
      </c>
      <c r="C18" s="19">
        <v>0.14744801512287334</v>
      </c>
      <c r="D18" s="20">
        <v>0.13207547169811321</v>
      </c>
      <c r="E18" s="25">
        <f>AVERAGE(C18:D18)</f>
        <v>0.13976174341049327</v>
      </c>
    </row>
    <row r="19" spans="1:5" ht="24" x14ac:dyDescent="0.25">
      <c r="A19" s="17"/>
      <c r="B19" s="18" t="s">
        <v>19</v>
      </c>
      <c r="C19" s="19">
        <v>0.23062381852551986</v>
      </c>
      <c r="D19" s="20">
        <v>0.2132075471698113</v>
      </c>
      <c r="E19" s="25">
        <f>AVERAGE(C19:D19)</f>
        <v>0.22191568284766558</v>
      </c>
    </row>
    <row r="20" spans="1:5" ht="24" x14ac:dyDescent="0.25">
      <c r="A20" s="17"/>
      <c r="B20" s="18" t="s">
        <v>20</v>
      </c>
      <c r="C20" s="19">
        <v>0.13799621928166353</v>
      </c>
      <c r="D20" s="20">
        <v>0.11509433962264151</v>
      </c>
      <c r="E20" s="25">
        <f>AVERAGE(C20:D20)</f>
        <v>0.12654527945215252</v>
      </c>
    </row>
    <row r="21" spans="1:5" ht="24" x14ac:dyDescent="0.25">
      <c r="A21" s="17"/>
      <c r="B21" s="18" t="s">
        <v>21</v>
      </c>
      <c r="C21" s="19">
        <v>0.10586011342155009</v>
      </c>
      <c r="D21" s="20">
        <v>0.13962264150943396</v>
      </c>
      <c r="E21" s="25">
        <f>AVERAGE(C21:D21)</f>
        <v>0.12274137746549202</v>
      </c>
    </row>
    <row r="22" spans="1:5" ht="24" x14ac:dyDescent="0.25">
      <c r="A22" s="17"/>
      <c r="B22" s="18" t="s">
        <v>22</v>
      </c>
      <c r="C22" s="19">
        <v>0.3516068052930057</v>
      </c>
      <c r="D22" s="20">
        <v>0.33396226415094338</v>
      </c>
      <c r="E22" s="25">
        <f>AVERAGE(C22:D22)</f>
        <v>0.34278453472197457</v>
      </c>
    </row>
    <row r="23" spans="1:5" x14ac:dyDescent="0.25">
      <c r="A23" s="17" t="s">
        <v>23</v>
      </c>
      <c r="B23" s="18" t="s">
        <v>24</v>
      </c>
      <c r="C23" s="19">
        <v>0.23440453686200377</v>
      </c>
      <c r="D23" s="20">
        <v>0.20943396226415095</v>
      </c>
      <c r="E23" s="25">
        <f>AVERAGE(C23:D23)</f>
        <v>0.22191924956307735</v>
      </c>
    </row>
    <row r="24" spans="1:5" ht="24" x14ac:dyDescent="0.25">
      <c r="A24" s="17"/>
      <c r="B24" s="18" t="s">
        <v>25</v>
      </c>
      <c r="C24" s="19">
        <v>0.15500945179584122</v>
      </c>
      <c r="D24" s="20">
        <v>0.13396226415094339</v>
      </c>
      <c r="E24" s="25">
        <f>AVERAGE(C24:D24)</f>
        <v>0.14448585797339231</v>
      </c>
    </row>
    <row r="25" spans="1:5" x14ac:dyDescent="0.25">
      <c r="A25" s="17"/>
      <c r="B25" s="18" t="s">
        <v>26</v>
      </c>
      <c r="C25" s="19">
        <v>0.21172022684310018</v>
      </c>
      <c r="D25" s="20">
        <v>0.23962264150943396</v>
      </c>
      <c r="E25" s="25">
        <f>AVERAGE(C25:D25)</f>
        <v>0.22567143417626706</v>
      </c>
    </row>
    <row r="26" spans="1:5" x14ac:dyDescent="0.25">
      <c r="A26" s="17"/>
      <c r="B26" s="18" t="s">
        <v>27</v>
      </c>
      <c r="C26" s="19">
        <v>8.3175803402646492E-2</v>
      </c>
      <c r="D26" s="20">
        <v>9.056603773584905E-2</v>
      </c>
      <c r="E26" s="25">
        <f>AVERAGE(C26:D26)</f>
        <v>8.6870920569247778E-2</v>
      </c>
    </row>
    <row r="27" spans="1:5" x14ac:dyDescent="0.25">
      <c r="A27" s="17"/>
      <c r="B27" s="18" t="s">
        <v>28</v>
      </c>
      <c r="C27" s="19">
        <v>0.28355387523629488</v>
      </c>
      <c r="D27" s="20">
        <v>0.30943396226415093</v>
      </c>
      <c r="E27" s="25">
        <f>AVERAGE(C27:D27)</f>
        <v>0.29649391875022291</v>
      </c>
    </row>
    <row r="28" spans="1:5" x14ac:dyDescent="0.25">
      <c r="A28" s="17"/>
      <c r="B28" s="18" t="s">
        <v>29</v>
      </c>
      <c r="C28" s="19">
        <v>0.15689981096408318</v>
      </c>
      <c r="D28" s="20">
        <v>0.17547169811320754</v>
      </c>
      <c r="E28" s="25">
        <f>AVERAGE(C28:D28)</f>
        <v>0.16618575453864537</v>
      </c>
    </row>
    <row r="29" spans="1:5" x14ac:dyDescent="0.25">
      <c r="A29" s="17"/>
      <c r="B29" s="18" t="s">
        <v>30</v>
      </c>
      <c r="C29" s="19">
        <v>0.14366729678638943</v>
      </c>
      <c r="D29" s="20">
        <v>0.13773584905660377</v>
      </c>
      <c r="E29" s="25">
        <f>AVERAGE(C29:D29)</f>
        <v>0.1407015729214966</v>
      </c>
    </row>
    <row r="30" spans="1:5" ht="24" x14ac:dyDescent="0.25">
      <c r="A30" s="17"/>
      <c r="B30" s="18" t="s">
        <v>31</v>
      </c>
      <c r="C30" s="19">
        <v>0.11909262759924384</v>
      </c>
      <c r="D30" s="20">
        <v>0.12075471698113209</v>
      </c>
      <c r="E30" s="25">
        <f>AVERAGE(C30:D30)</f>
        <v>0.11992367229018797</v>
      </c>
    </row>
    <row r="31" spans="1:5" x14ac:dyDescent="0.25">
      <c r="A31" s="17"/>
      <c r="B31" s="18" t="s">
        <v>32</v>
      </c>
      <c r="C31" s="19">
        <v>7.1833648393194713E-2</v>
      </c>
      <c r="D31" s="20">
        <v>5.2830188679245292E-2</v>
      </c>
      <c r="E31" s="25">
        <f>AVERAGE(C31:D31)</f>
        <v>6.2331918536219999E-2</v>
      </c>
    </row>
    <row r="32" spans="1:5" x14ac:dyDescent="0.25">
      <c r="A32" s="17"/>
      <c r="B32" s="18" t="s">
        <v>33</v>
      </c>
      <c r="C32" s="19">
        <v>0.34593572778827975</v>
      </c>
      <c r="D32" s="20">
        <v>0.31509433962264149</v>
      </c>
      <c r="E32" s="25">
        <f>AVERAGE(C32:D32)</f>
        <v>0.33051503370546065</v>
      </c>
    </row>
    <row r="33" spans="1:5" x14ac:dyDescent="0.25">
      <c r="A33" s="17"/>
      <c r="B33" s="18" t="s">
        <v>34</v>
      </c>
      <c r="C33" s="19">
        <v>0.29300567107750475</v>
      </c>
      <c r="D33" s="20">
        <v>0.24716981132075472</v>
      </c>
      <c r="E33" s="25">
        <f>AVERAGE(C33:D33)</f>
        <v>0.27008774119912971</v>
      </c>
    </row>
    <row r="34" spans="1:5" x14ac:dyDescent="0.25">
      <c r="A34" s="17"/>
      <c r="B34" s="18" t="s">
        <v>35</v>
      </c>
      <c r="C34" s="19">
        <v>6.2381852551984876E-2</v>
      </c>
      <c r="D34" s="20">
        <v>7.5471698113207544E-2</v>
      </c>
      <c r="E34" s="25">
        <f>AVERAGE(C34:D34)</f>
        <v>6.892677533259621E-2</v>
      </c>
    </row>
    <row r="35" spans="1:5" ht="24" x14ac:dyDescent="0.25">
      <c r="A35" s="17"/>
      <c r="B35" s="18" t="s">
        <v>36</v>
      </c>
      <c r="C35" s="19">
        <v>0.28355387523629488</v>
      </c>
      <c r="D35" s="20">
        <v>0.33207547169811319</v>
      </c>
      <c r="E35" s="25">
        <f>AVERAGE(C35:D35)</f>
        <v>0.30781467346720404</v>
      </c>
    </row>
    <row r="36" spans="1:5" x14ac:dyDescent="0.25">
      <c r="A36" s="17"/>
      <c r="B36" s="18" t="s">
        <v>37</v>
      </c>
      <c r="C36" s="19">
        <v>0.22306238185255198</v>
      </c>
      <c r="D36" s="20">
        <v>0.21132075471698117</v>
      </c>
      <c r="E36" s="25">
        <f>AVERAGE(C36:D36)</f>
        <v>0.21719156828476657</v>
      </c>
    </row>
    <row r="37" spans="1:5" ht="24" x14ac:dyDescent="0.25">
      <c r="A37" s="17"/>
      <c r="B37" s="18" t="s">
        <v>38</v>
      </c>
      <c r="C37" s="19">
        <v>0.19092627599243855</v>
      </c>
      <c r="D37" s="20">
        <v>0.18679245283018864</v>
      </c>
      <c r="E37" s="25">
        <f>AVERAGE(C37:D37)</f>
        <v>0.1888593644113136</v>
      </c>
    </row>
    <row r="38" spans="1:5" x14ac:dyDescent="0.25">
      <c r="A38" s="17"/>
      <c r="B38" s="18" t="s">
        <v>39</v>
      </c>
      <c r="C38" s="19">
        <v>0.25141776937618149</v>
      </c>
      <c r="D38" s="20">
        <v>0.28490566037735848</v>
      </c>
      <c r="E38" s="25">
        <f>AVERAGE(C38:D38)</f>
        <v>0.26816171487676999</v>
      </c>
    </row>
    <row r="39" spans="1:5" ht="24" x14ac:dyDescent="0.25">
      <c r="A39" s="17"/>
      <c r="B39" s="18" t="s">
        <v>40</v>
      </c>
      <c r="C39" s="19">
        <v>0.16824196597353494</v>
      </c>
      <c r="D39" s="20">
        <v>0.16792452830188678</v>
      </c>
      <c r="E39" s="25">
        <f>AVERAGE(C39:D39)</f>
        <v>0.16808324713771086</v>
      </c>
    </row>
    <row r="40" spans="1:5" x14ac:dyDescent="0.25">
      <c r="A40" s="17"/>
      <c r="B40" s="18" t="s">
        <v>41</v>
      </c>
      <c r="C40" s="19">
        <v>0.13988657844990549</v>
      </c>
      <c r="D40" s="20">
        <v>0.12264150943396226</v>
      </c>
      <c r="E40" s="25">
        <f>AVERAGE(C40:D40)</f>
        <v>0.13126404394193386</v>
      </c>
    </row>
    <row r="41" spans="1:5" x14ac:dyDescent="0.25">
      <c r="A41" s="17"/>
      <c r="B41" s="18" t="s">
        <v>42</v>
      </c>
      <c r="C41" s="19">
        <v>5.2930056710775046E-2</v>
      </c>
      <c r="D41" s="20">
        <v>6.2264150943396226E-2</v>
      </c>
      <c r="E41" s="25">
        <f>AVERAGE(C41:D41)</f>
        <v>5.7597103827085633E-2</v>
      </c>
    </row>
    <row r="42" spans="1:5" ht="24.75" thickBot="1" x14ac:dyDescent="0.3">
      <c r="A42" s="21"/>
      <c r="B42" s="22" t="s">
        <v>43</v>
      </c>
      <c r="C42" s="23">
        <v>0.31568998109640833</v>
      </c>
      <c r="D42" s="24">
        <v>0.33396226415094338</v>
      </c>
      <c r="E42" s="25">
        <f>AVERAGE(C42:D42)</f>
        <v>0.32482612262367583</v>
      </c>
    </row>
    <row r="43" spans="1:5" ht="15.75" thickTop="1" x14ac:dyDescent="0.25">
      <c r="C43" s="26">
        <f>AVERAGE(C6:C42)</f>
        <v>0.20272824809686815</v>
      </c>
      <c r="D43" s="26">
        <f>AVERAGE(D6:D42)</f>
        <v>0.20316165221825602</v>
      </c>
      <c r="E43" s="26">
        <f>AVERAGE(E6:E42)</f>
        <v>0.20294495015756206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4"/>
    </row>
    <row r="48" spans="1:5" ht="24.75" x14ac:dyDescent="0.25">
      <c r="A48" s="5"/>
      <c r="B48" s="6"/>
      <c r="C48" s="7" t="s">
        <v>2</v>
      </c>
      <c r="D48" s="8" t="s">
        <v>3</v>
      </c>
    </row>
    <row r="49" spans="1:4" ht="25.5" thickBot="1" x14ac:dyDescent="0.3">
      <c r="A49" s="9"/>
      <c r="B49" s="10"/>
      <c r="C49" s="11" t="s">
        <v>4</v>
      </c>
      <c r="D49" s="12" t="s">
        <v>4</v>
      </c>
    </row>
    <row r="50" spans="1:4" ht="24.75" thickTop="1" x14ac:dyDescent="0.25">
      <c r="A50" s="13" t="s">
        <v>5</v>
      </c>
      <c r="B50" s="14" t="s">
        <v>6</v>
      </c>
      <c r="C50" s="15">
        <f>C6 -($E6*C$43/$E$43)</f>
        <v>-1.4660227009321319E-2</v>
      </c>
      <c r="D50" s="16">
        <f t="shared" ref="D50:D86" si="0">D6 -($E6*D$43/$E$43)</f>
        <v>1.4660227009321236E-2</v>
      </c>
    </row>
    <row r="51" spans="1:4" ht="24" x14ac:dyDescent="0.25">
      <c r="A51" s="17"/>
      <c r="B51" s="18" t="s">
        <v>7</v>
      </c>
      <c r="C51" s="19">
        <f t="shared" ref="C51:D51" si="1">C7 -($E7*C$43/$E$43)</f>
        <v>-7.2123148946842408E-3</v>
      </c>
      <c r="D51" s="20">
        <f t="shared" si="0"/>
        <v>7.2123148946842131E-3</v>
      </c>
    </row>
    <row r="52" spans="1:4" ht="24" x14ac:dyDescent="0.25">
      <c r="A52" s="17"/>
      <c r="B52" s="18" t="s">
        <v>8</v>
      </c>
      <c r="C52" s="19">
        <f t="shared" ref="C52:D52" si="2">C8 -($E8*C$43/$E$43)</f>
        <v>-4.2331500488294871E-3</v>
      </c>
      <c r="D52" s="20">
        <f t="shared" si="0"/>
        <v>4.2331500488293761E-3</v>
      </c>
    </row>
    <row r="53" spans="1:4" ht="24" x14ac:dyDescent="0.25">
      <c r="A53" s="17"/>
      <c r="B53" s="18" t="s">
        <v>9</v>
      </c>
      <c r="C53" s="19">
        <f t="shared" ref="C53:D53" si="3">C9 -($E9*C$43/$E$43)</f>
        <v>1.4481629116776418E-2</v>
      </c>
      <c r="D53" s="20">
        <f t="shared" si="0"/>
        <v>-1.4481629116776473E-2</v>
      </c>
    </row>
    <row r="54" spans="1:4" ht="24" x14ac:dyDescent="0.25">
      <c r="A54" s="17"/>
      <c r="B54" s="18" t="s">
        <v>10</v>
      </c>
      <c r="C54" s="19">
        <f t="shared" ref="C54:D54" si="4">C10 -($E10*C$43/$E$43)</f>
        <v>7.8165077652083692E-3</v>
      </c>
      <c r="D54" s="20">
        <f t="shared" si="0"/>
        <v>-7.816507765208397E-3</v>
      </c>
    </row>
    <row r="55" spans="1:4" ht="24" x14ac:dyDescent="0.25">
      <c r="A55" s="17"/>
      <c r="B55" s="18" t="s">
        <v>11</v>
      </c>
      <c r="C55" s="19">
        <f t="shared" ref="C55:D55" si="5">C11 -($E11*C$43/$E$43)</f>
        <v>6.2319264632677007E-3</v>
      </c>
      <c r="D55" s="20">
        <f t="shared" si="0"/>
        <v>-6.2319264632678117E-3</v>
      </c>
    </row>
    <row r="56" spans="1:4" ht="24" x14ac:dyDescent="0.25">
      <c r="A56" s="17"/>
      <c r="B56" s="18" t="s">
        <v>12</v>
      </c>
      <c r="C56" s="19">
        <f t="shared" ref="C56:D56" si="6">C12 -($E12*C$43/$E$43)</f>
        <v>-2.419811446224937E-2</v>
      </c>
      <c r="D56" s="20">
        <f t="shared" si="0"/>
        <v>2.4198114462249315E-2</v>
      </c>
    </row>
    <row r="57" spans="1:4" ht="24" x14ac:dyDescent="0.25">
      <c r="A57" s="17"/>
      <c r="B57" s="18" t="s">
        <v>13</v>
      </c>
      <c r="C57" s="19">
        <f t="shared" ref="C57:D57" si="7">C13 -($E13*C$43/$E$43)</f>
        <v>-1.6605804051512268E-3</v>
      </c>
      <c r="D57" s="20">
        <f t="shared" si="0"/>
        <v>1.6605804051511991E-3</v>
      </c>
    </row>
    <row r="58" spans="1:4" ht="24" x14ac:dyDescent="0.25">
      <c r="A58" s="17"/>
      <c r="B58" s="18" t="s">
        <v>14</v>
      </c>
      <c r="C58" s="19">
        <f t="shared" ref="C58:D58" si="8">C14 -($E14*C$43/$E$43)</f>
        <v>-1.5344218938216581E-2</v>
      </c>
      <c r="D58" s="20">
        <f t="shared" si="0"/>
        <v>1.5344218938216525E-2</v>
      </c>
    </row>
    <row r="59" spans="1:4" ht="24" x14ac:dyDescent="0.25">
      <c r="A59" s="17"/>
      <c r="B59" s="18" t="s">
        <v>15</v>
      </c>
      <c r="C59" s="19">
        <f t="shared" ref="C59:D59" si="9">C15 -($E15*C$43/$E$43)</f>
        <v>-1.5332819072734927E-2</v>
      </c>
      <c r="D59" s="20">
        <f t="shared" si="0"/>
        <v>1.5332819072734871E-2</v>
      </c>
    </row>
    <row r="60" spans="1:4" ht="24" x14ac:dyDescent="0.25">
      <c r="A60" s="17"/>
      <c r="B60" s="18" t="s">
        <v>16</v>
      </c>
      <c r="C60" s="19">
        <f t="shared" ref="C60:D60" si="10">C16 -($E16*C$43/$E$43)</f>
        <v>2.7880271012802021E-2</v>
      </c>
      <c r="D60" s="20">
        <f t="shared" si="0"/>
        <v>-2.7880271012802077E-2</v>
      </c>
    </row>
    <row r="61" spans="1:4" ht="24" x14ac:dyDescent="0.25">
      <c r="A61" s="17"/>
      <c r="B61" s="18" t="s">
        <v>17</v>
      </c>
      <c r="C61" s="19">
        <f t="shared" ref="C61:D61" si="11">C17 -($E17*C$43/$E$43)</f>
        <v>1.2893247859675216E-2</v>
      </c>
      <c r="D61" s="20">
        <f t="shared" si="0"/>
        <v>-1.2893247859675327E-2</v>
      </c>
    </row>
    <row r="62" spans="1:4" ht="24" x14ac:dyDescent="0.25">
      <c r="A62" s="17"/>
      <c r="B62" s="18" t="s">
        <v>18</v>
      </c>
      <c r="C62" s="19">
        <f t="shared" ref="C62:D62" si="12">C18 -($E18*C$43/$E$43)</f>
        <v>7.8355075410110053E-3</v>
      </c>
      <c r="D62" s="20">
        <f t="shared" si="0"/>
        <v>-7.8355075410110331E-3</v>
      </c>
    </row>
    <row r="63" spans="1:4" ht="24" x14ac:dyDescent="0.25">
      <c r="A63" s="17"/>
      <c r="B63" s="18" t="s">
        <v>19</v>
      </c>
      <c r="C63" s="19">
        <f t="shared" ref="C63:D63" si="13">C19 -($E19*C$43/$E$43)</f>
        <v>8.9450944478854932E-3</v>
      </c>
      <c r="D63" s="20">
        <f t="shared" si="0"/>
        <v>-8.9450944478855765E-3</v>
      </c>
    </row>
    <row r="64" spans="1:4" ht="24" x14ac:dyDescent="0.25">
      <c r="A64" s="17"/>
      <c r="B64" s="18" t="s">
        <v>20</v>
      </c>
      <c r="C64" s="19">
        <f t="shared" ref="C64:D64" si="14">C20 -($E20*C$43/$E$43)</f>
        <v>1.1586063284453246E-2</v>
      </c>
      <c r="D64" s="20">
        <f t="shared" si="0"/>
        <v>-1.1586063284453274E-2</v>
      </c>
    </row>
    <row r="65" spans="1:4" ht="24" x14ac:dyDescent="0.25">
      <c r="A65" s="17"/>
      <c r="B65" s="18" t="s">
        <v>21</v>
      </c>
      <c r="C65" s="19">
        <f t="shared" ref="C65:D65" si="15">C21 -($E21*C$43/$E$43)</f>
        <v>-1.6750202347612306E-2</v>
      </c>
      <c r="D65" s="20">
        <f t="shared" si="0"/>
        <v>1.6750202347612292E-2</v>
      </c>
    </row>
    <row r="66" spans="1:4" ht="24" x14ac:dyDescent="0.25">
      <c r="A66" s="17"/>
      <c r="B66" s="18" t="s">
        <v>22</v>
      </c>
      <c r="C66" s="19">
        <f t="shared" ref="C66:D66" si="16">C22 -($E22*C$43/$E$43)</f>
        <v>9.1882915781593688E-3</v>
      </c>
      <c r="D66" s="20">
        <f t="shared" si="0"/>
        <v>-9.1882915781594798E-3</v>
      </c>
    </row>
    <row r="67" spans="1:4" x14ac:dyDescent="0.25">
      <c r="A67" s="17" t="s">
        <v>23</v>
      </c>
      <c r="B67" s="18" t="s">
        <v>24</v>
      </c>
      <c r="C67" s="19">
        <f t="shared" ref="C67:D67" si="17">C23 -($E23*C$43/$E$43)</f>
        <v>1.2722249877451436E-2</v>
      </c>
      <c r="D67" s="20">
        <f t="shared" si="0"/>
        <v>-1.2722249877451464E-2</v>
      </c>
    </row>
    <row r="68" spans="1:4" ht="24" x14ac:dyDescent="0.25">
      <c r="A68" s="17"/>
      <c r="B68" s="18" t="s">
        <v>25</v>
      </c>
      <c r="C68" s="19">
        <f t="shared" ref="C68:D68" si="18">C24 -($E24*C$43/$E$43)</f>
        <v>1.0677874001086773E-2</v>
      </c>
      <c r="D68" s="20">
        <f t="shared" si="0"/>
        <v>-1.0677874001086829E-2</v>
      </c>
    </row>
    <row r="69" spans="1:4" x14ac:dyDescent="0.25">
      <c r="A69" s="17"/>
      <c r="B69" s="18" t="s">
        <v>26</v>
      </c>
      <c r="C69" s="19">
        <f t="shared" ref="C69:D69" si="19">C25 -($E25*C$43/$E$43)</f>
        <v>-1.3710238219189042E-2</v>
      </c>
      <c r="D69" s="20">
        <f t="shared" si="0"/>
        <v>1.3710238219189014E-2</v>
      </c>
    </row>
    <row r="70" spans="1:4" x14ac:dyDescent="0.25">
      <c r="A70" s="17"/>
      <c r="B70" s="18" t="s">
        <v>27</v>
      </c>
      <c r="C70" s="19">
        <f t="shared" ref="C70:D70" si="20">C26 -($E26*C$43/$E$43)</f>
        <v>-3.6023574921816015E-3</v>
      </c>
      <c r="D70" s="20">
        <f t="shared" si="0"/>
        <v>3.6023574921815738E-3</v>
      </c>
    </row>
    <row r="71" spans="1:4" x14ac:dyDescent="0.25">
      <c r="A71" s="17"/>
      <c r="B71" s="18" t="s">
        <v>28</v>
      </c>
      <c r="C71" s="19">
        <f t="shared" ref="C71:D71" si="21">C27 -($E27*C$43/$E$43)</f>
        <v>-1.2623451043277722E-2</v>
      </c>
      <c r="D71" s="20">
        <f t="shared" si="0"/>
        <v>1.2623451043277611E-2</v>
      </c>
    </row>
    <row r="72" spans="1:4" x14ac:dyDescent="0.25">
      <c r="A72" s="17"/>
      <c r="B72" s="18" t="s">
        <v>29</v>
      </c>
      <c r="C72" s="19">
        <f t="shared" ref="C72:D72" si="22">C28 -($E28*C$43/$E$43)</f>
        <v>-9.1084925197883193E-3</v>
      </c>
      <c r="D72" s="20">
        <f t="shared" si="0"/>
        <v>9.1084925197882083E-3</v>
      </c>
    </row>
    <row r="73" spans="1:4" x14ac:dyDescent="0.25">
      <c r="A73" s="17"/>
      <c r="B73" s="18" t="s">
        <v>30</v>
      </c>
      <c r="C73" s="19">
        <f t="shared" ref="C73:D73" si="23">C29 -($E29*C$43/$E$43)</f>
        <v>3.1159632316338504E-3</v>
      </c>
      <c r="D73" s="20">
        <f t="shared" si="0"/>
        <v>-3.1159632316339059E-3</v>
      </c>
    </row>
    <row r="74" spans="1:4" ht="24" x14ac:dyDescent="0.25">
      <c r="A74" s="17"/>
      <c r="B74" s="18" t="s">
        <v>31</v>
      </c>
      <c r="C74" s="19">
        <f t="shared" ref="C74:D74" si="24">C30 -($E30*C$43/$E$43)</f>
        <v>-7.0299170469791117E-4</v>
      </c>
      <c r="D74" s="20">
        <f t="shared" si="0"/>
        <v>7.0299170469786953E-4</v>
      </c>
    </row>
    <row r="75" spans="1:4" x14ac:dyDescent="0.25">
      <c r="A75" s="17"/>
      <c r="B75" s="18" t="s">
        <v>32</v>
      </c>
      <c r="C75" s="19">
        <f t="shared" ref="C75:D75" si="25">C31 -($E31*C$43/$E$43)</f>
        <v>9.5682870942122786E-3</v>
      </c>
      <c r="D75" s="20">
        <f t="shared" si="0"/>
        <v>-9.5682870942122925E-3</v>
      </c>
    </row>
    <row r="76" spans="1:4" x14ac:dyDescent="0.25">
      <c r="A76" s="17"/>
      <c r="B76" s="18" t="s">
        <v>33</v>
      </c>
      <c r="C76" s="19">
        <f t="shared" ref="C76:D76" si="26">C32 -($E32*C$43/$E$43)</f>
        <v>1.5773613871356229E-2</v>
      </c>
      <c r="D76" s="20">
        <f t="shared" si="0"/>
        <v>-1.5773613871356396E-2</v>
      </c>
    </row>
    <row r="77" spans="1:4" x14ac:dyDescent="0.25">
      <c r="A77" s="17"/>
      <c r="B77" s="18" t="s">
        <v>34</v>
      </c>
      <c r="C77" s="19">
        <f t="shared" ref="C77:D77" si="27">C33 -($E33*C$43/$E$43)</f>
        <v>2.3206326165351288E-2</v>
      </c>
      <c r="D77" s="20">
        <f t="shared" si="0"/>
        <v>-2.3206326165351288E-2</v>
      </c>
    </row>
    <row r="78" spans="1:4" x14ac:dyDescent="0.25">
      <c r="A78" s="17"/>
      <c r="B78" s="18" t="s">
        <v>35</v>
      </c>
      <c r="C78" s="19">
        <f t="shared" ref="C78:D78" si="28">C34 -($E34*C$43/$E$43)</f>
        <v>-6.4713236383810713E-3</v>
      </c>
      <c r="D78" s="20">
        <f t="shared" si="0"/>
        <v>6.4713236383810574E-3</v>
      </c>
    </row>
    <row r="79" spans="1:4" ht="24" x14ac:dyDescent="0.25">
      <c r="A79" s="17"/>
      <c r="B79" s="18" t="s">
        <v>36</v>
      </c>
      <c r="C79" s="19">
        <f t="shared" ref="C79:D79" si="29">C35 -($E35*C$43/$E$43)</f>
        <v>-2.3932117601012326E-2</v>
      </c>
      <c r="D79" s="20">
        <f t="shared" si="0"/>
        <v>2.3932117601012215E-2</v>
      </c>
    </row>
    <row r="80" spans="1:4" x14ac:dyDescent="0.25">
      <c r="A80" s="17"/>
      <c r="B80" s="18" t="s">
        <v>37</v>
      </c>
      <c r="C80" s="19">
        <f t="shared" ref="C80:D80" si="30">C36 -($E36*C$43/$E$43)</f>
        <v>6.1027279878097251E-3</v>
      </c>
      <c r="D80" s="20">
        <f t="shared" si="0"/>
        <v>-6.1027279878097529E-3</v>
      </c>
    </row>
    <row r="81" spans="1:4" ht="24" x14ac:dyDescent="0.25">
      <c r="A81" s="17"/>
      <c r="B81" s="18" t="s">
        <v>38</v>
      </c>
      <c r="C81" s="19">
        <f t="shared" ref="C81:D81" si="31">C37 -($E37*C$43/$E$43)</f>
        <v>2.2685732308358741E-3</v>
      </c>
      <c r="D81" s="20">
        <f t="shared" si="0"/>
        <v>-2.2685732308359297E-3</v>
      </c>
    </row>
    <row r="82" spans="1:4" x14ac:dyDescent="0.25">
      <c r="A82" s="17"/>
      <c r="B82" s="18" t="s">
        <v>39</v>
      </c>
      <c r="C82" s="19">
        <f t="shared" ref="C82:D82" si="32">C38 -($E38*C$43/$E$43)</f>
        <v>-1.6457605800251573E-2</v>
      </c>
      <c r="D82" s="20">
        <f t="shared" si="0"/>
        <v>1.6457605800251462E-2</v>
      </c>
    </row>
    <row r="83" spans="1:4" ht="24" x14ac:dyDescent="0.25">
      <c r="A83" s="17"/>
      <c r="B83" s="18" t="s">
        <v>40</v>
      </c>
      <c r="C83" s="19">
        <f t="shared" ref="C83:D83" si="33">C39 -($E39*C$43/$E$43)</f>
        <v>3.3819600928705618E-4</v>
      </c>
      <c r="D83" s="20">
        <f t="shared" si="0"/>
        <v>-3.3819600928711169E-4</v>
      </c>
    </row>
    <row r="84" spans="1:4" x14ac:dyDescent="0.25">
      <c r="A84" s="17"/>
      <c r="B84" s="18" t="s">
        <v>41</v>
      </c>
      <c r="C84" s="19">
        <f t="shared" ref="C84:D84" si="34">C40 -($E40*C$43/$E$43)</f>
        <v>8.7626966001801143E-3</v>
      </c>
      <c r="D84" s="20">
        <f t="shared" si="0"/>
        <v>-8.7626966001801143E-3</v>
      </c>
    </row>
    <row r="85" spans="1:4" x14ac:dyDescent="0.25">
      <c r="A85" s="17"/>
      <c r="B85" s="18" t="s">
        <v>42</v>
      </c>
      <c r="C85" s="19">
        <f t="shared" ref="C85:D85" si="35">C41 -($E41*C$43/$E$43)</f>
        <v>-4.6055456545612758E-3</v>
      </c>
      <c r="D85" s="20">
        <f t="shared" si="0"/>
        <v>4.6055456545612758E-3</v>
      </c>
    </row>
    <row r="86" spans="1:4" ht="24.75" thickBot="1" x14ac:dyDescent="0.3">
      <c r="A86" s="21"/>
      <c r="B86" s="22" t="s">
        <v>43</v>
      </c>
      <c r="C86" s="23">
        <f t="shared" ref="C86:D86" si="36">C42 -($E42*C$43/$E$43)</f>
        <v>-8.789296286303816E-3</v>
      </c>
      <c r="D86" s="24">
        <f t="shared" si="0"/>
        <v>8.7892962863037605E-3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2E4BD-CA71-4DFD-980F-60075BA7FBE6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0.13988657844990549</v>
      </c>
      <c r="D6" s="16">
        <v>0.15849056603773584</v>
      </c>
      <c r="E6" s="25">
        <f>AVERAGE(C6:D6)</f>
        <v>0.14918857224382065</v>
      </c>
    </row>
    <row r="7" spans="1:5" ht="24" x14ac:dyDescent="0.25">
      <c r="A7" s="17"/>
      <c r="B7" s="18" t="s">
        <v>46</v>
      </c>
      <c r="C7" s="19">
        <v>0.20415879017013233</v>
      </c>
      <c r="D7" s="20">
        <v>0.22264150943396227</v>
      </c>
      <c r="E7" s="25">
        <f>AVERAGE(C7:D7)</f>
        <v>0.2134001498020473</v>
      </c>
    </row>
    <row r="8" spans="1:5" ht="24" x14ac:dyDescent="0.25">
      <c r="A8" s="17"/>
      <c r="B8" s="18" t="s">
        <v>47</v>
      </c>
      <c r="C8" s="19">
        <v>0.42722117202268434</v>
      </c>
      <c r="D8" s="20">
        <v>0.38867924528301889</v>
      </c>
      <c r="E8" s="25">
        <f>AVERAGE(C8:D8)</f>
        <v>0.40795020865285159</v>
      </c>
    </row>
    <row r="9" spans="1:5" ht="24" x14ac:dyDescent="0.25">
      <c r="A9" s="17"/>
      <c r="B9" s="18" t="s">
        <v>48</v>
      </c>
      <c r="C9" s="19">
        <v>0.29489603024574668</v>
      </c>
      <c r="D9" s="20">
        <v>0.21698113207547171</v>
      </c>
      <c r="E9" s="25">
        <f>AVERAGE(C9:D9)</f>
        <v>0.25593858116060919</v>
      </c>
    </row>
    <row r="10" spans="1:5" ht="24" x14ac:dyDescent="0.25">
      <c r="A10" s="17"/>
      <c r="B10" s="18" t="s">
        <v>49</v>
      </c>
      <c r="C10" s="19">
        <v>0.41965973534971646</v>
      </c>
      <c r="D10" s="20">
        <v>0.40566037735849059</v>
      </c>
      <c r="E10" s="25">
        <f>AVERAGE(C10:D10)</f>
        <v>0.41266005635410352</v>
      </c>
    </row>
    <row r="11" spans="1:5" ht="24" x14ac:dyDescent="0.25">
      <c r="A11" s="17"/>
      <c r="B11" s="18" t="s">
        <v>50</v>
      </c>
      <c r="C11" s="19">
        <v>0.18147448015122877</v>
      </c>
      <c r="D11" s="20">
        <v>0.12830188679245283</v>
      </c>
      <c r="E11" s="25">
        <f>AVERAGE(C11:D11)</f>
        <v>0.1548881834718408</v>
      </c>
    </row>
    <row r="12" spans="1:5" ht="24" x14ac:dyDescent="0.25">
      <c r="A12" s="17"/>
      <c r="B12" s="18" t="s">
        <v>51</v>
      </c>
      <c r="C12" s="19">
        <v>0.20604914933837429</v>
      </c>
      <c r="D12" s="20">
        <v>0.23207547169811321</v>
      </c>
      <c r="E12" s="25">
        <f>AVERAGE(C12:D12)</f>
        <v>0.21906231051824376</v>
      </c>
    </row>
    <row r="13" spans="1:5" ht="24" x14ac:dyDescent="0.25">
      <c r="A13" s="17"/>
      <c r="B13" s="18" t="s">
        <v>52</v>
      </c>
      <c r="C13" s="19">
        <v>0.12287334593572778</v>
      </c>
      <c r="D13" s="20">
        <v>0.10377358490566038</v>
      </c>
      <c r="E13" s="25">
        <f>AVERAGE(C13:D13)</f>
        <v>0.11332346542069408</v>
      </c>
    </row>
    <row r="14" spans="1:5" ht="24" x14ac:dyDescent="0.25">
      <c r="A14" s="17"/>
      <c r="B14" s="18" t="s">
        <v>53</v>
      </c>
      <c r="C14" s="19">
        <v>0.18336483931947073</v>
      </c>
      <c r="D14" s="20">
        <v>0.13584905660377358</v>
      </c>
      <c r="E14" s="25">
        <f>AVERAGE(C14:D14)</f>
        <v>0.15960694796162217</v>
      </c>
    </row>
    <row r="15" spans="1:5" ht="24" x14ac:dyDescent="0.25">
      <c r="A15" s="17"/>
      <c r="B15" s="18" t="s">
        <v>54</v>
      </c>
      <c r="C15" s="19">
        <v>0.10018903591682421</v>
      </c>
      <c r="D15" s="20">
        <v>0.10188679245283019</v>
      </c>
      <c r="E15" s="25">
        <f>AVERAGE(C15:D15)</f>
        <v>0.1010379141848272</v>
      </c>
    </row>
    <row r="16" spans="1:5" ht="24" x14ac:dyDescent="0.25">
      <c r="A16" s="17"/>
      <c r="B16" s="18" t="s">
        <v>55</v>
      </c>
      <c r="C16" s="19">
        <v>0.20415879017013233</v>
      </c>
      <c r="D16" s="20">
        <v>0.17358490566037735</v>
      </c>
      <c r="E16" s="25">
        <f>AVERAGE(C16:D16)</f>
        <v>0.18887184791525485</v>
      </c>
    </row>
    <row r="17" spans="1:5" ht="24" x14ac:dyDescent="0.25">
      <c r="A17" s="17"/>
      <c r="B17" s="18" t="s">
        <v>56</v>
      </c>
      <c r="C17" s="19">
        <v>0.20793950850661624</v>
      </c>
      <c r="D17" s="20">
        <v>0.23773584905660378</v>
      </c>
      <c r="E17" s="25">
        <f>AVERAGE(C17:D17)</f>
        <v>0.22283767878161001</v>
      </c>
    </row>
    <row r="18" spans="1:5" ht="24" x14ac:dyDescent="0.25">
      <c r="A18" s="17"/>
      <c r="B18" s="18" t="s">
        <v>57</v>
      </c>
      <c r="C18" s="19">
        <v>0.17580340264650285</v>
      </c>
      <c r="D18" s="20">
        <v>0.22830188679245281</v>
      </c>
      <c r="E18" s="25">
        <f>AVERAGE(C18:D18)</f>
        <v>0.20205264471947781</v>
      </c>
    </row>
    <row r="19" spans="1:5" ht="24" x14ac:dyDescent="0.25">
      <c r="A19" s="17"/>
      <c r="B19" s="18" t="s">
        <v>58</v>
      </c>
      <c r="C19" s="19">
        <v>0.32514177693761814</v>
      </c>
      <c r="D19" s="20">
        <v>0.34339622641509426</v>
      </c>
      <c r="E19" s="25">
        <f>AVERAGE(C19:D19)</f>
        <v>0.3342690016763562</v>
      </c>
    </row>
    <row r="20" spans="1:5" ht="24" x14ac:dyDescent="0.25">
      <c r="A20" s="17"/>
      <c r="B20" s="18" t="s">
        <v>59</v>
      </c>
      <c r="C20" s="19">
        <v>0.1890359168241966</v>
      </c>
      <c r="D20" s="20">
        <v>0.19433962264150945</v>
      </c>
      <c r="E20" s="25">
        <f>AVERAGE(C20:D20)</f>
        <v>0.19168776973285301</v>
      </c>
    </row>
    <row r="21" spans="1:5" ht="24" x14ac:dyDescent="0.25">
      <c r="A21" s="17"/>
      <c r="B21" s="18" t="s">
        <v>60</v>
      </c>
      <c r="C21" s="19">
        <v>0.16068052930056712</v>
      </c>
      <c r="D21" s="20">
        <v>0.21132075471698117</v>
      </c>
      <c r="E21" s="25">
        <f>AVERAGE(C21:D21)</f>
        <v>0.18600064200877414</v>
      </c>
    </row>
    <row r="22" spans="1:5" ht="24.75" thickBot="1" x14ac:dyDescent="0.3">
      <c r="A22" s="21"/>
      <c r="B22" s="22" t="s">
        <v>61</v>
      </c>
      <c r="C22" s="23">
        <v>0.16068052930056712</v>
      </c>
      <c r="D22" s="24">
        <v>0.17358490566037735</v>
      </c>
      <c r="E22" s="25">
        <f>AVERAGE(C22:D22)</f>
        <v>0.16713271748047223</v>
      </c>
    </row>
    <row r="23" spans="1:5" ht="15.75" thickTop="1" x14ac:dyDescent="0.25">
      <c r="C23" s="26">
        <f>AVERAGE(C6:C22)</f>
        <v>0.21783609474035362</v>
      </c>
      <c r="D23" s="26">
        <f>AVERAGE(D6:D22)</f>
        <v>0.21509433962264149</v>
      </c>
      <c r="E23" s="26">
        <f>AVERAGE(E6:E22)</f>
        <v>0.21646521718149758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44</v>
      </c>
      <c r="B30" s="14" t="s">
        <v>45</v>
      </c>
      <c r="C30" s="15">
        <f>C6 -($E6*C$23/$E$23)</f>
        <v>-1.0246807322803475E-2</v>
      </c>
      <c r="D30" s="16">
        <f t="shared" ref="D30:D46" si="0">D6 -($E6*D$23/$E$23)</f>
        <v>1.0246807322803558E-2</v>
      </c>
    </row>
    <row r="31" spans="1:5" ht="24" x14ac:dyDescent="0.25">
      <c r="A31" s="17"/>
      <c r="B31" s="18" t="s">
        <v>46</v>
      </c>
      <c r="C31" s="19">
        <f t="shared" ref="C31:D31" si="1">C7 -($E7*C$23/$E$23)</f>
        <v>-1.0592826071785799E-2</v>
      </c>
      <c r="D31" s="20">
        <f t="shared" si="0"/>
        <v>1.0592826071785855E-2</v>
      </c>
    </row>
    <row r="32" spans="1:5" ht="24" x14ac:dyDescent="0.25">
      <c r="A32" s="17"/>
      <c r="B32" s="18" t="s">
        <v>47</v>
      </c>
      <c r="C32" s="19">
        <f t="shared" ref="C32:D32" si="2">C8 -($E8*C$23/$E$23)</f>
        <v>1.6687408406801774E-2</v>
      </c>
      <c r="D32" s="20">
        <f t="shared" si="0"/>
        <v>-1.6687408406801607E-2</v>
      </c>
    </row>
    <row r="33" spans="1:4" ht="24" x14ac:dyDescent="0.25">
      <c r="A33" s="17"/>
      <c r="B33" s="18" t="s">
        <v>48</v>
      </c>
      <c r="C33" s="19">
        <f t="shared" ref="C33:D33" si="3">C9 -($E9*C$23/$E$23)</f>
        <v>3.7336586103421832E-2</v>
      </c>
      <c r="D33" s="20">
        <f t="shared" si="0"/>
        <v>-3.7336586103421721E-2</v>
      </c>
    </row>
    <row r="34" spans="1:4" ht="24" x14ac:dyDescent="0.25">
      <c r="A34" s="17"/>
      <c r="B34" s="18" t="s">
        <v>49</v>
      </c>
      <c r="C34" s="19">
        <f t="shared" ref="C34:D34" si="4">C10 -($E10*C$23/$E$23)</f>
        <v>4.3862964944521021E-3</v>
      </c>
      <c r="D34" s="20">
        <f t="shared" si="0"/>
        <v>-4.3862964944519911E-3</v>
      </c>
    </row>
    <row r="35" spans="1:4" ht="24" x14ac:dyDescent="0.25">
      <c r="A35" s="17"/>
      <c r="B35" s="18" t="s">
        <v>50</v>
      </c>
      <c r="C35" s="19">
        <f t="shared" ref="C35:D35" si="5">C11 -($E11*C$23/$E$23)</f>
        <v>2.5605387424690068E-2</v>
      </c>
      <c r="D35" s="20">
        <f t="shared" si="0"/>
        <v>-2.5605387424690013E-2</v>
      </c>
    </row>
    <row r="36" spans="1:4" ht="24" x14ac:dyDescent="0.25">
      <c r="A36" s="17"/>
      <c r="B36" s="18" t="s">
        <v>51</v>
      </c>
      <c r="C36" s="19">
        <f t="shared" ref="C36:D36" si="6">C12 -($E12*C$23/$E$23)</f>
        <v>-1.4400486170880938E-2</v>
      </c>
      <c r="D36" s="20">
        <f t="shared" si="0"/>
        <v>1.4400486170880966E-2</v>
      </c>
    </row>
    <row r="37" spans="1:4" ht="24" x14ac:dyDescent="0.25">
      <c r="A37" s="17"/>
      <c r="B37" s="18" t="s">
        <v>52</v>
      </c>
      <c r="C37" s="19">
        <f t="shared" ref="C37:D37" si="7">C13 -($E13*C$23/$E$23)</f>
        <v>8.8322012607876532E-3</v>
      </c>
      <c r="D37" s="20">
        <f t="shared" si="0"/>
        <v>-8.8322012607876116E-3</v>
      </c>
    </row>
    <row r="38" spans="1:4" ht="24" x14ac:dyDescent="0.25">
      <c r="A38" s="17"/>
      <c r="B38" s="18" t="s">
        <v>53</v>
      </c>
      <c r="C38" s="19">
        <f t="shared" ref="C38:D38" si="8">C14 -($E14*C$23/$E$23)</f>
        <v>2.2747098094861473E-2</v>
      </c>
      <c r="D38" s="20">
        <f t="shared" si="0"/>
        <v>-2.2747098094861473E-2</v>
      </c>
    </row>
    <row r="39" spans="1:4" ht="24" x14ac:dyDescent="0.25">
      <c r="A39" s="17"/>
      <c r="B39" s="18" t="s">
        <v>54</v>
      </c>
      <c r="C39" s="19">
        <f t="shared" ref="C39:D39" si="9">C15 -($E15*C$23/$E$23)</f>
        <v>-1.4887529367977742E-3</v>
      </c>
      <c r="D39" s="20">
        <f t="shared" si="0"/>
        <v>1.4887529367978158E-3</v>
      </c>
    </row>
    <row r="40" spans="1:4" ht="24" x14ac:dyDescent="0.25">
      <c r="A40" s="17"/>
      <c r="B40" s="18" t="s">
        <v>55</v>
      </c>
      <c r="C40" s="19">
        <f t="shared" ref="C40:D40" si="10">C16 -($E16*C$23/$E$23)</f>
        <v>1.4090813929144685E-2</v>
      </c>
      <c r="D40" s="20">
        <f t="shared" si="0"/>
        <v>-1.409081392914463E-2</v>
      </c>
    </row>
    <row r="41" spans="1:4" ht="24" x14ac:dyDescent="0.25">
      <c r="A41" s="17"/>
      <c r="B41" s="18" t="s">
        <v>56</v>
      </c>
      <c r="C41" s="19">
        <f t="shared" ref="C41:D41" si="11">C17 -($E17*C$23/$E$23)</f>
        <v>-1.6309404731442934E-2</v>
      </c>
      <c r="D41" s="20">
        <f t="shared" si="0"/>
        <v>1.6309404731442961E-2</v>
      </c>
    </row>
    <row r="42" spans="1:4" ht="24" x14ac:dyDescent="0.25">
      <c r="A42" s="17"/>
      <c r="B42" s="18" t="s">
        <v>57</v>
      </c>
      <c r="C42" s="19">
        <f t="shared" ref="C42:D42" si="12">C18 -($E18*C$23/$E$23)</f>
        <v>-2.7528844588150414E-2</v>
      </c>
      <c r="D42" s="20">
        <f t="shared" si="0"/>
        <v>2.7528844588150497E-2</v>
      </c>
    </row>
    <row r="43" spans="1:4" ht="24" x14ac:dyDescent="0.25">
      <c r="A43" s="17"/>
      <c r="B43" s="18" t="s">
        <v>58</v>
      </c>
      <c r="C43" s="19">
        <f t="shared" ref="C43:D43" si="13">C19 -($E19*C$23/$E$23)</f>
        <v>-1.1244155481634821E-2</v>
      </c>
      <c r="D43" s="20">
        <f t="shared" si="0"/>
        <v>1.1244155481634877E-2</v>
      </c>
    </row>
    <row r="44" spans="1:4" ht="24" x14ac:dyDescent="0.25">
      <c r="A44" s="17"/>
      <c r="B44" s="18" t="s">
        <v>59</v>
      </c>
      <c r="C44" s="19">
        <f t="shared" ref="C44:D44" si="14">C20 -($E20*C$23/$E$23)</f>
        <v>-3.8658145106887642E-3</v>
      </c>
      <c r="D44" s="20">
        <f t="shared" si="0"/>
        <v>3.8658145106888475E-3</v>
      </c>
    </row>
    <row r="45" spans="1:4" ht="24" x14ac:dyDescent="0.25">
      <c r="A45" s="17"/>
      <c r="B45" s="18" t="s">
        <v>60</v>
      </c>
      <c r="C45" s="19">
        <f t="shared" ref="C45:D45" si="15">C21 -($E21*C$23/$E$23)</f>
        <v>-2.6498057642652784E-2</v>
      </c>
      <c r="D45" s="20">
        <f t="shared" si="0"/>
        <v>2.6498057642652839E-2</v>
      </c>
    </row>
    <row r="46" spans="1:4" ht="24.75" thickBot="1" x14ac:dyDescent="0.3">
      <c r="A46" s="21"/>
      <c r="B46" s="22" t="s">
        <v>61</v>
      </c>
      <c r="C46" s="23">
        <f t="shared" ref="C46:D46" si="16">C22 -($E22*C$23/$E$23)</f>
        <v>-7.5106422573216203E-3</v>
      </c>
      <c r="D46" s="24">
        <f t="shared" si="0"/>
        <v>7.5106422573216758E-3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F3014-CEF7-4CD7-927C-29B5567C320D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0.20793950850661624</v>
      </c>
      <c r="D6" s="16">
        <v>0.23773584905660378</v>
      </c>
      <c r="E6" s="25">
        <f>AVERAGE(C6:D6)</f>
        <v>0.22283767878161001</v>
      </c>
    </row>
    <row r="7" spans="1:5" ht="24" x14ac:dyDescent="0.25">
      <c r="A7" s="17"/>
      <c r="B7" s="18" t="s">
        <v>7</v>
      </c>
      <c r="C7" s="19">
        <v>0.16257088846880907</v>
      </c>
      <c r="D7" s="20">
        <v>0.17735849056603772</v>
      </c>
      <c r="E7" s="25">
        <f>AVERAGE(C7:D7)</f>
        <v>0.16996468951742338</v>
      </c>
    </row>
    <row r="8" spans="1:5" ht="24" x14ac:dyDescent="0.25">
      <c r="A8" s="17"/>
      <c r="B8" s="18" t="s">
        <v>8</v>
      </c>
      <c r="C8" s="19">
        <v>0.23818525519848768</v>
      </c>
      <c r="D8" s="20">
        <v>0.24716981132075472</v>
      </c>
      <c r="E8" s="25">
        <f>AVERAGE(C8:D8)</f>
        <v>0.24267753325962121</v>
      </c>
    </row>
    <row r="9" spans="1:5" ht="24" x14ac:dyDescent="0.25">
      <c r="A9" s="17"/>
      <c r="B9" s="18" t="s">
        <v>9</v>
      </c>
      <c r="C9" s="19">
        <v>0.17202268431001891</v>
      </c>
      <c r="D9" s="20">
        <v>0.14339622641509434</v>
      </c>
      <c r="E9" s="25">
        <f>AVERAGE(C9:D9)</f>
        <v>0.15770945536255662</v>
      </c>
    </row>
    <row r="10" spans="1:5" ht="24" x14ac:dyDescent="0.25">
      <c r="A10" s="17"/>
      <c r="B10" s="18" t="s">
        <v>10</v>
      </c>
      <c r="C10" s="19">
        <v>0.13799621928166353</v>
      </c>
      <c r="D10" s="20">
        <v>0.12264150943396226</v>
      </c>
      <c r="E10" s="25">
        <f>AVERAGE(C10:D10)</f>
        <v>0.1303188643578129</v>
      </c>
    </row>
    <row r="11" spans="1:5" ht="24" x14ac:dyDescent="0.25">
      <c r="A11" s="17"/>
      <c r="B11" s="18" t="s">
        <v>11</v>
      </c>
      <c r="C11" s="19">
        <v>0.28733459357277885</v>
      </c>
      <c r="D11" s="20">
        <v>0.27547169811320754</v>
      </c>
      <c r="E11" s="25">
        <f>AVERAGE(C11:D11)</f>
        <v>0.2814031458429932</v>
      </c>
    </row>
    <row r="12" spans="1:5" ht="24" x14ac:dyDescent="0.25">
      <c r="A12" s="17"/>
      <c r="B12" s="18" t="s">
        <v>12</v>
      </c>
      <c r="C12" s="19">
        <v>0.15122873345935728</v>
      </c>
      <c r="D12" s="20">
        <v>0.2</v>
      </c>
      <c r="E12" s="25">
        <f>AVERAGE(C12:D12)</f>
        <v>0.17561436672967864</v>
      </c>
    </row>
    <row r="13" spans="1:5" ht="24" x14ac:dyDescent="0.25">
      <c r="A13" s="17"/>
      <c r="B13" s="18" t="s">
        <v>13</v>
      </c>
      <c r="C13" s="19">
        <v>0.11153119092627599</v>
      </c>
      <c r="D13" s="20">
        <v>0.11509433962264151</v>
      </c>
      <c r="E13" s="25">
        <f>AVERAGE(C13:D13)</f>
        <v>0.11331276527445874</v>
      </c>
    </row>
    <row r="14" spans="1:5" ht="24" x14ac:dyDescent="0.25">
      <c r="A14" s="17"/>
      <c r="B14" s="18" t="s">
        <v>14</v>
      </c>
      <c r="C14" s="19">
        <v>0.33648393194706988</v>
      </c>
      <c r="D14" s="20">
        <v>0.36792452830188682</v>
      </c>
      <c r="E14" s="25">
        <f>AVERAGE(C14:D14)</f>
        <v>0.35220423012447832</v>
      </c>
    </row>
    <row r="15" spans="1:5" ht="24" x14ac:dyDescent="0.25">
      <c r="A15" s="17"/>
      <c r="B15" s="18" t="s">
        <v>15</v>
      </c>
      <c r="C15" s="19">
        <v>0.34215500945179583</v>
      </c>
      <c r="D15" s="20">
        <v>0.37358490566037728</v>
      </c>
      <c r="E15" s="25">
        <f>AVERAGE(C15:D15)</f>
        <v>0.35786995755608653</v>
      </c>
    </row>
    <row r="16" spans="1:5" ht="24" x14ac:dyDescent="0.25">
      <c r="A16" s="17"/>
      <c r="B16" s="18" t="s">
        <v>16</v>
      </c>
      <c r="C16" s="19">
        <v>0.27410207939508507</v>
      </c>
      <c r="D16" s="20">
        <v>0.21886792452830189</v>
      </c>
      <c r="E16" s="25">
        <f>AVERAGE(C16:D16)</f>
        <v>0.24648500196169348</v>
      </c>
    </row>
    <row r="17" spans="1:5" ht="24" x14ac:dyDescent="0.25">
      <c r="A17" s="17"/>
      <c r="B17" s="18" t="s">
        <v>17</v>
      </c>
      <c r="C17" s="19">
        <v>0.31947069943289225</v>
      </c>
      <c r="D17" s="20">
        <v>0.29433962264150942</v>
      </c>
      <c r="E17" s="25">
        <f>AVERAGE(C17:D17)</f>
        <v>0.30690516103720084</v>
      </c>
    </row>
    <row r="18" spans="1:5" ht="24" x14ac:dyDescent="0.25">
      <c r="A18" s="17"/>
      <c r="B18" s="18" t="s">
        <v>18</v>
      </c>
      <c r="C18" s="19">
        <v>0.14744801512287334</v>
      </c>
      <c r="D18" s="20">
        <v>0.13207547169811321</v>
      </c>
      <c r="E18" s="25">
        <f>AVERAGE(C18:D18)</f>
        <v>0.13976174341049327</v>
      </c>
    </row>
    <row r="19" spans="1:5" ht="24" x14ac:dyDescent="0.25">
      <c r="A19" s="17"/>
      <c r="B19" s="18" t="s">
        <v>19</v>
      </c>
      <c r="C19" s="19">
        <v>0.23062381852551986</v>
      </c>
      <c r="D19" s="20">
        <v>0.2132075471698113</v>
      </c>
      <c r="E19" s="25">
        <f>AVERAGE(C19:D19)</f>
        <v>0.22191568284766558</v>
      </c>
    </row>
    <row r="20" spans="1:5" ht="24" x14ac:dyDescent="0.25">
      <c r="A20" s="17"/>
      <c r="B20" s="18" t="s">
        <v>20</v>
      </c>
      <c r="C20" s="19">
        <v>0.13799621928166353</v>
      </c>
      <c r="D20" s="20">
        <v>0.11509433962264151</v>
      </c>
      <c r="E20" s="25">
        <f>AVERAGE(C20:D20)</f>
        <v>0.12654527945215252</v>
      </c>
    </row>
    <row r="21" spans="1:5" ht="24" x14ac:dyDescent="0.25">
      <c r="A21" s="17"/>
      <c r="B21" s="18" t="s">
        <v>21</v>
      </c>
      <c r="C21" s="19">
        <v>0.10586011342155009</v>
      </c>
      <c r="D21" s="20">
        <v>0.13962264150943396</v>
      </c>
      <c r="E21" s="25">
        <f>AVERAGE(C21:D21)</f>
        <v>0.12274137746549202</v>
      </c>
    </row>
    <row r="22" spans="1:5" ht="24.75" thickBot="1" x14ac:dyDescent="0.3">
      <c r="A22" s="21"/>
      <c r="B22" s="22" t="s">
        <v>22</v>
      </c>
      <c r="C22" s="23">
        <v>0.3516068052930057</v>
      </c>
      <c r="D22" s="24">
        <v>0.33396226415094338</v>
      </c>
      <c r="E22" s="25">
        <f>AVERAGE(C22:D22)</f>
        <v>0.34278453472197457</v>
      </c>
    </row>
    <row r="23" spans="1:5" ht="15.75" thickTop="1" x14ac:dyDescent="0.25">
      <c r="C23" s="26">
        <f>AVERAGE(C6:C22)</f>
        <v>0.21850328032914496</v>
      </c>
      <c r="D23" s="26">
        <f>AVERAGE(D6:D22)</f>
        <v>0.21809100998890127</v>
      </c>
      <c r="E23" s="26">
        <f>AVERAGE(E6:E22)</f>
        <v>0.21829714515902304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5</v>
      </c>
      <c r="B30" s="14" t="s">
        <v>6</v>
      </c>
      <c r="C30" s="15">
        <f>C6 -($E6*C$23/$E$23)</f>
        <v>-1.5108593012275823E-2</v>
      </c>
      <c r="D30" s="16">
        <f t="shared" ref="D30:D46" si="0">D6 -($E6*D$23/$E$23)</f>
        <v>1.5108593012275656E-2</v>
      </c>
    </row>
    <row r="31" spans="1:5" ht="24" x14ac:dyDescent="0.25">
      <c r="A31" s="17"/>
      <c r="B31" s="18" t="s">
        <v>7</v>
      </c>
      <c r="C31" s="19">
        <f t="shared" ref="C31:D31" si="1">C7 -($E7*C$23/$E$23)</f>
        <v>-7.5542965061378975E-3</v>
      </c>
      <c r="D31" s="20">
        <f t="shared" si="0"/>
        <v>7.5542965061378142E-3</v>
      </c>
    </row>
    <row r="32" spans="1:5" ht="24" x14ac:dyDescent="0.25">
      <c r="A32" s="17"/>
      <c r="B32" s="18" t="s">
        <v>8</v>
      </c>
      <c r="C32" s="19">
        <f t="shared" ref="C32:D32" si="2">C8 -($E8*C$23/$E$23)</f>
        <v>-4.7214353163362865E-3</v>
      </c>
      <c r="D32" s="20">
        <f t="shared" si="0"/>
        <v>4.72143531633612E-3</v>
      </c>
    </row>
    <row r="33" spans="1:4" ht="24" x14ac:dyDescent="0.25">
      <c r="A33" s="17"/>
      <c r="B33" s="18" t="s">
        <v>9</v>
      </c>
      <c r="C33" s="19">
        <f t="shared" ref="C33:D33" si="3">C9 -($E9*C$23/$E$23)</f>
        <v>1.4164305949008443E-2</v>
      </c>
      <c r="D33" s="20">
        <f t="shared" si="0"/>
        <v>-1.4164305949008527E-2</v>
      </c>
    </row>
    <row r="34" spans="1:4" ht="24" x14ac:dyDescent="0.25">
      <c r="A34" s="17"/>
      <c r="B34" s="18" t="s">
        <v>10</v>
      </c>
      <c r="C34" s="19">
        <f t="shared" ref="C34:D34" si="4">C10 -($E10*C$23/$E$23)</f>
        <v>7.5542965061378142E-3</v>
      </c>
      <c r="D34" s="20">
        <f t="shared" si="0"/>
        <v>-7.5542965061378975E-3</v>
      </c>
    </row>
    <row r="35" spans="1:4" ht="24" x14ac:dyDescent="0.25">
      <c r="A35" s="17"/>
      <c r="B35" s="18" t="s">
        <v>11</v>
      </c>
      <c r="C35" s="19">
        <f t="shared" ref="C35:D35" si="5">C11 -($E11*C$23/$E$23)</f>
        <v>5.6657223796033329E-3</v>
      </c>
      <c r="D35" s="20">
        <f t="shared" si="0"/>
        <v>-5.6657223796034994E-3</v>
      </c>
    </row>
    <row r="36" spans="1:4" ht="24" x14ac:dyDescent="0.25">
      <c r="A36" s="17"/>
      <c r="B36" s="18" t="s">
        <v>12</v>
      </c>
      <c r="C36" s="19">
        <f t="shared" ref="C36:D36" si="6">C12 -($E12*C$23/$E$23)</f>
        <v>-2.4551463644948146E-2</v>
      </c>
      <c r="D36" s="20">
        <f t="shared" si="0"/>
        <v>2.4551463644948007E-2</v>
      </c>
    </row>
    <row r="37" spans="1:4" ht="24" x14ac:dyDescent="0.25">
      <c r="A37" s="17"/>
      <c r="B37" s="18" t="s">
        <v>13</v>
      </c>
      <c r="C37" s="19">
        <f t="shared" ref="C37:D37" si="7">C13 -($E13*C$23/$E$23)</f>
        <v>-1.8885741265345091E-3</v>
      </c>
      <c r="D37" s="20">
        <f t="shared" si="0"/>
        <v>1.8885741265344397E-3</v>
      </c>
    </row>
    <row r="38" spans="1:4" ht="24" x14ac:dyDescent="0.25">
      <c r="A38" s="17"/>
      <c r="B38" s="18" t="s">
        <v>14</v>
      </c>
      <c r="C38" s="19">
        <f t="shared" ref="C38:D38" si="8">C14 -($E14*C$23/$E$23)</f>
        <v>-1.6052880075543119E-2</v>
      </c>
      <c r="D38" s="20">
        <f t="shared" si="0"/>
        <v>1.6052880075542897E-2</v>
      </c>
    </row>
    <row r="39" spans="1:4" ht="24" x14ac:dyDescent="0.25">
      <c r="A39" s="17"/>
      <c r="B39" s="18" t="s">
        <v>15</v>
      </c>
      <c r="C39" s="19">
        <f t="shared" ref="C39:D39" si="9">C15 -($E15*C$23/$E$23)</f>
        <v>-1.6052880075543008E-2</v>
      </c>
      <c r="D39" s="20">
        <f t="shared" si="0"/>
        <v>1.6052880075542841E-2</v>
      </c>
    </row>
    <row r="40" spans="1:4" ht="24" x14ac:dyDescent="0.25">
      <c r="A40" s="17"/>
      <c r="B40" s="18" t="s">
        <v>16</v>
      </c>
      <c r="C40" s="19">
        <f t="shared" ref="C40:D40" si="10">C16 -($E16*C$23/$E$23)</f>
        <v>2.7384324834749674E-2</v>
      </c>
      <c r="D40" s="20">
        <f t="shared" si="0"/>
        <v>-2.738432483474984E-2</v>
      </c>
    </row>
    <row r="41" spans="1:4" ht="24" x14ac:dyDescent="0.25">
      <c r="A41" s="17"/>
      <c r="B41" s="18" t="s">
        <v>17</v>
      </c>
      <c r="C41" s="19">
        <f t="shared" ref="C41:D41" si="11">C17 -($E17*C$23/$E$23)</f>
        <v>1.2275731822473934E-2</v>
      </c>
      <c r="D41" s="20">
        <f t="shared" si="0"/>
        <v>-1.2275731822474156E-2</v>
      </c>
    </row>
    <row r="42" spans="1:4" ht="24" x14ac:dyDescent="0.25">
      <c r="A42" s="17"/>
      <c r="B42" s="18" t="s">
        <v>18</v>
      </c>
      <c r="C42" s="19">
        <f t="shared" ref="C42:D42" si="12">C18 -($E18*C$23/$E$23)</f>
        <v>7.5542965061378142E-3</v>
      </c>
      <c r="D42" s="20">
        <f t="shared" si="0"/>
        <v>-7.5542965061378975E-3</v>
      </c>
    </row>
    <row r="43" spans="1:4" ht="24" x14ac:dyDescent="0.25">
      <c r="A43" s="17"/>
      <c r="B43" s="18" t="s">
        <v>19</v>
      </c>
      <c r="C43" s="19">
        <f t="shared" ref="C43:D43" si="13">C19 -($E19*C$23/$E$23)</f>
        <v>8.4985835694050549E-3</v>
      </c>
      <c r="D43" s="20">
        <f t="shared" si="0"/>
        <v>-8.4985835694051937E-3</v>
      </c>
    </row>
    <row r="44" spans="1:4" ht="24" x14ac:dyDescent="0.25">
      <c r="A44" s="17"/>
      <c r="B44" s="18" t="s">
        <v>20</v>
      </c>
      <c r="C44" s="19">
        <f t="shared" ref="C44:D44" si="14">C20 -($E20*C$23/$E$23)</f>
        <v>1.1331444759206749E-2</v>
      </c>
      <c r="D44" s="20">
        <f t="shared" si="0"/>
        <v>-1.1331444759206832E-2</v>
      </c>
    </row>
    <row r="45" spans="1:4" ht="24" x14ac:dyDescent="0.25">
      <c r="A45" s="17"/>
      <c r="B45" s="18" t="s">
        <v>21</v>
      </c>
      <c r="C45" s="19">
        <f t="shared" ref="C45:D45" si="15">C21 -($E21*C$23/$E$23)</f>
        <v>-1.6997167138810235E-2</v>
      </c>
      <c r="D45" s="20">
        <f t="shared" si="0"/>
        <v>1.6997167138810165E-2</v>
      </c>
    </row>
    <row r="46" spans="1:4" ht="24.75" thickBot="1" x14ac:dyDescent="0.3">
      <c r="A46" s="21"/>
      <c r="B46" s="22" t="s">
        <v>22</v>
      </c>
      <c r="C46" s="23">
        <f t="shared" ref="C46:D46" si="16">C22 -($E22*C$23/$E$23)</f>
        <v>8.4985835694049716E-3</v>
      </c>
      <c r="D46" s="24">
        <f t="shared" si="0"/>
        <v>-8.4985835694052492E-3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97FAB-33E8-494E-B13D-EA0CF0DE4F88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23</v>
      </c>
      <c r="B6" s="14" t="s">
        <v>24</v>
      </c>
      <c r="C6" s="15">
        <v>0.23440453686200377</v>
      </c>
      <c r="D6" s="16">
        <v>0.20943396226415095</v>
      </c>
      <c r="E6" s="25">
        <f>AVERAGE(C6:D6)</f>
        <v>0.22191924956307735</v>
      </c>
    </row>
    <row r="7" spans="1:5" ht="24" x14ac:dyDescent="0.25">
      <c r="A7" s="17"/>
      <c r="B7" s="18" t="s">
        <v>25</v>
      </c>
      <c r="C7" s="19">
        <v>0.15500945179584122</v>
      </c>
      <c r="D7" s="20">
        <v>0.13396226415094339</v>
      </c>
      <c r="E7" s="25">
        <f>AVERAGE(C7:D7)</f>
        <v>0.14448585797339231</v>
      </c>
    </row>
    <row r="8" spans="1:5" x14ac:dyDescent="0.25">
      <c r="A8" s="17"/>
      <c r="B8" s="18" t="s">
        <v>26</v>
      </c>
      <c r="C8" s="19">
        <v>0.21172022684310018</v>
      </c>
      <c r="D8" s="20">
        <v>0.23962264150943396</v>
      </c>
      <c r="E8" s="25">
        <f>AVERAGE(C8:D8)</f>
        <v>0.22567143417626706</v>
      </c>
    </row>
    <row r="9" spans="1:5" x14ac:dyDescent="0.25">
      <c r="A9" s="17"/>
      <c r="B9" s="18" t="s">
        <v>27</v>
      </c>
      <c r="C9" s="19">
        <v>8.3175803402646492E-2</v>
      </c>
      <c r="D9" s="20">
        <v>9.056603773584905E-2</v>
      </c>
      <c r="E9" s="25">
        <f>AVERAGE(C9:D9)</f>
        <v>8.6870920569247778E-2</v>
      </c>
    </row>
    <row r="10" spans="1:5" x14ac:dyDescent="0.25">
      <c r="A10" s="17"/>
      <c r="B10" s="18" t="s">
        <v>28</v>
      </c>
      <c r="C10" s="19">
        <v>0.28355387523629488</v>
      </c>
      <c r="D10" s="20">
        <v>0.30943396226415093</v>
      </c>
      <c r="E10" s="25">
        <f>AVERAGE(C10:D10)</f>
        <v>0.29649391875022291</v>
      </c>
    </row>
    <row r="11" spans="1:5" x14ac:dyDescent="0.25">
      <c r="A11" s="17"/>
      <c r="B11" s="18" t="s">
        <v>29</v>
      </c>
      <c r="C11" s="19">
        <v>0.15689981096408318</v>
      </c>
      <c r="D11" s="20">
        <v>0.17547169811320754</v>
      </c>
      <c r="E11" s="25">
        <f>AVERAGE(C11:D11)</f>
        <v>0.16618575453864537</v>
      </c>
    </row>
    <row r="12" spans="1:5" x14ac:dyDescent="0.25">
      <c r="A12" s="17"/>
      <c r="B12" s="18" t="s">
        <v>30</v>
      </c>
      <c r="C12" s="19">
        <v>0.14366729678638943</v>
      </c>
      <c r="D12" s="20">
        <v>0.13773584905660377</v>
      </c>
      <c r="E12" s="25">
        <f>AVERAGE(C12:D12)</f>
        <v>0.1407015729214966</v>
      </c>
    </row>
    <row r="13" spans="1:5" ht="24" x14ac:dyDescent="0.25">
      <c r="A13" s="17"/>
      <c r="B13" s="18" t="s">
        <v>31</v>
      </c>
      <c r="C13" s="19">
        <v>0.11909262759924384</v>
      </c>
      <c r="D13" s="20">
        <v>0.12075471698113209</v>
      </c>
      <c r="E13" s="25">
        <f>AVERAGE(C13:D13)</f>
        <v>0.11992367229018797</v>
      </c>
    </row>
    <row r="14" spans="1:5" x14ac:dyDescent="0.25">
      <c r="A14" s="17"/>
      <c r="B14" s="18" t="s">
        <v>32</v>
      </c>
      <c r="C14" s="19">
        <v>7.1833648393194713E-2</v>
      </c>
      <c r="D14" s="20">
        <v>5.2830188679245292E-2</v>
      </c>
      <c r="E14" s="25">
        <f>AVERAGE(C14:D14)</f>
        <v>6.2331918536219999E-2</v>
      </c>
    </row>
    <row r="15" spans="1:5" x14ac:dyDescent="0.25">
      <c r="A15" s="17"/>
      <c r="B15" s="18" t="s">
        <v>33</v>
      </c>
      <c r="C15" s="19">
        <v>0.34593572778827975</v>
      </c>
      <c r="D15" s="20">
        <v>0.31509433962264149</v>
      </c>
      <c r="E15" s="25">
        <f>AVERAGE(C15:D15)</f>
        <v>0.33051503370546065</v>
      </c>
    </row>
    <row r="16" spans="1:5" x14ac:dyDescent="0.25">
      <c r="A16" s="17"/>
      <c r="B16" s="18" t="s">
        <v>34</v>
      </c>
      <c r="C16" s="19">
        <v>0.29300567107750475</v>
      </c>
      <c r="D16" s="20">
        <v>0.24716981132075472</v>
      </c>
      <c r="E16" s="25">
        <f>AVERAGE(C16:D16)</f>
        <v>0.27008774119912971</v>
      </c>
    </row>
    <row r="17" spans="1:5" x14ac:dyDescent="0.25">
      <c r="A17" s="17"/>
      <c r="B17" s="18" t="s">
        <v>35</v>
      </c>
      <c r="C17" s="19">
        <v>6.2381852551984876E-2</v>
      </c>
      <c r="D17" s="20">
        <v>7.5471698113207544E-2</v>
      </c>
      <c r="E17" s="25">
        <f>AVERAGE(C17:D17)</f>
        <v>6.892677533259621E-2</v>
      </c>
    </row>
    <row r="18" spans="1:5" ht="24" x14ac:dyDescent="0.25">
      <c r="A18" s="17"/>
      <c r="B18" s="18" t="s">
        <v>36</v>
      </c>
      <c r="C18" s="19">
        <v>0.28355387523629488</v>
      </c>
      <c r="D18" s="20">
        <v>0.33207547169811319</v>
      </c>
      <c r="E18" s="25">
        <f>AVERAGE(C18:D18)</f>
        <v>0.30781467346720404</v>
      </c>
    </row>
    <row r="19" spans="1:5" x14ac:dyDescent="0.25">
      <c r="A19" s="17"/>
      <c r="B19" s="18" t="s">
        <v>37</v>
      </c>
      <c r="C19" s="19">
        <v>0.22306238185255198</v>
      </c>
      <c r="D19" s="20">
        <v>0.21132075471698117</v>
      </c>
      <c r="E19" s="25">
        <f>AVERAGE(C19:D19)</f>
        <v>0.21719156828476657</v>
      </c>
    </row>
    <row r="20" spans="1:5" ht="24" x14ac:dyDescent="0.25">
      <c r="A20" s="17"/>
      <c r="B20" s="18" t="s">
        <v>38</v>
      </c>
      <c r="C20" s="19">
        <v>0.19092627599243855</v>
      </c>
      <c r="D20" s="20">
        <v>0.18679245283018864</v>
      </c>
      <c r="E20" s="25">
        <f>AVERAGE(C20:D20)</f>
        <v>0.1888593644113136</v>
      </c>
    </row>
    <row r="21" spans="1:5" x14ac:dyDescent="0.25">
      <c r="A21" s="17"/>
      <c r="B21" s="18" t="s">
        <v>39</v>
      </c>
      <c r="C21" s="19">
        <v>0.25141776937618149</v>
      </c>
      <c r="D21" s="20">
        <v>0.28490566037735848</v>
      </c>
      <c r="E21" s="25">
        <f>AVERAGE(C21:D21)</f>
        <v>0.26816171487676999</v>
      </c>
    </row>
    <row r="22" spans="1:5" ht="24" x14ac:dyDescent="0.25">
      <c r="A22" s="17"/>
      <c r="B22" s="18" t="s">
        <v>40</v>
      </c>
      <c r="C22" s="19">
        <v>0.16824196597353494</v>
      </c>
      <c r="D22" s="20">
        <v>0.16792452830188678</v>
      </c>
      <c r="E22" s="25">
        <f>AVERAGE(C22:D22)</f>
        <v>0.16808324713771086</v>
      </c>
    </row>
    <row r="23" spans="1:5" x14ac:dyDescent="0.25">
      <c r="A23" s="17"/>
      <c r="B23" s="18" t="s">
        <v>41</v>
      </c>
      <c r="C23" s="19">
        <v>0.13988657844990549</v>
      </c>
      <c r="D23" s="20">
        <v>0.12264150943396226</v>
      </c>
      <c r="E23" s="25">
        <f>AVERAGE(C23:D23)</f>
        <v>0.13126404394193386</v>
      </c>
    </row>
    <row r="24" spans="1:5" x14ac:dyDescent="0.25">
      <c r="A24" s="17"/>
      <c r="B24" s="18" t="s">
        <v>42</v>
      </c>
      <c r="C24" s="19">
        <v>5.2930056710775046E-2</v>
      </c>
      <c r="D24" s="20">
        <v>6.2264150943396226E-2</v>
      </c>
      <c r="E24" s="25">
        <f>AVERAGE(C24:D24)</f>
        <v>5.7597103827085633E-2</v>
      </c>
    </row>
    <row r="25" spans="1:5" ht="24.75" thickBot="1" x14ac:dyDescent="0.3">
      <c r="A25" s="21"/>
      <c r="B25" s="22" t="s">
        <v>43</v>
      </c>
      <c r="C25" s="23">
        <v>0.31568998109640833</v>
      </c>
      <c r="D25" s="24">
        <v>0.33396226415094338</v>
      </c>
      <c r="E25" s="25">
        <f>AVERAGE(C25:D25)</f>
        <v>0.32482612262367583</v>
      </c>
    </row>
    <row r="26" spans="1:5" ht="15.75" thickTop="1" x14ac:dyDescent="0.25">
      <c r="C26" s="26">
        <f>AVERAGE(C6:C25)</f>
        <v>0.18931947069943289</v>
      </c>
      <c r="D26" s="26">
        <f>AVERAGE(D6:D25)</f>
        <v>0.19047169811320755</v>
      </c>
      <c r="E26" s="26">
        <f>AVERAGE(E6:E25)</f>
        <v>0.18989558440632021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24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15.75" thickTop="1" x14ac:dyDescent="0.25">
      <c r="A33" s="13" t="s">
        <v>23</v>
      </c>
      <c r="B33" s="14" t="s">
        <v>24</v>
      </c>
      <c r="C33" s="15">
        <f>C6 -($E6*C$26/$E$26)</f>
        <v>1.3158555831710605E-2</v>
      </c>
      <c r="D33" s="16">
        <f t="shared" ref="D33:D52" si="0">D6 -($E6*D$26/$E$26)</f>
        <v>-1.3158555831710578E-2</v>
      </c>
    </row>
    <row r="34" spans="1:4" ht="24" x14ac:dyDescent="0.25">
      <c r="A34" s="17"/>
      <c r="B34" s="18" t="s">
        <v>25</v>
      </c>
      <c r="C34" s="19">
        <f t="shared" ref="C34:D34" si="1">C7 -($E7*C$26/$E$26)</f>
        <v>1.0961941472764664E-2</v>
      </c>
      <c r="D34" s="20">
        <f t="shared" si="0"/>
        <v>-1.0961941472764691E-2</v>
      </c>
    </row>
    <row r="35" spans="1:4" x14ac:dyDescent="0.25">
      <c r="A35" s="17"/>
      <c r="B35" s="18" t="s">
        <v>26</v>
      </c>
      <c r="C35" s="19">
        <f t="shared" ref="C35:D35" si="2">C8 -($E8*C$26/$E$26)</f>
        <v>-1.3266555255087603E-2</v>
      </c>
      <c r="D35" s="20">
        <f t="shared" si="0"/>
        <v>1.3266555255087603E-2</v>
      </c>
    </row>
    <row r="36" spans="1:4" x14ac:dyDescent="0.25">
      <c r="A36" s="17"/>
      <c r="B36" s="18" t="s">
        <v>27</v>
      </c>
      <c r="C36" s="19">
        <f t="shared" ref="C36:D36" si="3">C9 -($E9*C$26/$E$26)</f>
        <v>-3.4315642871263347E-3</v>
      </c>
      <c r="D36" s="20">
        <f t="shared" si="0"/>
        <v>3.4315642871263208E-3</v>
      </c>
    </row>
    <row r="37" spans="1:4" x14ac:dyDescent="0.25">
      <c r="A37" s="17"/>
      <c r="B37" s="18" t="s">
        <v>28</v>
      </c>
      <c r="C37" s="19">
        <f t="shared" ref="C37:D37" si="4">C10 -($E10*C$26/$E$26)</f>
        <v>-1.204052701840358E-2</v>
      </c>
      <c r="D37" s="20">
        <f t="shared" si="0"/>
        <v>1.204052701840358E-2</v>
      </c>
    </row>
    <row r="38" spans="1:4" x14ac:dyDescent="0.25">
      <c r="A38" s="17"/>
      <c r="B38" s="18" t="s">
        <v>29</v>
      </c>
      <c r="C38" s="19">
        <f t="shared" ref="C38:D38" si="5">C11 -($E11*C$26/$E$26)</f>
        <v>-8.7817618086804272E-3</v>
      </c>
      <c r="D38" s="20">
        <f t="shared" si="0"/>
        <v>8.7817618086803995E-3</v>
      </c>
    </row>
    <row r="39" spans="1:4" x14ac:dyDescent="0.25">
      <c r="A39" s="17"/>
      <c r="B39" s="18" t="s">
        <v>30</v>
      </c>
      <c r="C39" s="19">
        <f t="shared" ref="C39:D39" si="6">C12 -($E12*C$26/$E$26)</f>
        <v>3.3925905821685365E-3</v>
      </c>
      <c r="D39" s="20">
        <f t="shared" si="0"/>
        <v>-3.3925905821685642E-3</v>
      </c>
    </row>
    <row r="40" spans="1:4" ht="24" x14ac:dyDescent="0.25">
      <c r="A40" s="17"/>
      <c r="B40" s="18" t="s">
        <v>31</v>
      </c>
      <c r="C40" s="19">
        <f t="shared" ref="C40:D40" si="7">C13 -($E13*C$26/$E$26)</f>
        <v>-4.6721489678309969E-4</v>
      </c>
      <c r="D40" s="20">
        <f t="shared" si="0"/>
        <v>4.6721489678307193E-4</v>
      </c>
    </row>
    <row r="41" spans="1:4" x14ac:dyDescent="0.25">
      <c r="A41" s="17"/>
      <c r="B41" s="18" t="s">
        <v>32</v>
      </c>
      <c r="C41" s="19">
        <f t="shared" ref="C41:D41" si="8">C14 -($E14*C$26/$E$26)</f>
        <v>9.6908352158884964E-3</v>
      </c>
      <c r="D41" s="20">
        <f t="shared" si="0"/>
        <v>-9.6908352158885033E-3</v>
      </c>
    </row>
    <row r="42" spans="1:4" x14ac:dyDescent="0.25">
      <c r="A42" s="17"/>
      <c r="B42" s="18" t="s">
        <v>33</v>
      </c>
      <c r="C42" s="19">
        <f t="shared" ref="C42:D42" si="9">C15 -($E15*C$26/$E$26)</f>
        <v>1.642342535666802E-2</v>
      </c>
      <c r="D42" s="20">
        <f t="shared" si="0"/>
        <v>-1.6423425356668131E-2</v>
      </c>
    </row>
    <row r="43" spans="1:4" x14ac:dyDescent="0.25">
      <c r="A43" s="17"/>
      <c r="B43" s="18" t="s">
        <v>34</v>
      </c>
      <c r="C43" s="19">
        <f t="shared" ref="C43:D43" si="10">C16 -($E16*C$26/$E$26)</f>
        <v>2.3737334132842125E-2</v>
      </c>
      <c r="D43" s="20">
        <f t="shared" si="0"/>
        <v>-2.3737334132842125E-2</v>
      </c>
    </row>
    <row r="44" spans="1:4" x14ac:dyDescent="0.25">
      <c r="A44" s="17"/>
      <c r="B44" s="18" t="s">
        <v>35</v>
      </c>
      <c r="C44" s="19">
        <f t="shared" ref="C44:D44" si="11">C17 -($E17*C$26/$E$26)</f>
        <v>-6.3358096505467393E-3</v>
      </c>
      <c r="D44" s="20">
        <f t="shared" si="0"/>
        <v>6.3358096505467254E-3</v>
      </c>
    </row>
    <row r="45" spans="1:4" ht="24" x14ac:dyDescent="0.25">
      <c r="A45" s="17"/>
      <c r="B45" s="18" t="s">
        <v>36</v>
      </c>
      <c r="C45" s="19">
        <f t="shared" ref="C45:D45" si="12">C18 -($E18*C$26/$E$26)</f>
        <v>-2.3326936324009562E-2</v>
      </c>
      <c r="D45" s="20">
        <f t="shared" si="0"/>
        <v>2.3326936324009506E-2</v>
      </c>
    </row>
    <row r="46" spans="1:4" x14ac:dyDescent="0.25">
      <c r="A46" s="17"/>
      <c r="B46" s="18" t="s">
        <v>37</v>
      </c>
      <c r="C46" s="19">
        <f t="shared" ref="C46:D46" si="13">C19 -($E19*C$26/$E$26)</f>
        <v>6.5297390499149677E-3</v>
      </c>
      <c r="D46" s="20">
        <f t="shared" si="0"/>
        <v>-6.5297390499149954E-3</v>
      </c>
    </row>
    <row r="47" spans="1:4" ht="24" x14ac:dyDescent="0.25">
      <c r="A47" s="17"/>
      <c r="B47" s="18" t="s">
        <v>38</v>
      </c>
      <c r="C47" s="19">
        <f t="shared" ref="C47:D47" si="14">C20 -($E20*C$26/$E$26)</f>
        <v>2.6398815575019441E-3</v>
      </c>
      <c r="D47" s="20">
        <f t="shared" si="0"/>
        <v>-2.6398815575019718E-3</v>
      </c>
    </row>
    <row r="48" spans="1:4" x14ac:dyDescent="0.25">
      <c r="A48" s="17"/>
      <c r="B48" s="18" t="s">
        <v>39</v>
      </c>
      <c r="C48" s="19">
        <f t="shared" ref="C48:D48" si="15">C21 -($E21*C$26/$E$26)</f>
        <v>-1.5930384510816631E-2</v>
      </c>
      <c r="D48" s="20">
        <f t="shared" si="0"/>
        <v>1.5930384510816575E-2</v>
      </c>
    </row>
    <row r="49" spans="1:4" ht="24" x14ac:dyDescent="0.25">
      <c r="A49" s="17"/>
      <c r="B49" s="18" t="s">
        <v>40</v>
      </c>
      <c r="C49" s="19">
        <f t="shared" ref="C49:D49" si="16">C22 -($E22*C$26/$E$26)</f>
        <v>6.6865729951665065E-4</v>
      </c>
      <c r="D49" s="20">
        <f t="shared" si="0"/>
        <v>-6.6865729951667841E-4</v>
      </c>
    </row>
    <row r="50" spans="1:4" x14ac:dyDescent="0.25">
      <c r="A50" s="17"/>
      <c r="B50" s="18" t="s">
        <v>41</v>
      </c>
      <c r="C50" s="19">
        <f t="shared" ref="C50:D50" si="17">C23 -($E23*C$26/$E$26)</f>
        <v>9.0207692282408269E-3</v>
      </c>
      <c r="D50" s="20">
        <f t="shared" si="0"/>
        <v>-9.0207692282408269E-3</v>
      </c>
    </row>
    <row r="51" spans="1:4" x14ac:dyDescent="0.25">
      <c r="A51" s="17"/>
      <c r="B51" s="18" t="s">
        <v>42</v>
      </c>
      <c r="C51" s="19">
        <f t="shared" ref="C51:D51" si="18">C24 -($E24*C$26/$E$26)</f>
        <v>-4.4923064497725262E-3</v>
      </c>
      <c r="D51" s="20">
        <f t="shared" si="0"/>
        <v>4.4923064497725193E-3</v>
      </c>
    </row>
    <row r="52" spans="1:4" ht="24.75" thickBot="1" x14ac:dyDescent="0.3">
      <c r="A52" s="21"/>
      <c r="B52" s="22" t="s">
        <v>43</v>
      </c>
      <c r="C52" s="23">
        <f t="shared" ref="C52:D52" si="19">C25 -($E25*C$26/$E$26)</f>
        <v>-8.1506695259905282E-3</v>
      </c>
      <c r="D52" s="24">
        <f t="shared" si="0"/>
        <v>8.1506695259905282E-3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F83F5-97BC-47EB-92C6-FF5103D9A9EF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0.20037807183364842</v>
      </c>
      <c r="D6" s="16">
        <v>0.17924528301886791</v>
      </c>
      <c r="E6" s="25">
        <f>AVERAGE(C6:D6)</f>
        <v>0.18981167742625815</v>
      </c>
    </row>
    <row r="7" spans="1:5" ht="24" x14ac:dyDescent="0.25">
      <c r="A7" s="17"/>
      <c r="B7" s="18" t="s">
        <v>64</v>
      </c>
      <c r="C7" s="19">
        <v>0.30245746691871456</v>
      </c>
      <c r="D7" s="20">
        <v>0.26792452830188679</v>
      </c>
      <c r="E7" s="25">
        <f>AVERAGE(C7:D7)</f>
        <v>0.28519099761030064</v>
      </c>
    </row>
    <row r="8" spans="1:5" ht="24" x14ac:dyDescent="0.25">
      <c r="A8" s="17"/>
      <c r="B8" s="18" t="s">
        <v>65</v>
      </c>
      <c r="C8" s="19">
        <v>0.10964083175803402</v>
      </c>
      <c r="D8" s="20">
        <v>0.1</v>
      </c>
      <c r="E8" s="25">
        <f>AVERAGE(C8:D8)</f>
        <v>0.10482041587901701</v>
      </c>
    </row>
    <row r="9" spans="1:5" ht="24" x14ac:dyDescent="0.25">
      <c r="A9" s="17"/>
      <c r="B9" s="18" t="s">
        <v>66</v>
      </c>
      <c r="C9" s="19">
        <v>0.20037807183364842</v>
      </c>
      <c r="D9" s="20">
        <v>0.22641509433962267</v>
      </c>
      <c r="E9" s="25">
        <f>AVERAGE(C9:D9)</f>
        <v>0.21339658308663556</v>
      </c>
    </row>
    <row r="10" spans="1:5" ht="24" x14ac:dyDescent="0.25">
      <c r="A10" s="17"/>
      <c r="B10" s="18" t="s">
        <v>67</v>
      </c>
      <c r="C10" s="19">
        <v>0.20226843100189038</v>
      </c>
      <c r="D10" s="20">
        <v>0.23773584905660378</v>
      </c>
      <c r="E10" s="25">
        <f>AVERAGE(C10:D10)</f>
        <v>0.22000214002924706</v>
      </c>
    </row>
    <row r="11" spans="1:5" ht="24" x14ac:dyDescent="0.25">
      <c r="A11" s="17"/>
      <c r="B11" s="18" t="s">
        <v>68</v>
      </c>
      <c r="C11" s="19">
        <v>0.21172022684310018</v>
      </c>
      <c r="D11" s="20">
        <v>0.21698113207547171</v>
      </c>
      <c r="E11" s="25">
        <f>AVERAGE(C11:D11)</f>
        <v>0.21435067945928593</v>
      </c>
    </row>
    <row r="12" spans="1:5" ht="24" x14ac:dyDescent="0.25">
      <c r="A12" s="17"/>
      <c r="B12" s="18" t="s">
        <v>69</v>
      </c>
      <c r="C12" s="19">
        <v>0.15500945179584122</v>
      </c>
      <c r="D12" s="20">
        <v>0.13962264150943396</v>
      </c>
      <c r="E12" s="25">
        <f>AVERAGE(C12:D12)</f>
        <v>0.14731604665263759</v>
      </c>
    </row>
    <row r="13" spans="1:5" ht="24" x14ac:dyDescent="0.25">
      <c r="A13" s="17"/>
      <c r="B13" s="18" t="s">
        <v>70</v>
      </c>
      <c r="C13" s="19">
        <v>0.12287334593572778</v>
      </c>
      <c r="D13" s="20">
        <v>0.13207547169811321</v>
      </c>
      <c r="E13" s="25">
        <f>AVERAGE(C13:D13)</f>
        <v>0.12747440881692049</v>
      </c>
    </row>
    <row r="14" spans="1:5" ht="24" x14ac:dyDescent="0.25">
      <c r="A14" s="17"/>
      <c r="B14" s="18" t="s">
        <v>71</v>
      </c>
      <c r="C14" s="19">
        <v>0.10586011342155009</v>
      </c>
      <c r="D14" s="20">
        <v>9.2452830188679253E-2</v>
      </c>
      <c r="E14" s="25">
        <f>AVERAGE(C14:D14)</f>
        <v>9.9156471805114665E-2</v>
      </c>
    </row>
    <row r="15" spans="1:5" ht="24" x14ac:dyDescent="0.25">
      <c r="A15" s="17"/>
      <c r="B15" s="18" t="s">
        <v>72</v>
      </c>
      <c r="C15" s="19">
        <v>0.14366729678638943</v>
      </c>
      <c r="D15" s="20">
        <v>0.15283018867924528</v>
      </c>
      <c r="E15" s="25">
        <f>AVERAGE(C15:D15)</f>
        <v>0.14824874273281735</v>
      </c>
    </row>
    <row r="16" spans="1:5" ht="24" x14ac:dyDescent="0.25">
      <c r="A16" s="17"/>
      <c r="B16" s="18" t="s">
        <v>73</v>
      </c>
      <c r="C16" s="19">
        <v>0.13610586011342155</v>
      </c>
      <c r="D16" s="20">
        <v>0.16415094339622641</v>
      </c>
      <c r="E16" s="25">
        <f>AVERAGE(C16:D16)</f>
        <v>0.15012840175482398</v>
      </c>
    </row>
    <row r="17" spans="1:5" ht="24" x14ac:dyDescent="0.25">
      <c r="A17" s="17"/>
      <c r="B17" s="18" t="s">
        <v>74</v>
      </c>
      <c r="C17" s="19">
        <v>0.14744801512287334</v>
      </c>
      <c r="D17" s="20">
        <v>0.13962264150943396</v>
      </c>
      <c r="E17" s="25">
        <f>AVERAGE(C17:D17)</f>
        <v>0.14353532831615365</v>
      </c>
    </row>
    <row r="18" spans="1:5" ht="24" x14ac:dyDescent="0.25">
      <c r="A18" s="17"/>
      <c r="B18" s="18" t="s">
        <v>75</v>
      </c>
      <c r="C18" s="19">
        <v>0.35727788279773159</v>
      </c>
      <c r="D18" s="20">
        <v>0.33396226415094338</v>
      </c>
      <c r="E18" s="25">
        <f>AVERAGE(C18:D18)</f>
        <v>0.34562007347433749</v>
      </c>
    </row>
    <row r="19" spans="1:5" ht="24" x14ac:dyDescent="0.25">
      <c r="A19" s="17"/>
      <c r="B19" s="18" t="s">
        <v>76</v>
      </c>
      <c r="C19" s="19">
        <v>0.12854442344045369</v>
      </c>
      <c r="D19" s="20">
        <v>0.14339622641509434</v>
      </c>
      <c r="E19" s="25">
        <f>AVERAGE(C19:D19)</f>
        <v>0.135970324927774</v>
      </c>
    </row>
    <row r="20" spans="1:5" ht="24" x14ac:dyDescent="0.25">
      <c r="A20" s="17"/>
      <c r="B20" s="18" t="s">
        <v>77</v>
      </c>
      <c r="C20" s="19">
        <v>0.3516068052930057</v>
      </c>
      <c r="D20" s="20">
        <v>0.36603773584905658</v>
      </c>
      <c r="E20" s="25">
        <f>AVERAGE(C20:D20)</f>
        <v>0.35882227057103111</v>
      </c>
    </row>
    <row r="21" spans="1:5" ht="24" x14ac:dyDescent="0.25">
      <c r="A21" s="17"/>
      <c r="B21" s="18" t="s">
        <v>78</v>
      </c>
      <c r="C21" s="19">
        <v>0.24385633270321361</v>
      </c>
      <c r="D21" s="20">
        <v>0.24528301886792453</v>
      </c>
      <c r="E21" s="25">
        <f>AVERAGE(C21:D21)</f>
        <v>0.24456967578556907</v>
      </c>
    </row>
    <row r="22" spans="1:5" ht="24" x14ac:dyDescent="0.25">
      <c r="A22" s="17"/>
      <c r="B22" s="18" t="s">
        <v>79</v>
      </c>
      <c r="C22" s="19">
        <v>0.34026465028355379</v>
      </c>
      <c r="D22" s="20">
        <v>0.32641509433962262</v>
      </c>
      <c r="E22" s="25">
        <f>AVERAGE(C22:D22)</f>
        <v>0.33333987231158824</v>
      </c>
    </row>
    <row r="23" spans="1:5" ht="24.75" thickBot="1" x14ac:dyDescent="0.3">
      <c r="A23" s="21"/>
      <c r="B23" s="22" t="s">
        <v>80</v>
      </c>
      <c r="C23" s="23">
        <v>0.24574669187145556</v>
      </c>
      <c r="D23" s="24">
        <v>0.28679245283018867</v>
      </c>
      <c r="E23" s="25">
        <f>AVERAGE(C23:D23)</f>
        <v>0.2662695723508221</v>
      </c>
    </row>
    <row r="24" spans="1:5" ht="15.75" thickTop="1" x14ac:dyDescent="0.25">
      <c r="C24" s="26">
        <f>AVERAGE(C6:C23)</f>
        <v>0.20583910943079184</v>
      </c>
      <c r="D24" s="26">
        <f>AVERAGE(D6:D23)</f>
        <v>0.20838574423480086</v>
      </c>
      <c r="E24" s="26">
        <f>AVERAGE(E6:E23)</f>
        <v>0.20711242683279635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1.1733347620514645E-2</v>
      </c>
      <c r="D31" s="16">
        <f t="shared" ref="D31:D48" si="0">D6 -($E6*D$24/$E$24)</f>
        <v>-1.1733347620514617E-2</v>
      </c>
    </row>
    <row r="32" spans="1:5" ht="24" x14ac:dyDescent="0.25">
      <c r="A32" s="17"/>
      <c r="B32" s="18" t="s">
        <v>64</v>
      </c>
      <c r="C32" s="19">
        <f t="shared" ref="C32:D32" si="1">C7 -($E7*C$24/$E$24)</f>
        <v>1.9019810069783982E-2</v>
      </c>
      <c r="D32" s="20">
        <f t="shared" si="0"/>
        <v>-1.9019810069783982E-2</v>
      </c>
    </row>
    <row r="33" spans="1:4" ht="24" x14ac:dyDescent="0.25">
      <c r="A33" s="17"/>
      <c r="B33" s="18" t="s">
        <v>65</v>
      </c>
      <c r="C33" s="19">
        <f t="shared" ref="C33:D33" si="2">C8 -($E8*C$24/$E$24)</f>
        <v>5.4648468369520031E-3</v>
      </c>
      <c r="D33" s="20">
        <f t="shared" si="0"/>
        <v>-5.464846836952017E-3</v>
      </c>
    </row>
    <row r="34" spans="1:4" ht="24" x14ac:dyDescent="0.25">
      <c r="A34" s="17"/>
      <c r="B34" s="18" t="s">
        <v>66</v>
      </c>
      <c r="C34" s="19">
        <f t="shared" ref="C34:D34" si="3">C9 -($E9*C$24/$E$24)</f>
        <v>-1.1706559155627572E-2</v>
      </c>
      <c r="D34" s="20">
        <f t="shared" si="0"/>
        <v>1.1706559155627544E-2</v>
      </c>
    </row>
    <row r="35" spans="1:4" ht="24" x14ac:dyDescent="0.25">
      <c r="A35" s="17"/>
      <c r="B35" s="18" t="s">
        <v>67</v>
      </c>
      <c r="C35" s="19">
        <f t="shared" ref="C35:D35" si="4">C10 -($E10*C$24/$E$24)</f>
        <v>-1.6381146278412473E-2</v>
      </c>
      <c r="D35" s="20">
        <f t="shared" si="0"/>
        <v>1.6381146278412501E-2</v>
      </c>
    </row>
    <row r="36" spans="1:4" ht="24" x14ac:dyDescent="0.25">
      <c r="A36" s="17"/>
      <c r="B36" s="18" t="s">
        <v>68</v>
      </c>
      <c r="C36" s="19">
        <f t="shared" ref="C36:D36" si="5">C11 -($E11*C$24/$E$24)</f>
        <v>-1.3126347794639448E-3</v>
      </c>
      <c r="D36" s="20">
        <f t="shared" si="0"/>
        <v>1.3126347794639448E-3</v>
      </c>
    </row>
    <row r="37" spans="1:4" ht="24" x14ac:dyDescent="0.25">
      <c r="A37" s="17"/>
      <c r="B37" s="18" t="s">
        <v>69</v>
      </c>
      <c r="C37" s="19">
        <f t="shared" ref="C37:D37" si="6">C12 -($E12*C$24/$E$24)</f>
        <v>8.5990972287333101E-3</v>
      </c>
      <c r="D37" s="20">
        <f t="shared" si="0"/>
        <v>-8.5990972287333378E-3</v>
      </c>
    </row>
    <row r="38" spans="1:4" ht="24" x14ac:dyDescent="0.25">
      <c r="A38" s="17"/>
      <c r="B38" s="18" t="s">
        <v>70</v>
      </c>
      <c r="C38" s="19">
        <f t="shared" ref="C38:D38" si="7">C13 -($E13*C$24/$E$24)</f>
        <v>-3.8173562464002969E-3</v>
      </c>
      <c r="D38" s="20">
        <f t="shared" si="0"/>
        <v>3.817356246400283E-3</v>
      </c>
    </row>
    <row r="39" spans="1:4" ht="24" x14ac:dyDescent="0.25">
      <c r="A39" s="17"/>
      <c r="B39" s="18" t="s">
        <v>71</v>
      </c>
      <c r="C39" s="19">
        <f t="shared" ref="C39:D39" si="8">C14 -($E14*C$24/$E$24)</f>
        <v>7.313250914156369E-3</v>
      </c>
      <c r="D39" s="20">
        <f t="shared" si="0"/>
        <v>-7.313250914156369E-3</v>
      </c>
    </row>
    <row r="40" spans="1:4" ht="24" x14ac:dyDescent="0.25">
      <c r="A40" s="17"/>
      <c r="B40" s="18" t="s">
        <v>72</v>
      </c>
      <c r="C40" s="19">
        <f t="shared" ref="C40:D40" si="9">C15 -($E15*C$24/$E$24)</f>
        <v>-3.6700196895216586E-3</v>
      </c>
      <c r="D40" s="20">
        <f t="shared" si="0"/>
        <v>3.6700196895216863E-3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-1.3099559329752597E-2</v>
      </c>
      <c r="D41" s="20">
        <f t="shared" si="0"/>
        <v>1.3099559329752597E-2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4.7951352147765358E-3</v>
      </c>
      <c r="D42" s="20">
        <f t="shared" si="0"/>
        <v>-4.7951352147765358E-3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1.3782665184371656E-2</v>
      </c>
      <c r="D43" s="20">
        <f t="shared" si="0"/>
        <v>-1.3782665184371656E-2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-6.5899623622067971E-3</v>
      </c>
      <c r="D44" s="20">
        <f t="shared" si="0"/>
        <v>6.5899623622068249E-3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-5.009442933872621E-3</v>
      </c>
      <c r="D45" s="20">
        <f t="shared" si="0"/>
        <v>5.0094429338726765E-3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7.9025971416710195E-4</v>
      </c>
      <c r="D46" s="20">
        <f t="shared" si="0"/>
        <v>-7.9025971416710195E-4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8.9741357371515562E-3</v>
      </c>
      <c r="D47" s="20">
        <f t="shared" si="0"/>
        <v>-8.9741357371516117E-3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-1.8885867745348811E-2</v>
      </c>
      <c r="D48" s="24">
        <f t="shared" si="0"/>
        <v>1.8885867745348839E-2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D34A4-7F32-489B-8A84-3938E22B47E2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0.1806083650190114</v>
      </c>
      <c r="D6" s="16">
        <v>0.18371212121212122</v>
      </c>
      <c r="E6" s="25">
        <f>AVERAGE(C6:D6)</f>
        <v>0.18216024311556631</v>
      </c>
    </row>
    <row r="7" spans="1:5" x14ac:dyDescent="0.25">
      <c r="A7" s="17"/>
      <c r="B7" s="18" t="s">
        <v>83</v>
      </c>
      <c r="C7" s="19">
        <v>0.26425855513307983</v>
      </c>
      <c r="D7" s="20">
        <v>0.26325757575757575</v>
      </c>
      <c r="E7" s="25">
        <f>AVERAGE(C7:D7)</f>
        <v>0.26375806544532776</v>
      </c>
    </row>
    <row r="8" spans="1:5" x14ac:dyDescent="0.25">
      <c r="A8" s="17"/>
      <c r="B8" s="18" t="s">
        <v>84</v>
      </c>
      <c r="C8" s="19">
        <v>0.20342205323193915</v>
      </c>
      <c r="D8" s="20">
        <v>0.17992424242424243</v>
      </c>
      <c r="E8" s="25">
        <f>AVERAGE(C8:D8)</f>
        <v>0.19167314782809081</v>
      </c>
    </row>
    <row r="9" spans="1:5" x14ac:dyDescent="0.25">
      <c r="A9" s="17"/>
      <c r="B9" s="18" t="s">
        <v>85</v>
      </c>
      <c r="C9" s="19">
        <v>0.28897338403041822</v>
      </c>
      <c r="D9" s="20">
        <v>0.29356060606060608</v>
      </c>
      <c r="E9" s="25">
        <f>AVERAGE(C9:D9)</f>
        <v>0.29126699504551212</v>
      </c>
    </row>
    <row r="10" spans="1:5" x14ac:dyDescent="0.25">
      <c r="A10" s="17"/>
      <c r="B10" s="18" t="s">
        <v>86</v>
      </c>
      <c r="C10" s="19">
        <v>0.17870722433460076</v>
      </c>
      <c r="D10" s="20">
        <v>0.19128787878787878</v>
      </c>
      <c r="E10" s="25">
        <f>AVERAGE(C10:D10)</f>
        <v>0.18499755156123976</v>
      </c>
    </row>
    <row r="11" spans="1:5" ht="24" x14ac:dyDescent="0.25">
      <c r="A11" s="17"/>
      <c r="B11" s="18" t="s">
        <v>87</v>
      </c>
      <c r="C11" s="19">
        <v>0.15779467680608364</v>
      </c>
      <c r="D11" s="20">
        <v>0.19128787878787878</v>
      </c>
      <c r="E11" s="25">
        <f>AVERAGE(C11:D11)</f>
        <v>0.1745412777969812</v>
      </c>
    </row>
    <row r="12" spans="1:5" ht="24" x14ac:dyDescent="0.25">
      <c r="A12" s="17"/>
      <c r="B12" s="18" t="s">
        <v>88</v>
      </c>
      <c r="C12" s="19">
        <v>0.12547528517110265</v>
      </c>
      <c r="D12" s="20">
        <v>0.12878787878787878</v>
      </c>
      <c r="E12" s="25">
        <f>AVERAGE(C12:D12)</f>
        <v>0.1271315819794907</v>
      </c>
    </row>
    <row r="13" spans="1:5" x14ac:dyDescent="0.25">
      <c r="A13" s="17"/>
      <c r="B13" s="18" t="s">
        <v>89</v>
      </c>
      <c r="C13" s="19">
        <v>0.15019011406844107</v>
      </c>
      <c r="D13" s="20">
        <v>0.14583333333333334</v>
      </c>
      <c r="E13" s="25">
        <f>AVERAGE(C13:D13)</f>
        <v>0.14801172370088722</v>
      </c>
    </row>
    <row r="14" spans="1:5" x14ac:dyDescent="0.25">
      <c r="A14" s="17"/>
      <c r="B14" s="18" t="s">
        <v>90</v>
      </c>
      <c r="C14" s="19">
        <v>0.15019011406844107</v>
      </c>
      <c r="D14" s="20">
        <v>0.17424242424242425</v>
      </c>
      <c r="E14" s="25">
        <f>AVERAGE(C14:D14)</f>
        <v>0.16221626915543266</v>
      </c>
    </row>
    <row r="15" spans="1:5" x14ac:dyDescent="0.25">
      <c r="A15" s="17"/>
      <c r="B15" s="18" t="s">
        <v>91</v>
      </c>
      <c r="C15" s="19">
        <v>0.17870722433460076</v>
      </c>
      <c r="D15" s="20">
        <v>0.17992424242424243</v>
      </c>
      <c r="E15" s="25">
        <f>AVERAGE(C15:D15)</f>
        <v>0.17931573337942158</v>
      </c>
    </row>
    <row r="16" spans="1:5" x14ac:dyDescent="0.25">
      <c r="A16" s="17"/>
      <c r="B16" s="18" t="s">
        <v>92</v>
      </c>
      <c r="C16" s="19">
        <v>0.28517110266159695</v>
      </c>
      <c r="D16" s="20">
        <v>0.25757575757575757</v>
      </c>
      <c r="E16" s="25">
        <f>AVERAGE(C16:D16)</f>
        <v>0.27137343011867726</v>
      </c>
    </row>
    <row r="17" spans="1:5" ht="24" x14ac:dyDescent="0.25">
      <c r="A17" s="17"/>
      <c r="B17" s="18" t="s">
        <v>93</v>
      </c>
      <c r="C17" s="19">
        <v>0.18250950570342206</v>
      </c>
      <c r="D17" s="20">
        <v>0.20454545454545456</v>
      </c>
      <c r="E17" s="25">
        <f>AVERAGE(C17:D17)</f>
        <v>0.19352748012443832</v>
      </c>
    </row>
    <row r="18" spans="1:5" ht="24" x14ac:dyDescent="0.25">
      <c r="A18" s="17"/>
      <c r="B18" s="18" t="s">
        <v>94</v>
      </c>
      <c r="C18" s="19">
        <v>0.23764258555133078</v>
      </c>
      <c r="D18" s="20">
        <v>0.2196969696969697</v>
      </c>
      <c r="E18" s="25">
        <f>AVERAGE(C18:D18)</f>
        <v>0.22866977762415025</v>
      </c>
    </row>
    <row r="19" spans="1:5" x14ac:dyDescent="0.25">
      <c r="A19" s="17"/>
      <c r="B19" s="18" t="s">
        <v>95</v>
      </c>
      <c r="C19" s="19">
        <v>0.12737642585551331</v>
      </c>
      <c r="D19" s="20">
        <v>0.13068181818181818</v>
      </c>
      <c r="E19" s="25">
        <f>AVERAGE(C19:D19)</f>
        <v>0.12902912201866573</v>
      </c>
    </row>
    <row r="20" spans="1:5" x14ac:dyDescent="0.25">
      <c r="A20" s="17"/>
      <c r="B20" s="18" t="s">
        <v>96</v>
      </c>
      <c r="C20" s="19">
        <v>0.28136882129277568</v>
      </c>
      <c r="D20" s="20">
        <v>0.35227272727272729</v>
      </c>
      <c r="E20" s="25">
        <f>AVERAGE(C20:D20)</f>
        <v>0.31682077428275146</v>
      </c>
    </row>
    <row r="21" spans="1:5" x14ac:dyDescent="0.25">
      <c r="A21" s="17"/>
      <c r="B21" s="18" t="s">
        <v>97</v>
      </c>
      <c r="C21" s="19">
        <v>0.155893536121673</v>
      </c>
      <c r="D21" s="20">
        <v>0.18560606060606064</v>
      </c>
      <c r="E21" s="25">
        <f>AVERAGE(C21:D21)</f>
        <v>0.17074979836386683</v>
      </c>
    </row>
    <row r="22" spans="1:5" ht="15.75" thickBot="1" x14ac:dyDescent="0.3">
      <c r="A22" s="21"/>
      <c r="B22" s="22" t="s">
        <v>98</v>
      </c>
      <c r="C22" s="23">
        <v>0.37072243346007605</v>
      </c>
      <c r="D22" s="24">
        <v>0.3257575757575758</v>
      </c>
      <c r="E22" s="25">
        <f>AVERAGE(C22:D22)</f>
        <v>0.34824000460882593</v>
      </c>
    </row>
    <row r="23" spans="1:5" ht="15.75" thickTop="1" x14ac:dyDescent="0.25">
      <c r="C23" s="26">
        <f>AVERAGE(C6:C22)</f>
        <v>0.2070006709908298</v>
      </c>
      <c r="D23" s="26">
        <f>AVERAGE(D6:D22)</f>
        <v>0.2122326203208556</v>
      </c>
      <c r="E23" s="26">
        <f>AVERAGE(E6:E22)</f>
        <v>0.20961664565584276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7.2144604462662243E-4</v>
      </c>
      <c r="D30" s="16">
        <f t="shared" ref="D30:D46" si="0">D6 -($E6*D$23/$E$23)</f>
        <v>-7.2144604462653916E-4</v>
      </c>
    </row>
    <row r="31" spans="1:5" x14ac:dyDescent="0.25">
      <c r="A31" s="17"/>
      <c r="B31" s="18" t="s">
        <v>83</v>
      </c>
      <c r="C31" s="19">
        <f t="shared" ref="C31:D31" si="1">C7 -($E7*C$23/$E$23)</f>
        <v>3.7921386631423748E-3</v>
      </c>
      <c r="D31" s="20">
        <f t="shared" si="0"/>
        <v>-3.7921386631421528E-3</v>
      </c>
    </row>
    <row r="32" spans="1:5" x14ac:dyDescent="0.25">
      <c r="A32" s="17"/>
      <c r="B32" s="18" t="s">
        <v>84</v>
      </c>
      <c r="C32" s="19">
        <f t="shared" ref="C32:D32" si="2">C8 -($E8*C$23/$E$23)</f>
        <v>1.4140948731861558E-2</v>
      </c>
      <c r="D32" s="20">
        <f t="shared" si="0"/>
        <v>-1.4140948731861475E-2</v>
      </c>
    </row>
    <row r="33" spans="1:4" x14ac:dyDescent="0.25">
      <c r="A33" s="17"/>
      <c r="B33" s="18" t="s">
        <v>85</v>
      </c>
      <c r="C33" s="19">
        <f t="shared" ref="C33:D33" si="3">C9 -($E9*C$23/$E$23)</f>
        <v>1.3413440115431774E-3</v>
      </c>
      <c r="D33" s="20">
        <f t="shared" si="0"/>
        <v>-1.3413440115430109E-3</v>
      </c>
    </row>
    <row r="34" spans="1:4" x14ac:dyDescent="0.25">
      <c r="A34" s="17"/>
      <c r="B34" s="18" t="s">
        <v>86</v>
      </c>
      <c r="C34" s="19">
        <f t="shared" ref="C34:D34" si="4">C10 -($E10*C$23/$E$23)</f>
        <v>-3.9815940320042653E-3</v>
      </c>
      <c r="D34" s="20">
        <f t="shared" si="0"/>
        <v>3.9815940320043763E-3</v>
      </c>
    </row>
    <row r="35" spans="1:4" ht="24" x14ac:dyDescent="0.25">
      <c r="A35" s="17"/>
      <c r="B35" s="18" t="s">
        <v>87</v>
      </c>
      <c r="C35" s="19">
        <f t="shared" ref="C35:D35" si="5">C11 -($E11*C$23/$E$23)</f>
        <v>-1.4568360044014211E-2</v>
      </c>
      <c r="D35" s="20">
        <f t="shared" si="0"/>
        <v>1.4568360044014322E-2</v>
      </c>
    </row>
    <row r="36" spans="1:4" ht="24" x14ac:dyDescent="0.25">
      <c r="A36" s="17"/>
      <c r="B36" s="18" t="s">
        <v>88</v>
      </c>
      <c r="C36" s="19">
        <f t="shared" ref="C36:D36" si="6">C12 -($E12*C$23/$E$23)</f>
        <v>-6.9719575741172823E-5</v>
      </c>
      <c r="D36" s="20">
        <f t="shared" si="0"/>
        <v>6.9719575741283846E-5</v>
      </c>
    </row>
    <row r="37" spans="1:4" x14ac:dyDescent="0.25">
      <c r="A37" s="17"/>
      <c r="B37" s="18" t="s">
        <v>89</v>
      </c>
      <c r="C37" s="19">
        <f t="shared" ref="C37:D37" si="7">C13 -($E13*C$23/$E$23)</f>
        <v>4.0255476775803156E-3</v>
      </c>
      <c r="D37" s="20">
        <f t="shared" si="0"/>
        <v>-4.0255476775802601E-3</v>
      </c>
    </row>
    <row r="38" spans="1:4" x14ac:dyDescent="0.25">
      <c r="A38" s="17"/>
      <c r="B38" s="18" t="s">
        <v>90</v>
      </c>
      <c r="C38" s="19">
        <f t="shared" ref="C38:D38" si="8">C14 -($E14*C$23/$E$23)</f>
        <v>-1.0001727832963991E-2</v>
      </c>
      <c r="D38" s="20">
        <f t="shared" si="0"/>
        <v>1.0001727832964102E-2</v>
      </c>
    </row>
    <row r="39" spans="1:4" x14ac:dyDescent="0.25">
      <c r="A39" s="17"/>
      <c r="B39" s="18" t="s">
        <v>91</v>
      </c>
      <c r="C39" s="19">
        <f t="shared" ref="C39:D39" si="9">C15 -($E15*C$23/$E$23)</f>
        <v>1.6293161722134575E-3</v>
      </c>
      <c r="D39" s="20">
        <f t="shared" si="0"/>
        <v>-1.6293161722133465E-3</v>
      </c>
    </row>
    <row r="40" spans="1:4" x14ac:dyDescent="0.25">
      <c r="A40" s="17"/>
      <c r="B40" s="18" t="s">
        <v>92</v>
      </c>
      <c r="C40" s="19">
        <f t="shared" ref="C40:D40" si="10">C16 -($E16*C$23/$E$23)</f>
        <v>1.7184359777261182E-2</v>
      </c>
      <c r="D40" s="20">
        <f t="shared" si="0"/>
        <v>-1.7184359777261016E-2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-8.6027893892867968E-3</v>
      </c>
      <c r="D41" s="20">
        <f t="shared" si="0"/>
        <v>8.6027893892868801E-3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1.1826561945843056E-2</v>
      </c>
      <c r="D42" s="20">
        <f t="shared" si="0"/>
        <v>-1.1826561945842973E-2</v>
      </c>
    </row>
    <row r="43" spans="1:4" x14ac:dyDescent="0.25">
      <c r="A43" s="17"/>
      <c r="B43" s="18" t="s">
        <v>95</v>
      </c>
      <c r="C43" s="19">
        <f t="shared" ref="C43:D43" si="13">C19 -($E19*C$23/$E$23)</f>
        <v>-4.2438002625044824E-5</v>
      </c>
      <c r="D43" s="20">
        <f t="shared" si="0"/>
        <v>4.2438002625128091E-5</v>
      </c>
    </row>
    <row r="44" spans="1:4" x14ac:dyDescent="0.25">
      <c r="A44" s="17"/>
      <c r="B44" s="18" t="s">
        <v>96</v>
      </c>
      <c r="C44" s="19">
        <f t="shared" ref="C44:D44" si="14">C20 -($E20*C$23/$E$23)</f>
        <v>-3.1498091805524764E-2</v>
      </c>
      <c r="D44" s="20">
        <f t="shared" si="0"/>
        <v>3.149809180552493E-2</v>
      </c>
    </row>
    <row r="45" spans="1:4" x14ac:dyDescent="0.25">
      <c r="A45" s="17"/>
      <c r="B45" s="18" t="s">
        <v>97</v>
      </c>
      <c r="C45" s="19">
        <f t="shared" ref="C45:D45" si="15">C21 -($E21*C$23/$E$23)</f>
        <v>-1.2725338215724497E-2</v>
      </c>
      <c r="D45" s="20">
        <f t="shared" si="0"/>
        <v>1.2725338215724524E-2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2.6828395873813637E-2</v>
      </c>
      <c r="D46" s="24">
        <f t="shared" si="0"/>
        <v>-2.6828395873813471E-2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10392-EEE6-4B50-8837-C08C81F8E30B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0.13988657844990549</v>
      </c>
      <c r="D6" s="16">
        <v>0.15849056603773584</v>
      </c>
      <c r="E6" s="25">
        <f>AVERAGE(C6:D6)</f>
        <v>0.14918857224382065</v>
      </c>
    </row>
    <row r="7" spans="1:5" ht="24" x14ac:dyDescent="0.25">
      <c r="A7" s="17"/>
      <c r="B7" s="18" t="s">
        <v>46</v>
      </c>
      <c r="C7" s="19">
        <v>0.20415879017013233</v>
      </c>
      <c r="D7" s="20">
        <v>0.22264150943396227</v>
      </c>
      <c r="E7" s="25">
        <f>AVERAGE(C7:D7)</f>
        <v>0.2134001498020473</v>
      </c>
    </row>
    <row r="8" spans="1:5" ht="24" x14ac:dyDescent="0.25">
      <c r="A8" s="17"/>
      <c r="B8" s="18" t="s">
        <v>47</v>
      </c>
      <c r="C8" s="19">
        <v>0.42722117202268434</v>
      </c>
      <c r="D8" s="20">
        <v>0.38867924528301889</v>
      </c>
      <c r="E8" s="25">
        <f>AVERAGE(C8:D8)</f>
        <v>0.40795020865285159</v>
      </c>
    </row>
    <row r="9" spans="1:5" ht="24" x14ac:dyDescent="0.25">
      <c r="A9" s="17"/>
      <c r="B9" s="18" t="s">
        <v>48</v>
      </c>
      <c r="C9" s="19">
        <v>0.29489603024574668</v>
      </c>
      <c r="D9" s="20">
        <v>0.21698113207547171</v>
      </c>
      <c r="E9" s="25">
        <f>AVERAGE(C9:D9)</f>
        <v>0.25593858116060919</v>
      </c>
    </row>
    <row r="10" spans="1:5" ht="24" x14ac:dyDescent="0.25">
      <c r="A10" s="17"/>
      <c r="B10" s="18" t="s">
        <v>49</v>
      </c>
      <c r="C10" s="19">
        <v>0.41965973534971646</v>
      </c>
      <c r="D10" s="20">
        <v>0.40566037735849059</v>
      </c>
      <c r="E10" s="25">
        <f>AVERAGE(C10:D10)</f>
        <v>0.41266005635410352</v>
      </c>
    </row>
    <row r="11" spans="1:5" ht="24" x14ac:dyDescent="0.25">
      <c r="A11" s="17"/>
      <c r="B11" s="18" t="s">
        <v>50</v>
      </c>
      <c r="C11" s="19">
        <v>0.18147448015122877</v>
      </c>
      <c r="D11" s="20">
        <v>0.12830188679245283</v>
      </c>
      <c r="E11" s="25">
        <f>AVERAGE(C11:D11)</f>
        <v>0.1548881834718408</v>
      </c>
    </row>
    <row r="12" spans="1:5" ht="24" x14ac:dyDescent="0.25">
      <c r="A12" s="17"/>
      <c r="B12" s="18" t="s">
        <v>51</v>
      </c>
      <c r="C12" s="19">
        <v>0.20604914933837429</v>
      </c>
      <c r="D12" s="20">
        <v>0.23207547169811321</v>
      </c>
      <c r="E12" s="25">
        <f>AVERAGE(C12:D12)</f>
        <v>0.21906231051824376</v>
      </c>
    </row>
    <row r="13" spans="1:5" ht="24" x14ac:dyDescent="0.25">
      <c r="A13" s="17"/>
      <c r="B13" s="18" t="s">
        <v>52</v>
      </c>
      <c r="C13" s="19">
        <v>0.12287334593572778</v>
      </c>
      <c r="D13" s="20">
        <v>0.10377358490566038</v>
      </c>
      <c r="E13" s="25">
        <f>AVERAGE(C13:D13)</f>
        <v>0.11332346542069408</v>
      </c>
    </row>
    <row r="14" spans="1:5" ht="24" x14ac:dyDescent="0.25">
      <c r="A14" s="17"/>
      <c r="B14" s="18" t="s">
        <v>53</v>
      </c>
      <c r="C14" s="19">
        <v>0.18336483931947073</v>
      </c>
      <c r="D14" s="20">
        <v>0.13584905660377358</v>
      </c>
      <c r="E14" s="25">
        <f>AVERAGE(C14:D14)</f>
        <v>0.15960694796162217</v>
      </c>
    </row>
    <row r="15" spans="1:5" ht="24" x14ac:dyDescent="0.25">
      <c r="A15" s="17"/>
      <c r="B15" s="18" t="s">
        <v>54</v>
      </c>
      <c r="C15" s="19">
        <v>0.10018903591682421</v>
      </c>
      <c r="D15" s="20">
        <v>0.10188679245283019</v>
      </c>
      <c r="E15" s="25">
        <f>AVERAGE(C15:D15)</f>
        <v>0.1010379141848272</v>
      </c>
    </row>
    <row r="16" spans="1:5" ht="24" x14ac:dyDescent="0.25">
      <c r="A16" s="17"/>
      <c r="B16" s="18" t="s">
        <v>55</v>
      </c>
      <c r="C16" s="19">
        <v>0.20415879017013233</v>
      </c>
      <c r="D16" s="20">
        <v>0.17358490566037735</v>
      </c>
      <c r="E16" s="25">
        <f>AVERAGE(C16:D16)</f>
        <v>0.18887184791525485</v>
      </c>
    </row>
    <row r="17" spans="1:5" ht="24" x14ac:dyDescent="0.25">
      <c r="A17" s="17"/>
      <c r="B17" s="18" t="s">
        <v>56</v>
      </c>
      <c r="C17" s="19">
        <v>0.20793950850661624</v>
      </c>
      <c r="D17" s="20">
        <v>0.23773584905660378</v>
      </c>
      <c r="E17" s="25">
        <f>AVERAGE(C17:D17)</f>
        <v>0.22283767878161001</v>
      </c>
    </row>
    <row r="18" spans="1:5" ht="24" x14ac:dyDescent="0.25">
      <c r="A18" s="17"/>
      <c r="B18" s="18" t="s">
        <v>57</v>
      </c>
      <c r="C18" s="19">
        <v>0.17580340264650285</v>
      </c>
      <c r="D18" s="20">
        <v>0.22830188679245281</v>
      </c>
      <c r="E18" s="25">
        <f>AVERAGE(C18:D18)</f>
        <v>0.20205264471947781</v>
      </c>
    </row>
    <row r="19" spans="1:5" ht="24" x14ac:dyDescent="0.25">
      <c r="A19" s="17"/>
      <c r="B19" s="18" t="s">
        <v>58</v>
      </c>
      <c r="C19" s="19">
        <v>0.32514177693761814</v>
      </c>
      <c r="D19" s="20">
        <v>0.34339622641509426</v>
      </c>
      <c r="E19" s="25">
        <f>AVERAGE(C19:D19)</f>
        <v>0.3342690016763562</v>
      </c>
    </row>
    <row r="20" spans="1:5" ht="24" x14ac:dyDescent="0.25">
      <c r="A20" s="17"/>
      <c r="B20" s="18" t="s">
        <v>59</v>
      </c>
      <c r="C20" s="19">
        <v>0.1890359168241966</v>
      </c>
      <c r="D20" s="20">
        <v>0.19433962264150945</v>
      </c>
      <c r="E20" s="25">
        <f>AVERAGE(C20:D20)</f>
        <v>0.19168776973285301</v>
      </c>
    </row>
    <row r="21" spans="1:5" ht="24" x14ac:dyDescent="0.25">
      <c r="A21" s="17"/>
      <c r="B21" s="18" t="s">
        <v>60</v>
      </c>
      <c r="C21" s="19">
        <v>0.16068052930056712</v>
      </c>
      <c r="D21" s="20">
        <v>0.21132075471698117</v>
      </c>
      <c r="E21" s="25">
        <f>AVERAGE(C21:D21)</f>
        <v>0.18600064200877414</v>
      </c>
    </row>
    <row r="22" spans="1:5" ht="24" x14ac:dyDescent="0.25">
      <c r="A22" s="17"/>
      <c r="B22" s="18" t="s">
        <v>61</v>
      </c>
      <c r="C22" s="19">
        <v>0.16068052930056712</v>
      </c>
      <c r="D22" s="20">
        <v>0.17358490566037735</v>
      </c>
      <c r="E22" s="25">
        <f>AVERAGE(C22:D22)</f>
        <v>0.16713271748047223</v>
      </c>
    </row>
    <row r="23" spans="1:5" ht="24" x14ac:dyDescent="0.25">
      <c r="A23" s="17" t="s">
        <v>5</v>
      </c>
      <c r="B23" s="18" t="s">
        <v>6</v>
      </c>
      <c r="C23" s="19">
        <v>0.20793950850661624</v>
      </c>
      <c r="D23" s="20">
        <v>0.23773584905660378</v>
      </c>
      <c r="E23" s="25">
        <f>AVERAGE(C23:D23)</f>
        <v>0.22283767878161001</v>
      </c>
    </row>
    <row r="24" spans="1:5" ht="24" x14ac:dyDescent="0.25">
      <c r="A24" s="17"/>
      <c r="B24" s="18" t="s">
        <v>7</v>
      </c>
      <c r="C24" s="19">
        <v>0.16257088846880907</v>
      </c>
      <c r="D24" s="20">
        <v>0.17735849056603772</v>
      </c>
      <c r="E24" s="25">
        <f>AVERAGE(C24:D24)</f>
        <v>0.16996468951742338</v>
      </c>
    </row>
    <row r="25" spans="1:5" ht="24" x14ac:dyDescent="0.25">
      <c r="A25" s="17"/>
      <c r="B25" s="18" t="s">
        <v>8</v>
      </c>
      <c r="C25" s="19">
        <v>0.23818525519848768</v>
      </c>
      <c r="D25" s="20">
        <v>0.24716981132075472</v>
      </c>
      <c r="E25" s="25">
        <f>AVERAGE(C25:D25)</f>
        <v>0.24267753325962121</v>
      </c>
    </row>
    <row r="26" spans="1:5" ht="24" x14ac:dyDescent="0.25">
      <c r="A26" s="17"/>
      <c r="B26" s="18" t="s">
        <v>9</v>
      </c>
      <c r="C26" s="19">
        <v>0.17202268431001891</v>
      </c>
      <c r="D26" s="20">
        <v>0.14339622641509434</v>
      </c>
      <c r="E26" s="25">
        <f>AVERAGE(C26:D26)</f>
        <v>0.15770945536255662</v>
      </c>
    </row>
    <row r="27" spans="1:5" ht="24" x14ac:dyDescent="0.25">
      <c r="A27" s="17"/>
      <c r="B27" s="18" t="s">
        <v>10</v>
      </c>
      <c r="C27" s="19">
        <v>0.13799621928166353</v>
      </c>
      <c r="D27" s="20">
        <v>0.12264150943396226</v>
      </c>
      <c r="E27" s="25">
        <f>AVERAGE(C27:D27)</f>
        <v>0.1303188643578129</v>
      </c>
    </row>
    <row r="28" spans="1:5" ht="24" x14ac:dyDescent="0.25">
      <c r="A28" s="17"/>
      <c r="B28" s="18" t="s">
        <v>11</v>
      </c>
      <c r="C28" s="19">
        <v>0.28733459357277885</v>
      </c>
      <c r="D28" s="20">
        <v>0.27547169811320754</v>
      </c>
      <c r="E28" s="25">
        <f>AVERAGE(C28:D28)</f>
        <v>0.2814031458429932</v>
      </c>
    </row>
    <row r="29" spans="1:5" ht="24" x14ac:dyDescent="0.25">
      <c r="A29" s="17"/>
      <c r="B29" s="18" t="s">
        <v>12</v>
      </c>
      <c r="C29" s="19">
        <v>0.15122873345935728</v>
      </c>
      <c r="D29" s="20">
        <v>0.2</v>
      </c>
      <c r="E29" s="25">
        <f>AVERAGE(C29:D29)</f>
        <v>0.17561436672967864</v>
      </c>
    </row>
    <row r="30" spans="1:5" ht="24" x14ac:dyDescent="0.25">
      <c r="A30" s="17"/>
      <c r="B30" s="18" t="s">
        <v>13</v>
      </c>
      <c r="C30" s="19">
        <v>0.11153119092627599</v>
      </c>
      <c r="D30" s="20">
        <v>0.11509433962264151</v>
      </c>
      <c r="E30" s="25">
        <f>AVERAGE(C30:D30)</f>
        <v>0.11331276527445874</v>
      </c>
    </row>
    <row r="31" spans="1:5" ht="24" x14ac:dyDescent="0.25">
      <c r="A31" s="17"/>
      <c r="B31" s="18" t="s">
        <v>14</v>
      </c>
      <c r="C31" s="19">
        <v>0.33648393194706988</v>
      </c>
      <c r="D31" s="20">
        <v>0.36792452830188682</v>
      </c>
      <c r="E31" s="25">
        <f>AVERAGE(C31:D31)</f>
        <v>0.35220423012447832</v>
      </c>
    </row>
    <row r="32" spans="1:5" ht="24" x14ac:dyDescent="0.25">
      <c r="A32" s="17"/>
      <c r="B32" s="18" t="s">
        <v>15</v>
      </c>
      <c r="C32" s="19">
        <v>0.34215500945179583</v>
      </c>
      <c r="D32" s="20">
        <v>0.37358490566037728</v>
      </c>
      <c r="E32" s="25">
        <f>AVERAGE(C32:D32)</f>
        <v>0.35786995755608653</v>
      </c>
    </row>
    <row r="33" spans="1:5" ht="24" x14ac:dyDescent="0.25">
      <c r="A33" s="17"/>
      <c r="B33" s="18" t="s">
        <v>16</v>
      </c>
      <c r="C33" s="19">
        <v>0.27410207939508507</v>
      </c>
      <c r="D33" s="20">
        <v>0.21886792452830189</v>
      </c>
      <c r="E33" s="25">
        <f>AVERAGE(C33:D33)</f>
        <v>0.24648500196169348</v>
      </c>
    </row>
    <row r="34" spans="1:5" ht="24" x14ac:dyDescent="0.25">
      <c r="A34" s="17"/>
      <c r="B34" s="18" t="s">
        <v>17</v>
      </c>
      <c r="C34" s="19">
        <v>0.31947069943289225</v>
      </c>
      <c r="D34" s="20">
        <v>0.29433962264150942</v>
      </c>
      <c r="E34" s="25">
        <f>AVERAGE(C34:D34)</f>
        <v>0.30690516103720084</v>
      </c>
    </row>
    <row r="35" spans="1:5" ht="24" x14ac:dyDescent="0.25">
      <c r="A35" s="17"/>
      <c r="B35" s="18" t="s">
        <v>18</v>
      </c>
      <c r="C35" s="19">
        <v>0.14744801512287334</v>
      </c>
      <c r="D35" s="20">
        <v>0.13207547169811321</v>
      </c>
      <c r="E35" s="25">
        <f>AVERAGE(C35:D35)</f>
        <v>0.13976174341049327</v>
      </c>
    </row>
    <row r="36" spans="1:5" ht="24" x14ac:dyDescent="0.25">
      <c r="A36" s="17"/>
      <c r="B36" s="18" t="s">
        <v>19</v>
      </c>
      <c r="C36" s="19">
        <v>0.23062381852551986</v>
      </c>
      <c r="D36" s="20">
        <v>0.2132075471698113</v>
      </c>
      <c r="E36" s="25">
        <f>AVERAGE(C36:D36)</f>
        <v>0.22191568284766558</v>
      </c>
    </row>
    <row r="37" spans="1:5" ht="24" x14ac:dyDescent="0.25">
      <c r="A37" s="17"/>
      <c r="B37" s="18" t="s">
        <v>20</v>
      </c>
      <c r="C37" s="19">
        <v>0.13799621928166353</v>
      </c>
      <c r="D37" s="20">
        <v>0.11509433962264151</v>
      </c>
      <c r="E37" s="25">
        <f>AVERAGE(C37:D37)</f>
        <v>0.12654527945215252</v>
      </c>
    </row>
    <row r="38" spans="1:5" ht="24" x14ac:dyDescent="0.25">
      <c r="A38" s="17"/>
      <c r="B38" s="18" t="s">
        <v>21</v>
      </c>
      <c r="C38" s="19">
        <v>0.10586011342155009</v>
      </c>
      <c r="D38" s="20">
        <v>0.13962264150943396</v>
      </c>
      <c r="E38" s="25">
        <f>AVERAGE(C38:D38)</f>
        <v>0.12274137746549202</v>
      </c>
    </row>
    <row r="39" spans="1:5" ht="24" x14ac:dyDescent="0.25">
      <c r="A39" s="17"/>
      <c r="B39" s="18" t="s">
        <v>22</v>
      </c>
      <c r="C39" s="19">
        <v>0.3516068052930057</v>
      </c>
      <c r="D39" s="20">
        <v>0.33396226415094338</v>
      </c>
      <c r="E39" s="25">
        <f>AVERAGE(C39:D39)</f>
        <v>0.34278453472197457</v>
      </c>
    </row>
    <row r="40" spans="1:5" x14ac:dyDescent="0.25">
      <c r="A40" s="17" t="s">
        <v>23</v>
      </c>
      <c r="B40" s="18" t="s">
        <v>24</v>
      </c>
      <c r="C40" s="19">
        <v>0.23440453686200377</v>
      </c>
      <c r="D40" s="20">
        <v>0.20943396226415095</v>
      </c>
      <c r="E40" s="25">
        <f>AVERAGE(C40:D40)</f>
        <v>0.22191924956307735</v>
      </c>
    </row>
    <row r="41" spans="1:5" ht="24" x14ac:dyDescent="0.25">
      <c r="A41" s="17"/>
      <c r="B41" s="18" t="s">
        <v>25</v>
      </c>
      <c r="C41" s="19">
        <v>0.15500945179584122</v>
      </c>
      <c r="D41" s="20">
        <v>0.13396226415094339</v>
      </c>
      <c r="E41" s="25">
        <f>AVERAGE(C41:D41)</f>
        <v>0.14448585797339231</v>
      </c>
    </row>
    <row r="42" spans="1:5" x14ac:dyDescent="0.25">
      <c r="A42" s="17"/>
      <c r="B42" s="18" t="s">
        <v>26</v>
      </c>
      <c r="C42" s="19">
        <v>0.21172022684310018</v>
      </c>
      <c r="D42" s="20">
        <v>0.23962264150943396</v>
      </c>
      <c r="E42" s="25">
        <f>AVERAGE(C42:D42)</f>
        <v>0.22567143417626706</v>
      </c>
    </row>
    <row r="43" spans="1:5" x14ac:dyDescent="0.25">
      <c r="A43" s="17"/>
      <c r="B43" s="18" t="s">
        <v>27</v>
      </c>
      <c r="C43" s="19">
        <v>8.3175803402646492E-2</v>
      </c>
      <c r="D43" s="20">
        <v>9.056603773584905E-2</v>
      </c>
      <c r="E43" s="25">
        <f>AVERAGE(C43:D43)</f>
        <v>8.6870920569247778E-2</v>
      </c>
    </row>
    <row r="44" spans="1:5" x14ac:dyDescent="0.25">
      <c r="A44" s="17"/>
      <c r="B44" s="18" t="s">
        <v>28</v>
      </c>
      <c r="C44" s="19">
        <v>0.28355387523629488</v>
      </c>
      <c r="D44" s="20">
        <v>0.30943396226415093</v>
      </c>
      <c r="E44" s="25">
        <f>AVERAGE(C44:D44)</f>
        <v>0.29649391875022291</v>
      </c>
    </row>
    <row r="45" spans="1:5" x14ac:dyDescent="0.25">
      <c r="A45" s="17"/>
      <c r="B45" s="18" t="s">
        <v>29</v>
      </c>
      <c r="C45" s="19">
        <v>0.15689981096408318</v>
      </c>
      <c r="D45" s="20">
        <v>0.17547169811320754</v>
      </c>
      <c r="E45" s="25">
        <f>AVERAGE(C45:D45)</f>
        <v>0.16618575453864537</v>
      </c>
    </row>
    <row r="46" spans="1:5" x14ac:dyDescent="0.25">
      <c r="A46" s="17"/>
      <c r="B46" s="18" t="s">
        <v>30</v>
      </c>
      <c r="C46" s="19">
        <v>0.14366729678638943</v>
      </c>
      <c r="D46" s="20">
        <v>0.13773584905660377</v>
      </c>
      <c r="E46" s="25">
        <f>AVERAGE(C46:D46)</f>
        <v>0.1407015729214966</v>
      </c>
    </row>
    <row r="47" spans="1:5" ht="24" x14ac:dyDescent="0.25">
      <c r="A47" s="17"/>
      <c r="B47" s="18" t="s">
        <v>31</v>
      </c>
      <c r="C47" s="19">
        <v>0.11909262759924384</v>
      </c>
      <c r="D47" s="20">
        <v>0.12075471698113209</v>
      </c>
      <c r="E47" s="25">
        <f>AVERAGE(C47:D47)</f>
        <v>0.11992367229018797</v>
      </c>
    </row>
    <row r="48" spans="1:5" x14ac:dyDescent="0.25">
      <c r="A48" s="17"/>
      <c r="B48" s="18" t="s">
        <v>32</v>
      </c>
      <c r="C48" s="19">
        <v>7.1833648393194713E-2</v>
      </c>
      <c r="D48" s="20">
        <v>5.2830188679245292E-2</v>
      </c>
      <c r="E48" s="25">
        <f>AVERAGE(C48:D48)</f>
        <v>6.2331918536219999E-2</v>
      </c>
    </row>
    <row r="49" spans="1:5" x14ac:dyDescent="0.25">
      <c r="A49" s="17"/>
      <c r="B49" s="18" t="s">
        <v>33</v>
      </c>
      <c r="C49" s="19">
        <v>0.34593572778827975</v>
      </c>
      <c r="D49" s="20">
        <v>0.31509433962264149</v>
      </c>
      <c r="E49" s="25">
        <f>AVERAGE(C49:D49)</f>
        <v>0.33051503370546065</v>
      </c>
    </row>
    <row r="50" spans="1:5" x14ac:dyDescent="0.25">
      <c r="A50" s="17"/>
      <c r="B50" s="18" t="s">
        <v>34</v>
      </c>
      <c r="C50" s="19">
        <v>0.29300567107750475</v>
      </c>
      <c r="D50" s="20">
        <v>0.24716981132075472</v>
      </c>
      <c r="E50" s="25">
        <f>AVERAGE(C50:D50)</f>
        <v>0.27008774119912971</v>
      </c>
    </row>
    <row r="51" spans="1:5" x14ac:dyDescent="0.25">
      <c r="A51" s="17"/>
      <c r="B51" s="18" t="s">
        <v>35</v>
      </c>
      <c r="C51" s="19">
        <v>6.2381852551984876E-2</v>
      </c>
      <c r="D51" s="20">
        <v>7.5471698113207544E-2</v>
      </c>
      <c r="E51" s="25">
        <f>AVERAGE(C51:D51)</f>
        <v>6.892677533259621E-2</v>
      </c>
    </row>
    <row r="52" spans="1:5" ht="24" x14ac:dyDescent="0.25">
      <c r="A52" s="17"/>
      <c r="B52" s="18" t="s">
        <v>36</v>
      </c>
      <c r="C52" s="19">
        <v>0.28355387523629488</v>
      </c>
      <c r="D52" s="20">
        <v>0.33207547169811319</v>
      </c>
      <c r="E52" s="25">
        <f>AVERAGE(C52:D52)</f>
        <v>0.30781467346720404</v>
      </c>
    </row>
    <row r="53" spans="1:5" x14ac:dyDescent="0.25">
      <c r="A53" s="17"/>
      <c r="B53" s="18" t="s">
        <v>37</v>
      </c>
      <c r="C53" s="19">
        <v>0.22306238185255198</v>
      </c>
      <c r="D53" s="20">
        <v>0.21132075471698117</v>
      </c>
      <c r="E53" s="25">
        <f>AVERAGE(C53:D53)</f>
        <v>0.21719156828476657</v>
      </c>
    </row>
    <row r="54" spans="1:5" ht="24" x14ac:dyDescent="0.25">
      <c r="A54" s="17"/>
      <c r="B54" s="18" t="s">
        <v>38</v>
      </c>
      <c r="C54" s="19">
        <v>0.19092627599243855</v>
      </c>
      <c r="D54" s="20">
        <v>0.18679245283018864</v>
      </c>
      <c r="E54" s="25">
        <f>AVERAGE(C54:D54)</f>
        <v>0.1888593644113136</v>
      </c>
    </row>
    <row r="55" spans="1:5" x14ac:dyDescent="0.25">
      <c r="A55" s="17"/>
      <c r="B55" s="18" t="s">
        <v>39</v>
      </c>
      <c r="C55" s="19">
        <v>0.25141776937618149</v>
      </c>
      <c r="D55" s="20">
        <v>0.28490566037735848</v>
      </c>
      <c r="E55" s="25">
        <f>AVERAGE(C55:D55)</f>
        <v>0.26816171487676999</v>
      </c>
    </row>
    <row r="56" spans="1:5" ht="24" x14ac:dyDescent="0.25">
      <c r="A56" s="17"/>
      <c r="B56" s="18" t="s">
        <v>40</v>
      </c>
      <c r="C56" s="19">
        <v>0.16824196597353494</v>
      </c>
      <c r="D56" s="20">
        <v>0.16792452830188678</v>
      </c>
      <c r="E56" s="25">
        <f>AVERAGE(C56:D56)</f>
        <v>0.16808324713771086</v>
      </c>
    </row>
    <row r="57" spans="1:5" x14ac:dyDescent="0.25">
      <c r="A57" s="17"/>
      <c r="B57" s="18" t="s">
        <v>41</v>
      </c>
      <c r="C57" s="19">
        <v>0.13988657844990549</v>
      </c>
      <c r="D57" s="20">
        <v>0.12264150943396226</v>
      </c>
      <c r="E57" s="25">
        <f>AVERAGE(C57:D57)</f>
        <v>0.13126404394193386</v>
      </c>
    </row>
    <row r="58" spans="1:5" x14ac:dyDescent="0.25">
      <c r="A58" s="17"/>
      <c r="B58" s="18" t="s">
        <v>42</v>
      </c>
      <c r="C58" s="19">
        <v>5.2930056710775046E-2</v>
      </c>
      <c r="D58" s="20">
        <v>6.2264150943396226E-2</v>
      </c>
      <c r="E58" s="25">
        <f>AVERAGE(C58:D58)</f>
        <v>5.7597103827085633E-2</v>
      </c>
    </row>
    <row r="59" spans="1:5" ht="24" x14ac:dyDescent="0.25">
      <c r="A59" s="17"/>
      <c r="B59" s="18" t="s">
        <v>43</v>
      </c>
      <c r="C59" s="19">
        <v>0.31568998109640833</v>
      </c>
      <c r="D59" s="20">
        <v>0.33396226415094338</v>
      </c>
      <c r="E59" s="25">
        <f>AVERAGE(C59:D59)</f>
        <v>0.32482612262367583</v>
      </c>
    </row>
    <row r="60" spans="1:5" ht="24" x14ac:dyDescent="0.25">
      <c r="A60" s="17" t="s">
        <v>62</v>
      </c>
      <c r="B60" s="18" t="s">
        <v>63</v>
      </c>
      <c r="C60" s="19">
        <v>0.20037807183364842</v>
      </c>
      <c r="D60" s="20">
        <v>0.17924528301886791</v>
      </c>
      <c r="E60" s="25">
        <f>AVERAGE(C60:D60)</f>
        <v>0.18981167742625815</v>
      </c>
    </row>
    <row r="61" spans="1:5" ht="24" x14ac:dyDescent="0.25">
      <c r="A61" s="17"/>
      <c r="B61" s="18" t="s">
        <v>64</v>
      </c>
      <c r="C61" s="19">
        <v>0.30245746691871456</v>
      </c>
      <c r="D61" s="20">
        <v>0.26792452830188679</v>
      </c>
      <c r="E61" s="25">
        <f>AVERAGE(C61:D61)</f>
        <v>0.28519099761030064</v>
      </c>
    </row>
    <row r="62" spans="1:5" ht="24" x14ac:dyDescent="0.25">
      <c r="A62" s="17"/>
      <c r="B62" s="18" t="s">
        <v>65</v>
      </c>
      <c r="C62" s="19">
        <v>0.10964083175803402</v>
      </c>
      <c r="D62" s="20">
        <v>0.1</v>
      </c>
      <c r="E62" s="25">
        <f>AVERAGE(C62:D62)</f>
        <v>0.10482041587901701</v>
      </c>
    </row>
    <row r="63" spans="1:5" ht="24" x14ac:dyDescent="0.25">
      <c r="A63" s="17"/>
      <c r="B63" s="18" t="s">
        <v>66</v>
      </c>
      <c r="C63" s="19">
        <v>0.20037807183364842</v>
      </c>
      <c r="D63" s="20">
        <v>0.22641509433962267</v>
      </c>
      <c r="E63" s="25">
        <f>AVERAGE(C63:D63)</f>
        <v>0.21339658308663556</v>
      </c>
    </row>
    <row r="64" spans="1:5" ht="24" x14ac:dyDescent="0.25">
      <c r="A64" s="17"/>
      <c r="B64" s="18" t="s">
        <v>67</v>
      </c>
      <c r="C64" s="19">
        <v>0.20226843100189038</v>
      </c>
      <c r="D64" s="20">
        <v>0.23773584905660378</v>
      </c>
      <c r="E64" s="25">
        <f>AVERAGE(C64:D64)</f>
        <v>0.22000214002924706</v>
      </c>
    </row>
    <row r="65" spans="1:5" ht="24" x14ac:dyDescent="0.25">
      <c r="A65" s="17"/>
      <c r="B65" s="18" t="s">
        <v>68</v>
      </c>
      <c r="C65" s="19">
        <v>0.21172022684310018</v>
      </c>
      <c r="D65" s="20">
        <v>0.21698113207547171</v>
      </c>
      <c r="E65" s="25">
        <f>AVERAGE(C65:D65)</f>
        <v>0.21435067945928593</v>
      </c>
    </row>
    <row r="66" spans="1:5" ht="24" x14ac:dyDescent="0.25">
      <c r="A66" s="17"/>
      <c r="B66" s="18" t="s">
        <v>69</v>
      </c>
      <c r="C66" s="19">
        <v>0.15500945179584122</v>
      </c>
      <c r="D66" s="20">
        <v>0.13962264150943396</v>
      </c>
      <c r="E66" s="25">
        <f>AVERAGE(C66:D66)</f>
        <v>0.14731604665263759</v>
      </c>
    </row>
    <row r="67" spans="1:5" ht="24" x14ac:dyDescent="0.25">
      <c r="A67" s="17"/>
      <c r="B67" s="18" t="s">
        <v>70</v>
      </c>
      <c r="C67" s="19">
        <v>0.12287334593572778</v>
      </c>
      <c r="D67" s="20">
        <v>0.13207547169811321</v>
      </c>
      <c r="E67" s="25">
        <f>AVERAGE(C67:D67)</f>
        <v>0.12747440881692049</v>
      </c>
    </row>
    <row r="68" spans="1:5" ht="24" x14ac:dyDescent="0.25">
      <c r="A68" s="17"/>
      <c r="B68" s="18" t="s">
        <v>71</v>
      </c>
      <c r="C68" s="19">
        <v>0.10586011342155009</v>
      </c>
      <c r="D68" s="20">
        <v>9.2452830188679253E-2</v>
      </c>
      <c r="E68" s="25">
        <f>AVERAGE(C68:D68)</f>
        <v>9.9156471805114665E-2</v>
      </c>
    </row>
    <row r="69" spans="1:5" ht="24" x14ac:dyDescent="0.25">
      <c r="A69" s="17"/>
      <c r="B69" s="18" t="s">
        <v>72</v>
      </c>
      <c r="C69" s="19">
        <v>0.14366729678638943</v>
      </c>
      <c r="D69" s="20">
        <v>0.15283018867924528</v>
      </c>
      <c r="E69" s="25">
        <f>AVERAGE(C69:D69)</f>
        <v>0.14824874273281735</v>
      </c>
    </row>
    <row r="70" spans="1:5" ht="24" x14ac:dyDescent="0.25">
      <c r="A70" s="17"/>
      <c r="B70" s="18" t="s">
        <v>73</v>
      </c>
      <c r="C70" s="19">
        <v>0.13610586011342155</v>
      </c>
      <c r="D70" s="20">
        <v>0.16415094339622641</v>
      </c>
      <c r="E70" s="25">
        <f>AVERAGE(C70:D70)</f>
        <v>0.15012840175482398</v>
      </c>
    </row>
    <row r="71" spans="1:5" ht="24" x14ac:dyDescent="0.25">
      <c r="A71" s="17"/>
      <c r="B71" s="18" t="s">
        <v>74</v>
      </c>
      <c r="C71" s="19">
        <v>0.14744801512287334</v>
      </c>
      <c r="D71" s="20">
        <v>0.13962264150943396</v>
      </c>
      <c r="E71" s="25">
        <f>AVERAGE(C71:D71)</f>
        <v>0.14353532831615365</v>
      </c>
    </row>
    <row r="72" spans="1:5" ht="24" x14ac:dyDescent="0.25">
      <c r="A72" s="17"/>
      <c r="B72" s="18" t="s">
        <v>75</v>
      </c>
      <c r="C72" s="19">
        <v>0.35727788279773159</v>
      </c>
      <c r="D72" s="20">
        <v>0.33396226415094338</v>
      </c>
      <c r="E72" s="25">
        <f>AVERAGE(C72:D72)</f>
        <v>0.34562007347433749</v>
      </c>
    </row>
    <row r="73" spans="1:5" ht="24" x14ac:dyDescent="0.25">
      <c r="A73" s="17"/>
      <c r="B73" s="18" t="s">
        <v>76</v>
      </c>
      <c r="C73" s="19">
        <v>0.12854442344045369</v>
      </c>
      <c r="D73" s="20">
        <v>0.14339622641509434</v>
      </c>
      <c r="E73" s="25">
        <f>AVERAGE(C73:D73)</f>
        <v>0.135970324927774</v>
      </c>
    </row>
    <row r="74" spans="1:5" ht="24" x14ac:dyDescent="0.25">
      <c r="A74" s="17"/>
      <c r="B74" s="18" t="s">
        <v>77</v>
      </c>
      <c r="C74" s="19">
        <v>0.3516068052930057</v>
      </c>
      <c r="D74" s="20">
        <v>0.36603773584905658</v>
      </c>
      <c r="E74" s="25">
        <f>AVERAGE(C74:D74)</f>
        <v>0.35882227057103111</v>
      </c>
    </row>
    <row r="75" spans="1:5" ht="24" x14ac:dyDescent="0.25">
      <c r="A75" s="17"/>
      <c r="B75" s="18" t="s">
        <v>78</v>
      </c>
      <c r="C75" s="19">
        <v>0.24385633270321361</v>
      </c>
      <c r="D75" s="20">
        <v>0.24528301886792453</v>
      </c>
      <c r="E75" s="25">
        <f>AVERAGE(C75:D75)</f>
        <v>0.24456967578556907</v>
      </c>
    </row>
    <row r="76" spans="1:5" ht="24" x14ac:dyDescent="0.25">
      <c r="A76" s="17"/>
      <c r="B76" s="18" t="s">
        <v>79</v>
      </c>
      <c r="C76" s="19">
        <v>0.34026465028355379</v>
      </c>
      <c r="D76" s="20">
        <v>0.32641509433962262</v>
      </c>
      <c r="E76" s="25">
        <f>AVERAGE(C76:D76)</f>
        <v>0.33333987231158824</v>
      </c>
    </row>
    <row r="77" spans="1:5" ht="24" x14ac:dyDescent="0.25">
      <c r="A77" s="17"/>
      <c r="B77" s="18" t="s">
        <v>80</v>
      </c>
      <c r="C77" s="19">
        <v>0.24574669187145556</v>
      </c>
      <c r="D77" s="20">
        <v>0.28679245283018867</v>
      </c>
      <c r="E77" s="25">
        <f>AVERAGE(C77:D77)</f>
        <v>0.2662695723508221</v>
      </c>
    </row>
    <row r="78" spans="1:5" x14ac:dyDescent="0.25">
      <c r="A78" s="17" t="s">
        <v>81</v>
      </c>
      <c r="B78" s="18" t="s">
        <v>82</v>
      </c>
      <c r="C78" s="19">
        <v>0.1806083650190114</v>
      </c>
      <c r="D78" s="20">
        <v>0.18371212121212122</v>
      </c>
      <c r="E78" s="25">
        <f>AVERAGE(C78:D78)</f>
        <v>0.18216024311556631</v>
      </c>
    </row>
    <row r="79" spans="1:5" x14ac:dyDescent="0.25">
      <c r="A79" s="17"/>
      <c r="B79" s="18" t="s">
        <v>83</v>
      </c>
      <c r="C79" s="19">
        <v>0.26425855513307983</v>
      </c>
      <c r="D79" s="20">
        <v>0.26325757575757575</v>
      </c>
      <c r="E79" s="25">
        <f>AVERAGE(C79:D79)</f>
        <v>0.26375806544532776</v>
      </c>
    </row>
    <row r="80" spans="1:5" x14ac:dyDescent="0.25">
      <c r="A80" s="17"/>
      <c r="B80" s="18" t="s">
        <v>84</v>
      </c>
      <c r="C80" s="19">
        <v>0.20342205323193915</v>
      </c>
      <c r="D80" s="20">
        <v>0.17992424242424243</v>
      </c>
      <c r="E80" s="25">
        <f>AVERAGE(C80:D80)</f>
        <v>0.19167314782809081</v>
      </c>
    </row>
    <row r="81" spans="1:5" x14ac:dyDescent="0.25">
      <c r="A81" s="17"/>
      <c r="B81" s="18" t="s">
        <v>85</v>
      </c>
      <c r="C81" s="19">
        <v>0.28897338403041822</v>
      </c>
      <c r="D81" s="20">
        <v>0.29356060606060608</v>
      </c>
      <c r="E81" s="25">
        <f>AVERAGE(C81:D81)</f>
        <v>0.29126699504551212</v>
      </c>
    </row>
    <row r="82" spans="1:5" x14ac:dyDescent="0.25">
      <c r="A82" s="17"/>
      <c r="B82" s="18" t="s">
        <v>86</v>
      </c>
      <c r="C82" s="19">
        <v>0.17870722433460076</v>
      </c>
      <c r="D82" s="20">
        <v>0.19128787878787878</v>
      </c>
      <c r="E82" s="25">
        <f>AVERAGE(C82:D82)</f>
        <v>0.18499755156123976</v>
      </c>
    </row>
    <row r="83" spans="1:5" ht="24" x14ac:dyDescent="0.25">
      <c r="A83" s="17"/>
      <c r="B83" s="18" t="s">
        <v>87</v>
      </c>
      <c r="C83" s="19">
        <v>0.15779467680608364</v>
      </c>
      <c r="D83" s="20">
        <v>0.19128787878787878</v>
      </c>
      <c r="E83" s="25">
        <f>AVERAGE(C83:D83)</f>
        <v>0.1745412777969812</v>
      </c>
    </row>
    <row r="84" spans="1:5" ht="24" x14ac:dyDescent="0.25">
      <c r="A84" s="17"/>
      <c r="B84" s="18" t="s">
        <v>88</v>
      </c>
      <c r="C84" s="19">
        <v>0.12547528517110265</v>
      </c>
      <c r="D84" s="20">
        <v>0.12878787878787878</v>
      </c>
      <c r="E84" s="25">
        <f>AVERAGE(C84:D84)</f>
        <v>0.1271315819794907</v>
      </c>
    </row>
    <row r="85" spans="1:5" x14ac:dyDescent="0.25">
      <c r="A85" s="17"/>
      <c r="B85" s="18" t="s">
        <v>89</v>
      </c>
      <c r="C85" s="19">
        <v>0.15019011406844107</v>
      </c>
      <c r="D85" s="20">
        <v>0.14583333333333334</v>
      </c>
      <c r="E85" s="25">
        <f>AVERAGE(C85:D85)</f>
        <v>0.14801172370088722</v>
      </c>
    </row>
    <row r="86" spans="1:5" x14ac:dyDescent="0.25">
      <c r="A86" s="17"/>
      <c r="B86" s="18" t="s">
        <v>90</v>
      </c>
      <c r="C86" s="19">
        <v>0.15019011406844107</v>
      </c>
      <c r="D86" s="20">
        <v>0.17424242424242425</v>
      </c>
      <c r="E86" s="25">
        <f>AVERAGE(C86:D86)</f>
        <v>0.16221626915543266</v>
      </c>
    </row>
    <row r="87" spans="1:5" x14ac:dyDescent="0.25">
      <c r="A87" s="17"/>
      <c r="B87" s="18" t="s">
        <v>91</v>
      </c>
      <c r="C87" s="19">
        <v>0.17870722433460076</v>
      </c>
      <c r="D87" s="20">
        <v>0.17992424242424243</v>
      </c>
      <c r="E87" s="25">
        <f>AVERAGE(C87:D87)</f>
        <v>0.17931573337942158</v>
      </c>
    </row>
    <row r="88" spans="1:5" x14ac:dyDescent="0.25">
      <c r="A88" s="17"/>
      <c r="B88" s="18" t="s">
        <v>92</v>
      </c>
      <c r="C88" s="19">
        <v>0.28517110266159695</v>
      </c>
      <c r="D88" s="20">
        <v>0.25757575757575757</v>
      </c>
      <c r="E88" s="25">
        <f>AVERAGE(C88:D88)</f>
        <v>0.27137343011867726</v>
      </c>
    </row>
    <row r="89" spans="1:5" ht="24" x14ac:dyDescent="0.25">
      <c r="A89" s="17"/>
      <c r="B89" s="18" t="s">
        <v>93</v>
      </c>
      <c r="C89" s="19">
        <v>0.18250950570342206</v>
      </c>
      <c r="D89" s="20">
        <v>0.20454545454545456</v>
      </c>
      <c r="E89" s="25">
        <f>AVERAGE(C89:D89)</f>
        <v>0.19352748012443832</v>
      </c>
    </row>
    <row r="90" spans="1:5" ht="24" x14ac:dyDescent="0.25">
      <c r="A90" s="17"/>
      <c r="B90" s="18" t="s">
        <v>94</v>
      </c>
      <c r="C90" s="19">
        <v>0.23764258555133078</v>
      </c>
      <c r="D90" s="20">
        <v>0.2196969696969697</v>
      </c>
      <c r="E90" s="25">
        <f>AVERAGE(C90:D90)</f>
        <v>0.22866977762415025</v>
      </c>
    </row>
    <row r="91" spans="1:5" x14ac:dyDescent="0.25">
      <c r="A91" s="17"/>
      <c r="B91" s="18" t="s">
        <v>95</v>
      </c>
      <c r="C91" s="19">
        <v>0.12737642585551331</v>
      </c>
      <c r="D91" s="20">
        <v>0.13068181818181818</v>
      </c>
      <c r="E91" s="25">
        <f>AVERAGE(C91:D91)</f>
        <v>0.12902912201866573</v>
      </c>
    </row>
    <row r="92" spans="1:5" x14ac:dyDescent="0.25">
      <c r="A92" s="17"/>
      <c r="B92" s="18" t="s">
        <v>96</v>
      </c>
      <c r="C92" s="19">
        <v>0.28136882129277568</v>
      </c>
      <c r="D92" s="20">
        <v>0.35227272727272729</v>
      </c>
      <c r="E92" s="25">
        <f>AVERAGE(C92:D92)</f>
        <v>0.31682077428275146</v>
      </c>
    </row>
    <row r="93" spans="1:5" x14ac:dyDescent="0.25">
      <c r="A93" s="17"/>
      <c r="B93" s="18" t="s">
        <v>97</v>
      </c>
      <c r="C93" s="19">
        <v>0.155893536121673</v>
      </c>
      <c r="D93" s="20">
        <v>0.18560606060606064</v>
      </c>
      <c r="E93" s="25">
        <f>AVERAGE(C93:D93)</f>
        <v>0.17074979836386683</v>
      </c>
    </row>
    <row r="94" spans="1:5" ht="15.75" thickBot="1" x14ac:dyDescent="0.3">
      <c r="A94" s="21"/>
      <c r="B94" s="22" t="s">
        <v>98</v>
      </c>
      <c r="C94" s="23">
        <v>0.37072243346007605</v>
      </c>
      <c r="D94" s="24">
        <v>0.3257575757575758</v>
      </c>
      <c r="E94" s="25">
        <f>AVERAGE(C94:D94)</f>
        <v>0.34824000460882593</v>
      </c>
    </row>
    <row r="95" spans="1:5" ht="15.75" thickTop="1" x14ac:dyDescent="0.25">
      <c r="C95" s="26">
        <f>AVERAGE(C6:C94)</f>
        <v>0.20705926030076963</v>
      </c>
      <c r="D95" s="26">
        <f>AVERAGE(D6:D94)</f>
        <v>0.20823014435214976</v>
      </c>
      <c r="E95" s="26">
        <f>AVERAGE(E6:E94)</f>
        <v>0.20764470232645973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24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44</v>
      </c>
      <c r="B102" s="14" t="s">
        <v>45</v>
      </c>
      <c r="C102" s="15">
        <f>C6 -($E6*C$95/$E$95)</f>
        <v>-8.8813653889250055E-3</v>
      </c>
      <c r="D102" s="16">
        <f t="shared" ref="D102:D165" si="0">D6 -($E6*D$95/$E$95)</f>
        <v>8.8813653889250888E-3</v>
      </c>
    </row>
    <row r="103" spans="1:4" ht="24" x14ac:dyDescent="0.25">
      <c r="A103" s="17"/>
      <c r="B103" s="18" t="s">
        <v>46</v>
      </c>
      <c r="C103" s="19">
        <f t="shared" ref="C103:D103" si="1">C7 -($E7*C$95/$E$95)</f>
        <v>-8.6396904605711977E-3</v>
      </c>
      <c r="D103" s="20">
        <f t="shared" si="0"/>
        <v>8.639690460571281E-3</v>
      </c>
    </row>
    <row r="104" spans="1:4" ht="24" x14ac:dyDescent="0.25">
      <c r="A104" s="17"/>
      <c r="B104" s="18" t="s">
        <v>47</v>
      </c>
      <c r="C104" s="19">
        <f t="shared" ref="C104:D104" si="2">C8 -($E8*C$95/$E$95)</f>
        <v>2.0421154989741952E-2</v>
      </c>
      <c r="D104" s="20">
        <f t="shared" si="0"/>
        <v>-2.042115498974173E-2</v>
      </c>
    </row>
    <row r="105" spans="1:4" ht="24" x14ac:dyDescent="0.25">
      <c r="A105" s="17"/>
      <c r="B105" s="18" t="s">
        <v>48</v>
      </c>
      <c r="C105" s="19">
        <f t="shared" ref="C105:D105" si="3">C9 -($E9*C$95/$E$95)</f>
        <v>3.9679052861820163E-2</v>
      </c>
      <c r="D105" s="20">
        <f t="shared" si="0"/>
        <v>-3.9679052861820052E-2</v>
      </c>
    </row>
    <row r="106" spans="1:4" ht="24" x14ac:dyDescent="0.25">
      <c r="A106" s="17"/>
      <c r="B106" s="18" t="s">
        <v>49</v>
      </c>
      <c r="C106" s="19">
        <f t="shared" ref="C106:D106" si="4">C10 -($E10*C$95/$E$95)</f>
        <v>8.1631497541084785E-3</v>
      </c>
      <c r="D106" s="20">
        <f t="shared" si="0"/>
        <v>-8.1631497541082565E-3</v>
      </c>
    </row>
    <row r="107" spans="1:4" ht="24" x14ac:dyDescent="0.25">
      <c r="A107" s="17"/>
      <c r="B107" s="18" t="s">
        <v>50</v>
      </c>
      <c r="C107" s="19">
        <f t="shared" ref="C107:D107" si="5">C11 -($E11*C$95/$E$95)</f>
        <v>2.702299480301576E-2</v>
      </c>
      <c r="D107" s="20">
        <f t="shared" si="0"/>
        <v>-2.7022994803015704E-2</v>
      </c>
    </row>
    <row r="108" spans="1:4" ht="24" x14ac:dyDescent="0.25">
      <c r="A108" s="17"/>
      <c r="B108" s="18" t="s">
        <v>51</v>
      </c>
      <c r="C108" s="19">
        <f t="shared" ref="C108:D108" si="6">C12 -($E12*C$95/$E$95)</f>
        <v>-1.239552787940354E-2</v>
      </c>
      <c r="D108" s="20">
        <f t="shared" si="0"/>
        <v>1.2395527879403595E-2</v>
      </c>
    </row>
    <row r="109" spans="1:4" ht="24" x14ac:dyDescent="0.25">
      <c r="A109" s="17"/>
      <c r="B109" s="18" t="s">
        <v>52</v>
      </c>
      <c r="C109" s="19">
        <f t="shared" ref="C109:D109" si="7">C13 -($E13*C$95/$E$95)</f>
        <v>9.8693893607243871E-3</v>
      </c>
      <c r="D109" s="20">
        <f t="shared" si="0"/>
        <v>-9.8693893607243316E-3</v>
      </c>
    </row>
    <row r="110" spans="1:4" ht="24" x14ac:dyDescent="0.25">
      <c r="A110" s="17"/>
      <c r="B110" s="18" t="s">
        <v>53</v>
      </c>
      <c r="C110" s="19">
        <f t="shared" ref="C110:D110" si="8">C14 -($E14*C$95/$E$95)</f>
        <v>2.420789376042351E-2</v>
      </c>
      <c r="D110" s="20">
        <f t="shared" si="0"/>
        <v>-2.4207893760423482E-2</v>
      </c>
    </row>
    <row r="111" spans="1:4" ht="24" x14ac:dyDescent="0.25">
      <c r="A111" s="17"/>
      <c r="B111" s="18" t="s">
        <v>54</v>
      </c>
      <c r="C111" s="19">
        <f t="shared" ref="C111:D111" si="9">C15 -($E15*C$95/$E$95)</f>
        <v>-5.6400781145327095E-4</v>
      </c>
      <c r="D111" s="20">
        <f t="shared" si="0"/>
        <v>5.6400781145331258E-4</v>
      </c>
    </row>
    <row r="112" spans="1:4" ht="24" x14ac:dyDescent="0.25">
      <c r="A112" s="17"/>
      <c r="B112" s="18" t="s">
        <v>55</v>
      </c>
      <c r="C112" s="19">
        <f t="shared" ref="C112:D112" si="10">C16 -($E16*C$95/$E$95)</f>
        <v>1.5819455321671227E-2</v>
      </c>
      <c r="D112" s="20">
        <f t="shared" si="0"/>
        <v>-1.58194553216712E-2</v>
      </c>
    </row>
    <row r="113" spans="1:4" ht="24" x14ac:dyDescent="0.25">
      <c r="A113" s="17"/>
      <c r="B113" s="18" t="s">
        <v>56</v>
      </c>
      <c r="C113" s="19">
        <f t="shared" ref="C113:D113" si="11">C17 -($E17*C$95/$E$95)</f>
        <v>-1.4269892545755669E-2</v>
      </c>
      <c r="D113" s="20">
        <f t="shared" si="0"/>
        <v>1.4269892545755752E-2</v>
      </c>
    </row>
    <row r="114" spans="1:4" ht="24" x14ac:dyDescent="0.25">
      <c r="A114" s="17"/>
      <c r="B114" s="18" t="s">
        <v>57</v>
      </c>
      <c r="C114" s="19">
        <f t="shared" ref="C114:D114" si="12">C18 -($E18*C$95/$E$95)</f>
        <v>-2.567956652481368E-2</v>
      </c>
      <c r="D114" s="20">
        <f t="shared" si="0"/>
        <v>2.5679566524813763E-2</v>
      </c>
    </row>
    <row r="115" spans="1:4" ht="24" x14ac:dyDescent="0.25">
      <c r="A115" s="17"/>
      <c r="B115" s="18" t="s">
        <v>58</v>
      </c>
      <c r="C115" s="19">
        <f t="shared" ref="C115:D115" si="13">C19 -($E19*C$95/$E$95)</f>
        <v>-8.1847729483757736E-3</v>
      </c>
      <c r="D115" s="20">
        <f t="shared" si="0"/>
        <v>8.1847729483759402E-3</v>
      </c>
    </row>
    <row r="116" spans="1:4" ht="24" x14ac:dyDescent="0.25">
      <c r="A116" s="17"/>
      <c r="B116" s="18" t="s">
        <v>59</v>
      </c>
      <c r="C116" s="19">
        <f t="shared" ref="C116:D116" si="14">C20 -($E20*C$95/$E$95)</f>
        <v>-2.1114005159149629E-3</v>
      </c>
      <c r="D116" s="20">
        <f t="shared" si="0"/>
        <v>2.1114005159150462E-3</v>
      </c>
    </row>
    <row r="117" spans="1:4" ht="24" x14ac:dyDescent="0.25">
      <c r="A117" s="17"/>
      <c r="B117" s="18" t="s">
        <v>60</v>
      </c>
      <c r="C117" s="19">
        <f t="shared" ref="C117:D117" si="15">C21 -($E21*C$95/$E$95)</f>
        <v>-2.4795694837598053E-2</v>
      </c>
      <c r="D117" s="20">
        <f t="shared" si="0"/>
        <v>2.4795694837598137E-2</v>
      </c>
    </row>
    <row r="118" spans="1:4" ht="24" x14ac:dyDescent="0.25">
      <c r="A118" s="17"/>
      <c r="B118" s="18" t="s">
        <v>61</v>
      </c>
      <c r="C118" s="19">
        <f t="shared" ref="C118:D118" si="16">C22 -($E22*C$95/$E$95)</f>
        <v>-5.980967312796126E-3</v>
      </c>
      <c r="D118" s="20">
        <f t="shared" si="0"/>
        <v>5.9809673127962093E-3</v>
      </c>
    </row>
    <row r="119" spans="1:4" ht="24" x14ac:dyDescent="0.25">
      <c r="A119" s="17" t="s">
        <v>5</v>
      </c>
      <c r="B119" s="18" t="s">
        <v>6</v>
      </c>
      <c r="C119" s="19">
        <f t="shared" ref="C119:D119" si="17">C23 -($E23*C$95/$E$95)</f>
        <v>-1.4269892545755669E-2</v>
      </c>
      <c r="D119" s="20">
        <f t="shared" si="0"/>
        <v>1.4269892545755752E-2</v>
      </c>
    </row>
    <row r="120" spans="1:4" ht="24" x14ac:dyDescent="0.25">
      <c r="A120" s="17"/>
      <c r="B120" s="18" t="s">
        <v>7</v>
      </c>
      <c r="C120" s="19">
        <f t="shared" ref="C120:D120" si="18">C24 -($E24*C$95/$E$95)</f>
        <v>-6.9145956029081634E-3</v>
      </c>
      <c r="D120" s="20">
        <f t="shared" si="0"/>
        <v>6.9145956029082467E-3</v>
      </c>
    </row>
    <row r="121" spans="1:4" ht="24" x14ac:dyDescent="0.25">
      <c r="A121" s="17"/>
      <c r="B121" s="18" t="s">
        <v>8</v>
      </c>
      <c r="C121" s="19">
        <f t="shared" ref="C121:D121" si="19">C25 -($E25*C$95/$E$95)</f>
        <v>-3.8080630290658057E-3</v>
      </c>
      <c r="D121" s="20">
        <f t="shared" si="0"/>
        <v>3.8080630290658612E-3</v>
      </c>
    </row>
    <row r="122" spans="1:4" ht="24" x14ac:dyDescent="0.25">
      <c r="A122" s="17"/>
      <c r="B122" s="18" t="s">
        <v>9</v>
      </c>
      <c r="C122" s="19">
        <f t="shared" ref="C122:D122" si="20">C26 -($E26*C$95/$E$95)</f>
        <v>1.4757881481254259E-2</v>
      </c>
      <c r="D122" s="20">
        <f t="shared" si="0"/>
        <v>-1.4757881481254204E-2</v>
      </c>
    </row>
    <row r="123" spans="1:4" ht="24" x14ac:dyDescent="0.25">
      <c r="A123" s="17"/>
      <c r="B123" s="18" t="s">
        <v>10</v>
      </c>
      <c r="C123" s="19">
        <f t="shared" ref="C123:D123" si="21">C27 -($E27*C$95/$E$95)</f>
        <v>8.0447812972686272E-3</v>
      </c>
      <c r="D123" s="20">
        <f t="shared" si="0"/>
        <v>-8.0447812972685717E-3</v>
      </c>
    </row>
    <row r="124" spans="1:4" ht="24" x14ac:dyDescent="0.25">
      <c r="A124" s="17"/>
      <c r="B124" s="18" t="s">
        <v>11</v>
      </c>
      <c r="C124" s="19">
        <f t="shared" ref="C124:D124" si="22">C28 -($E28*C$95/$E$95)</f>
        <v>6.7248473489046612E-3</v>
      </c>
      <c r="D124" s="20">
        <f t="shared" si="0"/>
        <v>-6.7248473489045502E-3</v>
      </c>
    </row>
    <row r="125" spans="1:4" ht="24" x14ac:dyDescent="0.25">
      <c r="A125" s="17"/>
      <c r="B125" s="18" t="s">
        <v>12</v>
      </c>
      <c r="C125" s="19">
        <f t="shared" ref="C125:D125" si="23">C29 -($E29*C$95/$E$95)</f>
        <v>-2.3890498891998235E-2</v>
      </c>
      <c r="D125" s="20">
        <f t="shared" si="0"/>
        <v>2.3890498891998263E-2</v>
      </c>
    </row>
    <row r="126" spans="1:4" ht="24" x14ac:dyDescent="0.25">
      <c r="A126" s="17"/>
      <c r="B126" s="18" t="s">
        <v>13</v>
      </c>
      <c r="C126" s="19">
        <f t="shared" ref="C126:D126" si="24">C30 -($E30*C$95/$E$95)</f>
        <v>-1.4620956709250482E-3</v>
      </c>
      <c r="D126" s="20">
        <f t="shared" si="0"/>
        <v>1.4620956709251037E-3</v>
      </c>
    </row>
    <row r="127" spans="1:4" ht="24" x14ac:dyDescent="0.25">
      <c r="A127" s="17"/>
      <c r="B127" s="18" t="s">
        <v>14</v>
      </c>
      <c r="C127" s="19">
        <f t="shared" ref="C127:D127" si="25">C31 -($E31*C$95/$E$95)</f>
        <v>-1.4727279065288201E-2</v>
      </c>
      <c r="D127" s="20">
        <f t="shared" si="0"/>
        <v>1.4727279065288368E-2</v>
      </c>
    </row>
    <row r="128" spans="1:4" ht="24" x14ac:dyDescent="0.25">
      <c r="A128" s="17"/>
      <c r="B128" s="18" t="s">
        <v>15</v>
      </c>
      <c r="C128" s="19">
        <f t="shared" ref="C128:D128" si="26">C32 -($E32*C$95/$E$95)</f>
        <v>-1.4705954806903954E-2</v>
      </c>
      <c r="D128" s="20">
        <f t="shared" si="0"/>
        <v>1.470595480690412E-2</v>
      </c>
    </row>
    <row r="129" spans="1:4" ht="24" x14ac:dyDescent="0.25">
      <c r="A129" s="17"/>
      <c r="B129" s="18" t="s">
        <v>16</v>
      </c>
      <c r="C129" s="19">
        <f t="shared" ref="C129:D129" si="27">C33 -($E33*C$95/$E$95)</f>
        <v>2.8312027399530454E-2</v>
      </c>
      <c r="D129" s="20">
        <f t="shared" si="0"/>
        <v>-2.8312027399530343E-2</v>
      </c>
    </row>
    <row r="130" spans="1:4" ht="24" x14ac:dyDescent="0.25">
      <c r="A130" s="17"/>
      <c r="B130" s="18" t="s">
        <v>17</v>
      </c>
      <c r="C130" s="19">
        <f t="shared" ref="C130:D130" si="28">C34 -($E34*C$95/$E$95)</f>
        <v>1.3430839446762211E-2</v>
      </c>
      <c r="D130" s="20">
        <f t="shared" si="0"/>
        <v>-1.3430839446762044E-2</v>
      </c>
    </row>
    <row r="131" spans="1:4" ht="24" x14ac:dyDescent="0.25">
      <c r="A131" s="17"/>
      <c r="B131" s="18" t="s">
        <v>18</v>
      </c>
      <c r="C131" s="19">
        <f t="shared" ref="C131:D131" si="29">C35 -($E35*C$95/$E$95)</f>
        <v>8.0803217279089012E-3</v>
      </c>
      <c r="D131" s="20">
        <f t="shared" si="0"/>
        <v>-8.0803217279088457E-3</v>
      </c>
    </row>
    <row r="132" spans="1:4" ht="24" x14ac:dyDescent="0.25">
      <c r="A132" s="17"/>
      <c r="B132" s="18" t="s">
        <v>19</v>
      </c>
      <c r="C132" s="19">
        <f t="shared" ref="C132:D132" si="30">C36 -($E36*C$95/$E$95)</f>
        <v>9.3338138937833492E-3</v>
      </c>
      <c r="D132" s="20">
        <f t="shared" si="0"/>
        <v>-9.333813893783266E-3</v>
      </c>
    </row>
    <row r="133" spans="1:4" ht="24" x14ac:dyDescent="0.25">
      <c r="A133" s="17"/>
      <c r="B133" s="18" t="s">
        <v>20</v>
      </c>
      <c r="C133" s="19">
        <f t="shared" ref="C133:D133" si="31">C37 -($E37*C$95/$E$95)</f>
        <v>1.1807726802229024E-2</v>
      </c>
      <c r="D133" s="20">
        <f t="shared" si="0"/>
        <v>-1.1807726802228968E-2</v>
      </c>
    </row>
    <row r="134" spans="1:4" ht="24" x14ac:dyDescent="0.25">
      <c r="A134" s="17"/>
      <c r="B134" s="18" t="s">
        <v>21</v>
      </c>
      <c r="C134" s="19">
        <f t="shared" ref="C134:D134" si="32">C38 -($E38*C$95/$E$95)</f>
        <v>-1.6535201949150716E-2</v>
      </c>
      <c r="D134" s="20">
        <f t="shared" si="0"/>
        <v>1.6535201949150771E-2</v>
      </c>
    </row>
    <row r="135" spans="1:4" ht="24" x14ac:dyDescent="0.25">
      <c r="A135" s="17"/>
      <c r="B135" s="18" t="s">
        <v>22</v>
      </c>
      <c r="C135" s="19">
        <f t="shared" ref="C135:D135" si="33">C39 -($E39*C$95/$E$95)</f>
        <v>9.7887314059787456E-3</v>
      </c>
      <c r="D135" s="20">
        <f t="shared" si="0"/>
        <v>-9.7887314059786901E-3</v>
      </c>
    </row>
    <row r="136" spans="1:4" x14ac:dyDescent="0.25">
      <c r="A136" s="17" t="s">
        <v>23</v>
      </c>
      <c r="B136" s="18" t="s">
        <v>24</v>
      </c>
      <c r="C136" s="19">
        <f t="shared" ref="C136:D136" si="34">C40 -($E40*C$95/$E$95)</f>
        <v>1.31109755709998E-2</v>
      </c>
      <c r="D136" s="20">
        <f t="shared" si="0"/>
        <v>-1.3110975570999717E-2</v>
      </c>
    </row>
    <row r="137" spans="1:4" ht="24" x14ac:dyDescent="0.25">
      <c r="A137" s="17"/>
      <c r="B137" s="18" t="s">
        <v>25</v>
      </c>
      <c r="C137" s="19">
        <f t="shared" ref="C137:D137" si="35">C41 -($E41*C$95/$E$95)</f>
        <v>1.0930963201141397E-2</v>
      </c>
      <c r="D137" s="20">
        <f t="shared" si="0"/>
        <v>-1.0930963201141342E-2</v>
      </c>
    </row>
    <row r="138" spans="1:4" x14ac:dyDescent="0.25">
      <c r="A138" s="17"/>
      <c r="B138" s="18" t="s">
        <v>26</v>
      </c>
      <c r="C138" s="19">
        <f t="shared" ref="C138:D138" si="36">C42 -($E42*C$95/$E$95)</f>
        <v>-1.3314939997259467E-2</v>
      </c>
      <c r="D138" s="20">
        <f t="shared" si="0"/>
        <v>1.3314939997259578E-2</v>
      </c>
    </row>
    <row r="139" spans="1:4" x14ac:dyDescent="0.25">
      <c r="A139" s="17"/>
      <c r="B139" s="18" t="s">
        <v>27</v>
      </c>
      <c r="C139" s="19">
        <f t="shared" ref="C139:D139" si="37">C43 -($E43*C$95/$E$95)</f>
        <v>-3.4501897153260408E-3</v>
      </c>
      <c r="D139" s="20">
        <f t="shared" si="0"/>
        <v>3.4501897153260686E-3</v>
      </c>
    </row>
    <row r="140" spans="1:4" x14ac:dyDescent="0.25">
      <c r="A140" s="17"/>
      <c r="B140" s="18" t="s">
        <v>28</v>
      </c>
      <c r="C140" s="19">
        <f t="shared" ref="C140:D140" si="38">C44 -($E44*C$95/$E$95)</f>
        <v>-1.2104096348153348E-2</v>
      </c>
      <c r="D140" s="20">
        <f t="shared" si="0"/>
        <v>1.2104096348153459E-2</v>
      </c>
    </row>
    <row r="141" spans="1:4" x14ac:dyDescent="0.25">
      <c r="A141" s="17"/>
      <c r="B141" s="18" t="s">
        <v>29</v>
      </c>
      <c r="C141" s="19">
        <f t="shared" ref="C141:D141" si="39">C45 -($E45*C$95/$E$95)</f>
        <v>-8.81739261377254E-3</v>
      </c>
      <c r="D141" s="20">
        <f t="shared" si="0"/>
        <v>8.8173926137725678E-3</v>
      </c>
    </row>
    <row r="142" spans="1:4" x14ac:dyDescent="0.25">
      <c r="A142" s="17"/>
      <c r="B142" s="18" t="s">
        <v>30</v>
      </c>
      <c r="C142" s="19">
        <f t="shared" ref="C142:D142" si="40">C46 -($E46*C$95/$E$95)</f>
        <v>3.3624236744523306E-3</v>
      </c>
      <c r="D142" s="20">
        <f t="shared" si="0"/>
        <v>-3.3624236744522751E-3</v>
      </c>
    </row>
    <row r="143" spans="1:4" ht="24" x14ac:dyDescent="0.25">
      <c r="A143" s="17"/>
      <c r="B143" s="18" t="s">
        <v>31</v>
      </c>
      <c r="C143" s="19">
        <f t="shared" ref="C143:D143" si="41">C47 -($E47*C$95/$E$95)</f>
        <v>-4.9292695017275068E-4</v>
      </c>
      <c r="D143" s="20">
        <f t="shared" si="0"/>
        <v>4.9292695017282007E-4</v>
      </c>
    </row>
    <row r="144" spans="1:4" x14ac:dyDescent="0.25">
      <c r="A144" s="17"/>
      <c r="B144" s="18" t="s">
        <v>32</v>
      </c>
      <c r="C144" s="19">
        <f t="shared" ref="C144:D144" si="42">C48 -($E48*C$95/$E$95)</f>
        <v>9.677471035266963E-3</v>
      </c>
      <c r="D144" s="20">
        <f t="shared" si="0"/>
        <v>-9.6774710352669283E-3</v>
      </c>
    </row>
    <row r="145" spans="1:4" x14ac:dyDescent="0.25">
      <c r="A145" s="17"/>
      <c r="B145" s="18" t="s">
        <v>33</v>
      </c>
      <c r="C145" s="19">
        <f t="shared" ref="C145:D145" si="43">C49 -($E49*C$95/$E$95)</f>
        <v>1.6352561781275199E-2</v>
      </c>
      <c r="D145" s="20">
        <f t="shared" si="0"/>
        <v>-1.6352561781275143E-2</v>
      </c>
    </row>
    <row r="146" spans="1:4" x14ac:dyDescent="0.25">
      <c r="A146" s="17"/>
      <c r="B146" s="18" t="s">
        <v>34</v>
      </c>
      <c r="C146" s="19">
        <f t="shared" ref="C146:D146" si="44">C50 -($E50*C$95/$E$95)</f>
        <v>2.3679426379610513E-2</v>
      </c>
      <c r="D146" s="20">
        <f t="shared" si="0"/>
        <v>-2.3679426379610347E-2</v>
      </c>
    </row>
    <row r="147" spans="1:4" x14ac:dyDescent="0.25">
      <c r="A147" s="17"/>
      <c r="B147" s="18" t="s">
        <v>35</v>
      </c>
      <c r="C147" s="19">
        <f t="shared" ref="C147:D147" si="45">C51 -($E51*C$95/$E$95)</f>
        <v>-6.3505877914549064E-3</v>
      </c>
      <c r="D147" s="20">
        <f t="shared" si="0"/>
        <v>6.3505877914549341E-3</v>
      </c>
    </row>
    <row r="148" spans="1:4" ht="24" x14ac:dyDescent="0.25">
      <c r="A148" s="17"/>
      <c r="B148" s="18" t="s">
        <v>36</v>
      </c>
      <c r="C148" s="19">
        <f t="shared" ref="C148:D148" si="46">C52 -($E52*C$95/$E$95)</f>
        <v>-2.3392932863034455E-2</v>
      </c>
      <c r="D148" s="20">
        <f t="shared" si="0"/>
        <v>2.3392932863034566E-2</v>
      </c>
    </row>
    <row r="149" spans="1:4" x14ac:dyDescent="0.25">
      <c r="A149" s="17"/>
      <c r="B149" s="18" t="s">
        <v>37</v>
      </c>
      <c r="C149" s="19">
        <f t="shared" ref="C149:D149" si="47">C53 -($E53*C$95/$E$95)</f>
        <v>6.4831724205508257E-3</v>
      </c>
      <c r="D149" s="20">
        <f t="shared" si="0"/>
        <v>-6.4831724205507146E-3</v>
      </c>
    </row>
    <row r="150" spans="1:4" ht="24" x14ac:dyDescent="0.25">
      <c r="A150" s="17"/>
      <c r="B150" s="18" t="s">
        <v>38</v>
      </c>
      <c r="C150" s="19">
        <f t="shared" ref="C150:D150" si="48">C54 -($E54*C$95/$E$95)</f>
        <v>2.5993894514135529E-3</v>
      </c>
      <c r="D150" s="20">
        <f t="shared" si="0"/>
        <v>-2.5993894514134974E-3</v>
      </c>
    </row>
    <row r="151" spans="1:4" x14ac:dyDescent="0.25">
      <c r="A151" s="17"/>
      <c r="B151" s="18" t="s">
        <v>39</v>
      </c>
      <c r="C151" s="19">
        <f t="shared" ref="C151:D151" si="49">C55 -($E55*C$95/$E$95)</f>
        <v>-1.5987879317290621E-2</v>
      </c>
      <c r="D151" s="20">
        <f t="shared" si="0"/>
        <v>1.5987879317290732E-2</v>
      </c>
    </row>
    <row r="152" spans="1:4" ht="24" x14ac:dyDescent="0.25">
      <c r="A152" s="17"/>
      <c r="B152" s="18" t="s">
        <v>40</v>
      </c>
      <c r="C152" s="19">
        <f t="shared" ref="C152:D152" si="50">C56 -($E56*C$95/$E$95)</f>
        <v>6.3261966539673864E-4</v>
      </c>
      <c r="D152" s="20">
        <f t="shared" si="0"/>
        <v>-6.3261966539665537E-4</v>
      </c>
    </row>
    <row r="153" spans="1:4" x14ac:dyDescent="0.25">
      <c r="A153" s="17"/>
      <c r="B153" s="18" t="s">
        <v>41</v>
      </c>
      <c r="C153" s="19">
        <f t="shared" ref="C153:D153" si="51">C57 -($E57*C$95/$E$95)</f>
        <v>8.992625759636802E-3</v>
      </c>
      <c r="D153" s="20">
        <f t="shared" si="0"/>
        <v>-8.9926257596367187E-3</v>
      </c>
    </row>
    <row r="154" spans="1:4" x14ac:dyDescent="0.25">
      <c r="A154" s="17"/>
      <c r="B154" s="18" t="s">
        <v>42</v>
      </c>
      <c r="C154" s="19">
        <f t="shared" ref="C154:D154" si="52">C58 -($E58*C$95/$E$95)</f>
        <v>-4.504655469614989E-3</v>
      </c>
      <c r="D154" s="20">
        <f t="shared" si="0"/>
        <v>4.5046554696150098E-3</v>
      </c>
    </row>
    <row r="155" spans="1:4" ht="24" x14ac:dyDescent="0.25">
      <c r="A155" s="17"/>
      <c r="B155" s="18" t="s">
        <v>43</v>
      </c>
      <c r="C155" s="19">
        <f t="shared" ref="C155:D155" si="53">C59 -($E59*C$95/$E$95)</f>
        <v>-8.2203133790160199E-3</v>
      </c>
      <c r="D155" s="20">
        <f t="shared" si="0"/>
        <v>8.2203133790161864E-3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1.1101557268214712E-2</v>
      </c>
      <c r="D156" s="20">
        <f t="shared" si="0"/>
        <v>-1.1101557268214574E-2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1.8070548552810206E-2</v>
      </c>
      <c r="D157" s="20">
        <f t="shared" si="0"/>
        <v>-1.807054855281004E-2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5.1159508766275424E-3</v>
      </c>
      <c r="D158" s="20">
        <f t="shared" si="0"/>
        <v>-5.1159508766275008E-3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-1.2416852137787704E-2</v>
      </c>
      <c r="D159" s="20">
        <f t="shared" si="0"/>
        <v>1.2416852137787759E-2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-1.7113425932860082E-2</v>
      </c>
      <c r="D160" s="20">
        <f t="shared" si="0"/>
        <v>1.7113425932860221E-2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-2.0261034823783053E-3</v>
      </c>
      <c r="D161" s="20">
        <f t="shared" si="0"/>
        <v>2.0261034823784441E-3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8.1087540724211205E-3</v>
      </c>
      <c r="D162" s="20">
        <f t="shared" si="0"/>
        <v>-8.1087540724210649E-3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-4.241656282876996E-3</v>
      </c>
      <c r="D163" s="20">
        <f t="shared" si="0"/>
        <v>4.2416562828770932E-3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6.983207456851645E-3</v>
      </c>
      <c r="D164" s="20">
        <f t="shared" si="0"/>
        <v>-6.9832074568515895E-3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-4.1634673354684348E-3</v>
      </c>
      <c r="D165" s="20">
        <f t="shared" si="0"/>
        <v>4.1634673354684903E-3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-1.3599263442381604E-2</v>
      </c>
      <c r="D166" s="20">
        <f t="shared" si="64"/>
        <v>1.3599263442381632E-2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4.3173762229485046E-3</v>
      </c>
      <c r="D167" s="20">
        <f t="shared" si="65"/>
        <v>-4.3173762229484491E-3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1.2632264793083159E-2</v>
      </c>
      <c r="D168" s="20">
        <f t="shared" si="66"/>
        <v>-1.2632264793083048E-2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-7.0425411532131221E-3</v>
      </c>
      <c r="D169" s="20">
        <f t="shared" si="67"/>
        <v>7.0425411532132054E-3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-6.203786990102822E-3</v>
      </c>
      <c r="D170" s="20">
        <f t="shared" si="68"/>
        <v>6.203786990103044E-3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-2.3793265721216983E-5</v>
      </c>
      <c r="D171" s="20">
        <f t="shared" si="69"/>
        <v>2.3793265721328005E-5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7.8646101367301768E-3</v>
      </c>
      <c r="D172" s="20">
        <f t="shared" si="70"/>
        <v>-7.8646101367300658E-3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-1.9772149080635154E-2</v>
      </c>
      <c r="D173" s="20">
        <f t="shared" si="71"/>
        <v>1.9772149080635293E-2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-1.0382880047541954E-3</v>
      </c>
      <c r="D174" s="20">
        <f t="shared" si="72"/>
        <v>1.0382880047542786E-3</v>
      </c>
    </row>
    <row r="175" spans="1:4" x14ac:dyDescent="0.25">
      <c r="A175" s="17"/>
      <c r="B175" s="18" t="s">
        <v>83</v>
      </c>
      <c r="C175" s="19">
        <f t="shared" ref="C175:D175" si="73">C79 -($E79*C$95/$E$95)</f>
        <v>1.2441400404764047E-3</v>
      </c>
      <c r="D175" s="20">
        <f t="shared" si="73"/>
        <v>-1.2441400404762382E-3</v>
      </c>
    </row>
    <row r="176" spans="1:4" x14ac:dyDescent="0.25">
      <c r="A176" s="17"/>
      <c r="B176" s="18" t="s">
        <v>84</v>
      </c>
      <c r="C176" s="19">
        <f t="shared" ref="C176:D176" si="74">C80 -($E80*C$95/$E$95)</f>
        <v>1.2289316570989306E-2</v>
      </c>
      <c r="D176" s="20">
        <f t="shared" si="74"/>
        <v>-1.228931657098925E-2</v>
      </c>
    </row>
    <row r="177" spans="1:4" x14ac:dyDescent="0.25">
      <c r="A177" s="17"/>
      <c r="B177" s="18" t="s">
        <v>85</v>
      </c>
      <c r="C177" s="19">
        <f t="shared" ref="C177:D177" si="75">C81 -($E81*C$95/$E$95)</f>
        <v>-1.4724008532857602E-3</v>
      </c>
      <c r="D177" s="20">
        <f t="shared" si="75"/>
        <v>1.4724008532859267E-3</v>
      </c>
    </row>
    <row r="178" spans="1:4" x14ac:dyDescent="0.25">
      <c r="A178" s="17"/>
      <c r="B178" s="18" t="s">
        <v>86</v>
      </c>
      <c r="C178" s="19">
        <f t="shared" ref="C178:D178" si="76">C82 -($E82*C$95/$E$95)</f>
        <v>-5.76873751055057E-3</v>
      </c>
      <c r="D178" s="20">
        <f t="shared" si="76"/>
        <v>5.7687375105506811E-3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-1.6254492123706943E-2</v>
      </c>
      <c r="D179" s="20">
        <f t="shared" si="77"/>
        <v>1.6254492123707054E-2</v>
      </c>
    </row>
    <row r="180" spans="1:4" ht="24" x14ac:dyDescent="0.25">
      <c r="A180" s="17"/>
      <c r="B180" s="18" t="s">
        <v>88</v>
      </c>
      <c r="C180" s="19">
        <f t="shared" ref="C180:D180" si="78">C84 -($E84*C$95/$E$95)</f>
        <v>-1.2978567901773264E-3</v>
      </c>
      <c r="D180" s="20">
        <f t="shared" si="78"/>
        <v>1.2978567901773819E-3</v>
      </c>
    </row>
    <row r="181" spans="1:4" x14ac:dyDescent="0.25">
      <c r="A181" s="17"/>
      <c r="B181" s="18" t="s">
        <v>89</v>
      </c>
      <c r="C181" s="19">
        <f t="shared" ref="C181:D181" si="79">C85 -($E85*C$95/$E$95)</f>
        <v>2.5957007172929814E-3</v>
      </c>
      <c r="D181" s="20">
        <f t="shared" si="79"/>
        <v>-2.5957007172929536E-3</v>
      </c>
    </row>
    <row r="182" spans="1:4" x14ac:dyDescent="0.25">
      <c r="A182" s="17"/>
      <c r="B182" s="18" t="s">
        <v>90</v>
      </c>
      <c r="C182" s="19">
        <f t="shared" ref="C182:D182" si="80">C86 -($E86*C$95/$E$95)</f>
        <v>-1.1568795856776615E-2</v>
      </c>
      <c r="D182" s="20">
        <f t="shared" si="80"/>
        <v>1.156879585677667E-2</v>
      </c>
    </row>
    <row r="183" spans="1:4" x14ac:dyDescent="0.25">
      <c r="A183" s="17"/>
      <c r="B183" s="18" t="s">
        <v>91</v>
      </c>
      <c r="C183" s="19">
        <f t="shared" ref="C183:D183" si="81">C87 -($E87*C$95/$E$95)</f>
        <v>-1.0293888092274828E-4</v>
      </c>
      <c r="D183" s="20">
        <f t="shared" si="81"/>
        <v>1.0293888092283154E-4</v>
      </c>
    </row>
    <row r="184" spans="1:4" x14ac:dyDescent="0.25">
      <c r="A184" s="17"/>
      <c r="B184" s="18" t="s">
        <v>92</v>
      </c>
      <c r="C184" s="19">
        <f t="shared" ref="C184:D184" si="82">C88 -($E88*C$95/$E$95)</f>
        <v>1.4562793968446675E-2</v>
      </c>
      <c r="D184" s="20">
        <f t="shared" si="82"/>
        <v>-1.4562793968446563E-2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-1.0472335073027389E-2</v>
      </c>
      <c r="D185" s="20">
        <f t="shared" si="83"/>
        <v>1.0472335073027444E-2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9.6175289160931599E-3</v>
      </c>
      <c r="D186" s="20">
        <f t="shared" si="84"/>
        <v>-9.6175289160931321E-3</v>
      </c>
    </row>
    <row r="187" spans="1:4" x14ac:dyDescent="0.25">
      <c r="A187" s="17"/>
      <c r="B187" s="18" t="s">
        <v>95</v>
      </c>
      <c r="C187" s="19">
        <f t="shared" ref="C187:D187" si="85">C91 -($E91*C$95/$E$95)</f>
        <v>-1.2889061424040948E-3</v>
      </c>
      <c r="D187" s="20">
        <f t="shared" si="85"/>
        <v>1.2889061424041781E-3</v>
      </c>
    </row>
    <row r="188" spans="1:4" x14ac:dyDescent="0.25">
      <c r="A188" s="17"/>
      <c r="B188" s="18" t="s">
        <v>96</v>
      </c>
      <c r="C188" s="19">
        <f t="shared" ref="C188:D188" si="86">C92 -($E92*C$95/$E$95)</f>
        <v>-3.4558695450540966E-2</v>
      </c>
      <c r="D188" s="20">
        <f t="shared" si="86"/>
        <v>3.4558695450541133E-2</v>
      </c>
    </row>
    <row r="189" spans="1:4" x14ac:dyDescent="0.25">
      <c r="A189" s="17"/>
      <c r="B189" s="18" t="s">
        <v>97</v>
      </c>
      <c r="C189" s="19">
        <f t="shared" ref="C189:D189" si="87">C93 -($E93*C$95/$E$95)</f>
        <v>-1.4374843228270928E-2</v>
      </c>
      <c r="D189" s="20">
        <f t="shared" si="87"/>
        <v>1.4374843228270956E-2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2.3464271062682951E-2</v>
      </c>
      <c r="D190" s="24">
        <f t="shared" si="88"/>
        <v>-2.346427106268284E-2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Absolut + competi (1)</vt:lpstr>
      <vt:lpstr> 1 Absolut + competi (2)</vt:lpstr>
      <vt:lpstr> 1 Absolut + competi (3)</vt:lpstr>
      <vt:lpstr> 1 Absolut + competi (4)</vt:lpstr>
      <vt:lpstr> 1 Absolut + competi (5)</vt:lpstr>
      <vt:lpstr> 1 Absolut + competi (6)</vt:lpstr>
      <vt:lpstr> 1 Absolut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2024-08-15T02:23:43Z</dcterms:created>
  <dcterms:modified xsi:type="dcterms:W3CDTF">2024-08-15T02:23:53Z</dcterms:modified>
</cp:coreProperties>
</file>