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F957F0ED-3FD6-4A66-A45D-1A1748CF95E5}" xr6:coauthVersionLast="47" xr6:coauthVersionMax="47" xr10:uidLastSave="{00000000-0000-0000-0000-000000000000}"/>
  <bookViews>
    <workbookView xWindow="-28920" yWindow="-315" windowWidth="29040" windowHeight="15720" xr2:uid="{9AB69C21-5A52-474B-804A-5446E375F035}"/>
  </bookViews>
  <sheets>
    <sheet name="Arkusz1" sheetId="1" r:id="rId1"/>
    <sheet name=" 1 Chivas Regal + co (1)" sheetId="2" r:id="rId2"/>
    <sheet name=" 1 Chivas Regal + co (2)" sheetId="3" r:id="rId3"/>
    <sheet name=" 1 Chivas Regal + co (3)" sheetId="4" r:id="rId4"/>
    <sheet name=" 1 Chivas Regal + co (4)" sheetId="5" r:id="rId5"/>
    <sheet name=" 1 Chivas Regal + co (5)" sheetId="6" r:id="rId6"/>
    <sheet name=" 1 Chivas Regal + co (6)" sheetId="7" r:id="rId7"/>
    <sheet name=" 1 Chivas Regal + co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52" i="5"/>
  <c r="C52" i="5"/>
  <c r="D51" i="5"/>
  <c r="C51" i="5"/>
  <c r="D50" i="5"/>
  <c r="C50" i="5"/>
  <c r="D49" i="5"/>
  <c r="C49" i="5"/>
  <c r="D48" i="5"/>
  <c r="C48" i="5"/>
  <c r="D47" i="5"/>
  <c r="C47" i="5"/>
  <c r="D46" i="5"/>
  <c r="C46" i="5"/>
  <c r="D45" i="5"/>
  <c r="C45" i="5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E26" i="5"/>
  <c r="D26" i="5"/>
  <c r="C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E23" i="4"/>
  <c r="D23" i="4"/>
  <c r="C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  <c r="E23" i="3"/>
  <c r="D23" i="3"/>
  <c r="C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6" i="2"/>
  <c r="C86" i="2"/>
  <c r="D85" i="2"/>
  <c r="C85" i="2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E43" i="2"/>
  <c r="D43" i="2"/>
  <c r="C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<sst xmlns="http://schemas.openxmlformats.org/spreadsheetml/2006/main" count="531" uniqueCount="99">
  <si>
    <t xml:space="preserve"> 1 Chivas Regal + competition</t>
  </si>
  <si>
    <t>BRAND BRAND</t>
  </si>
  <si>
    <t>2,00 Chivas Regal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</si>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</sst>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23688385661" xfId="13" xr:uid="{1C74D451-D24F-4810-BAC1-9A9ACADE6F00}"/>
    <cellStyle name="style1723688385672" xfId="14" xr:uid="{C06ED2F2-5A41-4D3D-AB68-F58B16B700DB}"/>
    <cellStyle name="style1723688385680" xfId="17" xr:uid="{C1BEE99D-B45D-4878-B460-7C6B5CA9DF4D}"/>
    <cellStyle name="style1723688385691" xfId="18" xr:uid="{45158CCA-22A4-44FE-8CBD-F8CFAAB99A04}"/>
    <cellStyle name="style1723688385700" xfId="21" xr:uid="{768B0D1D-21A2-4B1A-8177-C7A8C6FB6465}"/>
    <cellStyle name="style1723688385711" xfId="22" xr:uid="{614F4CDA-6E9C-42FB-A797-4C297C49946E}"/>
    <cellStyle name="style1723688385769" xfId="1" xr:uid="{154F2216-91FE-41D2-8A3A-6AC98FCF5750}"/>
    <cellStyle name="style1723688385777" xfId="2" xr:uid="{5771AF71-865B-483F-AD0F-2FE1C8230016}"/>
    <cellStyle name="style1723688385783" xfId="5" xr:uid="{BF2FAC28-7204-455C-9A2B-AF4E18DD0325}"/>
    <cellStyle name="style1723688385792" xfId="6" xr:uid="{0F33DCEA-291A-4955-8B56-6F8F9FB69E81}"/>
    <cellStyle name="style1723688385797" xfId="9" xr:uid="{7ADC48AB-89D3-473E-9894-2405B3C593FE}"/>
    <cellStyle name="style1723688385806" xfId="10" xr:uid="{633C240D-A2E3-475D-965A-373655C3E09C}"/>
    <cellStyle name="style1723688385812" xfId="3" xr:uid="{BBDD6773-3DFD-4214-AC5E-99D55FB05314}"/>
    <cellStyle name="style1723688385824" xfId="4" xr:uid="{FEB01F4A-4CBD-4999-89DF-AA9AEA1B8F54}"/>
    <cellStyle name="style1723688385833" xfId="7" xr:uid="{1AC902A0-F748-41A7-B62A-9D35D900ADAF}"/>
    <cellStyle name="style1723688385842" xfId="8" xr:uid="{8EB0837D-3DE3-4B23-ADEA-6C2A30ED8D6D}"/>
    <cellStyle name="style1723688385850" xfId="11" xr:uid="{A01F4F2E-F65A-4A38-9DB7-1771340F6186}"/>
    <cellStyle name="style1723688385860" xfId="12" xr:uid="{0AB48366-2889-464F-BD28-DA31153BDE03}"/>
    <cellStyle name="style1723688385871" xfId="15" xr:uid="{9ADA1CE5-FA9E-4CF1-995A-A0D9C4789513}"/>
    <cellStyle name="style1723688385879" xfId="16" xr:uid="{673CF132-FFD2-4C87-8B2F-488B1781510E}"/>
    <cellStyle name="style1723688385890" xfId="19" xr:uid="{49AA073C-5961-4B5E-AB19-C2D63B64A2E1}"/>
    <cellStyle name="style1723688385897" xfId="20" xr:uid="{F6579C6C-3457-44F5-8E61-A93975541287}"/>
    <cellStyle name="style1723688385908" xfId="23" xr:uid="{7C16F5F4-B7FD-4E9A-8B50-8C60D2187FC1}"/>
    <cellStyle name="style1723688385915" xfId="24" xr:uid="{7C22717F-28BC-4781-A452-23ABD2565C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03871-E9C2-46CD-84A1-1588332BD705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98A45-7064-4073-B513-67002AB56C83}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0.36941176470588233</v>
      </c>
      <c r="D6" s="16">
        <v>0.29090909090909089</v>
      </c>
      <c r="E6" s="25">
        <f>AVERAGE(C6:D6)</f>
        <v>0.33016042780748661</v>
      </c>
    </row>
    <row r="7" spans="1:5" ht="24" x14ac:dyDescent="0.25">
      <c r="A7" s="17"/>
      <c r="B7" s="18" t="s">
        <v>7</v>
      </c>
      <c r="C7" s="19">
        <v>0.20470588235294118</v>
      </c>
      <c r="D7" s="20">
        <v>0.16818181818181815</v>
      </c>
      <c r="E7" s="25">
        <f>AVERAGE(C7:D7)</f>
        <v>0.18644385026737967</v>
      </c>
    </row>
    <row r="8" spans="1:5" ht="24" x14ac:dyDescent="0.25">
      <c r="A8" s="17"/>
      <c r="B8" s="18" t="s">
        <v>8</v>
      </c>
      <c r="C8" s="19">
        <v>0.24</v>
      </c>
      <c r="D8" s="20">
        <v>0.26666666666666666</v>
      </c>
      <c r="E8" s="25">
        <f>AVERAGE(C8:D8)</f>
        <v>0.2533333333333333</v>
      </c>
    </row>
    <row r="9" spans="1:5" ht="24" x14ac:dyDescent="0.25">
      <c r="A9" s="17"/>
      <c r="B9" s="18" t="s">
        <v>9</v>
      </c>
      <c r="C9" s="19">
        <v>0.22823529411764706</v>
      </c>
      <c r="D9" s="20">
        <v>0.21060606060606057</v>
      </c>
      <c r="E9" s="25">
        <f>AVERAGE(C9:D9)</f>
        <v>0.21942067736185383</v>
      </c>
    </row>
    <row r="10" spans="1:5" ht="24" x14ac:dyDescent="0.25">
      <c r="A10" s="17"/>
      <c r="B10" s="18" t="s">
        <v>10</v>
      </c>
      <c r="C10" s="19">
        <v>0.29882352941176471</v>
      </c>
      <c r="D10" s="20">
        <v>0.17575757575757575</v>
      </c>
      <c r="E10" s="25">
        <f>AVERAGE(C10:D10)</f>
        <v>0.23729055258467024</v>
      </c>
    </row>
    <row r="11" spans="1:5" ht="24" x14ac:dyDescent="0.25">
      <c r="A11" s="17"/>
      <c r="B11" s="18" t="s">
        <v>11</v>
      </c>
      <c r="C11" s="19">
        <v>0.14117647058823529</v>
      </c>
      <c r="D11" s="20">
        <v>0.25757575757575757</v>
      </c>
      <c r="E11" s="25">
        <f>AVERAGE(C11:D11)</f>
        <v>0.19937611408199643</v>
      </c>
    </row>
    <row r="12" spans="1:5" ht="24" x14ac:dyDescent="0.25">
      <c r="A12" s="17"/>
      <c r="B12" s="18" t="s">
        <v>12</v>
      </c>
      <c r="C12" s="19">
        <v>0.23529411764705879</v>
      </c>
      <c r="D12" s="20">
        <v>0.23939393939393938</v>
      </c>
      <c r="E12" s="25">
        <f>AVERAGE(C12:D12)</f>
        <v>0.23734402852049907</v>
      </c>
    </row>
    <row r="13" spans="1:5" ht="24" x14ac:dyDescent="0.25">
      <c r="A13" s="17"/>
      <c r="B13" s="18" t="s">
        <v>13</v>
      </c>
      <c r="C13" s="19">
        <v>0.13176470588235295</v>
      </c>
      <c r="D13" s="20">
        <v>0.12272727272727274</v>
      </c>
      <c r="E13" s="25">
        <f>AVERAGE(C13:D13)</f>
        <v>0.12724598930481285</v>
      </c>
    </row>
    <row r="14" spans="1:5" ht="24" x14ac:dyDescent="0.25">
      <c r="A14" s="17"/>
      <c r="B14" s="18" t="s">
        <v>14</v>
      </c>
      <c r="C14" s="19">
        <v>0.44</v>
      </c>
      <c r="D14" s="20">
        <v>0.37272727272727274</v>
      </c>
      <c r="E14" s="25">
        <f>AVERAGE(C14:D14)</f>
        <v>0.40636363636363637</v>
      </c>
    </row>
    <row r="15" spans="1:5" ht="24" x14ac:dyDescent="0.25">
      <c r="A15" s="17"/>
      <c r="B15" s="18" t="s">
        <v>15</v>
      </c>
      <c r="C15" s="19">
        <v>0.35294117647058826</v>
      </c>
      <c r="D15" s="20">
        <v>0.39393939393939392</v>
      </c>
      <c r="E15" s="25">
        <f>AVERAGE(C15:D15)</f>
        <v>0.37344028520499106</v>
      </c>
    </row>
    <row r="16" spans="1:5" ht="24" x14ac:dyDescent="0.25">
      <c r="A16" s="17"/>
      <c r="B16" s="18" t="s">
        <v>16</v>
      </c>
      <c r="C16" s="19">
        <v>0.23294117647058823</v>
      </c>
      <c r="D16" s="20">
        <v>0.29242424242424242</v>
      </c>
      <c r="E16" s="25">
        <f>AVERAGE(C16:D16)</f>
        <v>0.26268270944741534</v>
      </c>
    </row>
    <row r="17" spans="1:5" ht="24" x14ac:dyDescent="0.25">
      <c r="A17" s="17"/>
      <c r="B17" s="18" t="s">
        <v>17</v>
      </c>
      <c r="C17" s="19">
        <v>0.17647058823529413</v>
      </c>
      <c r="D17" s="20">
        <v>0.24696969696969698</v>
      </c>
      <c r="E17" s="25">
        <f>AVERAGE(C17:D17)</f>
        <v>0.21172014260249555</v>
      </c>
    </row>
    <row r="18" spans="1:5" ht="24" x14ac:dyDescent="0.25">
      <c r="A18" s="17"/>
      <c r="B18" s="18" t="s">
        <v>18</v>
      </c>
      <c r="C18" s="19">
        <v>0.11294117647058824</v>
      </c>
      <c r="D18" s="20">
        <v>0.13333333333333333</v>
      </c>
      <c r="E18" s="25">
        <f>AVERAGE(C18:D18)</f>
        <v>0.12313725490196079</v>
      </c>
    </row>
    <row r="19" spans="1:5" ht="24" x14ac:dyDescent="0.25">
      <c r="A19" s="17"/>
      <c r="B19" s="18" t="s">
        <v>19</v>
      </c>
      <c r="C19" s="19">
        <v>0.10823529411764704</v>
      </c>
      <c r="D19" s="20">
        <v>0.16515151515151516</v>
      </c>
      <c r="E19" s="25">
        <f>AVERAGE(C19:D19)</f>
        <v>0.1366934046345811</v>
      </c>
    </row>
    <row r="20" spans="1:5" ht="24" x14ac:dyDescent="0.25">
      <c r="A20" s="17"/>
      <c r="B20" s="18" t="s">
        <v>20</v>
      </c>
      <c r="C20" s="19">
        <v>0.11294117647058824</v>
      </c>
      <c r="D20" s="20">
        <v>0.10909090909090909</v>
      </c>
      <c r="E20" s="25">
        <f>AVERAGE(C20:D20)</f>
        <v>0.11101604278074867</v>
      </c>
    </row>
    <row r="21" spans="1:5" ht="24" x14ac:dyDescent="0.25">
      <c r="A21" s="17"/>
      <c r="B21" s="18" t="s">
        <v>21</v>
      </c>
      <c r="C21" s="19">
        <v>0.17411764705882352</v>
      </c>
      <c r="D21" s="20">
        <v>0.15757575757575756</v>
      </c>
      <c r="E21" s="25">
        <f>AVERAGE(C21:D21)</f>
        <v>0.16584670231729054</v>
      </c>
    </row>
    <row r="22" spans="1:5" ht="24" x14ac:dyDescent="0.25">
      <c r="A22" s="17"/>
      <c r="B22" s="18" t="s">
        <v>22</v>
      </c>
      <c r="C22" s="19">
        <v>0.11529411764705882</v>
      </c>
      <c r="D22" s="20">
        <v>0.1803030303030303</v>
      </c>
      <c r="E22" s="25">
        <f>AVERAGE(C22:D22)</f>
        <v>0.14779857397504456</v>
      </c>
    </row>
    <row r="23" spans="1:5" x14ac:dyDescent="0.25">
      <c r="A23" s="17" t="s">
        <v>23</v>
      </c>
      <c r="B23" s="18" t="s">
        <v>24</v>
      </c>
      <c r="C23" s="19">
        <v>0.22117647058823528</v>
      </c>
      <c r="D23" s="20">
        <v>0.19242424242424241</v>
      </c>
      <c r="E23" s="25">
        <f>AVERAGE(C23:D23)</f>
        <v>0.20680035650623885</v>
      </c>
    </row>
    <row r="24" spans="1:5" ht="24" x14ac:dyDescent="0.25">
      <c r="A24" s="17"/>
      <c r="B24" s="18" t="s">
        <v>25</v>
      </c>
      <c r="C24" s="19">
        <v>0.20235294117647057</v>
      </c>
      <c r="D24" s="20">
        <v>0.1803030303030303</v>
      </c>
      <c r="E24" s="25">
        <f>AVERAGE(C24:D24)</f>
        <v>0.19132798573975043</v>
      </c>
    </row>
    <row r="25" spans="1:5" x14ac:dyDescent="0.25">
      <c r="A25" s="17"/>
      <c r="B25" s="18" t="s">
        <v>26</v>
      </c>
      <c r="C25" s="19">
        <v>0.32941176470588229</v>
      </c>
      <c r="D25" s="20">
        <v>0.24545454545454548</v>
      </c>
      <c r="E25" s="25">
        <f>AVERAGE(C25:D25)</f>
        <v>0.28743315508021389</v>
      </c>
    </row>
    <row r="26" spans="1:5" x14ac:dyDescent="0.25">
      <c r="A26" s="17"/>
      <c r="B26" s="18" t="s">
        <v>27</v>
      </c>
      <c r="C26" s="19">
        <v>0.19294117647058823</v>
      </c>
      <c r="D26" s="20">
        <v>0.10606060606060605</v>
      </c>
      <c r="E26" s="25">
        <f>AVERAGE(C26:D26)</f>
        <v>0.14950089126559712</v>
      </c>
    </row>
    <row r="27" spans="1:5" x14ac:dyDescent="0.25">
      <c r="A27" s="17"/>
      <c r="B27" s="18" t="s">
        <v>28</v>
      </c>
      <c r="C27" s="19">
        <v>0.32470588235294118</v>
      </c>
      <c r="D27" s="20">
        <v>0.3196969696969697</v>
      </c>
      <c r="E27" s="25">
        <f>AVERAGE(C27:D27)</f>
        <v>0.32220142602495544</v>
      </c>
    </row>
    <row r="28" spans="1:5" x14ac:dyDescent="0.25">
      <c r="A28" s="17"/>
      <c r="B28" s="18" t="s">
        <v>29</v>
      </c>
      <c r="C28" s="19">
        <v>0.2541176470588235</v>
      </c>
      <c r="D28" s="20">
        <v>0.20454545454545456</v>
      </c>
      <c r="E28" s="25">
        <f>AVERAGE(C28:D28)</f>
        <v>0.22933155080213902</v>
      </c>
    </row>
    <row r="29" spans="1:5" x14ac:dyDescent="0.25">
      <c r="A29" s="17"/>
      <c r="B29" s="18" t="s">
        <v>30</v>
      </c>
      <c r="C29" s="19">
        <v>0.15529411764705883</v>
      </c>
      <c r="D29" s="20">
        <v>0.15909090909090909</v>
      </c>
      <c r="E29" s="25">
        <f>AVERAGE(C29:D29)</f>
        <v>0.15719251336898396</v>
      </c>
    </row>
    <row r="30" spans="1:5" ht="24" x14ac:dyDescent="0.25">
      <c r="A30" s="17"/>
      <c r="B30" s="18" t="s">
        <v>31</v>
      </c>
      <c r="C30" s="19">
        <v>0.15058823529411763</v>
      </c>
      <c r="D30" s="20">
        <v>0.11818181818181818</v>
      </c>
      <c r="E30" s="25">
        <f>AVERAGE(C30:D30)</f>
        <v>0.1343850267379679</v>
      </c>
    </row>
    <row r="31" spans="1:5" x14ac:dyDescent="0.25">
      <c r="A31" s="17"/>
      <c r="B31" s="18" t="s">
        <v>32</v>
      </c>
      <c r="C31" s="19">
        <v>4.9411764705882349E-2</v>
      </c>
      <c r="D31" s="20">
        <v>4.8484848484848485E-2</v>
      </c>
      <c r="E31" s="25">
        <f>AVERAGE(C31:D31)</f>
        <v>4.8948306595365421E-2</v>
      </c>
    </row>
    <row r="32" spans="1:5" x14ac:dyDescent="0.25">
      <c r="A32" s="17"/>
      <c r="B32" s="18" t="s">
        <v>33</v>
      </c>
      <c r="C32" s="19">
        <v>0.24941176470588236</v>
      </c>
      <c r="D32" s="20">
        <v>0.33787878787878789</v>
      </c>
      <c r="E32" s="25">
        <f>AVERAGE(C32:D32)</f>
        <v>0.29364527629233511</v>
      </c>
    </row>
    <row r="33" spans="1:5" x14ac:dyDescent="0.25">
      <c r="A33" s="17"/>
      <c r="B33" s="18" t="s">
        <v>34</v>
      </c>
      <c r="C33" s="19">
        <v>0.17882352941176471</v>
      </c>
      <c r="D33" s="20">
        <v>0.20151515151515154</v>
      </c>
      <c r="E33" s="25">
        <f>AVERAGE(C33:D33)</f>
        <v>0.19016934046345813</v>
      </c>
    </row>
    <row r="34" spans="1:5" x14ac:dyDescent="0.25">
      <c r="A34" s="17"/>
      <c r="B34" s="18" t="s">
        <v>35</v>
      </c>
      <c r="C34" s="19">
        <v>0.14588235294117646</v>
      </c>
      <c r="D34" s="20">
        <v>9.696969696969697E-2</v>
      </c>
      <c r="E34" s="25">
        <f>AVERAGE(C34:D34)</f>
        <v>0.12142602495543672</v>
      </c>
    </row>
    <row r="35" spans="1:5" ht="24" x14ac:dyDescent="0.25">
      <c r="A35" s="17"/>
      <c r="B35" s="18" t="s">
        <v>36</v>
      </c>
      <c r="C35" s="19">
        <v>0.21882352941176472</v>
      </c>
      <c r="D35" s="20">
        <v>0.30454545454545456</v>
      </c>
      <c r="E35" s="25">
        <f>AVERAGE(C35:D35)</f>
        <v>0.26168449197860966</v>
      </c>
    </row>
    <row r="36" spans="1:5" x14ac:dyDescent="0.25">
      <c r="A36" s="17"/>
      <c r="B36" s="18" t="s">
        <v>37</v>
      </c>
      <c r="C36" s="19">
        <v>0.15058823529411763</v>
      </c>
      <c r="D36" s="20">
        <v>0.21515151515151515</v>
      </c>
      <c r="E36" s="25">
        <f>AVERAGE(C36:D36)</f>
        <v>0.18286987522281639</v>
      </c>
    </row>
    <row r="37" spans="1:5" ht="24" x14ac:dyDescent="0.25">
      <c r="A37" s="17"/>
      <c r="B37" s="18" t="s">
        <v>38</v>
      </c>
      <c r="C37" s="19">
        <v>0.15058823529411763</v>
      </c>
      <c r="D37" s="20">
        <v>0.20606060606060606</v>
      </c>
      <c r="E37" s="25">
        <f>AVERAGE(C37:D37)</f>
        <v>0.17832442067736184</v>
      </c>
    </row>
    <row r="38" spans="1:5" x14ac:dyDescent="0.25">
      <c r="A38" s="17"/>
      <c r="B38" s="18" t="s">
        <v>39</v>
      </c>
      <c r="C38" s="19">
        <v>0.14588235294117646</v>
      </c>
      <c r="D38" s="20">
        <v>0.23333333333333331</v>
      </c>
      <c r="E38" s="25">
        <f>AVERAGE(C38:D38)</f>
        <v>0.18960784313725487</v>
      </c>
    </row>
    <row r="39" spans="1:5" ht="24" x14ac:dyDescent="0.25">
      <c r="A39" s="17"/>
      <c r="B39" s="18" t="s">
        <v>40</v>
      </c>
      <c r="C39" s="19">
        <v>0.18823529411764706</v>
      </c>
      <c r="D39" s="20">
        <v>0.15303030303030302</v>
      </c>
      <c r="E39" s="25">
        <f>AVERAGE(C39:D39)</f>
        <v>0.17063279857397504</v>
      </c>
    </row>
    <row r="40" spans="1:5" x14ac:dyDescent="0.25">
      <c r="A40" s="17"/>
      <c r="B40" s="18" t="s">
        <v>41</v>
      </c>
      <c r="C40" s="19">
        <v>0.15529411764705883</v>
      </c>
      <c r="D40" s="20">
        <v>0.12575757575757576</v>
      </c>
      <c r="E40" s="25">
        <f>AVERAGE(C40:D40)</f>
        <v>0.1405258467023173</v>
      </c>
    </row>
    <row r="41" spans="1:5" x14ac:dyDescent="0.25">
      <c r="A41" s="17"/>
      <c r="B41" s="18" t="s">
        <v>42</v>
      </c>
      <c r="C41" s="19">
        <v>5.1764705882352942E-2</v>
      </c>
      <c r="D41" s="20">
        <v>6.5151515151515155E-2</v>
      </c>
      <c r="E41" s="25">
        <f>AVERAGE(C41:D41)</f>
        <v>5.8458110516934045E-2</v>
      </c>
    </row>
    <row r="42" spans="1:5" ht="24.75" thickBot="1" x14ac:dyDescent="0.3">
      <c r="A42" s="21"/>
      <c r="B42" s="22" t="s">
        <v>43</v>
      </c>
      <c r="C42" s="23">
        <v>0.19058823529411764</v>
      </c>
      <c r="D42" s="24">
        <v>0.22878787878787879</v>
      </c>
      <c r="E42" s="25">
        <f>AVERAGE(C42:D42)</f>
        <v>0.20968805704099822</v>
      </c>
    </row>
    <row r="43" spans="1:5" ht="15.75" thickTop="1" x14ac:dyDescent="0.25">
      <c r="C43" s="26">
        <f>AVERAGE(C6:C42)</f>
        <v>0.19949125596184414</v>
      </c>
      <c r="D43" s="26">
        <f>AVERAGE(D6:D42)</f>
        <v>0.20339885339885339</v>
      </c>
      <c r="E43" s="26">
        <f>AVERAGE(E6:E42)</f>
        <v>0.20144505468034885</v>
      </c>
    </row>
    <row r="46" spans="1:5" ht="15.75" thickBot="1" x14ac:dyDescent="0.3"/>
    <row r="47" spans="1:5" ht="15.75" thickTop="1" x14ac:dyDescent="0.25">
      <c r="A47" s="1"/>
      <c r="B47" s="2"/>
      <c r="C47" s="3" t="s">
        <v>1</v>
      </c>
      <c r="D47" s="4"/>
    </row>
    <row r="48" spans="1:5" ht="36.75" x14ac:dyDescent="0.25">
      <c r="A48" s="5"/>
      <c r="B48" s="6"/>
      <c r="C48" s="7" t="s">
        <v>2</v>
      </c>
      <c r="D48" s="8" t="s">
        <v>3</v>
      </c>
    </row>
    <row r="49" spans="1:4" ht="25.5" thickBot="1" x14ac:dyDescent="0.3">
      <c r="A49" s="9"/>
      <c r="B49" s="10"/>
      <c r="C49" s="11" t="s">
        <v>4</v>
      </c>
      <c r="D49" s="12" t="s">
        <v>4</v>
      </c>
    </row>
    <row r="50" spans="1:4" ht="24.75" thickTop="1" x14ac:dyDescent="0.25">
      <c r="A50" s="13" t="s">
        <v>5</v>
      </c>
      <c r="B50" s="14" t="s">
        <v>6</v>
      </c>
      <c r="C50" s="15">
        <f>C6 -($E6*C$43/$E$43)</f>
        <v>4.2453535243620999E-2</v>
      </c>
      <c r="D50" s="16">
        <f t="shared" ref="D50:D86" si="0">D6 -($E6*D$43/$E$43)</f>
        <v>-4.2453535243620721E-2</v>
      </c>
    </row>
    <row r="51" spans="1:4" ht="24" x14ac:dyDescent="0.25">
      <c r="A51" s="17"/>
      <c r="B51" s="18" t="s">
        <v>7</v>
      </c>
      <c r="C51" s="19">
        <f t="shared" ref="C51:D51" si="1">C7 -($E7*C$43/$E$43)</f>
        <v>2.0070335378504167E-2</v>
      </c>
      <c r="D51" s="20">
        <f t="shared" si="0"/>
        <v>-2.0070335378504028E-2</v>
      </c>
    </row>
    <row r="52" spans="1:4" ht="24" x14ac:dyDescent="0.25">
      <c r="A52" s="17"/>
      <c r="B52" s="18" t="s">
        <v>8</v>
      </c>
      <c r="C52" s="19">
        <f t="shared" ref="C52:D52" si="2">C8 -($E8*C$43/$E$43)</f>
        <v>-1.0876274544739106E-2</v>
      </c>
      <c r="D52" s="20">
        <f t="shared" si="0"/>
        <v>1.0876274544739328E-2</v>
      </c>
    </row>
    <row r="53" spans="1:4" ht="24" x14ac:dyDescent="0.25">
      <c r="A53" s="17"/>
      <c r="B53" s="18" t="s">
        <v>9</v>
      </c>
      <c r="C53" s="19">
        <f t="shared" ref="C53:D53" si="3">C9 -($E9*C$43/$E$43)</f>
        <v>1.0942759533600771E-2</v>
      </c>
      <c r="D53" s="20">
        <f t="shared" si="0"/>
        <v>-1.0942759533600604E-2</v>
      </c>
    </row>
    <row r="54" spans="1:4" ht="24" x14ac:dyDescent="0.25">
      <c r="A54" s="17"/>
      <c r="B54" s="18" t="s">
        <v>10</v>
      </c>
      <c r="C54" s="19">
        <f t="shared" ref="C54:D54" si="4">C10 -($E10*C$43/$E$43)</f>
        <v>6.3834438028457119E-2</v>
      </c>
      <c r="D54" s="20">
        <f t="shared" si="0"/>
        <v>-6.3834438028456952E-2</v>
      </c>
    </row>
    <row r="55" spans="1:4" ht="24" x14ac:dyDescent="0.25">
      <c r="A55" s="17"/>
      <c r="B55" s="18" t="s">
        <v>11</v>
      </c>
      <c r="C55" s="19">
        <f t="shared" ref="C55:D55" si="5">C11 -($E11*C$43/$E$43)</f>
        <v>-5.626591125688904E-2</v>
      </c>
      <c r="D55" s="20">
        <f t="shared" si="0"/>
        <v>5.6265911256889206E-2</v>
      </c>
    </row>
    <row r="56" spans="1:4" ht="24" x14ac:dyDescent="0.25">
      <c r="A56" s="17"/>
      <c r="B56" s="18" t="s">
        <v>12</v>
      </c>
      <c r="C56" s="19">
        <f t="shared" ref="C56:D56" si="6">C12 -($E12*C$43/$E$43)</f>
        <v>2.5206898654647758E-4</v>
      </c>
      <c r="D56" s="20">
        <f t="shared" si="0"/>
        <v>-2.5206898654628329E-4</v>
      </c>
    </row>
    <row r="57" spans="1:4" ht="24" x14ac:dyDescent="0.25">
      <c r="A57" s="17"/>
      <c r="B57" s="18" t="s">
        <v>13</v>
      </c>
      <c r="C57" s="19">
        <f t="shared" ref="C57:D57" si="7">C13 -($E13*C$43/$E$43)</f>
        <v>5.7528647735983485E-3</v>
      </c>
      <c r="D57" s="20">
        <f t="shared" si="0"/>
        <v>-5.7528647735982374E-3</v>
      </c>
    </row>
    <row r="58" spans="1:4" ht="24" x14ac:dyDescent="0.25">
      <c r="A58" s="17"/>
      <c r="B58" s="18" t="s">
        <v>14</v>
      </c>
      <c r="C58" s="19">
        <f t="shared" ref="C58:D58" si="8">C14 -($E14*C$43/$E$43)</f>
        <v>3.757765052093881E-2</v>
      </c>
      <c r="D58" s="20">
        <f t="shared" si="0"/>
        <v>-3.7577650520938477E-2</v>
      </c>
    </row>
    <row r="59" spans="1:4" ht="24" x14ac:dyDescent="0.25">
      <c r="A59" s="17"/>
      <c r="B59" s="18" t="s">
        <v>15</v>
      </c>
      <c r="C59" s="19">
        <f t="shared" ref="C59:D59" si="9">C15 -($E15*C$43/$E$43)</f>
        <v>-1.687714267606838E-2</v>
      </c>
      <c r="D59" s="20">
        <f t="shared" si="0"/>
        <v>1.6877142676068768E-2</v>
      </c>
    </row>
    <row r="60" spans="1:4" ht="24" x14ac:dyDescent="0.25">
      <c r="A60" s="17"/>
      <c r="B60" s="18" t="s">
        <v>16</v>
      </c>
      <c r="C60" s="19">
        <f t="shared" ref="C60:D60" si="10">C16 -($E16*C$43/$E$43)</f>
        <v>-2.7193795372118496E-2</v>
      </c>
      <c r="D60" s="20">
        <f t="shared" si="0"/>
        <v>2.719379537211869E-2</v>
      </c>
    </row>
    <row r="61" spans="1:4" ht="24" x14ac:dyDescent="0.25">
      <c r="A61" s="17"/>
      <c r="B61" s="18" t="s">
        <v>17</v>
      </c>
      <c r="C61" s="19">
        <f t="shared" ref="C61:D61" si="11">C17 -($E17*C$43/$E$43)</f>
        <v>-3.3196098431265059E-2</v>
      </c>
      <c r="D61" s="20">
        <f t="shared" si="0"/>
        <v>3.3196098431265225E-2</v>
      </c>
    </row>
    <row r="62" spans="1:4" ht="24" x14ac:dyDescent="0.25">
      <c r="A62" s="17"/>
      <c r="B62" s="18" t="s">
        <v>18</v>
      </c>
      <c r="C62" s="19">
        <f t="shared" ref="C62:D62" si="12">C18 -($E18*C$43/$E$43)</f>
        <v>-9.0017805062663769E-3</v>
      </c>
      <c r="D62" s="20">
        <f t="shared" si="0"/>
        <v>9.001780506266488E-3</v>
      </c>
    </row>
    <row r="63" spans="1:4" ht="24" x14ac:dyDescent="0.25">
      <c r="A63" s="17"/>
      <c r="B63" s="18" t="s">
        <v>19</v>
      </c>
      <c r="C63" s="19">
        <f t="shared" ref="C63:D63" si="13">C19 -($E19*C$43/$E$43)</f>
        <v>-2.7132332630617234E-2</v>
      </c>
      <c r="D63" s="20">
        <f t="shared" si="0"/>
        <v>2.7132332630617345E-2</v>
      </c>
    </row>
    <row r="64" spans="1:4" ht="24" x14ac:dyDescent="0.25">
      <c r="A64" s="17"/>
      <c r="B64" s="18" t="s">
        <v>20</v>
      </c>
      <c r="C64" s="19">
        <f t="shared" ref="C64:D64" si="14">C20 -($E20*C$43/$E$43)</f>
        <v>3.0018689934818849E-3</v>
      </c>
      <c r="D64" s="20">
        <f t="shared" si="0"/>
        <v>-3.0018689934818155E-3</v>
      </c>
    </row>
    <row r="65" spans="1:4" ht="24" x14ac:dyDescent="0.25">
      <c r="A65" s="17"/>
      <c r="B65" s="18" t="s">
        <v>21</v>
      </c>
      <c r="C65" s="19">
        <f t="shared" ref="C65:D65" si="15">C21 -($E21*C$43/$E$43)</f>
        <v>9.8794780210911259E-3</v>
      </c>
      <c r="D65" s="20">
        <f t="shared" si="0"/>
        <v>-9.8794780210909872E-3</v>
      </c>
    </row>
    <row r="66" spans="1:4" ht="24" x14ac:dyDescent="0.25">
      <c r="A66" s="17"/>
      <c r="B66" s="18" t="s">
        <v>22</v>
      </c>
      <c r="C66" s="19">
        <f t="shared" ref="C66:D66" si="16">C22 -($E22*C$43/$E$43)</f>
        <v>-3.1070970334063058E-2</v>
      </c>
      <c r="D66" s="20">
        <f t="shared" si="0"/>
        <v>3.1070970334063197E-2</v>
      </c>
    </row>
    <row r="67" spans="1:4" x14ac:dyDescent="0.25">
      <c r="A67" s="17" t="s">
        <v>23</v>
      </c>
      <c r="B67" s="18" t="s">
        <v>24</v>
      </c>
      <c r="C67" s="19">
        <f t="shared" ref="C67:D67" si="17">C23 -($E23*C$43/$E$43)</f>
        <v>1.6381853424515147E-2</v>
      </c>
      <c r="D67" s="20">
        <f t="shared" si="0"/>
        <v>-1.638185342451498E-2</v>
      </c>
    </row>
    <row r="68" spans="1:4" ht="24" x14ac:dyDescent="0.25">
      <c r="A68" s="17"/>
      <c r="B68" s="18" t="s">
        <v>25</v>
      </c>
      <c r="C68" s="19">
        <f t="shared" ref="C68:D68" si="18">C24 -($E24*C$43/$E$43)</f>
        <v>1.2880629550664408E-2</v>
      </c>
      <c r="D68" s="20">
        <f t="shared" si="0"/>
        <v>-1.2880629550664241E-2</v>
      </c>
    </row>
    <row r="69" spans="1:4" x14ac:dyDescent="0.25">
      <c r="A69" s="17"/>
      <c r="B69" s="18" t="s">
        <v>26</v>
      </c>
      <c r="C69" s="19">
        <f t="shared" ref="C69:D69" si="19">C25 -($E25*C$43/$E$43)</f>
        <v>4.4766399730233664E-2</v>
      </c>
      <c r="D69" s="20">
        <f t="shared" si="0"/>
        <v>-4.4766399730233442E-2</v>
      </c>
    </row>
    <row r="70" spans="1:4" x14ac:dyDescent="0.25">
      <c r="A70" s="17"/>
      <c r="B70" s="18" t="s">
        <v>27</v>
      </c>
      <c r="C70" s="19">
        <f t="shared" ref="C70:D70" si="20">C26 -($E26*C$43/$E$43)</f>
        <v>4.489028183178112E-2</v>
      </c>
      <c r="D70" s="20">
        <f t="shared" si="0"/>
        <v>-4.4890281831780982E-2</v>
      </c>
    </row>
    <row r="71" spans="1:4" x14ac:dyDescent="0.25">
      <c r="A71" s="17"/>
      <c r="B71" s="18" t="s">
        <v>28</v>
      </c>
      <c r="C71" s="19">
        <f t="shared" ref="C71:D71" si="21">C27 -($E27*C$43/$E$43)</f>
        <v>5.6294609813233865E-3</v>
      </c>
      <c r="D71" s="20">
        <f t="shared" si="0"/>
        <v>-5.6294609813231089E-3</v>
      </c>
    </row>
    <row r="72" spans="1:4" x14ac:dyDescent="0.25">
      <c r="A72" s="17"/>
      <c r="B72" s="18" t="s">
        <v>29</v>
      </c>
      <c r="C72" s="19">
        <f t="shared" ref="C72:D72" si="22">C28 -($E28*C$43/$E$43)</f>
        <v>2.7010363766159479E-2</v>
      </c>
      <c r="D72" s="20">
        <f t="shared" si="0"/>
        <v>-2.7010363766159284E-2</v>
      </c>
    </row>
    <row r="73" spans="1:4" x14ac:dyDescent="0.25">
      <c r="A73" s="17"/>
      <c r="B73" s="18" t="s">
        <v>30</v>
      </c>
      <c r="C73" s="19">
        <f t="shared" ref="C73:D73" si="23">C29 -($E29*C$43/$E$43)</f>
        <v>-3.7379869636797181E-4</v>
      </c>
      <c r="D73" s="20">
        <f t="shared" si="0"/>
        <v>3.7379869636811058E-4</v>
      </c>
    </row>
    <row r="74" spans="1:4" ht="24" x14ac:dyDescent="0.25">
      <c r="A74" s="17"/>
      <c r="B74" s="18" t="s">
        <v>31</v>
      </c>
      <c r="C74" s="19">
        <f t="shared" ref="C74:D74" si="24">C30 -($E30*C$43/$E$43)</f>
        <v>1.7506597678526026E-2</v>
      </c>
      <c r="D74" s="20">
        <f t="shared" si="0"/>
        <v>-1.7506597678525901E-2</v>
      </c>
    </row>
    <row r="75" spans="1:4" x14ac:dyDescent="0.25">
      <c r="A75" s="17"/>
      <c r="B75" s="18" t="s">
        <v>32</v>
      </c>
      <c r="C75" s="19">
        <f t="shared" ref="C75:D75" si="25">C31 -($E31*C$43/$E$43)</f>
        <v>9.3820363778118754E-4</v>
      </c>
      <c r="D75" s="20">
        <f t="shared" si="0"/>
        <v>-9.3820363778115978E-4</v>
      </c>
    </row>
    <row r="76" spans="1:4" x14ac:dyDescent="0.25">
      <c r="A76" s="17"/>
      <c r="B76" s="18" t="s">
        <v>33</v>
      </c>
      <c r="C76" s="19">
        <f t="shared" ref="C76:D76" si="26">C32 -($E32*C$43/$E$43)</f>
        <v>-4.1385470638387239E-2</v>
      </c>
      <c r="D76" s="20">
        <f t="shared" si="0"/>
        <v>4.1385470638387545E-2</v>
      </c>
    </row>
    <row r="77" spans="1:4" x14ac:dyDescent="0.25">
      <c r="A77" s="17"/>
      <c r="B77" s="18" t="s">
        <v>34</v>
      </c>
      <c r="C77" s="19">
        <f t="shared" ref="C77:D77" si="27">C33 -($E33*C$43/$E$43)</f>
        <v>-9.5013745412714234E-3</v>
      </c>
      <c r="D77" s="20">
        <f t="shared" si="0"/>
        <v>9.5013745412715622E-3</v>
      </c>
    </row>
    <row r="78" spans="1:4" x14ac:dyDescent="0.25">
      <c r="A78" s="17"/>
      <c r="B78" s="18" t="s">
        <v>35</v>
      </c>
      <c r="C78" s="19">
        <f t="shared" ref="C78:D78" si="28">C34 -($E34*C$43/$E$43)</f>
        <v>2.5634028834874548E-2</v>
      </c>
      <c r="D78" s="20">
        <f t="shared" si="0"/>
        <v>-2.563402883487445E-2</v>
      </c>
    </row>
    <row r="79" spans="1:4" ht="24" x14ac:dyDescent="0.25">
      <c r="A79" s="17"/>
      <c r="B79" s="18" t="s">
        <v>36</v>
      </c>
      <c r="C79" s="19">
        <f t="shared" ref="C79:D79" si="29">C35 -($E35*C$43/$E$43)</f>
        <v>-4.0322906589786295E-2</v>
      </c>
      <c r="D79" s="20">
        <f t="shared" si="0"/>
        <v>4.0322906589786489E-2</v>
      </c>
    </row>
    <row r="80" spans="1:4" x14ac:dyDescent="0.25">
      <c r="A80" s="17"/>
      <c r="B80" s="18" t="s">
        <v>37</v>
      </c>
      <c r="C80" s="19">
        <f t="shared" ref="C80:D80" si="30">C36 -($E36*C$43/$E$43)</f>
        <v>-3.0508000320467105E-2</v>
      </c>
      <c r="D80" s="20">
        <f t="shared" si="0"/>
        <v>3.0508000320467271E-2</v>
      </c>
    </row>
    <row r="81" spans="1:4" ht="24" x14ac:dyDescent="0.25">
      <c r="A81" s="17"/>
      <c r="B81" s="18" t="s">
        <v>38</v>
      </c>
      <c r="C81" s="19">
        <f t="shared" ref="C81:D81" si="31">C37 -($E37*C$43/$E$43)</f>
        <v>-2.6006631758061505E-2</v>
      </c>
      <c r="D81" s="20">
        <f t="shared" si="0"/>
        <v>2.6006631758061671E-2</v>
      </c>
    </row>
    <row r="82" spans="1:4" x14ac:dyDescent="0.25">
      <c r="A82" s="17"/>
      <c r="B82" s="18" t="s">
        <v>39</v>
      </c>
      <c r="C82" s="19">
        <f t="shared" ref="C82:D82" si="32">C38 -($E38*C$43/$E$43)</f>
        <v>-4.188649960120952E-2</v>
      </c>
      <c r="D82" s="20">
        <f t="shared" si="0"/>
        <v>4.1886499601209715E-2</v>
      </c>
    </row>
    <row r="83" spans="1:4" ht="24" x14ac:dyDescent="0.25">
      <c r="A83" s="17"/>
      <c r="B83" s="18" t="s">
        <v>40</v>
      </c>
      <c r="C83" s="19">
        <f t="shared" ref="C83:D83" si="33">C39 -($E39*C$43/$E$43)</f>
        <v>1.9257448770087587E-2</v>
      </c>
      <c r="D83" s="20">
        <f t="shared" si="0"/>
        <v>-1.9257448770087476E-2</v>
      </c>
    </row>
    <row r="84" spans="1:4" x14ac:dyDescent="0.25">
      <c r="A84" s="17"/>
      <c r="B84" s="18" t="s">
        <v>41</v>
      </c>
      <c r="C84" s="19">
        <f t="shared" ref="C84:D84" si="34">C40 -($E40*C$43/$E$43)</f>
        <v>1.6131219365785904E-2</v>
      </c>
      <c r="D84" s="20">
        <f t="shared" si="0"/>
        <v>-1.6131219365785793E-2</v>
      </c>
    </row>
    <row r="85" spans="1:4" x14ac:dyDescent="0.25">
      <c r="A85" s="17"/>
      <c r="B85" s="18" t="s">
        <v>42</v>
      </c>
      <c r="C85" s="19">
        <f t="shared" ref="C85:D85" si="35">C41 -($E41*C$43/$E$43)</f>
        <v>-6.1264243153301423E-3</v>
      </c>
      <c r="D85" s="20">
        <f t="shared" si="0"/>
        <v>6.1264243153301978E-3</v>
      </c>
    </row>
    <row r="86" spans="1:4" ht="24.75" thickBot="1" x14ac:dyDescent="0.3">
      <c r="A86" s="21"/>
      <c r="B86" s="22" t="s">
        <v>43</v>
      </c>
      <c r="C86" s="23">
        <f t="shared" ref="C86:D86" si="36">C42 -($E42*C$43/$E$43)</f>
        <v>-1.7066074838660211E-2</v>
      </c>
      <c r="D86" s="24">
        <f t="shared" si="0"/>
        <v>1.706607483866035E-2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3CE65-A42B-4435-880B-F07F0BC1A2A3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0.26117647058823529</v>
      </c>
      <c r="D6" s="16">
        <v>0.18484848484848485</v>
      </c>
      <c r="E6" s="25">
        <f>AVERAGE(C6:D6)</f>
        <v>0.22301247771836008</v>
      </c>
    </row>
    <row r="7" spans="1:5" ht="24" x14ac:dyDescent="0.25">
      <c r="A7" s="17"/>
      <c r="B7" s="18" t="s">
        <v>46</v>
      </c>
      <c r="C7" s="19">
        <v>0.11529411764705882</v>
      </c>
      <c r="D7" s="20">
        <v>0.15454545454545454</v>
      </c>
      <c r="E7" s="25">
        <f>AVERAGE(C7:D7)</f>
        <v>0.13491978609625668</v>
      </c>
    </row>
    <row r="8" spans="1:5" ht="24" x14ac:dyDescent="0.25">
      <c r="A8" s="17"/>
      <c r="B8" s="18" t="s">
        <v>47</v>
      </c>
      <c r="C8" s="19">
        <v>0.26588235294117646</v>
      </c>
      <c r="D8" s="20">
        <v>0.31515151515151513</v>
      </c>
      <c r="E8" s="25">
        <f>AVERAGE(C8:D8)</f>
        <v>0.29051693404634582</v>
      </c>
    </row>
    <row r="9" spans="1:5" ht="24" x14ac:dyDescent="0.25">
      <c r="A9" s="17"/>
      <c r="B9" s="18" t="s">
        <v>48</v>
      </c>
      <c r="C9" s="19">
        <v>0.1811764705882353</v>
      </c>
      <c r="D9" s="20">
        <v>0.2</v>
      </c>
      <c r="E9" s="25">
        <f>AVERAGE(C9:D9)</f>
        <v>0.19058823529411767</v>
      </c>
    </row>
    <row r="10" spans="1:5" ht="24" x14ac:dyDescent="0.25">
      <c r="A10" s="17"/>
      <c r="B10" s="18" t="s">
        <v>49</v>
      </c>
      <c r="C10" s="19">
        <v>0.31294117647058822</v>
      </c>
      <c r="D10" s="20">
        <v>0.36363636363636365</v>
      </c>
      <c r="E10" s="25">
        <f>AVERAGE(C10:D10)</f>
        <v>0.33828877005347591</v>
      </c>
    </row>
    <row r="11" spans="1:5" ht="24" x14ac:dyDescent="0.25">
      <c r="A11" s="17"/>
      <c r="B11" s="18" t="s">
        <v>50</v>
      </c>
      <c r="C11" s="19">
        <v>0.15529411764705883</v>
      </c>
      <c r="D11" s="20">
        <v>0.19545454545454546</v>
      </c>
      <c r="E11" s="25">
        <f>AVERAGE(C11:D11)</f>
        <v>0.17537433155080215</v>
      </c>
    </row>
    <row r="12" spans="1:5" ht="24" x14ac:dyDescent="0.25">
      <c r="A12" s="17"/>
      <c r="B12" s="18" t="s">
        <v>51</v>
      </c>
      <c r="C12" s="19">
        <v>0.29411764705882354</v>
      </c>
      <c r="D12" s="20">
        <v>0.27272727272727271</v>
      </c>
      <c r="E12" s="25">
        <f>AVERAGE(C12:D12)</f>
        <v>0.28342245989304815</v>
      </c>
    </row>
    <row r="13" spans="1:5" ht="24" x14ac:dyDescent="0.25">
      <c r="A13" s="17"/>
      <c r="B13" s="18" t="s">
        <v>52</v>
      </c>
      <c r="C13" s="19">
        <v>0.11529411764705882</v>
      </c>
      <c r="D13" s="20">
        <v>0.13787878787878788</v>
      </c>
      <c r="E13" s="25">
        <f>AVERAGE(C13:D13)</f>
        <v>0.12658645276292335</v>
      </c>
    </row>
    <row r="14" spans="1:5" ht="24" x14ac:dyDescent="0.25">
      <c r="A14" s="17"/>
      <c r="B14" s="18" t="s">
        <v>53</v>
      </c>
      <c r="C14" s="19">
        <v>0.11294117647058824</v>
      </c>
      <c r="D14" s="20">
        <v>0.13787878787878788</v>
      </c>
      <c r="E14" s="25">
        <f>AVERAGE(C14:D14)</f>
        <v>0.12540998217468807</v>
      </c>
    </row>
    <row r="15" spans="1:5" ht="24" x14ac:dyDescent="0.25">
      <c r="A15" s="17"/>
      <c r="B15" s="18" t="s">
        <v>54</v>
      </c>
      <c r="C15" s="19">
        <v>0.17411764705882352</v>
      </c>
      <c r="D15" s="20">
        <v>0.11969696969696969</v>
      </c>
      <c r="E15" s="25">
        <f>AVERAGE(C15:D15)</f>
        <v>0.14690730837789662</v>
      </c>
    </row>
    <row r="16" spans="1:5" ht="24" x14ac:dyDescent="0.25">
      <c r="A16" s="17"/>
      <c r="B16" s="18" t="s">
        <v>55</v>
      </c>
      <c r="C16" s="19">
        <v>0.25647058823529412</v>
      </c>
      <c r="D16" s="20">
        <v>0.2121212121212121</v>
      </c>
      <c r="E16" s="25">
        <f>AVERAGE(C16:D16)</f>
        <v>0.23429590017825311</v>
      </c>
    </row>
    <row r="17" spans="1:5" ht="24" x14ac:dyDescent="0.25">
      <c r="A17" s="17"/>
      <c r="B17" s="18" t="s">
        <v>56</v>
      </c>
      <c r="C17" s="19">
        <v>0.17647058823529413</v>
      </c>
      <c r="D17" s="20">
        <v>0.21060606060606057</v>
      </c>
      <c r="E17" s="25">
        <f>AVERAGE(C17:D17)</f>
        <v>0.19353832442067737</v>
      </c>
    </row>
    <row r="18" spans="1:5" ht="24" x14ac:dyDescent="0.25">
      <c r="A18" s="17"/>
      <c r="B18" s="18" t="s">
        <v>57</v>
      </c>
      <c r="C18" s="19">
        <v>0.1811764705882353</v>
      </c>
      <c r="D18" s="20">
        <v>0.22575757575757577</v>
      </c>
      <c r="E18" s="25">
        <f>AVERAGE(C18:D18)</f>
        <v>0.20346702317290555</v>
      </c>
    </row>
    <row r="19" spans="1:5" ht="24" x14ac:dyDescent="0.25">
      <c r="A19" s="17"/>
      <c r="B19" s="18" t="s">
        <v>58</v>
      </c>
      <c r="C19" s="19">
        <v>0.22117647058823528</v>
      </c>
      <c r="D19" s="20">
        <v>0.34545454545454546</v>
      </c>
      <c r="E19" s="25">
        <f>AVERAGE(C19:D19)</f>
        <v>0.28331550802139038</v>
      </c>
    </row>
    <row r="20" spans="1:5" ht="24" x14ac:dyDescent="0.25">
      <c r="A20" s="17"/>
      <c r="B20" s="18" t="s">
        <v>59</v>
      </c>
      <c r="C20" s="19">
        <v>0.20705882352941177</v>
      </c>
      <c r="D20" s="20">
        <v>0.20757575757575758</v>
      </c>
      <c r="E20" s="25">
        <f>AVERAGE(C20:D20)</f>
        <v>0.20731729055258469</v>
      </c>
    </row>
    <row r="21" spans="1:5" ht="24" x14ac:dyDescent="0.25">
      <c r="A21" s="17"/>
      <c r="B21" s="18" t="s">
        <v>60</v>
      </c>
      <c r="C21" s="19">
        <v>0.20470588235294118</v>
      </c>
      <c r="D21" s="20">
        <v>0.21666666666666667</v>
      </c>
      <c r="E21" s="25">
        <f>AVERAGE(C21:D21)</f>
        <v>0.21068627450980393</v>
      </c>
    </row>
    <row r="22" spans="1:5" ht="24.75" thickBot="1" x14ac:dyDescent="0.3">
      <c r="A22" s="21"/>
      <c r="B22" s="22" t="s">
        <v>61</v>
      </c>
      <c r="C22" s="23">
        <v>0.26588235294117646</v>
      </c>
      <c r="D22" s="24">
        <v>0.19848484848484849</v>
      </c>
      <c r="E22" s="25">
        <f>AVERAGE(C22:D22)</f>
        <v>0.23218360071301247</v>
      </c>
    </row>
    <row r="23" spans="1:5" ht="15.75" thickTop="1" x14ac:dyDescent="0.25">
      <c r="C23" s="26">
        <f>AVERAGE(C6:C22)</f>
        <v>0.20595155709342561</v>
      </c>
      <c r="D23" s="26">
        <f>AVERAGE(D6:D22)</f>
        <v>0.21755793226381459</v>
      </c>
      <c r="E23" s="26">
        <f>AVERAGE(E6:E22)</f>
        <v>0.21175474467862015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36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44</v>
      </c>
      <c r="B30" s="14" t="s">
        <v>45</v>
      </c>
      <c r="C30" s="15">
        <f>C6 -($E6*C$23/$E$23)</f>
        <v>4.4275701223814773E-2</v>
      </c>
      <c r="D30" s="16">
        <f t="shared" ref="D30:D46" si="0">D6 -($E6*D$23/$E$23)</f>
        <v>-4.4275701223814662E-2</v>
      </c>
    </row>
    <row r="31" spans="1:5" ht="24" x14ac:dyDescent="0.25">
      <c r="A31" s="17"/>
      <c r="B31" s="18" t="s">
        <v>46</v>
      </c>
      <c r="C31" s="19">
        <f t="shared" ref="C31:D31" si="1">C7 -($E7*C$23/$E$23)</f>
        <v>-1.5928160613615683E-2</v>
      </c>
      <c r="D31" s="20">
        <f t="shared" si="0"/>
        <v>1.5928160613615738E-2</v>
      </c>
    </row>
    <row r="32" spans="1:5" ht="24" x14ac:dyDescent="0.25">
      <c r="A32" s="17"/>
      <c r="B32" s="18" t="s">
        <v>47</v>
      </c>
      <c r="C32" s="19">
        <f t="shared" ref="C32:D32" si="2">C8 -($E8*C$23/$E$23)</f>
        <v>-1.6672897566482825E-2</v>
      </c>
      <c r="D32" s="20">
        <f t="shared" si="0"/>
        <v>1.6672897566482936E-2</v>
      </c>
    </row>
    <row r="33" spans="1:4" ht="24" x14ac:dyDescent="0.25">
      <c r="A33" s="17"/>
      <c r="B33" s="18" t="s">
        <v>48</v>
      </c>
      <c r="C33" s="19">
        <f t="shared" ref="C33:D33" si="3">C9 -($E9*C$23/$E$23)</f>
        <v>-4.1886501890314454E-3</v>
      </c>
      <c r="D33" s="20">
        <f t="shared" si="0"/>
        <v>4.1886501890315286E-3</v>
      </c>
    </row>
    <row r="34" spans="1:4" ht="24" x14ac:dyDescent="0.25">
      <c r="A34" s="17"/>
      <c r="B34" s="18" t="s">
        <v>49</v>
      </c>
      <c r="C34" s="19">
        <f t="shared" ref="C34:D34" si="4">C10 -($E10*C$23/$E$23)</f>
        <v>-1.6076711867511972E-2</v>
      </c>
      <c r="D34" s="20">
        <f t="shared" si="0"/>
        <v>1.6076711867512194E-2</v>
      </c>
    </row>
    <row r="35" spans="1:4" ht="24" x14ac:dyDescent="0.25">
      <c r="A35" s="17"/>
      <c r="B35" s="18" t="s">
        <v>50</v>
      </c>
      <c r="C35" s="19">
        <f t="shared" ref="C35:D35" si="5">C11 -($E11*C$23/$E$23)</f>
        <v>-1.5274039925625316E-2</v>
      </c>
      <c r="D35" s="20">
        <f t="shared" si="0"/>
        <v>1.5274039925625399E-2</v>
      </c>
    </row>
    <row r="36" spans="1:4" ht="24" x14ac:dyDescent="0.25">
      <c r="A36" s="17"/>
      <c r="B36" s="18" t="s">
        <v>51</v>
      </c>
      <c r="C36" s="19">
        <f t="shared" ref="C36:D36" si="6">C12 -($E12*C$23/$E$23)</f>
        <v>1.8462445005087924E-2</v>
      </c>
      <c r="D36" s="20">
        <f t="shared" si="0"/>
        <v>-1.8462445005087813E-2</v>
      </c>
    </row>
    <row r="37" spans="1:4" ht="24" x14ac:dyDescent="0.25">
      <c r="A37" s="17"/>
      <c r="B37" s="18" t="s">
        <v>52</v>
      </c>
      <c r="C37" s="19">
        <f t="shared" ref="C37:D37" si="7">C13 -($E13*C$23/$E$23)</f>
        <v>-7.8232042010294434E-3</v>
      </c>
      <c r="D37" s="20">
        <f t="shared" si="0"/>
        <v>7.8232042010294989E-3</v>
      </c>
    </row>
    <row r="38" spans="1:4" ht="24" x14ac:dyDescent="0.25">
      <c r="A38" s="17"/>
      <c r="B38" s="18" t="s">
        <v>53</v>
      </c>
      <c r="C38" s="19">
        <f t="shared" ref="C38:D38" si="8">C14 -($E14*C$23/$E$23)</f>
        <v>-9.031916236899612E-3</v>
      </c>
      <c r="D38" s="20">
        <f t="shared" si="0"/>
        <v>9.0319162368996675E-3</v>
      </c>
    </row>
    <row r="39" spans="1:4" ht="24" x14ac:dyDescent="0.25">
      <c r="A39" s="17"/>
      <c r="B39" s="18" t="s">
        <v>54</v>
      </c>
      <c r="C39" s="19">
        <f t="shared" ref="C39:D39" si="9">C15 -($E15*C$23/$E$23)</f>
        <v>3.1236367327637238E-2</v>
      </c>
      <c r="D39" s="20">
        <f t="shared" si="0"/>
        <v>-3.1236367327637182E-2</v>
      </c>
    </row>
    <row r="40" spans="1:4" ht="24" x14ac:dyDescent="0.25">
      <c r="A40" s="17"/>
      <c r="B40" s="18" t="s">
        <v>55</v>
      </c>
      <c r="C40" s="19">
        <f t="shared" ref="C40:D40" si="10">C16 -($E16*C$23/$E$23)</f>
        <v>2.8595621204206029E-2</v>
      </c>
      <c r="D40" s="20">
        <f t="shared" si="0"/>
        <v>-2.859562120420589E-2</v>
      </c>
    </row>
    <row r="41" spans="1:4" ht="24" x14ac:dyDescent="0.25">
      <c r="A41" s="17"/>
      <c r="B41" s="18" t="s">
        <v>56</v>
      </c>
      <c r="C41" s="19">
        <f t="shared" ref="C41:D41" si="11">C17 -($E17*C$23/$E$23)</f>
        <v>-1.176377379605395E-2</v>
      </c>
      <c r="D41" s="20">
        <f t="shared" si="0"/>
        <v>1.1763773796054033E-2</v>
      </c>
    </row>
    <row r="42" spans="1:4" ht="24" x14ac:dyDescent="0.25">
      <c r="A42" s="17"/>
      <c r="B42" s="18" t="s">
        <v>57</v>
      </c>
      <c r="C42" s="19">
        <f t="shared" ref="C42:D42" si="12">C18 -($E18*C$23/$E$23)</f>
        <v>-1.6714491917573848E-2</v>
      </c>
      <c r="D42" s="20">
        <f t="shared" si="0"/>
        <v>1.6714491917573931E-2</v>
      </c>
    </row>
    <row r="43" spans="1:4" ht="24" x14ac:dyDescent="0.25">
      <c r="A43" s="17"/>
      <c r="B43" s="18" t="s">
        <v>58</v>
      </c>
      <c r="C43" s="19">
        <f t="shared" ref="C43:D43" si="13">C19 -($E19*C$23/$E$23)</f>
        <v>-5.4374710634536666E-2</v>
      </c>
      <c r="D43" s="20">
        <f t="shared" si="0"/>
        <v>5.4374710634536805E-2</v>
      </c>
    </row>
    <row r="44" spans="1:4" ht="24" x14ac:dyDescent="0.25">
      <c r="A44" s="17"/>
      <c r="B44" s="18" t="s">
        <v>59</v>
      </c>
      <c r="C44" s="19">
        <f t="shared" ref="C44:D44" si="14">C20 -($E20*C$23/$E$23)</f>
        <v>5.4231111089103612E-3</v>
      </c>
      <c r="D44" s="20">
        <f t="shared" si="0"/>
        <v>-5.4231111089103057E-3</v>
      </c>
    </row>
    <row r="45" spans="1:4" ht="24" x14ac:dyDescent="0.25">
      <c r="A45" s="17"/>
      <c r="B45" s="18" t="s">
        <v>60</v>
      </c>
      <c r="C45" s="19">
        <f t="shared" ref="C45:D45" si="15">C21 -($E21*C$23/$E$23)</f>
        <v>-2.0648624291594309E-4</v>
      </c>
      <c r="D45" s="20">
        <f t="shared" si="0"/>
        <v>2.0648624291605411E-4</v>
      </c>
    </row>
    <row r="46" spans="1:4" ht="24.75" thickBot="1" x14ac:dyDescent="0.3">
      <c r="A46" s="21"/>
      <c r="B46" s="22" t="s">
        <v>61</v>
      </c>
      <c r="C46" s="23">
        <f t="shared" ref="C46:D46" si="16">C22 -($E22*C$23/$E$23)</f>
        <v>4.0061797321620934E-2</v>
      </c>
      <c r="D46" s="24">
        <f t="shared" si="0"/>
        <v>-4.0061797321620823E-2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88DA7-BA93-4234-BD0B-E0CA5DA6B6BC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0.36941176470588233</v>
      </c>
      <c r="D6" s="16">
        <v>0.29090909090909089</v>
      </c>
      <c r="E6" s="25">
        <f>AVERAGE(C6:D6)</f>
        <v>0.33016042780748661</v>
      </c>
    </row>
    <row r="7" spans="1:5" ht="24" x14ac:dyDescent="0.25">
      <c r="A7" s="17"/>
      <c r="B7" s="18" t="s">
        <v>7</v>
      </c>
      <c r="C7" s="19">
        <v>0.20470588235294118</v>
      </c>
      <c r="D7" s="20">
        <v>0.16818181818181815</v>
      </c>
      <c r="E7" s="25">
        <f>AVERAGE(C7:D7)</f>
        <v>0.18644385026737967</v>
      </c>
    </row>
    <row r="8" spans="1:5" ht="24" x14ac:dyDescent="0.25">
      <c r="A8" s="17"/>
      <c r="B8" s="18" t="s">
        <v>8</v>
      </c>
      <c r="C8" s="19">
        <v>0.24</v>
      </c>
      <c r="D8" s="20">
        <v>0.26666666666666666</v>
      </c>
      <c r="E8" s="25">
        <f>AVERAGE(C8:D8)</f>
        <v>0.2533333333333333</v>
      </c>
    </row>
    <row r="9" spans="1:5" ht="24" x14ac:dyDescent="0.25">
      <c r="A9" s="17"/>
      <c r="B9" s="18" t="s">
        <v>9</v>
      </c>
      <c r="C9" s="19">
        <v>0.22823529411764706</v>
      </c>
      <c r="D9" s="20">
        <v>0.21060606060606057</v>
      </c>
      <c r="E9" s="25">
        <f>AVERAGE(C9:D9)</f>
        <v>0.21942067736185383</v>
      </c>
    </row>
    <row r="10" spans="1:5" ht="24" x14ac:dyDescent="0.25">
      <c r="A10" s="17"/>
      <c r="B10" s="18" t="s">
        <v>10</v>
      </c>
      <c r="C10" s="19">
        <v>0.29882352941176471</v>
      </c>
      <c r="D10" s="20">
        <v>0.17575757575757575</v>
      </c>
      <c r="E10" s="25">
        <f>AVERAGE(C10:D10)</f>
        <v>0.23729055258467024</v>
      </c>
    </row>
    <row r="11" spans="1:5" ht="24" x14ac:dyDescent="0.25">
      <c r="A11" s="17"/>
      <c r="B11" s="18" t="s">
        <v>11</v>
      </c>
      <c r="C11" s="19">
        <v>0.14117647058823529</v>
      </c>
      <c r="D11" s="20">
        <v>0.25757575757575757</v>
      </c>
      <c r="E11" s="25">
        <f>AVERAGE(C11:D11)</f>
        <v>0.19937611408199643</v>
      </c>
    </row>
    <row r="12" spans="1:5" ht="24" x14ac:dyDescent="0.25">
      <c r="A12" s="17"/>
      <c r="B12" s="18" t="s">
        <v>12</v>
      </c>
      <c r="C12" s="19">
        <v>0.23529411764705879</v>
      </c>
      <c r="D12" s="20">
        <v>0.23939393939393938</v>
      </c>
      <c r="E12" s="25">
        <f>AVERAGE(C12:D12)</f>
        <v>0.23734402852049907</v>
      </c>
    </row>
    <row r="13" spans="1:5" ht="24" x14ac:dyDescent="0.25">
      <c r="A13" s="17"/>
      <c r="B13" s="18" t="s">
        <v>13</v>
      </c>
      <c r="C13" s="19">
        <v>0.13176470588235295</v>
      </c>
      <c r="D13" s="20">
        <v>0.12272727272727274</v>
      </c>
      <c r="E13" s="25">
        <f>AVERAGE(C13:D13)</f>
        <v>0.12724598930481285</v>
      </c>
    </row>
    <row r="14" spans="1:5" ht="24" x14ac:dyDescent="0.25">
      <c r="A14" s="17"/>
      <c r="B14" s="18" t="s">
        <v>14</v>
      </c>
      <c r="C14" s="19">
        <v>0.44</v>
      </c>
      <c r="D14" s="20">
        <v>0.37272727272727274</v>
      </c>
      <c r="E14" s="25">
        <f>AVERAGE(C14:D14)</f>
        <v>0.40636363636363637</v>
      </c>
    </row>
    <row r="15" spans="1:5" ht="24" x14ac:dyDescent="0.25">
      <c r="A15" s="17"/>
      <c r="B15" s="18" t="s">
        <v>15</v>
      </c>
      <c r="C15" s="19">
        <v>0.35294117647058826</v>
      </c>
      <c r="D15" s="20">
        <v>0.39393939393939392</v>
      </c>
      <c r="E15" s="25">
        <f>AVERAGE(C15:D15)</f>
        <v>0.37344028520499106</v>
      </c>
    </row>
    <row r="16" spans="1:5" ht="24" x14ac:dyDescent="0.25">
      <c r="A16" s="17"/>
      <c r="B16" s="18" t="s">
        <v>16</v>
      </c>
      <c r="C16" s="19">
        <v>0.23294117647058823</v>
      </c>
      <c r="D16" s="20">
        <v>0.29242424242424242</v>
      </c>
      <c r="E16" s="25">
        <f>AVERAGE(C16:D16)</f>
        <v>0.26268270944741534</v>
      </c>
    </row>
    <row r="17" spans="1:5" ht="24" x14ac:dyDescent="0.25">
      <c r="A17" s="17"/>
      <c r="B17" s="18" t="s">
        <v>17</v>
      </c>
      <c r="C17" s="19">
        <v>0.17647058823529413</v>
      </c>
      <c r="D17" s="20">
        <v>0.24696969696969698</v>
      </c>
      <c r="E17" s="25">
        <f>AVERAGE(C17:D17)</f>
        <v>0.21172014260249555</v>
      </c>
    </row>
    <row r="18" spans="1:5" ht="24" x14ac:dyDescent="0.25">
      <c r="A18" s="17"/>
      <c r="B18" s="18" t="s">
        <v>18</v>
      </c>
      <c r="C18" s="19">
        <v>0.11294117647058824</v>
      </c>
      <c r="D18" s="20">
        <v>0.13333333333333333</v>
      </c>
      <c r="E18" s="25">
        <f>AVERAGE(C18:D18)</f>
        <v>0.12313725490196079</v>
      </c>
    </row>
    <row r="19" spans="1:5" ht="24" x14ac:dyDescent="0.25">
      <c r="A19" s="17"/>
      <c r="B19" s="18" t="s">
        <v>19</v>
      </c>
      <c r="C19" s="19">
        <v>0.10823529411764704</v>
      </c>
      <c r="D19" s="20">
        <v>0.16515151515151516</v>
      </c>
      <c r="E19" s="25">
        <f>AVERAGE(C19:D19)</f>
        <v>0.1366934046345811</v>
      </c>
    </row>
    <row r="20" spans="1:5" ht="24" x14ac:dyDescent="0.25">
      <c r="A20" s="17"/>
      <c r="B20" s="18" t="s">
        <v>20</v>
      </c>
      <c r="C20" s="19">
        <v>0.11294117647058824</v>
      </c>
      <c r="D20" s="20">
        <v>0.10909090909090909</v>
      </c>
      <c r="E20" s="25">
        <f>AVERAGE(C20:D20)</f>
        <v>0.11101604278074867</v>
      </c>
    </row>
    <row r="21" spans="1:5" ht="24" x14ac:dyDescent="0.25">
      <c r="A21" s="17"/>
      <c r="B21" s="18" t="s">
        <v>21</v>
      </c>
      <c r="C21" s="19">
        <v>0.17411764705882352</v>
      </c>
      <c r="D21" s="20">
        <v>0.15757575757575756</v>
      </c>
      <c r="E21" s="25">
        <f>AVERAGE(C21:D21)</f>
        <v>0.16584670231729054</v>
      </c>
    </row>
    <row r="22" spans="1:5" ht="24.75" thickBot="1" x14ac:dyDescent="0.3">
      <c r="A22" s="21"/>
      <c r="B22" s="22" t="s">
        <v>22</v>
      </c>
      <c r="C22" s="23">
        <v>0.11529411764705882</v>
      </c>
      <c r="D22" s="24">
        <v>0.1803030303030303</v>
      </c>
      <c r="E22" s="25">
        <f>AVERAGE(C22:D22)</f>
        <v>0.14779857397504456</v>
      </c>
    </row>
    <row r="23" spans="1:5" ht="15.75" thickTop="1" x14ac:dyDescent="0.25">
      <c r="C23" s="26">
        <f>AVERAGE(C6:C22)</f>
        <v>0.21619377162629758</v>
      </c>
      <c r="D23" s="26">
        <f>AVERAGE(D6:D22)</f>
        <v>0.22254901960784312</v>
      </c>
      <c r="E23" s="26">
        <f>AVERAGE(E6:E22)</f>
        <v>0.21937139561707036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36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5</v>
      </c>
      <c r="B30" s="14" t="s">
        <v>6</v>
      </c>
      <c r="C30" s="15">
        <f>C6 -($E6*C$23/$E$23)</f>
        <v>4.403375483056865E-2</v>
      </c>
      <c r="D30" s="16">
        <f t="shared" ref="D30:D46" si="0">D6 -($E6*D$23/$E$23)</f>
        <v>-4.4033754830568594E-2</v>
      </c>
    </row>
    <row r="31" spans="1:5" ht="24" x14ac:dyDescent="0.25">
      <c r="A31" s="17"/>
      <c r="B31" s="18" t="s">
        <v>7</v>
      </c>
      <c r="C31" s="19">
        <f t="shared" ref="C31:D31" si="1">C7 -($E7*C$23/$E$23)</f>
        <v>2.0962696180236107E-2</v>
      </c>
      <c r="D31" s="20">
        <f t="shared" si="0"/>
        <v>-2.0962696180236079E-2</v>
      </c>
    </row>
    <row r="32" spans="1:5" ht="24" x14ac:dyDescent="0.25">
      <c r="A32" s="17"/>
      <c r="B32" s="18" t="s">
        <v>8</v>
      </c>
      <c r="C32" s="19">
        <f t="shared" ref="C32:D32" si="2">C8 -($E8*C$23/$E$23)</f>
        <v>-9.6637661347564185E-3</v>
      </c>
      <c r="D32" s="20">
        <f t="shared" si="0"/>
        <v>9.6637661347565018E-3</v>
      </c>
    </row>
    <row r="33" spans="1:4" ht="24" x14ac:dyDescent="0.25">
      <c r="A33" s="17"/>
      <c r="B33" s="18" t="s">
        <v>9</v>
      </c>
      <c r="C33" s="19">
        <f t="shared" ref="C33:D33" si="3">C9 -($E9*C$23/$E$23)</f>
        <v>1.1992954599227112E-2</v>
      </c>
      <c r="D33" s="20">
        <f t="shared" si="0"/>
        <v>-1.1992954599227112E-2</v>
      </c>
    </row>
    <row r="34" spans="1:4" ht="24" x14ac:dyDescent="0.25">
      <c r="A34" s="17"/>
      <c r="B34" s="18" t="s">
        <v>10</v>
      </c>
      <c r="C34" s="19">
        <f t="shared" ref="C34:D34" si="4">C10 -($E10*C$23/$E$23)</f>
        <v>6.4970162201950649E-2</v>
      </c>
      <c r="D34" s="20">
        <f t="shared" si="0"/>
        <v>-6.4970162201950621E-2</v>
      </c>
    </row>
    <row r="35" spans="1:4" ht="24" x14ac:dyDescent="0.25">
      <c r="A35" s="17"/>
      <c r="B35" s="18" t="s">
        <v>11</v>
      </c>
      <c r="C35" s="19">
        <f t="shared" ref="C35:D35" si="5">C11 -($E11*C$23/$E$23)</f>
        <v>-5.5311653828965024E-2</v>
      </c>
      <c r="D35" s="20">
        <f t="shared" si="0"/>
        <v>5.5311653828965024E-2</v>
      </c>
    </row>
    <row r="36" spans="1:4" ht="24" x14ac:dyDescent="0.25">
      <c r="A36" s="17"/>
      <c r="B36" s="18" t="s">
        <v>12</v>
      </c>
      <c r="C36" s="19">
        <f t="shared" ref="C36:D36" si="6">C12 -($E12*C$23/$E$23)</f>
        <v>1.3880491074949319E-3</v>
      </c>
      <c r="D36" s="20">
        <f t="shared" si="0"/>
        <v>-1.3880491074948764E-3</v>
      </c>
    </row>
    <row r="37" spans="1:4" ht="24" x14ac:dyDescent="0.25">
      <c r="A37" s="17"/>
      <c r="B37" s="18" t="s">
        <v>13</v>
      </c>
      <c r="C37" s="19">
        <f t="shared" ref="C37:D37" si="7">C13 -($E13*C$23/$E$23)</f>
        <v>6.361891742685144E-3</v>
      </c>
      <c r="D37" s="20">
        <f t="shared" si="0"/>
        <v>-6.361891742685144E-3</v>
      </c>
    </row>
    <row r="38" spans="1:4" ht="24" x14ac:dyDescent="0.25">
      <c r="A38" s="17"/>
      <c r="B38" s="18" t="s">
        <v>14</v>
      </c>
      <c r="C38" s="19">
        <f t="shared" ref="C38:D38" si="8">C14 -($E14*C$23/$E$23)</f>
        <v>3.95225952312101E-2</v>
      </c>
      <c r="D38" s="20">
        <f t="shared" si="0"/>
        <v>-3.9522595231209989E-2</v>
      </c>
    </row>
    <row r="39" spans="1:4" ht="24" x14ac:dyDescent="0.25">
      <c r="A39" s="17"/>
      <c r="B39" s="18" t="s">
        <v>15</v>
      </c>
      <c r="C39" s="19">
        <f t="shared" ref="C39:D39" si="9">C15 -($E15*C$23/$E$23)</f>
        <v>-1.5089776282236567E-2</v>
      </c>
      <c r="D39" s="20">
        <f t="shared" si="0"/>
        <v>1.5089776282236678E-2</v>
      </c>
    </row>
    <row r="40" spans="1:4" ht="24" x14ac:dyDescent="0.25">
      <c r="A40" s="17"/>
      <c r="B40" s="18" t="s">
        <v>16</v>
      </c>
      <c r="C40" s="19">
        <f t="shared" ref="C40:D40" si="10">C16 -($E16*C$23/$E$23)</f>
        <v>-2.5936538815426263E-2</v>
      </c>
      <c r="D40" s="20">
        <f t="shared" si="0"/>
        <v>2.5936538815426291E-2</v>
      </c>
    </row>
    <row r="41" spans="1:4" ht="24" x14ac:dyDescent="0.25">
      <c r="A41" s="17"/>
      <c r="B41" s="18" t="s">
        <v>17</v>
      </c>
      <c r="C41" s="19">
        <f t="shared" ref="C41:D41" si="11">C17 -($E17*C$23/$E$23)</f>
        <v>-3.2182759799153471E-2</v>
      </c>
      <c r="D41" s="20">
        <f t="shared" si="0"/>
        <v>3.2182759799153526E-2</v>
      </c>
    </row>
    <row r="42" spans="1:4" ht="24" x14ac:dyDescent="0.25">
      <c r="A42" s="17"/>
      <c r="B42" s="18" t="s">
        <v>18</v>
      </c>
      <c r="C42" s="19">
        <f t="shared" ref="C42:D42" si="12">C18 -($E18*C$23/$E$23)</f>
        <v>-8.4124188333026678E-3</v>
      </c>
      <c r="D42" s="20">
        <f t="shared" si="0"/>
        <v>8.4124188333026678E-3</v>
      </c>
    </row>
    <row r="43" spans="1:4" ht="24" x14ac:dyDescent="0.25">
      <c r="A43" s="17"/>
      <c r="B43" s="18" t="s">
        <v>19</v>
      </c>
      <c r="C43" s="19">
        <f t="shared" ref="C43:D43" si="13">C19 -($E19*C$23/$E$23)</f>
        <v>-2.6478088277820139E-2</v>
      </c>
      <c r="D43" s="20">
        <f t="shared" si="0"/>
        <v>2.6478088277820166E-2</v>
      </c>
    </row>
    <row r="44" spans="1:4" ht="24" x14ac:dyDescent="0.25">
      <c r="A44" s="17"/>
      <c r="B44" s="18" t="s">
        <v>20</v>
      </c>
      <c r="C44" s="19">
        <f t="shared" ref="C44:D44" si="14">C20 -($E20*C$23/$E$23)</f>
        <v>3.5332159099871197E-3</v>
      </c>
      <c r="D44" s="20">
        <f t="shared" si="0"/>
        <v>-3.5332159099871197E-3</v>
      </c>
    </row>
    <row r="45" spans="1:4" ht="24" x14ac:dyDescent="0.25">
      <c r="A45" s="17"/>
      <c r="B45" s="18" t="s">
        <v>21</v>
      </c>
      <c r="C45" s="19">
        <f t="shared" ref="C45:D45" si="15">C21 -($E21*C$23/$E$23)</f>
        <v>1.0673256394752778E-2</v>
      </c>
      <c r="D45" s="20">
        <f t="shared" si="0"/>
        <v>-1.067325639475275E-2</v>
      </c>
    </row>
    <row r="46" spans="1:4" ht="24.75" thickBot="1" x14ac:dyDescent="0.3">
      <c r="A46" s="21"/>
      <c r="B46" s="22" t="s">
        <v>22</v>
      </c>
      <c r="C46" s="23">
        <f t="shared" ref="C46:D46" si="16">C22 -($E22*C$23/$E$23)</f>
        <v>-3.0363574226451778E-2</v>
      </c>
      <c r="D46" s="24">
        <f t="shared" si="0"/>
        <v>3.0363574226451806E-2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472F5-AFC7-4175-8B93-E49793F03784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23</v>
      </c>
      <c r="B6" s="14" t="s">
        <v>24</v>
      </c>
      <c r="C6" s="15">
        <v>0.22117647058823528</v>
      </c>
      <c r="D6" s="16">
        <v>0.19242424242424241</v>
      </c>
      <c r="E6" s="25">
        <f>AVERAGE(C6:D6)</f>
        <v>0.20680035650623885</v>
      </c>
    </row>
    <row r="7" spans="1:5" ht="24" x14ac:dyDescent="0.25">
      <c r="A7" s="17"/>
      <c r="B7" s="18" t="s">
        <v>25</v>
      </c>
      <c r="C7" s="19">
        <v>0.20235294117647057</v>
      </c>
      <c r="D7" s="20">
        <v>0.1803030303030303</v>
      </c>
      <c r="E7" s="25">
        <f>AVERAGE(C7:D7)</f>
        <v>0.19132798573975043</v>
      </c>
    </row>
    <row r="8" spans="1:5" x14ac:dyDescent="0.25">
      <c r="A8" s="17"/>
      <c r="B8" s="18" t="s">
        <v>26</v>
      </c>
      <c r="C8" s="19">
        <v>0.32941176470588229</v>
      </c>
      <c r="D8" s="20">
        <v>0.24545454545454548</v>
      </c>
      <c r="E8" s="25">
        <f>AVERAGE(C8:D8)</f>
        <v>0.28743315508021389</v>
      </c>
    </row>
    <row r="9" spans="1:5" x14ac:dyDescent="0.25">
      <c r="A9" s="17"/>
      <c r="B9" s="18" t="s">
        <v>27</v>
      </c>
      <c r="C9" s="19">
        <v>0.19294117647058823</v>
      </c>
      <c r="D9" s="20">
        <v>0.10606060606060605</v>
      </c>
      <c r="E9" s="25">
        <f>AVERAGE(C9:D9)</f>
        <v>0.14950089126559712</v>
      </c>
    </row>
    <row r="10" spans="1:5" x14ac:dyDescent="0.25">
      <c r="A10" s="17"/>
      <c r="B10" s="18" t="s">
        <v>28</v>
      </c>
      <c r="C10" s="19">
        <v>0.32470588235294118</v>
      </c>
      <c r="D10" s="20">
        <v>0.3196969696969697</v>
      </c>
      <c r="E10" s="25">
        <f>AVERAGE(C10:D10)</f>
        <v>0.32220142602495544</v>
      </c>
    </row>
    <row r="11" spans="1:5" x14ac:dyDescent="0.25">
      <c r="A11" s="17"/>
      <c r="B11" s="18" t="s">
        <v>29</v>
      </c>
      <c r="C11" s="19">
        <v>0.2541176470588235</v>
      </c>
      <c r="D11" s="20">
        <v>0.20454545454545456</v>
      </c>
      <c r="E11" s="25">
        <f>AVERAGE(C11:D11)</f>
        <v>0.22933155080213902</v>
      </c>
    </row>
    <row r="12" spans="1:5" x14ac:dyDescent="0.25">
      <c r="A12" s="17"/>
      <c r="B12" s="18" t="s">
        <v>30</v>
      </c>
      <c r="C12" s="19">
        <v>0.15529411764705883</v>
      </c>
      <c r="D12" s="20">
        <v>0.15909090909090909</v>
      </c>
      <c r="E12" s="25">
        <f>AVERAGE(C12:D12)</f>
        <v>0.15719251336898396</v>
      </c>
    </row>
    <row r="13" spans="1:5" ht="24" x14ac:dyDescent="0.25">
      <c r="A13" s="17"/>
      <c r="B13" s="18" t="s">
        <v>31</v>
      </c>
      <c r="C13" s="19">
        <v>0.15058823529411763</v>
      </c>
      <c r="D13" s="20">
        <v>0.11818181818181818</v>
      </c>
      <c r="E13" s="25">
        <f>AVERAGE(C13:D13)</f>
        <v>0.1343850267379679</v>
      </c>
    </row>
    <row r="14" spans="1:5" x14ac:dyDescent="0.25">
      <c r="A14" s="17"/>
      <c r="B14" s="18" t="s">
        <v>32</v>
      </c>
      <c r="C14" s="19">
        <v>4.9411764705882349E-2</v>
      </c>
      <c r="D14" s="20">
        <v>4.8484848484848485E-2</v>
      </c>
      <c r="E14" s="25">
        <f>AVERAGE(C14:D14)</f>
        <v>4.8948306595365421E-2</v>
      </c>
    </row>
    <row r="15" spans="1:5" x14ac:dyDescent="0.25">
      <c r="A15" s="17"/>
      <c r="B15" s="18" t="s">
        <v>33</v>
      </c>
      <c r="C15" s="19">
        <v>0.24941176470588236</v>
      </c>
      <c r="D15" s="20">
        <v>0.33787878787878789</v>
      </c>
      <c r="E15" s="25">
        <f>AVERAGE(C15:D15)</f>
        <v>0.29364527629233511</v>
      </c>
    </row>
    <row r="16" spans="1:5" x14ac:dyDescent="0.25">
      <c r="A16" s="17"/>
      <c r="B16" s="18" t="s">
        <v>34</v>
      </c>
      <c r="C16" s="19">
        <v>0.17882352941176471</v>
      </c>
      <c r="D16" s="20">
        <v>0.20151515151515154</v>
      </c>
      <c r="E16" s="25">
        <f>AVERAGE(C16:D16)</f>
        <v>0.19016934046345813</v>
      </c>
    </row>
    <row r="17" spans="1:5" x14ac:dyDescent="0.25">
      <c r="A17" s="17"/>
      <c r="B17" s="18" t="s">
        <v>35</v>
      </c>
      <c r="C17" s="19">
        <v>0.14588235294117646</v>
      </c>
      <c r="D17" s="20">
        <v>9.696969696969697E-2</v>
      </c>
      <c r="E17" s="25">
        <f>AVERAGE(C17:D17)</f>
        <v>0.12142602495543672</v>
      </c>
    </row>
    <row r="18" spans="1:5" ht="24" x14ac:dyDescent="0.25">
      <c r="A18" s="17"/>
      <c r="B18" s="18" t="s">
        <v>36</v>
      </c>
      <c r="C18" s="19">
        <v>0.21882352941176472</v>
      </c>
      <c r="D18" s="20">
        <v>0.30454545454545456</v>
      </c>
      <c r="E18" s="25">
        <f>AVERAGE(C18:D18)</f>
        <v>0.26168449197860966</v>
      </c>
    </row>
    <row r="19" spans="1:5" x14ac:dyDescent="0.25">
      <c r="A19" s="17"/>
      <c r="B19" s="18" t="s">
        <v>37</v>
      </c>
      <c r="C19" s="19">
        <v>0.15058823529411763</v>
      </c>
      <c r="D19" s="20">
        <v>0.21515151515151515</v>
      </c>
      <c r="E19" s="25">
        <f>AVERAGE(C19:D19)</f>
        <v>0.18286987522281639</v>
      </c>
    </row>
    <row r="20" spans="1:5" ht="24" x14ac:dyDescent="0.25">
      <c r="A20" s="17"/>
      <c r="B20" s="18" t="s">
        <v>38</v>
      </c>
      <c r="C20" s="19">
        <v>0.15058823529411763</v>
      </c>
      <c r="D20" s="20">
        <v>0.20606060606060606</v>
      </c>
      <c r="E20" s="25">
        <f>AVERAGE(C20:D20)</f>
        <v>0.17832442067736184</v>
      </c>
    </row>
    <row r="21" spans="1:5" x14ac:dyDescent="0.25">
      <c r="A21" s="17"/>
      <c r="B21" s="18" t="s">
        <v>39</v>
      </c>
      <c r="C21" s="19">
        <v>0.14588235294117646</v>
      </c>
      <c r="D21" s="20">
        <v>0.23333333333333331</v>
      </c>
      <c r="E21" s="25">
        <f>AVERAGE(C21:D21)</f>
        <v>0.18960784313725487</v>
      </c>
    </row>
    <row r="22" spans="1:5" ht="24" x14ac:dyDescent="0.25">
      <c r="A22" s="17"/>
      <c r="B22" s="18" t="s">
        <v>40</v>
      </c>
      <c r="C22" s="19">
        <v>0.18823529411764706</v>
      </c>
      <c r="D22" s="20">
        <v>0.15303030303030302</v>
      </c>
      <c r="E22" s="25">
        <f>AVERAGE(C22:D22)</f>
        <v>0.17063279857397504</v>
      </c>
    </row>
    <row r="23" spans="1:5" x14ac:dyDescent="0.25">
      <c r="A23" s="17"/>
      <c r="B23" s="18" t="s">
        <v>41</v>
      </c>
      <c r="C23" s="19">
        <v>0.15529411764705883</v>
      </c>
      <c r="D23" s="20">
        <v>0.12575757575757576</v>
      </c>
      <c r="E23" s="25">
        <f>AVERAGE(C23:D23)</f>
        <v>0.1405258467023173</v>
      </c>
    </row>
    <row r="24" spans="1:5" x14ac:dyDescent="0.25">
      <c r="A24" s="17"/>
      <c r="B24" s="18" t="s">
        <v>42</v>
      </c>
      <c r="C24" s="19">
        <v>5.1764705882352942E-2</v>
      </c>
      <c r="D24" s="20">
        <v>6.5151515151515155E-2</v>
      </c>
      <c r="E24" s="25">
        <f>AVERAGE(C24:D24)</f>
        <v>5.8458110516934045E-2</v>
      </c>
    </row>
    <row r="25" spans="1:5" ht="24.75" thickBot="1" x14ac:dyDescent="0.3">
      <c r="A25" s="21"/>
      <c r="B25" s="22" t="s">
        <v>43</v>
      </c>
      <c r="C25" s="23">
        <v>0.19058823529411764</v>
      </c>
      <c r="D25" s="24">
        <v>0.22878787878787879</v>
      </c>
      <c r="E25" s="25">
        <f>AVERAGE(C25:D25)</f>
        <v>0.20968805704099822</v>
      </c>
    </row>
    <row r="26" spans="1:5" ht="15.75" thickTop="1" x14ac:dyDescent="0.25">
      <c r="C26" s="26">
        <f>AVERAGE(C6:C25)</f>
        <v>0.18529411764705878</v>
      </c>
      <c r="D26" s="26">
        <f>AVERAGE(D6:D25)</f>
        <v>0.18712121212121216</v>
      </c>
      <c r="E26" s="26">
        <f>AVERAGE(E6:E25)</f>
        <v>0.18620766488413548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36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15.75" thickTop="1" x14ac:dyDescent="0.25">
      <c r="A33" s="13" t="s">
        <v>23</v>
      </c>
      <c r="B33" s="14" t="s">
        <v>24</v>
      </c>
      <c r="C33" s="15">
        <f>C6 -($E6*C$26/$E$26)</f>
        <v>1.5390690439152838E-2</v>
      </c>
      <c r="D33" s="16">
        <f t="shared" ref="D33:D52" si="0">D6 -($E6*D$26/$E$26)</f>
        <v>-1.5390690439152838E-2</v>
      </c>
    </row>
    <row r="34" spans="1:4" ht="24" x14ac:dyDescent="0.25">
      <c r="A34" s="17"/>
      <c r="B34" s="18" t="s">
        <v>25</v>
      </c>
      <c r="C34" s="19">
        <f t="shared" ref="C34:D34" si="1">C7 -($E7*C$26/$E$26)</f>
        <v>1.1963623309800248E-2</v>
      </c>
      <c r="D34" s="20">
        <f t="shared" si="0"/>
        <v>-1.196362330980022E-2</v>
      </c>
    </row>
    <row r="35" spans="1:4" x14ac:dyDescent="0.25">
      <c r="A35" s="17"/>
      <c r="B35" s="18" t="s">
        <v>26</v>
      </c>
      <c r="C35" s="19">
        <f t="shared" ref="C35:D35" si="2">C8 -($E8*C$26/$E$26)</f>
        <v>4.3388775876510743E-2</v>
      </c>
      <c r="D35" s="20">
        <f t="shared" si="0"/>
        <v>-4.3388775876510688E-2</v>
      </c>
    </row>
    <row r="36" spans="1:4" x14ac:dyDescent="0.25">
      <c r="A36" s="17"/>
      <c r="B36" s="18" t="s">
        <v>27</v>
      </c>
      <c r="C36" s="19">
        <f t="shared" ref="C36:D36" si="3">C9 -($E9*C$26/$E$26)</f>
        <v>4.4173746559770299E-2</v>
      </c>
      <c r="D36" s="20">
        <f t="shared" si="0"/>
        <v>-4.4173746559770272E-2</v>
      </c>
    </row>
    <row r="37" spans="1:4" x14ac:dyDescent="0.25">
      <c r="A37" s="17"/>
      <c r="B37" s="18" t="s">
        <v>28</v>
      </c>
      <c r="C37" s="19">
        <f t="shared" ref="C37:D37" si="4">C10 -($E10*C$26/$E$26)</f>
        <v>4.0851980375734009E-3</v>
      </c>
      <c r="D37" s="20">
        <f t="shared" si="0"/>
        <v>-4.0851980375733454E-3</v>
      </c>
    </row>
    <row r="38" spans="1:4" x14ac:dyDescent="0.25">
      <c r="A38" s="17"/>
      <c r="B38" s="18" t="s">
        <v>29</v>
      </c>
      <c r="C38" s="19">
        <f t="shared" ref="C38:D38" si="5">C11 -($E11*C$26/$E$26)</f>
        <v>2.5911212157472829E-2</v>
      </c>
      <c r="D38" s="20">
        <f t="shared" si="0"/>
        <v>-2.5911212157472802E-2</v>
      </c>
    </row>
    <row r="39" spans="1:4" x14ac:dyDescent="0.25">
      <c r="A39" s="17"/>
      <c r="B39" s="18" t="s">
        <v>30</v>
      </c>
      <c r="C39" s="19">
        <f t="shared" ref="C39:D39" si="6">C12 -($E12*C$26/$E$26)</f>
        <v>-1.1271987555342422E-3</v>
      </c>
      <c r="D39" s="20">
        <f t="shared" si="0"/>
        <v>1.1271987555342422E-3</v>
      </c>
    </row>
    <row r="40" spans="1:4" ht="24" x14ac:dyDescent="0.25">
      <c r="A40" s="17"/>
      <c r="B40" s="18" t="s">
        <v>31</v>
      </c>
      <c r="C40" s="19">
        <f t="shared" ref="C40:D40" si="7">C13 -($E13*C$26/$E$26)</f>
        <v>1.6862510470264491E-2</v>
      </c>
      <c r="D40" s="20">
        <f t="shared" si="0"/>
        <v>-1.686251047026445E-2</v>
      </c>
    </row>
    <row r="41" spans="1:4" x14ac:dyDescent="0.25">
      <c r="A41" s="17"/>
      <c r="B41" s="18" t="s">
        <v>32</v>
      </c>
      <c r="C41" s="19">
        <f t="shared" ref="C41:D41" si="8">C14 -($E14*C$26/$E$26)</f>
        <v>7.0360177097045229E-4</v>
      </c>
      <c r="D41" s="20">
        <f t="shared" si="0"/>
        <v>-7.0360177097045923E-4</v>
      </c>
    </row>
    <row r="42" spans="1:4" x14ac:dyDescent="0.25">
      <c r="A42" s="17"/>
      <c r="B42" s="18" t="s">
        <v>33</v>
      </c>
      <c r="C42" s="19">
        <f t="shared" ref="C42:D42" si="9">C15 -($E15*C$26/$E$26)</f>
        <v>-4.2792868254158095E-2</v>
      </c>
      <c r="D42" s="20">
        <f t="shared" si="0"/>
        <v>4.2792868254158123E-2</v>
      </c>
    </row>
    <row r="43" spans="1:4" x14ac:dyDescent="0.25">
      <c r="A43" s="17"/>
      <c r="B43" s="18" t="s">
        <v>34</v>
      </c>
      <c r="C43" s="19">
        <f t="shared" ref="C43:D43" si="10">C16 -($E16*C$26/$E$26)</f>
        <v>-1.0412827569701993E-2</v>
      </c>
      <c r="D43" s="20">
        <f t="shared" si="0"/>
        <v>1.0412827569702049E-2</v>
      </c>
    </row>
    <row r="44" spans="1:4" x14ac:dyDescent="0.25">
      <c r="A44" s="17"/>
      <c r="B44" s="18" t="s">
        <v>35</v>
      </c>
      <c r="C44" s="19">
        <f t="shared" ref="C44:D44" si="11">C17 -($E17*C$26/$E$26)</f>
        <v>2.5052052171832012E-2</v>
      </c>
      <c r="D44" s="20">
        <f t="shared" si="0"/>
        <v>-2.5052052171832012E-2</v>
      </c>
    </row>
    <row r="45" spans="1:4" ht="24" x14ac:dyDescent="0.25">
      <c r="A45" s="17"/>
      <c r="B45" s="18" t="s">
        <v>36</v>
      </c>
      <c r="C45" s="19">
        <f t="shared" ref="C45:D45" si="12">C18 -($E18*C$26/$E$26)</f>
        <v>-4.1577120976426879E-2</v>
      </c>
      <c r="D45" s="20">
        <f t="shared" si="0"/>
        <v>4.1577120976426907E-2</v>
      </c>
    </row>
    <row r="46" spans="1:4" x14ac:dyDescent="0.25">
      <c r="A46" s="17"/>
      <c r="B46" s="18" t="s">
        <v>37</v>
      </c>
      <c r="C46" s="19">
        <f t="shared" ref="C46:D46" si="13">C19 -($E19*C$26/$E$26)</f>
        <v>-3.1384468110565916E-2</v>
      </c>
      <c r="D46" s="20">
        <f t="shared" si="0"/>
        <v>3.1384468110565972E-2</v>
      </c>
    </row>
    <row r="47" spans="1:4" ht="24" x14ac:dyDescent="0.25">
      <c r="A47" s="17"/>
      <c r="B47" s="18" t="s">
        <v>38</v>
      </c>
      <c r="C47" s="19">
        <f t="shared" ref="C47:D47" si="14">C20 -($E20*C$26/$E$26)</f>
        <v>-2.6861313868613096E-2</v>
      </c>
      <c r="D47" s="20">
        <f t="shared" si="0"/>
        <v>2.6861313868613124E-2</v>
      </c>
    </row>
    <row r="48" spans="1:4" x14ac:dyDescent="0.25">
      <c r="A48" s="17"/>
      <c r="B48" s="18" t="s">
        <v>39</v>
      </c>
      <c r="C48" s="19">
        <f t="shared" ref="C48:D48" si="15">C21 -($E21*C$26/$E$26)</f>
        <v>-4.2795261457460737E-2</v>
      </c>
      <c r="D48" s="20">
        <f t="shared" si="0"/>
        <v>4.2795261457460765E-2</v>
      </c>
    </row>
    <row r="49" spans="1:4" ht="24" x14ac:dyDescent="0.25">
      <c r="A49" s="17"/>
      <c r="B49" s="18" t="s">
        <v>40</v>
      </c>
      <c r="C49" s="19">
        <f t="shared" ref="C49:D49" si="16">C22 -($E22*C$26/$E$26)</f>
        <v>1.8439631446691473E-2</v>
      </c>
      <c r="D49" s="20">
        <f t="shared" si="0"/>
        <v>-1.8439631446691446E-2</v>
      </c>
    </row>
    <row r="50" spans="1:4" x14ac:dyDescent="0.25">
      <c r="A50" s="17"/>
      <c r="B50" s="18" t="s">
        <v>41</v>
      </c>
      <c r="C50" s="19">
        <f t="shared" ref="C50:D50" si="17">C23 -($E23*C$26/$E$26)</f>
        <v>1.5457700131626229E-2</v>
      </c>
      <c r="D50" s="20">
        <f t="shared" si="0"/>
        <v>-1.5457700131626201E-2</v>
      </c>
    </row>
    <row r="51" spans="1:4" x14ac:dyDescent="0.25">
      <c r="A51" s="17"/>
      <c r="B51" s="18" t="s">
        <v>42</v>
      </c>
      <c r="C51" s="19">
        <f t="shared" ref="C51:D51" si="18">C24 -($E24*C$26/$E$26)</f>
        <v>-6.4066052411152138E-3</v>
      </c>
      <c r="D51" s="20">
        <f t="shared" si="0"/>
        <v>6.4066052411152347E-3</v>
      </c>
    </row>
    <row r="52" spans="1:4" ht="24.75" thickBot="1" x14ac:dyDescent="0.3">
      <c r="A52" s="21"/>
      <c r="B52" s="22" t="s">
        <v>43</v>
      </c>
      <c r="C52" s="23">
        <f t="shared" ref="C52:D52" si="19">C25 -($E25*C$26/$E$26)</f>
        <v>-1.8071078138087782E-2</v>
      </c>
      <c r="D52" s="24">
        <f t="shared" si="0"/>
        <v>1.8071078138087809E-2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64259-792B-4119-B7D5-F3BB0540ABDE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62</v>
      </c>
      <c r="B6" s="14" t="s">
        <v>63</v>
      </c>
      <c r="C6" s="15">
        <v>0.15764705882352942</v>
      </c>
      <c r="D6" s="16">
        <v>0.19545454545454546</v>
      </c>
      <c r="E6" s="25">
        <f>AVERAGE(C6:D6)</f>
        <v>0.17655080213903745</v>
      </c>
    </row>
    <row r="7" spans="1:5" ht="24" x14ac:dyDescent="0.25">
      <c r="A7" s="17"/>
      <c r="B7" s="18" t="s">
        <v>64</v>
      </c>
      <c r="C7" s="19">
        <v>0.1976470588235294</v>
      </c>
      <c r="D7" s="20">
        <v>0.22727272727272727</v>
      </c>
      <c r="E7" s="25">
        <f>AVERAGE(C7:D7)</f>
        <v>0.21245989304812835</v>
      </c>
    </row>
    <row r="8" spans="1:5" ht="24" x14ac:dyDescent="0.25">
      <c r="A8" s="17"/>
      <c r="B8" s="18" t="s">
        <v>65</v>
      </c>
      <c r="C8" s="19">
        <v>9.6470588235294114E-2</v>
      </c>
      <c r="D8" s="20">
        <v>9.5454545454545472E-2</v>
      </c>
      <c r="E8" s="25">
        <f>AVERAGE(C8:D8)</f>
        <v>9.59625668449198E-2</v>
      </c>
    </row>
    <row r="9" spans="1:5" ht="24" x14ac:dyDescent="0.25">
      <c r="A9" s="17"/>
      <c r="B9" s="18" t="s">
        <v>66</v>
      </c>
      <c r="C9" s="19">
        <v>0.29882352941176471</v>
      </c>
      <c r="D9" s="20">
        <v>0.28939393939393937</v>
      </c>
      <c r="E9" s="25">
        <f>AVERAGE(C9:D9)</f>
        <v>0.29410873440285201</v>
      </c>
    </row>
    <row r="10" spans="1:5" ht="24" x14ac:dyDescent="0.25">
      <c r="A10" s="17"/>
      <c r="B10" s="18" t="s">
        <v>67</v>
      </c>
      <c r="C10" s="19">
        <v>0.39058823529411762</v>
      </c>
      <c r="D10" s="20">
        <v>0.28484848484848485</v>
      </c>
      <c r="E10" s="25">
        <f>AVERAGE(C10:D10)</f>
        <v>0.33771836007130124</v>
      </c>
    </row>
    <row r="11" spans="1:5" ht="24" x14ac:dyDescent="0.25">
      <c r="A11" s="17"/>
      <c r="B11" s="18" t="s">
        <v>68</v>
      </c>
      <c r="C11" s="19">
        <v>0.34352941176470586</v>
      </c>
      <c r="D11" s="20">
        <v>0.26212121212121214</v>
      </c>
      <c r="E11" s="25">
        <f>AVERAGE(C11:D11)</f>
        <v>0.30282531194295903</v>
      </c>
    </row>
    <row r="12" spans="1:5" ht="24" x14ac:dyDescent="0.25">
      <c r="A12" s="17"/>
      <c r="B12" s="18" t="s">
        <v>69</v>
      </c>
      <c r="C12" s="19">
        <v>0.20470588235294118</v>
      </c>
      <c r="D12" s="20">
        <v>0.15606060606060607</v>
      </c>
      <c r="E12" s="25">
        <f>AVERAGE(C12:D12)</f>
        <v>0.18038324420677362</v>
      </c>
    </row>
    <row r="13" spans="1:5" ht="24" x14ac:dyDescent="0.25">
      <c r="A13" s="17"/>
      <c r="B13" s="18" t="s">
        <v>70</v>
      </c>
      <c r="C13" s="19">
        <v>0.21647058823529408</v>
      </c>
      <c r="D13" s="20">
        <v>0.15454545454545454</v>
      </c>
      <c r="E13" s="25">
        <f>AVERAGE(C13:D13)</f>
        <v>0.18550802139037431</v>
      </c>
    </row>
    <row r="14" spans="1:5" ht="24" x14ac:dyDescent="0.25">
      <c r="A14" s="17"/>
      <c r="B14" s="18" t="s">
        <v>71</v>
      </c>
      <c r="C14" s="19">
        <v>0.12</v>
      </c>
      <c r="D14" s="20">
        <v>0.16515151515151516</v>
      </c>
      <c r="E14" s="25">
        <f>AVERAGE(C14:D14)</f>
        <v>0.14257575757575758</v>
      </c>
    </row>
    <row r="15" spans="1:5" ht="24" x14ac:dyDescent="0.25">
      <c r="A15" s="17"/>
      <c r="B15" s="18" t="s">
        <v>72</v>
      </c>
      <c r="C15" s="19">
        <v>0.18352941176470586</v>
      </c>
      <c r="D15" s="20">
        <v>0.17727272727272728</v>
      </c>
      <c r="E15" s="25">
        <f>AVERAGE(C15:D15)</f>
        <v>0.18040106951871657</v>
      </c>
    </row>
    <row r="16" spans="1:5" ht="24" x14ac:dyDescent="0.25">
      <c r="A16" s="17"/>
      <c r="B16" s="18" t="s">
        <v>73</v>
      </c>
      <c r="C16" s="19">
        <v>0.14117647058823529</v>
      </c>
      <c r="D16" s="20">
        <v>0.14545454545454545</v>
      </c>
      <c r="E16" s="25">
        <f>AVERAGE(C16:D16)</f>
        <v>0.14331550802139037</v>
      </c>
    </row>
    <row r="17" spans="1:5" ht="24" x14ac:dyDescent="0.25">
      <c r="A17" s="17"/>
      <c r="B17" s="18" t="s">
        <v>74</v>
      </c>
      <c r="C17" s="19">
        <v>0.19058823529411764</v>
      </c>
      <c r="D17" s="20">
        <v>0.13333333333333333</v>
      </c>
      <c r="E17" s="25">
        <f>AVERAGE(C17:D17)</f>
        <v>0.16196078431372549</v>
      </c>
    </row>
    <row r="18" spans="1:5" ht="24" x14ac:dyDescent="0.25">
      <c r="A18" s="17"/>
      <c r="B18" s="18" t="s">
        <v>75</v>
      </c>
      <c r="C18" s="19">
        <v>0.21176470588235294</v>
      </c>
      <c r="D18" s="20">
        <v>0.3</v>
      </c>
      <c r="E18" s="25">
        <f>AVERAGE(C18:D18)</f>
        <v>0.25588235294117645</v>
      </c>
    </row>
    <row r="19" spans="1:5" ht="24" x14ac:dyDescent="0.25">
      <c r="A19" s="17"/>
      <c r="B19" s="18" t="s">
        <v>76</v>
      </c>
      <c r="C19" s="19">
        <v>0.1176470588235294</v>
      </c>
      <c r="D19" s="20">
        <v>0.13484848484848486</v>
      </c>
      <c r="E19" s="25">
        <f>AVERAGE(C19:D19)</f>
        <v>0.12624777183600713</v>
      </c>
    </row>
    <row r="20" spans="1:5" ht="24" x14ac:dyDescent="0.25">
      <c r="A20" s="17"/>
      <c r="B20" s="18" t="s">
        <v>77</v>
      </c>
      <c r="C20" s="19">
        <v>0.20235294117647057</v>
      </c>
      <c r="D20" s="20">
        <v>0.2818181818181818</v>
      </c>
      <c r="E20" s="25">
        <f>AVERAGE(C20:D20)</f>
        <v>0.24208556149732618</v>
      </c>
    </row>
    <row r="21" spans="1:5" ht="24" x14ac:dyDescent="0.25">
      <c r="A21" s="17"/>
      <c r="B21" s="18" t="s">
        <v>78</v>
      </c>
      <c r="C21" s="19">
        <v>0.15529411764705883</v>
      </c>
      <c r="D21" s="20">
        <v>0.19090909090909094</v>
      </c>
      <c r="E21" s="25">
        <f>AVERAGE(C21:D21)</f>
        <v>0.17310160427807489</v>
      </c>
    </row>
    <row r="22" spans="1:5" ht="24" x14ac:dyDescent="0.25">
      <c r="A22" s="17"/>
      <c r="B22" s="18" t="s">
        <v>79</v>
      </c>
      <c r="C22" s="19">
        <v>0.16705882352941179</v>
      </c>
      <c r="D22" s="20">
        <v>0.25</v>
      </c>
      <c r="E22" s="25">
        <f>AVERAGE(C22:D22)</f>
        <v>0.20852941176470591</v>
      </c>
    </row>
    <row r="23" spans="1:5" ht="24.75" thickBot="1" x14ac:dyDescent="0.3">
      <c r="A23" s="21"/>
      <c r="B23" s="22" t="s">
        <v>80</v>
      </c>
      <c r="C23" s="23">
        <v>0.21882352941176472</v>
      </c>
      <c r="D23" s="24">
        <v>0.2878787878787879</v>
      </c>
      <c r="E23" s="25">
        <f>AVERAGE(C23:D23)</f>
        <v>0.2533511586452763</v>
      </c>
    </row>
    <row r="24" spans="1:5" ht="15.75" thickTop="1" x14ac:dyDescent="0.25">
      <c r="C24" s="26">
        <f>AVERAGE(C6:C23)</f>
        <v>0.20078431372549019</v>
      </c>
      <c r="D24" s="26">
        <f>AVERAGE(D6:D23)</f>
        <v>0.20732323232323233</v>
      </c>
      <c r="E24" s="26">
        <f>AVERAGE(E6:E23)</f>
        <v>0.20405377302436131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36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62</v>
      </c>
      <c r="B31" s="14" t="s">
        <v>63</v>
      </c>
      <c r="C31" s="15">
        <f>C6 -($E6*C$24/$E$24)</f>
        <v>-1.6074951408250715E-2</v>
      </c>
      <c r="D31" s="16">
        <f t="shared" ref="D31:D48" si="0">D6 -($E6*D$24/$E$24)</f>
        <v>1.6074951408250798E-2</v>
      </c>
    </row>
    <row r="32" spans="1:5" ht="24" x14ac:dyDescent="0.25">
      <c r="A32" s="17"/>
      <c r="B32" s="18" t="s">
        <v>64</v>
      </c>
      <c r="C32" s="19">
        <f t="shared" ref="C32:D32" si="1">C7 -($E7*C$24/$E$24)</f>
        <v>-1.140868754959265E-2</v>
      </c>
      <c r="D32" s="20">
        <f t="shared" si="0"/>
        <v>1.1408687549592733E-2</v>
      </c>
    </row>
    <row r="33" spans="1:4" ht="24" x14ac:dyDescent="0.25">
      <c r="A33" s="17"/>
      <c r="B33" s="18" t="s">
        <v>65</v>
      </c>
      <c r="C33" s="19">
        <f t="shared" ref="C33:D33" si="2">C8 -($E8*C$24/$E$24)</f>
        <v>2.0455852484912995E-3</v>
      </c>
      <c r="D33" s="20">
        <f t="shared" si="0"/>
        <v>-2.0455852484912579E-3</v>
      </c>
    </row>
    <row r="34" spans="1:4" ht="24" x14ac:dyDescent="0.25">
      <c r="A34" s="17"/>
      <c r="B34" s="18" t="s">
        <v>66</v>
      </c>
      <c r="C34" s="19">
        <f t="shared" ref="C34:D34" si="3">C9 -($E9*C$24/$E$24)</f>
        <v>9.4271633337945082E-3</v>
      </c>
      <c r="D34" s="20">
        <f t="shared" si="0"/>
        <v>-9.4271633337942862E-3</v>
      </c>
    </row>
    <row r="35" spans="1:4" ht="24" x14ac:dyDescent="0.25">
      <c r="A35" s="17"/>
      <c r="B35" s="18" t="s">
        <v>67</v>
      </c>
      <c r="C35" s="19">
        <f t="shared" ref="C35:D35" si="4">C10 -($E10*C$24/$E$24)</f>
        <v>5.8280980424986861E-2</v>
      </c>
      <c r="D35" s="20">
        <f t="shared" si="0"/>
        <v>-5.8280980424986639E-2</v>
      </c>
    </row>
    <row r="36" spans="1:4" ht="24" x14ac:dyDescent="0.25">
      <c r="A36" s="17"/>
      <c r="B36" s="18" t="s">
        <v>68</v>
      </c>
      <c r="C36" s="19">
        <f t="shared" ref="C36:D36" si="5">C11 -($E11*C$24/$E$24)</f>
        <v>4.5556129840065851E-2</v>
      </c>
      <c r="D36" s="20">
        <f t="shared" si="0"/>
        <v>-4.555612984006574E-2</v>
      </c>
    </row>
    <row r="37" spans="1:4" ht="24" x14ac:dyDescent="0.25">
      <c r="A37" s="17"/>
      <c r="B37" s="18" t="s">
        <v>69</v>
      </c>
      <c r="C37" s="19">
        <f t="shared" ref="C37:D37" si="6">C12 -($E12*C$24/$E$24)</f>
        <v>2.7212835501459642E-2</v>
      </c>
      <c r="D37" s="20">
        <f t="shared" si="0"/>
        <v>-2.7212835501459504E-2</v>
      </c>
    </row>
    <row r="38" spans="1:4" ht="24" x14ac:dyDescent="0.25">
      <c r="A38" s="17"/>
      <c r="B38" s="18" t="s">
        <v>70</v>
      </c>
      <c r="C38" s="19">
        <f t="shared" ref="C38:D38" si="7">C13 -($E13*C$24/$E$24)</f>
        <v>3.3934876136537395E-2</v>
      </c>
      <c r="D38" s="20">
        <f t="shared" si="0"/>
        <v>-3.3934876136537312E-2</v>
      </c>
    </row>
    <row r="39" spans="1:4" ht="24" x14ac:dyDescent="0.25">
      <c r="A39" s="17"/>
      <c r="B39" s="18" t="s">
        <v>71</v>
      </c>
      <c r="C39" s="19">
        <f t="shared" ref="C39:D39" si="8">C14 -($E14*C$24/$E$24)</f>
        <v>-2.0291332105496829E-2</v>
      </c>
      <c r="D39" s="20">
        <f t="shared" si="0"/>
        <v>2.0291332105496912E-2</v>
      </c>
    </row>
    <row r="40" spans="1:4" ht="24" x14ac:dyDescent="0.25">
      <c r="A40" s="17"/>
      <c r="B40" s="18" t="s">
        <v>72</v>
      </c>
      <c r="C40" s="19">
        <f t="shared" ref="C40:D40" si="9">C15 -($E15*C$24/$E$24)</f>
        <v>6.0188252080163873E-3</v>
      </c>
      <c r="D40" s="20">
        <f t="shared" si="0"/>
        <v>-6.0188252080163041E-3</v>
      </c>
    </row>
    <row r="41" spans="1:4" ht="24" x14ac:dyDescent="0.25">
      <c r="A41" s="17"/>
      <c r="B41" s="18" t="s">
        <v>73</v>
      </c>
      <c r="C41" s="19">
        <f t="shared" ref="C41:D41" si="10">C16 -($E16*C$24/$E$24)</f>
        <v>1.5724071661005201E-4</v>
      </c>
      <c r="D41" s="20">
        <f t="shared" si="0"/>
        <v>-1.5724071660996874E-4</v>
      </c>
    </row>
    <row r="42" spans="1:4" ht="24" x14ac:dyDescent="0.25">
      <c r="A42" s="17"/>
      <c r="B42" s="18" t="s">
        <v>74</v>
      </c>
      <c r="C42" s="19">
        <f t="shared" ref="C42:D42" si="11">C17 -($E17*C$24/$E$24)</f>
        <v>3.1222473775014803E-2</v>
      </c>
      <c r="D42" s="20">
        <f t="shared" si="0"/>
        <v>-3.1222473775014692E-2</v>
      </c>
    </row>
    <row r="43" spans="1:4" ht="24" x14ac:dyDescent="0.25">
      <c r="A43" s="17"/>
      <c r="B43" s="18" t="s">
        <v>75</v>
      </c>
      <c r="C43" s="19">
        <f t="shared" ref="C43:D43" si="12">C18 -($E18*C$24/$E$24)</f>
        <v>-4.0017762377246607E-2</v>
      </c>
      <c r="D43" s="20">
        <f t="shared" si="0"/>
        <v>4.0017762377246746E-2</v>
      </c>
    </row>
    <row r="44" spans="1:4" ht="24" x14ac:dyDescent="0.25">
      <c r="A44" s="17"/>
      <c r="B44" s="18" t="s">
        <v>76</v>
      </c>
      <c r="C44" s="19">
        <f t="shared" ref="C44:D44" si="13">C19 -($E19*C$24/$E$24)</f>
        <v>-6.5779033115185848E-3</v>
      </c>
      <c r="D44" s="20">
        <f t="shared" si="0"/>
        <v>6.5779033115186403E-3</v>
      </c>
    </row>
    <row r="45" spans="1:4" ht="24" x14ac:dyDescent="0.25">
      <c r="A45" s="17"/>
      <c r="B45" s="18" t="s">
        <v>77</v>
      </c>
      <c r="C45" s="19">
        <f t="shared" ref="C45:D45" si="14">C20 -($E20*C$24/$E$24)</f>
        <v>-3.5853795252203835E-2</v>
      </c>
      <c r="D45" s="20">
        <f t="shared" si="0"/>
        <v>3.5853795252204002E-2</v>
      </c>
    </row>
    <row r="46" spans="1:4" ht="24" x14ac:dyDescent="0.25">
      <c r="A46" s="17"/>
      <c r="B46" s="18" t="s">
        <v>78</v>
      </c>
      <c r="C46" s="19">
        <f t="shared" ref="C46:D46" si="15">C21 -($E21*C$24/$E$24)</f>
        <v>-1.5033959626990057E-2</v>
      </c>
      <c r="D46" s="20">
        <f t="shared" si="0"/>
        <v>1.503395962699014E-2</v>
      </c>
    </row>
    <row r="47" spans="1:4" ht="24" x14ac:dyDescent="0.25">
      <c r="A47" s="17"/>
      <c r="B47" s="18" t="s">
        <v>79</v>
      </c>
      <c r="C47" s="19">
        <f t="shared" ref="C47:D47" si="16">C22 -($E22*C$24/$E$24)</f>
        <v>-3.812941784536536E-2</v>
      </c>
      <c r="D47" s="20">
        <f t="shared" si="0"/>
        <v>3.8129417845365415E-2</v>
      </c>
    </row>
    <row r="48" spans="1:4" ht="24.75" thickBot="1" x14ac:dyDescent="0.3">
      <c r="A48" s="21"/>
      <c r="B48" s="22" t="s">
        <v>80</v>
      </c>
      <c r="C48" s="23">
        <f t="shared" ref="C48:D48" si="17">C23 -($E23*C$24/$E$24)</f>
        <v>-3.0468300708311108E-2</v>
      </c>
      <c r="D48" s="24">
        <f t="shared" si="0"/>
        <v>3.0468300708311247E-2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42C20-B114-469B-80A4-B7621FCEB33D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0.12529550827423167</v>
      </c>
      <c r="D6" s="16">
        <v>0.1456752655538695</v>
      </c>
      <c r="E6" s="25">
        <f>AVERAGE(C6:D6)</f>
        <v>0.1354853869140506</v>
      </c>
    </row>
    <row r="7" spans="1:5" x14ac:dyDescent="0.25">
      <c r="A7" s="17"/>
      <c r="B7" s="18" t="s">
        <v>83</v>
      </c>
      <c r="C7" s="19">
        <v>0.16312056737588654</v>
      </c>
      <c r="D7" s="20">
        <v>0.2109256449165402</v>
      </c>
      <c r="E7" s="25">
        <f>AVERAGE(C7:D7)</f>
        <v>0.18702310614621337</v>
      </c>
    </row>
    <row r="8" spans="1:5" x14ac:dyDescent="0.25">
      <c r="A8" s="17"/>
      <c r="B8" s="18" t="s">
        <v>84</v>
      </c>
      <c r="C8" s="19">
        <v>0.19621749408983452</v>
      </c>
      <c r="D8" s="20">
        <v>0.16084977238239756</v>
      </c>
      <c r="E8" s="25">
        <f>AVERAGE(C8:D8)</f>
        <v>0.17853363323611604</v>
      </c>
    </row>
    <row r="9" spans="1:5" x14ac:dyDescent="0.25">
      <c r="A9" s="17"/>
      <c r="B9" s="18" t="s">
        <v>85</v>
      </c>
      <c r="C9" s="19">
        <v>0.37825059101654845</v>
      </c>
      <c r="D9" s="20">
        <v>0.37632776934749623</v>
      </c>
      <c r="E9" s="25">
        <f>AVERAGE(C9:D9)</f>
        <v>0.37728918018202234</v>
      </c>
    </row>
    <row r="10" spans="1:5" x14ac:dyDescent="0.25">
      <c r="A10" s="17"/>
      <c r="B10" s="18" t="s">
        <v>86</v>
      </c>
      <c r="C10" s="19">
        <v>0.37352245862884159</v>
      </c>
      <c r="D10" s="20">
        <v>0.25189681335356601</v>
      </c>
      <c r="E10" s="25">
        <f>AVERAGE(C10:D10)</f>
        <v>0.31270963599120383</v>
      </c>
    </row>
    <row r="11" spans="1:5" ht="24" x14ac:dyDescent="0.25">
      <c r="A11" s="17"/>
      <c r="B11" s="18" t="s">
        <v>87</v>
      </c>
      <c r="C11" s="19">
        <v>0.21749408983451538</v>
      </c>
      <c r="D11" s="20">
        <v>0.2291350531107739</v>
      </c>
      <c r="E11" s="25">
        <f>AVERAGE(C11:D11)</f>
        <v>0.22331457147264464</v>
      </c>
    </row>
    <row r="12" spans="1:5" ht="24" x14ac:dyDescent="0.25">
      <c r="A12" s="17"/>
      <c r="B12" s="18" t="s">
        <v>88</v>
      </c>
      <c r="C12" s="19">
        <v>0.16548463356973994</v>
      </c>
      <c r="D12" s="20">
        <v>0.16388467374810317</v>
      </c>
      <c r="E12" s="25">
        <f>AVERAGE(C12:D12)</f>
        <v>0.16468465365892154</v>
      </c>
    </row>
    <row r="13" spans="1:5" x14ac:dyDescent="0.25">
      <c r="A13" s="17"/>
      <c r="B13" s="18" t="s">
        <v>89</v>
      </c>
      <c r="C13" s="19">
        <v>0.26004728132387706</v>
      </c>
      <c r="D13" s="20">
        <v>0.18968133535660095</v>
      </c>
      <c r="E13" s="25">
        <f>AVERAGE(C13:D13)</f>
        <v>0.22486430834023902</v>
      </c>
    </row>
    <row r="14" spans="1:5" x14ac:dyDescent="0.25">
      <c r="A14" s="17"/>
      <c r="B14" s="18" t="s">
        <v>90</v>
      </c>
      <c r="C14" s="19">
        <v>0.19385342789598109</v>
      </c>
      <c r="D14" s="20">
        <v>0.16843702579666162</v>
      </c>
      <c r="E14" s="25">
        <f>AVERAGE(C14:D14)</f>
        <v>0.18114522684632134</v>
      </c>
    </row>
    <row r="15" spans="1:5" x14ac:dyDescent="0.25">
      <c r="A15" s="17"/>
      <c r="B15" s="18" t="s">
        <v>91</v>
      </c>
      <c r="C15" s="19">
        <v>0.18912529550827423</v>
      </c>
      <c r="D15" s="20">
        <v>0.22003034901365706</v>
      </c>
      <c r="E15" s="25">
        <f>AVERAGE(C15:D15)</f>
        <v>0.20457782226096566</v>
      </c>
    </row>
    <row r="16" spans="1:5" x14ac:dyDescent="0.25">
      <c r="A16" s="17"/>
      <c r="B16" s="18" t="s">
        <v>92</v>
      </c>
      <c r="C16" s="19">
        <v>0.15130023640661938</v>
      </c>
      <c r="D16" s="20">
        <v>0.19726858877086495</v>
      </c>
      <c r="E16" s="25">
        <f>AVERAGE(C16:D16)</f>
        <v>0.17428441258874217</v>
      </c>
    </row>
    <row r="17" spans="1:5" ht="24" x14ac:dyDescent="0.25">
      <c r="A17" s="17"/>
      <c r="B17" s="18" t="s">
        <v>93</v>
      </c>
      <c r="C17" s="19">
        <v>0.16548463356973994</v>
      </c>
      <c r="D17" s="20">
        <v>0.17450682852807284</v>
      </c>
      <c r="E17" s="25">
        <f>AVERAGE(C17:D17)</f>
        <v>0.16999573104890639</v>
      </c>
    </row>
    <row r="18" spans="1:5" ht="24" x14ac:dyDescent="0.25">
      <c r="A18" s="17"/>
      <c r="B18" s="18" t="s">
        <v>94</v>
      </c>
      <c r="C18" s="19">
        <v>0.1773049645390071</v>
      </c>
      <c r="D18" s="20">
        <v>0.20485584218512898</v>
      </c>
      <c r="E18" s="25">
        <f>AVERAGE(C18:D18)</f>
        <v>0.19108040336206805</v>
      </c>
    </row>
    <row r="19" spans="1:5" x14ac:dyDescent="0.25">
      <c r="A19" s="17"/>
      <c r="B19" s="18" t="s">
        <v>95</v>
      </c>
      <c r="C19" s="19">
        <v>0.1182033096926714</v>
      </c>
      <c r="D19" s="20">
        <v>0.11229135053110774</v>
      </c>
      <c r="E19" s="25">
        <f>AVERAGE(C19:D19)</f>
        <v>0.11524733011188956</v>
      </c>
    </row>
    <row r="20" spans="1:5" x14ac:dyDescent="0.25">
      <c r="A20" s="17"/>
      <c r="B20" s="18" t="s">
        <v>96</v>
      </c>
      <c r="C20" s="19">
        <v>0.27186761229314421</v>
      </c>
      <c r="D20" s="20">
        <v>0.29893778452200304</v>
      </c>
      <c r="E20" s="25">
        <f>AVERAGE(C20:D20)</f>
        <v>0.2854026984075736</v>
      </c>
    </row>
    <row r="21" spans="1:5" x14ac:dyDescent="0.25">
      <c r="A21" s="17"/>
      <c r="B21" s="18" t="s">
        <v>97</v>
      </c>
      <c r="C21" s="19">
        <v>0.12293144208037825</v>
      </c>
      <c r="D21" s="20">
        <v>0.13201820940819423</v>
      </c>
      <c r="E21" s="25">
        <f>AVERAGE(C21:D21)</f>
        <v>0.12747482574428623</v>
      </c>
    </row>
    <row r="22" spans="1:5" ht="15.75" thickBot="1" x14ac:dyDescent="0.3">
      <c r="A22" s="21"/>
      <c r="B22" s="22" t="s">
        <v>98</v>
      </c>
      <c r="C22" s="23">
        <v>0.2293144208037825</v>
      </c>
      <c r="D22" s="24">
        <v>0.30804248861911987</v>
      </c>
      <c r="E22" s="25">
        <f>AVERAGE(C22:D22)</f>
        <v>0.26867845471145119</v>
      </c>
    </row>
    <row r="23" spans="1:5" ht="15.75" thickTop="1" x14ac:dyDescent="0.25">
      <c r="C23" s="26">
        <f>AVERAGE(C6:C22)</f>
        <v>0.20581282158253372</v>
      </c>
      <c r="D23" s="26">
        <f>AVERAGE(D6:D22)</f>
        <v>0.20851557618495042</v>
      </c>
      <c r="E23" s="26">
        <f>AVERAGE(E6:E22)</f>
        <v>0.20716419888374207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36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-9.3060778793225274E-3</v>
      </c>
      <c r="D30" s="16">
        <f t="shared" ref="D30:D46" si="0">D6 -($E6*D$23/$E$23)</f>
        <v>9.3060778793224996E-3</v>
      </c>
    </row>
    <row r="31" spans="1:5" x14ac:dyDescent="0.25">
      <c r="A31" s="17"/>
      <c r="B31" s="18" t="s">
        <v>83</v>
      </c>
      <c r="C31" s="19">
        <f t="shared" ref="C31:D31" si="1">C7 -($E7*C$23/$E$23)</f>
        <v>-2.2682546214618377E-2</v>
      </c>
      <c r="D31" s="20">
        <f t="shared" si="0"/>
        <v>2.2682546214618349E-2</v>
      </c>
    </row>
    <row r="32" spans="1:5" x14ac:dyDescent="0.25">
      <c r="A32" s="17"/>
      <c r="B32" s="18" t="s">
        <v>84</v>
      </c>
      <c r="C32" s="19">
        <f t="shared" ref="C32:D32" si="2">C8 -($E8*C$23/$E$23)</f>
        <v>1.8848474724056874E-2</v>
      </c>
      <c r="D32" s="20">
        <f t="shared" si="0"/>
        <v>-1.8848474724056874E-2</v>
      </c>
    </row>
    <row r="33" spans="1:4" x14ac:dyDescent="0.25">
      <c r="A33" s="17"/>
      <c r="B33" s="18" t="s">
        <v>85</v>
      </c>
      <c r="C33" s="19">
        <f t="shared" ref="C33:D33" si="3">C9 -($E9*C$23/$E$23)</f>
        <v>3.4225505335511164E-3</v>
      </c>
      <c r="D33" s="20">
        <f t="shared" si="0"/>
        <v>-3.4225505335511719E-3</v>
      </c>
    </row>
    <row r="34" spans="1:4" x14ac:dyDescent="0.25">
      <c r="A34" s="17"/>
      <c r="B34" s="18" t="s">
        <v>86</v>
      </c>
      <c r="C34" s="19">
        <f t="shared" ref="C34:D34" si="4">C10 -($E10*C$23/$E$23)</f>
        <v>6.285269586971487E-2</v>
      </c>
      <c r="D34" s="20">
        <f t="shared" si="0"/>
        <v>-6.285269586971487E-2</v>
      </c>
    </row>
    <row r="35" spans="1:4" ht="24" x14ac:dyDescent="0.25">
      <c r="A35" s="17"/>
      <c r="B35" s="18" t="s">
        <v>87</v>
      </c>
      <c r="C35" s="19">
        <f t="shared" ref="C35:D35" si="5">C11 -($E11*C$23/$E$23)</f>
        <v>-4.3637519302777705E-3</v>
      </c>
      <c r="D35" s="20">
        <f t="shared" si="0"/>
        <v>4.3637519302777705E-3</v>
      </c>
    </row>
    <row r="36" spans="1:4" ht="24" x14ac:dyDescent="0.25">
      <c r="A36" s="17"/>
      <c r="B36" s="18" t="s">
        <v>88</v>
      </c>
      <c r="C36" s="19">
        <f t="shared" ref="C36:D36" si="6">C12 -($E12*C$23/$E$23)</f>
        <v>1.8742538636113693E-3</v>
      </c>
      <c r="D36" s="20">
        <f t="shared" si="0"/>
        <v>-1.8742538636113137E-3</v>
      </c>
    </row>
    <row r="37" spans="1:4" x14ac:dyDescent="0.25">
      <c r="A37" s="17"/>
      <c r="B37" s="18" t="s">
        <v>89</v>
      </c>
      <c r="C37" s="19">
        <f t="shared" ref="C37:D37" si="7">C13 -($E13*C$23/$E$23)</f>
        <v>3.6649811963443829E-2</v>
      </c>
      <c r="D37" s="20">
        <f t="shared" si="0"/>
        <v>-3.6649811963443857E-2</v>
      </c>
    </row>
    <row r="38" spans="1:4" x14ac:dyDescent="0.25">
      <c r="A38" s="17"/>
      <c r="B38" s="18" t="s">
        <v>90</v>
      </c>
      <c r="C38" s="19">
        <f t="shared" ref="C38:D38" si="8">C14 -($E14*C$23/$E$23)</f>
        <v>1.3889850915328544E-2</v>
      </c>
      <c r="D38" s="20">
        <f t="shared" si="0"/>
        <v>-1.3889850915328517E-2</v>
      </c>
    </row>
    <row r="39" spans="1:4" x14ac:dyDescent="0.25">
      <c r="A39" s="17"/>
      <c r="B39" s="18" t="s">
        <v>91</v>
      </c>
      <c r="C39" s="19">
        <f t="shared" ref="C39:D39" si="9">C15 -($E15*C$23/$E$23)</f>
        <v>-1.4118020950898674E-2</v>
      </c>
      <c r="D39" s="20">
        <f t="shared" si="0"/>
        <v>1.4118020950898619E-2</v>
      </c>
    </row>
    <row r="40" spans="1:4" x14ac:dyDescent="0.25">
      <c r="A40" s="17"/>
      <c r="B40" s="18" t="s">
        <v>92</v>
      </c>
      <c r="C40" s="19">
        <f t="shared" ref="C40:D40" si="10">C16 -($E16*C$23/$E$23)</f>
        <v>-2.184728090583507E-2</v>
      </c>
      <c r="D40" s="20">
        <f t="shared" si="0"/>
        <v>2.184728090583507E-2</v>
      </c>
    </row>
    <row r="41" spans="1:4" ht="24" x14ac:dyDescent="0.25">
      <c r="A41" s="17"/>
      <c r="B41" s="18" t="s">
        <v>93</v>
      </c>
      <c r="C41" s="19">
        <f t="shared" ref="C41:D41" si="11">C17 -($E17*C$23/$E$23)</f>
        <v>-3.4021782089467267E-3</v>
      </c>
      <c r="D41" s="20">
        <f t="shared" si="0"/>
        <v>3.4021782089467267E-3</v>
      </c>
    </row>
    <row r="42" spans="1:4" ht="24" x14ac:dyDescent="0.25">
      <c r="A42" s="17"/>
      <c r="B42" s="18" t="s">
        <v>94</v>
      </c>
      <c r="C42" s="19">
        <f t="shared" ref="C42:D42" si="12">C18 -($E18*C$23/$E$23)</f>
        <v>-1.2528979631749898E-2</v>
      </c>
      <c r="D42" s="20">
        <f t="shared" si="0"/>
        <v>1.252897963174987E-2</v>
      </c>
    </row>
    <row r="43" spans="1:4" x14ac:dyDescent="0.25">
      <c r="A43" s="17"/>
      <c r="B43" s="18" t="s">
        <v>95</v>
      </c>
      <c r="C43" s="19">
        <f t="shared" ref="C43:D43" si="13">C19 -($E19*C$23/$E$23)</f>
        <v>3.7077630780137788E-3</v>
      </c>
      <c r="D43" s="20">
        <f t="shared" si="0"/>
        <v>-3.7077630780137649E-3</v>
      </c>
    </row>
    <row r="44" spans="1:4" x14ac:dyDescent="0.25">
      <c r="A44" s="17"/>
      <c r="B44" s="18" t="s">
        <v>96</v>
      </c>
      <c r="C44" s="19">
        <f t="shared" ref="C44:D44" si="14">C20 -($E20*C$23/$E$23)</f>
        <v>-1.1673341998362063E-2</v>
      </c>
      <c r="D44" s="20">
        <f t="shared" si="0"/>
        <v>1.1673341998362119E-2</v>
      </c>
    </row>
    <row r="45" spans="1:4" x14ac:dyDescent="0.25">
      <c r="A45" s="17"/>
      <c r="B45" s="18" t="s">
        <v>97</v>
      </c>
      <c r="C45" s="19">
        <f t="shared" ref="C45:D45" si="15">C21 -($E21*C$23/$E$23)</f>
        <v>-3.7118375429346789E-3</v>
      </c>
      <c r="D45" s="20">
        <f t="shared" si="0"/>
        <v>3.7118375429346928E-3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-3.7611385684774956E-2</v>
      </c>
      <c r="D46" s="24">
        <f t="shared" si="0"/>
        <v>3.7611385684774956E-2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1133C-1992-4075-9224-B05A83F84A2D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0.26117647058823529</v>
      </c>
      <c r="D6" s="16">
        <v>0.18484848484848485</v>
      </c>
      <c r="E6" s="25">
        <f>AVERAGE(C6:D6)</f>
        <v>0.22301247771836008</v>
      </c>
    </row>
    <row r="7" spans="1:5" ht="24" x14ac:dyDescent="0.25">
      <c r="A7" s="17"/>
      <c r="B7" s="18" t="s">
        <v>46</v>
      </c>
      <c r="C7" s="19">
        <v>0.11529411764705882</v>
      </c>
      <c r="D7" s="20">
        <v>0.15454545454545454</v>
      </c>
      <c r="E7" s="25">
        <f>AVERAGE(C7:D7)</f>
        <v>0.13491978609625668</v>
      </c>
    </row>
    <row r="8" spans="1:5" ht="24" x14ac:dyDescent="0.25">
      <c r="A8" s="17"/>
      <c r="B8" s="18" t="s">
        <v>47</v>
      </c>
      <c r="C8" s="19">
        <v>0.26588235294117646</v>
      </c>
      <c r="D8" s="20">
        <v>0.31515151515151513</v>
      </c>
      <c r="E8" s="25">
        <f>AVERAGE(C8:D8)</f>
        <v>0.29051693404634582</v>
      </c>
    </row>
    <row r="9" spans="1:5" ht="24" x14ac:dyDescent="0.25">
      <c r="A9" s="17"/>
      <c r="B9" s="18" t="s">
        <v>48</v>
      </c>
      <c r="C9" s="19">
        <v>0.1811764705882353</v>
      </c>
      <c r="D9" s="20">
        <v>0.2</v>
      </c>
      <c r="E9" s="25">
        <f>AVERAGE(C9:D9)</f>
        <v>0.19058823529411767</v>
      </c>
    </row>
    <row r="10" spans="1:5" ht="24" x14ac:dyDescent="0.25">
      <c r="A10" s="17"/>
      <c r="B10" s="18" t="s">
        <v>49</v>
      </c>
      <c r="C10" s="19">
        <v>0.31294117647058822</v>
      </c>
      <c r="D10" s="20">
        <v>0.36363636363636365</v>
      </c>
      <c r="E10" s="25">
        <f>AVERAGE(C10:D10)</f>
        <v>0.33828877005347591</v>
      </c>
    </row>
    <row r="11" spans="1:5" ht="24" x14ac:dyDescent="0.25">
      <c r="A11" s="17"/>
      <c r="B11" s="18" t="s">
        <v>50</v>
      </c>
      <c r="C11" s="19">
        <v>0.15529411764705883</v>
      </c>
      <c r="D11" s="20">
        <v>0.19545454545454546</v>
      </c>
      <c r="E11" s="25">
        <f>AVERAGE(C11:D11)</f>
        <v>0.17537433155080215</v>
      </c>
    </row>
    <row r="12" spans="1:5" ht="24" x14ac:dyDescent="0.25">
      <c r="A12" s="17"/>
      <c r="B12" s="18" t="s">
        <v>51</v>
      </c>
      <c r="C12" s="19">
        <v>0.29411764705882354</v>
      </c>
      <c r="D12" s="20">
        <v>0.27272727272727271</v>
      </c>
      <c r="E12" s="25">
        <f>AVERAGE(C12:D12)</f>
        <v>0.28342245989304815</v>
      </c>
    </row>
    <row r="13" spans="1:5" ht="24" x14ac:dyDescent="0.25">
      <c r="A13" s="17"/>
      <c r="B13" s="18" t="s">
        <v>52</v>
      </c>
      <c r="C13" s="19">
        <v>0.11529411764705882</v>
      </c>
      <c r="D13" s="20">
        <v>0.13787878787878788</v>
      </c>
      <c r="E13" s="25">
        <f>AVERAGE(C13:D13)</f>
        <v>0.12658645276292335</v>
      </c>
    </row>
    <row r="14" spans="1:5" ht="24" x14ac:dyDescent="0.25">
      <c r="A14" s="17"/>
      <c r="B14" s="18" t="s">
        <v>53</v>
      </c>
      <c r="C14" s="19">
        <v>0.11294117647058824</v>
      </c>
      <c r="D14" s="20">
        <v>0.13787878787878788</v>
      </c>
      <c r="E14" s="25">
        <f>AVERAGE(C14:D14)</f>
        <v>0.12540998217468807</v>
      </c>
    </row>
    <row r="15" spans="1:5" ht="24" x14ac:dyDescent="0.25">
      <c r="A15" s="17"/>
      <c r="B15" s="18" t="s">
        <v>54</v>
      </c>
      <c r="C15" s="19">
        <v>0.17411764705882352</v>
      </c>
      <c r="D15" s="20">
        <v>0.11969696969696969</v>
      </c>
      <c r="E15" s="25">
        <f>AVERAGE(C15:D15)</f>
        <v>0.14690730837789662</v>
      </c>
    </row>
    <row r="16" spans="1:5" ht="24" x14ac:dyDescent="0.25">
      <c r="A16" s="17"/>
      <c r="B16" s="18" t="s">
        <v>55</v>
      </c>
      <c r="C16" s="19">
        <v>0.25647058823529412</v>
      </c>
      <c r="D16" s="20">
        <v>0.2121212121212121</v>
      </c>
      <c r="E16" s="25">
        <f>AVERAGE(C16:D16)</f>
        <v>0.23429590017825311</v>
      </c>
    </row>
    <row r="17" spans="1:5" ht="24" x14ac:dyDescent="0.25">
      <c r="A17" s="17"/>
      <c r="B17" s="18" t="s">
        <v>56</v>
      </c>
      <c r="C17" s="19">
        <v>0.17647058823529413</v>
      </c>
      <c r="D17" s="20">
        <v>0.21060606060606057</v>
      </c>
      <c r="E17" s="25">
        <f>AVERAGE(C17:D17)</f>
        <v>0.19353832442067737</v>
      </c>
    </row>
    <row r="18" spans="1:5" ht="24" x14ac:dyDescent="0.25">
      <c r="A18" s="17"/>
      <c r="B18" s="18" t="s">
        <v>57</v>
      </c>
      <c r="C18" s="19">
        <v>0.1811764705882353</v>
      </c>
      <c r="D18" s="20">
        <v>0.22575757575757577</v>
      </c>
      <c r="E18" s="25">
        <f>AVERAGE(C18:D18)</f>
        <v>0.20346702317290555</v>
      </c>
    </row>
    <row r="19" spans="1:5" ht="24" x14ac:dyDescent="0.25">
      <c r="A19" s="17"/>
      <c r="B19" s="18" t="s">
        <v>58</v>
      </c>
      <c r="C19" s="19">
        <v>0.22117647058823528</v>
      </c>
      <c r="D19" s="20">
        <v>0.34545454545454546</v>
      </c>
      <c r="E19" s="25">
        <f>AVERAGE(C19:D19)</f>
        <v>0.28331550802139038</v>
      </c>
    </row>
    <row r="20" spans="1:5" ht="24" x14ac:dyDescent="0.25">
      <c r="A20" s="17"/>
      <c r="B20" s="18" t="s">
        <v>59</v>
      </c>
      <c r="C20" s="19">
        <v>0.20705882352941177</v>
      </c>
      <c r="D20" s="20">
        <v>0.20757575757575758</v>
      </c>
      <c r="E20" s="25">
        <f>AVERAGE(C20:D20)</f>
        <v>0.20731729055258469</v>
      </c>
    </row>
    <row r="21" spans="1:5" ht="24" x14ac:dyDescent="0.25">
      <c r="A21" s="17"/>
      <c r="B21" s="18" t="s">
        <v>60</v>
      </c>
      <c r="C21" s="19">
        <v>0.20470588235294118</v>
      </c>
      <c r="D21" s="20">
        <v>0.21666666666666667</v>
      </c>
      <c r="E21" s="25">
        <f>AVERAGE(C21:D21)</f>
        <v>0.21068627450980393</v>
      </c>
    </row>
    <row r="22" spans="1:5" ht="24" x14ac:dyDescent="0.25">
      <c r="A22" s="17"/>
      <c r="B22" s="18" t="s">
        <v>61</v>
      </c>
      <c r="C22" s="19">
        <v>0.26588235294117646</v>
      </c>
      <c r="D22" s="20">
        <v>0.19848484848484849</v>
      </c>
      <c r="E22" s="25">
        <f>AVERAGE(C22:D22)</f>
        <v>0.23218360071301247</v>
      </c>
    </row>
    <row r="23" spans="1:5" ht="24" x14ac:dyDescent="0.25">
      <c r="A23" s="17" t="s">
        <v>5</v>
      </c>
      <c r="B23" s="18" t="s">
        <v>6</v>
      </c>
      <c r="C23" s="19">
        <v>0.36941176470588233</v>
      </c>
      <c r="D23" s="20">
        <v>0.29090909090909089</v>
      </c>
      <c r="E23" s="25">
        <f>AVERAGE(C23:D23)</f>
        <v>0.33016042780748661</v>
      </c>
    </row>
    <row r="24" spans="1:5" ht="24" x14ac:dyDescent="0.25">
      <c r="A24" s="17"/>
      <c r="B24" s="18" t="s">
        <v>7</v>
      </c>
      <c r="C24" s="19">
        <v>0.20470588235294118</v>
      </c>
      <c r="D24" s="20">
        <v>0.16818181818181815</v>
      </c>
      <c r="E24" s="25">
        <f>AVERAGE(C24:D24)</f>
        <v>0.18644385026737967</v>
      </c>
    </row>
    <row r="25" spans="1:5" ht="24" x14ac:dyDescent="0.25">
      <c r="A25" s="17"/>
      <c r="B25" s="18" t="s">
        <v>8</v>
      </c>
      <c r="C25" s="19">
        <v>0.24</v>
      </c>
      <c r="D25" s="20">
        <v>0.26666666666666666</v>
      </c>
      <c r="E25" s="25">
        <f>AVERAGE(C25:D25)</f>
        <v>0.2533333333333333</v>
      </c>
    </row>
    <row r="26" spans="1:5" ht="24" x14ac:dyDescent="0.25">
      <c r="A26" s="17"/>
      <c r="B26" s="18" t="s">
        <v>9</v>
      </c>
      <c r="C26" s="19">
        <v>0.22823529411764706</v>
      </c>
      <c r="D26" s="20">
        <v>0.21060606060606057</v>
      </c>
      <c r="E26" s="25">
        <f>AVERAGE(C26:D26)</f>
        <v>0.21942067736185383</v>
      </c>
    </row>
    <row r="27" spans="1:5" ht="24" x14ac:dyDescent="0.25">
      <c r="A27" s="17"/>
      <c r="B27" s="18" t="s">
        <v>10</v>
      </c>
      <c r="C27" s="19">
        <v>0.29882352941176471</v>
      </c>
      <c r="D27" s="20">
        <v>0.17575757575757575</v>
      </c>
      <c r="E27" s="25">
        <f>AVERAGE(C27:D27)</f>
        <v>0.23729055258467024</v>
      </c>
    </row>
    <row r="28" spans="1:5" ht="24" x14ac:dyDescent="0.25">
      <c r="A28" s="17"/>
      <c r="B28" s="18" t="s">
        <v>11</v>
      </c>
      <c r="C28" s="19">
        <v>0.14117647058823529</v>
      </c>
      <c r="D28" s="20">
        <v>0.25757575757575757</v>
      </c>
      <c r="E28" s="25">
        <f>AVERAGE(C28:D28)</f>
        <v>0.19937611408199643</v>
      </c>
    </row>
    <row r="29" spans="1:5" ht="24" x14ac:dyDescent="0.25">
      <c r="A29" s="17"/>
      <c r="B29" s="18" t="s">
        <v>12</v>
      </c>
      <c r="C29" s="19">
        <v>0.23529411764705879</v>
      </c>
      <c r="D29" s="20">
        <v>0.23939393939393938</v>
      </c>
      <c r="E29" s="25">
        <f>AVERAGE(C29:D29)</f>
        <v>0.23734402852049907</v>
      </c>
    </row>
    <row r="30" spans="1:5" ht="24" x14ac:dyDescent="0.25">
      <c r="A30" s="17"/>
      <c r="B30" s="18" t="s">
        <v>13</v>
      </c>
      <c r="C30" s="19">
        <v>0.13176470588235295</v>
      </c>
      <c r="D30" s="20">
        <v>0.12272727272727274</v>
      </c>
      <c r="E30" s="25">
        <f>AVERAGE(C30:D30)</f>
        <v>0.12724598930481285</v>
      </c>
    </row>
    <row r="31" spans="1:5" ht="24" x14ac:dyDescent="0.25">
      <c r="A31" s="17"/>
      <c r="B31" s="18" t="s">
        <v>14</v>
      </c>
      <c r="C31" s="19">
        <v>0.44</v>
      </c>
      <c r="D31" s="20">
        <v>0.37272727272727274</v>
      </c>
      <c r="E31" s="25">
        <f>AVERAGE(C31:D31)</f>
        <v>0.40636363636363637</v>
      </c>
    </row>
    <row r="32" spans="1:5" ht="24" x14ac:dyDescent="0.25">
      <c r="A32" s="17"/>
      <c r="B32" s="18" t="s">
        <v>15</v>
      </c>
      <c r="C32" s="19">
        <v>0.35294117647058826</v>
      </c>
      <c r="D32" s="20">
        <v>0.39393939393939392</v>
      </c>
      <c r="E32" s="25">
        <f>AVERAGE(C32:D32)</f>
        <v>0.37344028520499106</v>
      </c>
    </row>
    <row r="33" spans="1:5" ht="24" x14ac:dyDescent="0.25">
      <c r="A33" s="17"/>
      <c r="B33" s="18" t="s">
        <v>16</v>
      </c>
      <c r="C33" s="19">
        <v>0.23294117647058823</v>
      </c>
      <c r="D33" s="20">
        <v>0.29242424242424242</v>
      </c>
      <c r="E33" s="25">
        <f>AVERAGE(C33:D33)</f>
        <v>0.26268270944741534</v>
      </c>
    </row>
    <row r="34" spans="1:5" ht="24" x14ac:dyDescent="0.25">
      <c r="A34" s="17"/>
      <c r="B34" s="18" t="s">
        <v>17</v>
      </c>
      <c r="C34" s="19">
        <v>0.17647058823529413</v>
      </c>
      <c r="D34" s="20">
        <v>0.24696969696969698</v>
      </c>
      <c r="E34" s="25">
        <f>AVERAGE(C34:D34)</f>
        <v>0.21172014260249555</v>
      </c>
    </row>
    <row r="35" spans="1:5" ht="24" x14ac:dyDescent="0.25">
      <c r="A35" s="17"/>
      <c r="B35" s="18" t="s">
        <v>18</v>
      </c>
      <c r="C35" s="19">
        <v>0.11294117647058824</v>
      </c>
      <c r="D35" s="20">
        <v>0.13333333333333333</v>
      </c>
      <c r="E35" s="25">
        <f>AVERAGE(C35:D35)</f>
        <v>0.12313725490196079</v>
      </c>
    </row>
    <row r="36" spans="1:5" ht="24" x14ac:dyDescent="0.25">
      <c r="A36" s="17"/>
      <c r="B36" s="18" t="s">
        <v>19</v>
      </c>
      <c r="C36" s="19">
        <v>0.10823529411764704</v>
      </c>
      <c r="D36" s="20">
        <v>0.16515151515151516</v>
      </c>
      <c r="E36" s="25">
        <f>AVERAGE(C36:D36)</f>
        <v>0.1366934046345811</v>
      </c>
    </row>
    <row r="37" spans="1:5" ht="24" x14ac:dyDescent="0.25">
      <c r="A37" s="17"/>
      <c r="B37" s="18" t="s">
        <v>20</v>
      </c>
      <c r="C37" s="19">
        <v>0.11294117647058824</v>
      </c>
      <c r="D37" s="20">
        <v>0.10909090909090909</v>
      </c>
      <c r="E37" s="25">
        <f>AVERAGE(C37:D37)</f>
        <v>0.11101604278074867</v>
      </c>
    </row>
    <row r="38" spans="1:5" ht="24" x14ac:dyDescent="0.25">
      <c r="A38" s="17"/>
      <c r="B38" s="18" t="s">
        <v>21</v>
      </c>
      <c r="C38" s="19">
        <v>0.17411764705882352</v>
      </c>
      <c r="D38" s="20">
        <v>0.15757575757575756</v>
      </c>
      <c r="E38" s="25">
        <f>AVERAGE(C38:D38)</f>
        <v>0.16584670231729054</v>
      </c>
    </row>
    <row r="39" spans="1:5" ht="24" x14ac:dyDescent="0.25">
      <c r="A39" s="17"/>
      <c r="B39" s="18" t="s">
        <v>22</v>
      </c>
      <c r="C39" s="19">
        <v>0.11529411764705882</v>
      </c>
      <c r="D39" s="20">
        <v>0.1803030303030303</v>
      </c>
      <c r="E39" s="25">
        <f>AVERAGE(C39:D39)</f>
        <v>0.14779857397504456</v>
      </c>
    </row>
    <row r="40" spans="1:5" x14ac:dyDescent="0.25">
      <c r="A40" s="17" t="s">
        <v>23</v>
      </c>
      <c r="B40" s="18" t="s">
        <v>24</v>
      </c>
      <c r="C40" s="19">
        <v>0.22117647058823528</v>
      </c>
      <c r="D40" s="20">
        <v>0.19242424242424241</v>
      </c>
      <c r="E40" s="25">
        <f>AVERAGE(C40:D40)</f>
        <v>0.20680035650623885</v>
      </c>
    </row>
    <row r="41" spans="1:5" ht="24" x14ac:dyDescent="0.25">
      <c r="A41" s="17"/>
      <c r="B41" s="18" t="s">
        <v>25</v>
      </c>
      <c r="C41" s="19">
        <v>0.20235294117647057</v>
      </c>
      <c r="D41" s="20">
        <v>0.1803030303030303</v>
      </c>
      <c r="E41" s="25">
        <f>AVERAGE(C41:D41)</f>
        <v>0.19132798573975043</v>
      </c>
    </row>
    <row r="42" spans="1:5" x14ac:dyDescent="0.25">
      <c r="A42" s="17"/>
      <c r="B42" s="18" t="s">
        <v>26</v>
      </c>
      <c r="C42" s="19">
        <v>0.32941176470588229</v>
      </c>
      <c r="D42" s="20">
        <v>0.24545454545454548</v>
      </c>
      <c r="E42" s="25">
        <f>AVERAGE(C42:D42)</f>
        <v>0.28743315508021389</v>
      </c>
    </row>
    <row r="43" spans="1:5" x14ac:dyDescent="0.25">
      <c r="A43" s="17"/>
      <c r="B43" s="18" t="s">
        <v>27</v>
      </c>
      <c r="C43" s="19">
        <v>0.19294117647058823</v>
      </c>
      <c r="D43" s="20">
        <v>0.10606060606060605</v>
      </c>
      <c r="E43" s="25">
        <f>AVERAGE(C43:D43)</f>
        <v>0.14950089126559712</v>
      </c>
    </row>
    <row r="44" spans="1:5" x14ac:dyDescent="0.25">
      <c r="A44" s="17"/>
      <c r="B44" s="18" t="s">
        <v>28</v>
      </c>
      <c r="C44" s="19">
        <v>0.32470588235294118</v>
      </c>
      <c r="D44" s="20">
        <v>0.3196969696969697</v>
      </c>
      <c r="E44" s="25">
        <f>AVERAGE(C44:D44)</f>
        <v>0.32220142602495544</v>
      </c>
    </row>
    <row r="45" spans="1:5" x14ac:dyDescent="0.25">
      <c r="A45" s="17"/>
      <c r="B45" s="18" t="s">
        <v>29</v>
      </c>
      <c r="C45" s="19">
        <v>0.2541176470588235</v>
      </c>
      <c r="D45" s="20">
        <v>0.20454545454545456</v>
      </c>
      <c r="E45" s="25">
        <f>AVERAGE(C45:D45)</f>
        <v>0.22933155080213902</v>
      </c>
    </row>
    <row r="46" spans="1:5" x14ac:dyDescent="0.25">
      <c r="A46" s="17"/>
      <c r="B46" s="18" t="s">
        <v>30</v>
      </c>
      <c r="C46" s="19">
        <v>0.15529411764705883</v>
      </c>
      <c r="D46" s="20">
        <v>0.15909090909090909</v>
      </c>
      <c r="E46" s="25">
        <f>AVERAGE(C46:D46)</f>
        <v>0.15719251336898396</v>
      </c>
    </row>
    <row r="47" spans="1:5" ht="24" x14ac:dyDescent="0.25">
      <c r="A47" s="17"/>
      <c r="B47" s="18" t="s">
        <v>31</v>
      </c>
      <c r="C47" s="19">
        <v>0.15058823529411763</v>
      </c>
      <c r="D47" s="20">
        <v>0.11818181818181818</v>
      </c>
      <c r="E47" s="25">
        <f>AVERAGE(C47:D47)</f>
        <v>0.1343850267379679</v>
      </c>
    </row>
    <row r="48" spans="1:5" x14ac:dyDescent="0.25">
      <c r="A48" s="17"/>
      <c r="B48" s="18" t="s">
        <v>32</v>
      </c>
      <c r="C48" s="19">
        <v>4.9411764705882349E-2</v>
      </c>
      <c r="D48" s="20">
        <v>4.8484848484848485E-2</v>
      </c>
      <c r="E48" s="25">
        <f>AVERAGE(C48:D48)</f>
        <v>4.8948306595365421E-2</v>
      </c>
    </row>
    <row r="49" spans="1:5" x14ac:dyDescent="0.25">
      <c r="A49" s="17"/>
      <c r="B49" s="18" t="s">
        <v>33</v>
      </c>
      <c r="C49" s="19">
        <v>0.24941176470588236</v>
      </c>
      <c r="D49" s="20">
        <v>0.33787878787878789</v>
      </c>
      <c r="E49" s="25">
        <f>AVERAGE(C49:D49)</f>
        <v>0.29364527629233511</v>
      </c>
    </row>
    <row r="50" spans="1:5" x14ac:dyDescent="0.25">
      <c r="A50" s="17"/>
      <c r="B50" s="18" t="s">
        <v>34</v>
      </c>
      <c r="C50" s="19">
        <v>0.17882352941176471</v>
      </c>
      <c r="D50" s="20">
        <v>0.20151515151515154</v>
      </c>
      <c r="E50" s="25">
        <f>AVERAGE(C50:D50)</f>
        <v>0.19016934046345813</v>
      </c>
    </row>
    <row r="51" spans="1:5" x14ac:dyDescent="0.25">
      <c r="A51" s="17"/>
      <c r="B51" s="18" t="s">
        <v>35</v>
      </c>
      <c r="C51" s="19">
        <v>0.14588235294117646</v>
      </c>
      <c r="D51" s="20">
        <v>9.696969696969697E-2</v>
      </c>
      <c r="E51" s="25">
        <f>AVERAGE(C51:D51)</f>
        <v>0.12142602495543672</v>
      </c>
    </row>
    <row r="52" spans="1:5" ht="24" x14ac:dyDescent="0.25">
      <c r="A52" s="17"/>
      <c r="B52" s="18" t="s">
        <v>36</v>
      </c>
      <c r="C52" s="19">
        <v>0.21882352941176472</v>
      </c>
      <c r="D52" s="20">
        <v>0.30454545454545456</v>
      </c>
      <c r="E52" s="25">
        <f>AVERAGE(C52:D52)</f>
        <v>0.26168449197860966</v>
      </c>
    </row>
    <row r="53" spans="1:5" x14ac:dyDescent="0.25">
      <c r="A53" s="17"/>
      <c r="B53" s="18" t="s">
        <v>37</v>
      </c>
      <c r="C53" s="19">
        <v>0.15058823529411763</v>
      </c>
      <c r="D53" s="20">
        <v>0.21515151515151515</v>
      </c>
      <c r="E53" s="25">
        <f>AVERAGE(C53:D53)</f>
        <v>0.18286987522281639</v>
      </c>
    </row>
    <row r="54" spans="1:5" ht="24" x14ac:dyDescent="0.25">
      <c r="A54" s="17"/>
      <c r="B54" s="18" t="s">
        <v>38</v>
      </c>
      <c r="C54" s="19">
        <v>0.15058823529411763</v>
      </c>
      <c r="D54" s="20">
        <v>0.20606060606060606</v>
      </c>
      <c r="E54" s="25">
        <f>AVERAGE(C54:D54)</f>
        <v>0.17832442067736184</v>
      </c>
    </row>
    <row r="55" spans="1:5" x14ac:dyDescent="0.25">
      <c r="A55" s="17"/>
      <c r="B55" s="18" t="s">
        <v>39</v>
      </c>
      <c r="C55" s="19">
        <v>0.14588235294117646</v>
      </c>
      <c r="D55" s="20">
        <v>0.23333333333333331</v>
      </c>
      <c r="E55" s="25">
        <f>AVERAGE(C55:D55)</f>
        <v>0.18960784313725487</v>
      </c>
    </row>
    <row r="56" spans="1:5" ht="24" x14ac:dyDescent="0.25">
      <c r="A56" s="17"/>
      <c r="B56" s="18" t="s">
        <v>40</v>
      </c>
      <c r="C56" s="19">
        <v>0.18823529411764706</v>
      </c>
      <c r="D56" s="20">
        <v>0.15303030303030302</v>
      </c>
      <c r="E56" s="25">
        <f>AVERAGE(C56:D56)</f>
        <v>0.17063279857397504</v>
      </c>
    </row>
    <row r="57" spans="1:5" x14ac:dyDescent="0.25">
      <c r="A57" s="17"/>
      <c r="B57" s="18" t="s">
        <v>41</v>
      </c>
      <c r="C57" s="19">
        <v>0.15529411764705883</v>
      </c>
      <c r="D57" s="20">
        <v>0.12575757575757576</v>
      </c>
      <c r="E57" s="25">
        <f>AVERAGE(C57:D57)</f>
        <v>0.1405258467023173</v>
      </c>
    </row>
    <row r="58" spans="1:5" x14ac:dyDescent="0.25">
      <c r="A58" s="17"/>
      <c r="B58" s="18" t="s">
        <v>42</v>
      </c>
      <c r="C58" s="19">
        <v>5.1764705882352942E-2</v>
      </c>
      <c r="D58" s="20">
        <v>6.5151515151515155E-2</v>
      </c>
      <c r="E58" s="25">
        <f>AVERAGE(C58:D58)</f>
        <v>5.8458110516934045E-2</v>
      </c>
    </row>
    <row r="59" spans="1:5" ht="24" x14ac:dyDescent="0.25">
      <c r="A59" s="17"/>
      <c r="B59" s="18" t="s">
        <v>43</v>
      </c>
      <c r="C59" s="19">
        <v>0.19058823529411764</v>
      </c>
      <c r="D59" s="20">
        <v>0.22878787878787879</v>
      </c>
      <c r="E59" s="25">
        <f>AVERAGE(C59:D59)</f>
        <v>0.20968805704099822</v>
      </c>
    </row>
    <row r="60" spans="1:5" ht="24" x14ac:dyDescent="0.25">
      <c r="A60" s="17" t="s">
        <v>62</v>
      </c>
      <c r="B60" s="18" t="s">
        <v>63</v>
      </c>
      <c r="C60" s="19">
        <v>0.15764705882352942</v>
      </c>
      <c r="D60" s="20">
        <v>0.19545454545454546</v>
      </c>
      <c r="E60" s="25">
        <f>AVERAGE(C60:D60)</f>
        <v>0.17655080213903745</v>
      </c>
    </row>
    <row r="61" spans="1:5" ht="24" x14ac:dyDescent="0.25">
      <c r="A61" s="17"/>
      <c r="B61" s="18" t="s">
        <v>64</v>
      </c>
      <c r="C61" s="19">
        <v>0.1976470588235294</v>
      </c>
      <c r="D61" s="20">
        <v>0.22727272727272727</v>
      </c>
      <c r="E61" s="25">
        <f>AVERAGE(C61:D61)</f>
        <v>0.21245989304812835</v>
      </c>
    </row>
    <row r="62" spans="1:5" ht="24" x14ac:dyDescent="0.25">
      <c r="A62" s="17"/>
      <c r="B62" s="18" t="s">
        <v>65</v>
      </c>
      <c r="C62" s="19">
        <v>9.6470588235294114E-2</v>
      </c>
      <c r="D62" s="20">
        <v>9.5454545454545472E-2</v>
      </c>
      <c r="E62" s="25">
        <f>AVERAGE(C62:D62)</f>
        <v>9.59625668449198E-2</v>
      </c>
    </row>
    <row r="63" spans="1:5" ht="24" x14ac:dyDescent="0.25">
      <c r="A63" s="17"/>
      <c r="B63" s="18" t="s">
        <v>66</v>
      </c>
      <c r="C63" s="19">
        <v>0.29882352941176471</v>
      </c>
      <c r="D63" s="20">
        <v>0.28939393939393937</v>
      </c>
      <c r="E63" s="25">
        <f>AVERAGE(C63:D63)</f>
        <v>0.29410873440285201</v>
      </c>
    </row>
    <row r="64" spans="1:5" ht="24" x14ac:dyDescent="0.25">
      <c r="A64" s="17"/>
      <c r="B64" s="18" t="s">
        <v>67</v>
      </c>
      <c r="C64" s="19">
        <v>0.39058823529411762</v>
      </c>
      <c r="D64" s="20">
        <v>0.28484848484848485</v>
      </c>
      <c r="E64" s="25">
        <f>AVERAGE(C64:D64)</f>
        <v>0.33771836007130124</v>
      </c>
    </row>
    <row r="65" spans="1:5" ht="24" x14ac:dyDescent="0.25">
      <c r="A65" s="17"/>
      <c r="B65" s="18" t="s">
        <v>68</v>
      </c>
      <c r="C65" s="19">
        <v>0.34352941176470586</v>
      </c>
      <c r="D65" s="20">
        <v>0.26212121212121214</v>
      </c>
      <c r="E65" s="25">
        <f>AVERAGE(C65:D65)</f>
        <v>0.30282531194295903</v>
      </c>
    </row>
    <row r="66" spans="1:5" ht="24" x14ac:dyDescent="0.25">
      <c r="A66" s="17"/>
      <c r="B66" s="18" t="s">
        <v>69</v>
      </c>
      <c r="C66" s="19">
        <v>0.20470588235294118</v>
      </c>
      <c r="D66" s="20">
        <v>0.15606060606060607</v>
      </c>
      <c r="E66" s="25">
        <f>AVERAGE(C66:D66)</f>
        <v>0.18038324420677362</v>
      </c>
    </row>
    <row r="67" spans="1:5" ht="24" x14ac:dyDescent="0.25">
      <c r="A67" s="17"/>
      <c r="B67" s="18" t="s">
        <v>70</v>
      </c>
      <c r="C67" s="19">
        <v>0.21647058823529408</v>
      </c>
      <c r="D67" s="20">
        <v>0.15454545454545454</v>
      </c>
      <c r="E67" s="25">
        <f>AVERAGE(C67:D67)</f>
        <v>0.18550802139037431</v>
      </c>
    </row>
    <row r="68" spans="1:5" ht="24" x14ac:dyDescent="0.25">
      <c r="A68" s="17"/>
      <c r="B68" s="18" t="s">
        <v>71</v>
      </c>
      <c r="C68" s="19">
        <v>0.12</v>
      </c>
      <c r="D68" s="20">
        <v>0.16515151515151516</v>
      </c>
      <c r="E68" s="25">
        <f>AVERAGE(C68:D68)</f>
        <v>0.14257575757575758</v>
      </c>
    </row>
    <row r="69" spans="1:5" ht="24" x14ac:dyDescent="0.25">
      <c r="A69" s="17"/>
      <c r="B69" s="18" t="s">
        <v>72</v>
      </c>
      <c r="C69" s="19">
        <v>0.18352941176470586</v>
      </c>
      <c r="D69" s="20">
        <v>0.17727272727272728</v>
      </c>
      <c r="E69" s="25">
        <f>AVERAGE(C69:D69)</f>
        <v>0.18040106951871657</v>
      </c>
    </row>
    <row r="70" spans="1:5" ht="24" x14ac:dyDescent="0.25">
      <c r="A70" s="17"/>
      <c r="B70" s="18" t="s">
        <v>73</v>
      </c>
      <c r="C70" s="19">
        <v>0.14117647058823529</v>
      </c>
      <c r="D70" s="20">
        <v>0.14545454545454545</v>
      </c>
      <c r="E70" s="25">
        <f>AVERAGE(C70:D70)</f>
        <v>0.14331550802139037</v>
      </c>
    </row>
    <row r="71" spans="1:5" ht="24" x14ac:dyDescent="0.25">
      <c r="A71" s="17"/>
      <c r="B71" s="18" t="s">
        <v>74</v>
      </c>
      <c r="C71" s="19">
        <v>0.19058823529411764</v>
      </c>
      <c r="D71" s="20">
        <v>0.13333333333333333</v>
      </c>
      <c r="E71" s="25">
        <f>AVERAGE(C71:D71)</f>
        <v>0.16196078431372549</v>
      </c>
    </row>
    <row r="72" spans="1:5" ht="24" x14ac:dyDescent="0.25">
      <c r="A72" s="17"/>
      <c r="B72" s="18" t="s">
        <v>75</v>
      </c>
      <c r="C72" s="19">
        <v>0.21176470588235294</v>
      </c>
      <c r="D72" s="20">
        <v>0.3</v>
      </c>
      <c r="E72" s="25">
        <f>AVERAGE(C72:D72)</f>
        <v>0.25588235294117645</v>
      </c>
    </row>
    <row r="73" spans="1:5" ht="24" x14ac:dyDescent="0.25">
      <c r="A73" s="17"/>
      <c r="B73" s="18" t="s">
        <v>76</v>
      </c>
      <c r="C73" s="19">
        <v>0.1176470588235294</v>
      </c>
      <c r="D73" s="20">
        <v>0.13484848484848486</v>
      </c>
      <c r="E73" s="25">
        <f>AVERAGE(C73:D73)</f>
        <v>0.12624777183600713</v>
      </c>
    </row>
    <row r="74" spans="1:5" ht="24" x14ac:dyDescent="0.25">
      <c r="A74" s="17"/>
      <c r="B74" s="18" t="s">
        <v>77</v>
      </c>
      <c r="C74" s="19">
        <v>0.20235294117647057</v>
      </c>
      <c r="D74" s="20">
        <v>0.2818181818181818</v>
      </c>
      <c r="E74" s="25">
        <f>AVERAGE(C74:D74)</f>
        <v>0.24208556149732618</v>
      </c>
    </row>
    <row r="75" spans="1:5" ht="24" x14ac:dyDescent="0.25">
      <c r="A75" s="17"/>
      <c r="B75" s="18" t="s">
        <v>78</v>
      </c>
      <c r="C75" s="19">
        <v>0.15529411764705883</v>
      </c>
      <c r="D75" s="20">
        <v>0.19090909090909094</v>
      </c>
      <c r="E75" s="25">
        <f>AVERAGE(C75:D75)</f>
        <v>0.17310160427807489</v>
      </c>
    </row>
    <row r="76" spans="1:5" ht="24" x14ac:dyDescent="0.25">
      <c r="A76" s="17"/>
      <c r="B76" s="18" t="s">
        <v>79</v>
      </c>
      <c r="C76" s="19">
        <v>0.16705882352941179</v>
      </c>
      <c r="D76" s="20">
        <v>0.25</v>
      </c>
      <c r="E76" s="25">
        <f>AVERAGE(C76:D76)</f>
        <v>0.20852941176470591</v>
      </c>
    </row>
    <row r="77" spans="1:5" ht="24" x14ac:dyDescent="0.25">
      <c r="A77" s="17"/>
      <c r="B77" s="18" t="s">
        <v>80</v>
      </c>
      <c r="C77" s="19">
        <v>0.21882352941176472</v>
      </c>
      <c r="D77" s="20">
        <v>0.2878787878787879</v>
      </c>
      <c r="E77" s="25">
        <f>AVERAGE(C77:D77)</f>
        <v>0.2533511586452763</v>
      </c>
    </row>
    <row r="78" spans="1:5" x14ac:dyDescent="0.25">
      <c r="A78" s="17" t="s">
        <v>81</v>
      </c>
      <c r="B78" s="18" t="s">
        <v>82</v>
      </c>
      <c r="C78" s="19">
        <v>0.12529550827423167</v>
      </c>
      <c r="D78" s="20">
        <v>0.1456752655538695</v>
      </c>
      <c r="E78" s="25">
        <f>AVERAGE(C78:D78)</f>
        <v>0.1354853869140506</v>
      </c>
    </row>
    <row r="79" spans="1:5" x14ac:dyDescent="0.25">
      <c r="A79" s="17"/>
      <c r="B79" s="18" t="s">
        <v>83</v>
      </c>
      <c r="C79" s="19">
        <v>0.16312056737588654</v>
      </c>
      <c r="D79" s="20">
        <v>0.2109256449165402</v>
      </c>
      <c r="E79" s="25">
        <f>AVERAGE(C79:D79)</f>
        <v>0.18702310614621337</v>
      </c>
    </row>
    <row r="80" spans="1:5" x14ac:dyDescent="0.25">
      <c r="A80" s="17"/>
      <c r="B80" s="18" t="s">
        <v>84</v>
      </c>
      <c r="C80" s="19">
        <v>0.19621749408983452</v>
      </c>
      <c r="D80" s="20">
        <v>0.16084977238239756</v>
      </c>
      <c r="E80" s="25">
        <f>AVERAGE(C80:D80)</f>
        <v>0.17853363323611604</v>
      </c>
    </row>
    <row r="81" spans="1:5" x14ac:dyDescent="0.25">
      <c r="A81" s="17"/>
      <c r="B81" s="18" t="s">
        <v>85</v>
      </c>
      <c r="C81" s="19">
        <v>0.37825059101654845</v>
      </c>
      <c r="D81" s="20">
        <v>0.37632776934749623</v>
      </c>
      <c r="E81" s="25">
        <f>AVERAGE(C81:D81)</f>
        <v>0.37728918018202234</v>
      </c>
    </row>
    <row r="82" spans="1:5" x14ac:dyDescent="0.25">
      <c r="A82" s="17"/>
      <c r="B82" s="18" t="s">
        <v>86</v>
      </c>
      <c r="C82" s="19">
        <v>0.37352245862884159</v>
      </c>
      <c r="D82" s="20">
        <v>0.25189681335356601</v>
      </c>
      <c r="E82" s="25">
        <f>AVERAGE(C82:D82)</f>
        <v>0.31270963599120383</v>
      </c>
    </row>
    <row r="83" spans="1:5" ht="24" x14ac:dyDescent="0.25">
      <c r="A83" s="17"/>
      <c r="B83" s="18" t="s">
        <v>87</v>
      </c>
      <c r="C83" s="19">
        <v>0.21749408983451538</v>
      </c>
      <c r="D83" s="20">
        <v>0.2291350531107739</v>
      </c>
      <c r="E83" s="25">
        <f>AVERAGE(C83:D83)</f>
        <v>0.22331457147264464</v>
      </c>
    </row>
    <row r="84" spans="1:5" ht="24" x14ac:dyDescent="0.25">
      <c r="A84" s="17"/>
      <c r="B84" s="18" t="s">
        <v>88</v>
      </c>
      <c r="C84" s="19">
        <v>0.16548463356973994</v>
      </c>
      <c r="D84" s="20">
        <v>0.16388467374810317</v>
      </c>
      <c r="E84" s="25">
        <f>AVERAGE(C84:D84)</f>
        <v>0.16468465365892154</v>
      </c>
    </row>
    <row r="85" spans="1:5" x14ac:dyDescent="0.25">
      <c r="A85" s="17"/>
      <c r="B85" s="18" t="s">
        <v>89</v>
      </c>
      <c r="C85" s="19">
        <v>0.26004728132387706</v>
      </c>
      <c r="D85" s="20">
        <v>0.18968133535660095</v>
      </c>
      <c r="E85" s="25">
        <f>AVERAGE(C85:D85)</f>
        <v>0.22486430834023902</v>
      </c>
    </row>
    <row r="86" spans="1:5" x14ac:dyDescent="0.25">
      <c r="A86" s="17"/>
      <c r="B86" s="18" t="s">
        <v>90</v>
      </c>
      <c r="C86" s="19">
        <v>0.19385342789598109</v>
      </c>
      <c r="D86" s="20">
        <v>0.16843702579666162</v>
      </c>
      <c r="E86" s="25">
        <f>AVERAGE(C86:D86)</f>
        <v>0.18114522684632134</v>
      </c>
    </row>
    <row r="87" spans="1:5" x14ac:dyDescent="0.25">
      <c r="A87" s="17"/>
      <c r="B87" s="18" t="s">
        <v>91</v>
      </c>
      <c r="C87" s="19">
        <v>0.18912529550827423</v>
      </c>
      <c r="D87" s="20">
        <v>0.22003034901365706</v>
      </c>
      <c r="E87" s="25">
        <f>AVERAGE(C87:D87)</f>
        <v>0.20457782226096566</v>
      </c>
    </row>
    <row r="88" spans="1:5" x14ac:dyDescent="0.25">
      <c r="A88" s="17"/>
      <c r="B88" s="18" t="s">
        <v>92</v>
      </c>
      <c r="C88" s="19">
        <v>0.15130023640661938</v>
      </c>
      <c r="D88" s="20">
        <v>0.19726858877086495</v>
      </c>
      <c r="E88" s="25">
        <f>AVERAGE(C88:D88)</f>
        <v>0.17428441258874217</v>
      </c>
    </row>
    <row r="89" spans="1:5" ht="24" x14ac:dyDescent="0.25">
      <c r="A89" s="17"/>
      <c r="B89" s="18" t="s">
        <v>93</v>
      </c>
      <c r="C89" s="19">
        <v>0.16548463356973994</v>
      </c>
      <c r="D89" s="20">
        <v>0.17450682852807284</v>
      </c>
      <c r="E89" s="25">
        <f>AVERAGE(C89:D89)</f>
        <v>0.16999573104890639</v>
      </c>
    </row>
    <row r="90" spans="1:5" ht="24" x14ac:dyDescent="0.25">
      <c r="A90" s="17"/>
      <c r="B90" s="18" t="s">
        <v>94</v>
      </c>
      <c r="C90" s="19">
        <v>0.1773049645390071</v>
      </c>
      <c r="D90" s="20">
        <v>0.20485584218512898</v>
      </c>
      <c r="E90" s="25">
        <f>AVERAGE(C90:D90)</f>
        <v>0.19108040336206805</v>
      </c>
    </row>
    <row r="91" spans="1:5" x14ac:dyDescent="0.25">
      <c r="A91" s="17"/>
      <c r="B91" s="18" t="s">
        <v>95</v>
      </c>
      <c r="C91" s="19">
        <v>0.1182033096926714</v>
      </c>
      <c r="D91" s="20">
        <v>0.11229135053110774</v>
      </c>
      <c r="E91" s="25">
        <f>AVERAGE(C91:D91)</f>
        <v>0.11524733011188956</v>
      </c>
    </row>
    <row r="92" spans="1:5" x14ac:dyDescent="0.25">
      <c r="A92" s="17"/>
      <c r="B92" s="18" t="s">
        <v>96</v>
      </c>
      <c r="C92" s="19">
        <v>0.27186761229314421</v>
      </c>
      <c r="D92" s="20">
        <v>0.29893778452200304</v>
      </c>
      <c r="E92" s="25">
        <f>AVERAGE(C92:D92)</f>
        <v>0.2854026984075736</v>
      </c>
    </row>
    <row r="93" spans="1:5" x14ac:dyDescent="0.25">
      <c r="A93" s="17"/>
      <c r="B93" s="18" t="s">
        <v>97</v>
      </c>
      <c r="C93" s="19">
        <v>0.12293144208037825</v>
      </c>
      <c r="D93" s="20">
        <v>0.13201820940819423</v>
      </c>
      <c r="E93" s="25">
        <f>AVERAGE(C93:D93)</f>
        <v>0.12747482574428623</v>
      </c>
    </row>
    <row r="94" spans="1:5" ht="15.75" thickBot="1" x14ac:dyDescent="0.3">
      <c r="A94" s="21"/>
      <c r="B94" s="22" t="s">
        <v>98</v>
      </c>
      <c r="C94" s="23">
        <v>0.2293144208037825</v>
      </c>
      <c r="D94" s="24">
        <v>0.30804248861911987</v>
      </c>
      <c r="E94" s="25">
        <f>AVERAGE(C94:D94)</f>
        <v>0.26867845471145119</v>
      </c>
    </row>
    <row r="95" spans="1:5" ht="15.75" thickTop="1" x14ac:dyDescent="0.25">
      <c r="C95" s="26">
        <f>AVERAGE(C6:C94)</f>
        <v>0.20219425342852101</v>
      </c>
      <c r="D95" s="26">
        <f>AVERAGE(D6:D94)</f>
        <v>0.20787444271016586</v>
      </c>
      <c r="E95" s="26">
        <f>AVERAGE(E6:E94)</f>
        <v>0.20503434806934343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36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24.75" thickTop="1" x14ac:dyDescent="0.25">
      <c r="A102" s="13" t="s">
        <v>44</v>
      </c>
      <c r="B102" s="14" t="s">
        <v>45</v>
      </c>
      <c r="C102" s="15">
        <f>C6 -($E6*C$95/$E$95)</f>
        <v>4.1253116954539454E-2</v>
      </c>
      <c r="D102" s="16">
        <f t="shared" ref="D102:D165" si="0">D6 -($E6*D$95/$E$95)</f>
        <v>-4.1253116954539537E-2</v>
      </c>
    </row>
    <row r="103" spans="1:4" ht="24" x14ac:dyDescent="0.25">
      <c r="A103" s="17"/>
      <c r="B103" s="18" t="s">
        <v>46</v>
      </c>
      <c r="C103" s="19">
        <f t="shared" ref="C103:D103" si="1">C7 -($E7*C$95/$E$95)</f>
        <v>-1.7756786649435752E-2</v>
      </c>
      <c r="D103" s="20">
        <f t="shared" si="0"/>
        <v>1.7756786649435752E-2</v>
      </c>
    </row>
    <row r="104" spans="1:4" ht="24" x14ac:dyDescent="0.25">
      <c r="A104" s="17"/>
      <c r="B104" s="18" t="s">
        <v>47</v>
      </c>
      <c r="C104" s="19">
        <f t="shared" ref="C104:D104" si="2">C8 -($E8*C$95/$E$95)</f>
        <v>-2.0610398839014943E-2</v>
      </c>
      <c r="D104" s="20">
        <f t="shared" si="0"/>
        <v>2.0610398839014832E-2</v>
      </c>
    </row>
    <row r="105" spans="1:4" ht="24" x14ac:dyDescent="0.25">
      <c r="A105" s="17"/>
      <c r="B105" s="18" t="s">
        <v>48</v>
      </c>
      <c r="C105" s="19">
        <f t="shared" ref="C105:D105" si="3">C9 -($E9*C$95/$E$95)</f>
        <v>-6.7717747200115308E-3</v>
      </c>
      <c r="D105" s="20">
        <f t="shared" si="0"/>
        <v>6.7717747200114475E-3</v>
      </c>
    </row>
    <row r="106" spans="1:4" ht="24" x14ac:dyDescent="0.25">
      <c r="A106" s="17"/>
      <c r="B106" s="18" t="s">
        <v>49</v>
      </c>
      <c r="C106" s="19">
        <f t="shared" ref="C106:D106" si="4">C10 -($E10*C$95/$E$95)</f>
        <v>-2.0661685431760002E-2</v>
      </c>
      <c r="D106" s="20">
        <f t="shared" si="0"/>
        <v>2.0661685431760057E-2</v>
      </c>
    </row>
    <row r="107" spans="1:4" ht="24" x14ac:dyDescent="0.25">
      <c r="A107" s="17"/>
      <c r="B107" s="18" t="s">
        <v>50</v>
      </c>
      <c r="C107" s="19">
        <f t="shared" ref="C107:D107" si="5">C11 -($E11*C$95/$E$95)</f>
        <v>-1.7650963859224961E-2</v>
      </c>
      <c r="D107" s="20">
        <f t="shared" si="0"/>
        <v>1.7650963859224933E-2</v>
      </c>
    </row>
    <row r="108" spans="1:4" ht="24" x14ac:dyDescent="0.25">
      <c r="A108" s="17"/>
      <c r="B108" s="18" t="s">
        <v>51</v>
      </c>
      <c r="C108" s="19">
        <f t="shared" ref="C108:D108" si="6">C12 -($E12*C$95/$E$95)</f>
        <v>1.4621098199758376E-2</v>
      </c>
      <c r="D108" s="20">
        <f t="shared" si="0"/>
        <v>-1.4621098199758487E-2</v>
      </c>
    </row>
    <row r="109" spans="1:4" ht="24" x14ac:dyDescent="0.25">
      <c r="A109" s="17"/>
      <c r="B109" s="18" t="s">
        <v>52</v>
      </c>
      <c r="C109" s="19">
        <f t="shared" ref="C109:D109" si="7">C13 -($E13*C$95/$E$95)</f>
        <v>-9.5388849770072642E-3</v>
      </c>
      <c r="D109" s="20">
        <f t="shared" si="0"/>
        <v>9.5388849770072504E-3</v>
      </c>
    </row>
    <row r="110" spans="1:4" ht="24" x14ac:dyDescent="0.25">
      <c r="A110" s="17"/>
      <c r="B110" s="18" t="s">
        <v>53</v>
      </c>
      <c r="C110" s="19">
        <f t="shared" ref="C110:D110" si="8">C14 -($E14*C$95/$E$95)</f>
        <v>-1.0731651799723255E-2</v>
      </c>
      <c r="D110" s="20">
        <f t="shared" si="0"/>
        <v>1.0731651799723213E-2</v>
      </c>
    </row>
    <row r="111" spans="1:4" ht="24" x14ac:dyDescent="0.25">
      <c r="A111" s="17"/>
      <c r="B111" s="18" t="s">
        <v>54</v>
      </c>
      <c r="C111" s="19">
        <f t="shared" ref="C111:D111" si="9">C15 -($E15*C$95/$E$95)</f>
        <v>2.9245269233541427E-2</v>
      </c>
      <c r="D111" s="20">
        <f t="shared" si="0"/>
        <v>-2.9245269233541482E-2</v>
      </c>
    </row>
    <row r="112" spans="1:4" ht="24" x14ac:dyDescent="0.25">
      <c r="A112" s="17"/>
      <c r="B112" s="18" t="s">
        <v>55</v>
      </c>
      <c r="C112" s="19">
        <f t="shared" ref="C112:D112" si="10">C16 -($E16*C$95/$E$95)</f>
        <v>2.5420107845133627E-2</v>
      </c>
      <c r="D112" s="20">
        <f t="shared" si="0"/>
        <v>-2.5420107845133683E-2</v>
      </c>
    </row>
    <row r="113" spans="1:4" ht="24" x14ac:dyDescent="0.25">
      <c r="A113" s="17"/>
      <c r="B113" s="18" t="s">
        <v>56</v>
      </c>
      <c r="C113" s="19">
        <f t="shared" ref="C113:D113" si="11">C17 -($E17*C$95/$E$95)</f>
        <v>-1.4386882156988856E-2</v>
      </c>
      <c r="D113" s="20">
        <f t="shared" si="0"/>
        <v>1.4386882156988801E-2</v>
      </c>
    </row>
    <row r="114" spans="1:4" ht="24" x14ac:dyDescent="0.25">
      <c r="A114" s="17"/>
      <c r="B114" s="18" t="s">
        <v>57</v>
      </c>
      <c r="C114" s="19">
        <f t="shared" ref="C114:D114" si="12">C18 -($E18*C$95/$E$95)</f>
        <v>-1.9472168213764629E-2</v>
      </c>
      <c r="D114" s="20">
        <f t="shared" si="0"/>
        <v>1.9472168213764574E-2</v>
      </c>
    </row>
    <row r="115" spans="1:4" ht="24" x14ac:dyDescent="0.25">
      <c r="A115" s="17"/>
      <c r="B115" s="18" t="s">
        <v>58</v>
      </c>
      <c r="C115" s="19">
        <f t="shared" ref="C115:D115" si="13">C19 -($E19*C$95/$E$95)</f>
        <v>-5.8214607875033936E-2</v>
      </c>
      <c r="D115" s="20">
        <f t="shared" si="0"/>
        <v>5.8214607875033908E-2</v>
      </c>
    </row>
    <row r="116" spans="1:4" ht="24" x14ac:dyDescent="0.25">
      <c r="A116" s="17"/>
      <c r="B116" s="18" t="s">
        <v>59</v>
      </c>
      <c r="C116" s="19">
        <f t="shared" ref="C116:D116" si="14">C20 -($E20*C$95/$E$95)</f>
        <v>2.6132504787603761E-3</v>
      </c>
      <c r="D116" s="20">
        <f t="shared" si="0"/>
        <v>-2.6132504787604593E-3</v>
      </c>
    </row>
    <row r="117" spans="1:4" ht="24" x14ac:dyDescent="0.25">
      <c r="A117" s="17"/>
      <c r="B117" s="18" t="s">
        <v>60</v>
      </c>
      <c r="C117" s="19">
        <f t="shared" ref="C117:D117" si="15">C21 -($E21*C$95/$E$95)</f>
        <v>-3.0620081652802111E-3</v>
      </c>
      <c r="D117" s="20">
        <f t="shared" si="0"/>
        <v>3.0620081652801834E-3</v>
      </c>
    </row>
    <row r="118" spans="1:4" ht="24" x14ac:dyDescent="0.25">
      <c r="A118" s="17"/>
      <c r="B118" s="18" t="s">
        <v>61</v>
      </c>
      <c r="C118" s="19">
        <f t="shared" ref="C118:D118" si="16">C22 -($E22*C$95/$E$95)</f>
        <v>3.6914912867984456E-2</v>
      </c>
      <c r="D118" s="20">
        <f t="shared" si="0"/>
        <v>-3.6914912867984484E-2</v>
      </c>
    </row>
    <row r="119" spans="1:4" ht="24" x14ac:dyDescent="0.25">
      <c r="A119" s="17" t="s">
        <v>5</v>
      </c>
      <c r="B119" s="18" t="s">
        <v>6</v>
      </c>
      <c r="C119" s="19">
        <f t="shared" ref="C119:D119" si="17">C23 -($E23*C$95/$E$95)</f>
        <v>4.3824652884020487E-2</v>
      </c>
      <c r="D119" s="20">
        <f t="shared" si="0"/>
        <v>-4.3824652884020543E-2</v>
      </c>
    </row>
    <row r="120" spans="1:4" ht="24" x14ac:dyDescent="0.25">
      <c r="A120" s="17"/>
      <c r="B120" s="18" t="s">
        <v>7</v>
      </c>
      <c r="C120" s="19">
        <f t="shared" ref="C120:D120" si="18">C24 -($E24*C$95/$E$95)</f>
        <v>2.0844614881784518E-2</v>
      </c>
      <c r="D120" s="20">
        <f t="shared" si="0"/>
        <v>-2.0844614881784518E-2</v>
      </c>
    </row>
    <row r="121" spans="1:4" ht="24" x14ac:dyDescent="0.25">
      <c r="A121" s="17"/>
      <c r="B121" s="18" t="s">
        <v>8</v>
      </c>
      <c r="C121" s="19">
        <f t="shared" ref="C121:D121" si="19">C25 -($E25*C$95/$E$95)</f>
        <v>-9.8242108418259699E-3</v>
      </c>
      <c r="D121" s="20">
        <f t="shared" si="0"/>
        <v>9.8242108418259977E-3</v>
      </c>
    </row>
    <row r="122" spans="1:4" ht="24" x14ac:dyDescent="0.25">
      <c r="A122" s="17"/>
      <c r="B122" s="18" t="s">
        <v>9</v>
      </c>
      <c r="C122" s="19">
        <f t="shared" ref="C122:D122" si="20">C26 -($E26*C$95/$E$95)</f>
        <v>1.1853987942762656E-2</v>
      </c>
      <c r="D122" s="20">
        <f t="shared" si="0"/>
        <v>-1.1853987942762739E-2</v>
      </c>
    </row>
    <row r="123" spans="1:4" ht="24" x14ac:dyDescent="0.25">
      <c r="A123" s="17"/>
      <c r="B123" s="18" t="s">
        <v>10</v>
      </c>
      <c r="C123" s="19">
        <f t="shared" ref="C123:D123" si="21">C27 -($E27*C$95/$E$95)</f>
        <v>6.4819877939319759E-2</v>
      </c>
      <c r="D123" s="20">
        <f t="shared" si="0"/>
        <v>-6.4819877939319814E-2</v>
      </c>
    </row>
    <row r="124" spans="1:4" ht="24" x14ac:dyDescent="0.25">
      <c r="A124" s="17"/>
      <c r="B124" s="18" t="s">
        <v>11</v>
      </c>
      <c r="C124" s="19">
        <f t="shared" ref="C124:D124" si="22">C28 -($E28*C$95/$E$95)</f>
        <v>-5.5437925574572444E-2</v>
      </c>
      <c r="D124" s="20">
        <f t="shared" si="0"/>
        <v>5.5437925574572416E-2</v>
      </c>
    </row>
    <row r="125" spans="1:4" ht="24" x14ac:dyDescent="0.25">
      <c r="A125" s="17"/>
      <c r="B125" s="18" t="s">
        <v>12</v>
      </c>
      <c r="C125" s="19">
        <f t="shared" ref="C125:D125" si="23">C29 -($E29*C$95/$E$95)</f>
        <v>1.2377309767159228E-3</v>
      </c>
      <c r="D125" s="20">
        <f t="shared" si="0"/>
        <v>-1.2377309767159506E-3</v>
      </c>
    </row>
    <row r="126" spans="1:4" ht="24" x14ac:dyDescent="0.25">
      <c r="A126" s="17"/>
      <c r="B126" s="18" t="s">
        <v>13</v>
      </c>
      <c r="C126" s="19">
        <f t="shared" ref="C126:D126" si="24">C30 -($E30*C$95/$E$95)</f>
        <v>6.2813024842122978E-3</v>
      </c>
      <c r="D126" s="20">
        <f t="shared" si="0"/>
        <v>-6.2813024842123255E-3</v>
      </c>
    </row>
    <row r="127" spans="1:4" ht="24" x14ac:dyDescent="0.25">
      <c r="A127" s="17"/>
      <c r="B127" s="18" t="s">
        <v>14</v>
      </c>
      <c r="C127" s="19">
        <f t="shared" ref="C127:D127" si="25">C31 -($E31*C$95/$E$95)</f>
        <v>3.9265231173578163E-2</v>
      </c>
      <c r="D127" s="20">
        <f t="shared" si="0"/>
        <v>-3.9265231173578219E-2</v>
      </c>
    </row>
    <row r="128" spans="1:4" ht="24" x14ac:dyDescent="0.25">
      <c r="A128" s="17"/>
      <c r="B128" s="18" t="s">
        <v>15</v>
      </c>
      <c r="C128" s="19">
        <f t="shared" ref="C128:D128" si="26">C32 -($E32*C$95/$E$95)</f>
        <v>-1.5326288850003755E-2</v>
      </c>
      <c r="D128" s="20">
        <f t="shared" si="0"/>
        <v>1.5326288850003755E-2</v>
      </c>
    </row>
    <row r="129" spans="1:4" ht="24" x14ac:dyDescent="0.25">
      <c r="A129" s="17"/>
      <c r="B129" s="18" t="s">
        <v>16</v>
      </c>
      <c r="C129" s="19">
        <f t="shared" ref="C129:D129" si="27">C33 -($E33*C$95/$E$95)</f>
        <v>-2.6102904803727095E-2</v>
      </c>
      <c r="D129" s="20">
        <f t="shared" si="0"/>
        <v>2.6102904803726956E-2</v>
      </c>
    </row>
    <row r="130" spans="1:4" ht="24" x14ac:dyDescent="0.25">
      <c r="A130" s="17"/>
      <c r="B130" s="18" t="s">
        <v>17</v>
      </c>
      <c r="C130" s="19">
        <f t="shared" ref="C130:D130" si="28">C34 -($E34*C$95/$E$95)</f>
        <v>-3.2316849442287354E-2</v>
      </c>
      <c r="D130" s="20">
        <f t="shared" si="0"/>
        <v>3.2316849442287354E-2</v>
      </c>
    </row>
    <row r="131" spans="1:4" ht="24" x14ac:dyDescent="0.25">
      <c r="A131" s="17"/>
      <c r="B131" s="18" t="s">
        <v>18</v>
      </c>
      <c r="C131" s="19">
        <f t="shared" ref="C131:D131" si="29">C35 -($E35*C$95/$E$95)</f>
        <v>-8.4904058890609285E-3</v>
      </c>
      <c r="D131" s="20">
        <f t="shared" si="0"/>
        <v>8.4904058890609008E-3</v>
      </c>
    </row>
    <row r="132" spans="1:4" ht="24" x14ac:dyDescent="0.25">
      <c r="A132" s="17"/>
      <c r="B132" s="18" t="s">
        <v>19</v>
      </c>
      <c r="C132" s="19">
        <f t="shared" ref="C132:D132" si="30">C36 -($E36*C$95/$E$95)</f>
        <v>-2.6564660909129095E-2</v>
      </c>
      <c r="D132" s="20">
        <f t="shared" si="0"/>
        <v>2.6564660909129068E-2</v>
      </c>
    </row>
    <row r="133" spans="1:4" ht="24" x14ac:dyDescent="0.25">
      <c r="A133" s="17"/>
      <c r="B133" s="18" t="s">
        <v>20</v>
      </c>
      <c r="C133" s="19">
        <f t="shared" ref="C133:D133" si="31">C37 -($E37*C$95/$E$95)</f>
        <v>3.4629056344714221E-3</v>
      </c>
      <c r="D133" s="20">
        <f t="shared" si="0"/>
        <v>-3.462905634471436E-3</v>
      </c>
    </row>
    <row r="134" spans="1:4" ht="24" x14ac:dyDescent="0.25">
      <c r="A134" s="17"/>
      <c r="B134" s="18" t="s">
        <v>21</v>
      </c>
      <c r="C134" s="19">
        <f t="shared" ref="C134:D134" si="32">C38 -($E38*C$95/$E$95)</f>
        <v>1.0568219978022181E-2</v>
      </c>
      <c r="D134" s="20">
        <f t="shared" si="0"/>
        <v>-1.0568219978022181E-2</v>
      </c>
    </row>
    <row r="135" spans="1:4" ht="24" x14ac:dyDescent="0.25">
      <c r="A135" s="17"/>
      <c r="B135" s="18" t="s">
        <v>22</v>
      </c>
      <c r="C135" s="19">
        <f t="shared" ref="C135:D135" si="33">C39 -($E39*C$95/$E$95)</f>
        <v>-3.0457180143188878E-2</v>
      </c>
      <c r="D135" s="20">
        <f t="shared" si="0"/>
        <v>3.045718014318885E-2</v>
      </c>
    </row>
    <row r="136" spans="1:4" x14ac:dyDescent="0.25">
      <c r="A136" s="17" t="s">
        <v>23</v>
      </c>
      <c r="B136" s="18" t="s">
        <v>24</v>
      </c>
      <c r="C136" s="19">
        <f t="shared" ref="C136:D136" si="34">C40 -($E40*C$95/$E$95)</f>
        <v>1.7240671117263989E-2</v>
      </c>
      <c r="D136" s="20">
        <f t="shared" si="0"/>
        <v>-1.7240671117264017E-2</v>
      </c>
    </row>
    <row r="137" spans="1:4" ht="24" x14ac:dyDescent="0.25">
      <c r="A137" s="17"/>
      <c r="B137" s="18" t="s">
        <v>25</v>
      </c>
      <c r="C137" s="19">
        <f t="shared" ref="C137:D137" si="35">C41 -($E41*C$95/$E$95)</f>
        <v>1.3675192297302324E-2</v>
      </c>
      <c r="D137" s="20">
        <f t="shared" si="0"/>
        <v>-1.3675192297302352E-2</v>
      </c>
    </row>
    <row r="138" spans="1:4" x14ac:dyDescent="0.25">
      <c r="A138" s="17"/>
      <c r="B138" s="18" t="s">
        <v>26</v>
      </c>
      <c r="C138" s="19">
        <f t="shared" ref="C138:D138" si="36">C42 -($E42*C$95/$E$95)</f>
        <v>4.5960076004471939E-2</v>
      </c>
      <c r="D138" s="20">
        <f t="shared" si="0"/>
        <v>-4.5960076004471995E-2</v>
      </c>
    </row>
    <row r="139" spans="1:4" x14ac:dyDescent="0.25">
      <c r="A139" s="17"/>
      <c r="B139" s="18" t="s">
        <v>27</v>
      </c>
      <c r="C139" s="19">
        <f t="shared" ref="C139:D139" si="37">C43 -($E43*C$95/$E$95)</f>
        <v>4.5511141547256218E-2</v>
      </c>
      <c r="D139" s="20">
        <f t="shared" si="0"/>
        <v>-4.5511141547256218E-2</v>
      </c>
    </row>
    <row r="140" spans="1:4" x14ac:dyDescent="0.25">
      <c r="A140" s="17"/>
      <c r="B140" s="18" t="s">
        <v>28</v>
      </c>
      <c r="C140" s="19">
        <f t="shared" ref="C140:D140" si="38">C44 -($E44*C$95/$E$95)</f>
        <v>6.9675258182222422E-3</v>
      </c>
      <c r="D140" s="20">
        <f t="shared" si="0"/>
        <v>-6.9675258182222422E-3</v>
      </c>
    </row>
    <row r="141" spans="1:4" x14ac:dyDescent="0.25">
      <c r="A141" s="17"/>
      <c r="B141" s="18" t="s">
        <v>29</v>
      </c>
      <c r="C141" s="19">
        <f t="shared" ref="C141:D141" si="39">C45 -($E45*C$95/$E$95)</f>
        <v>2.7962750873521486E-2</v>
      </c>
      <c r="D141" s="20">
        <f t="shared" si="0"/>
        <v>-2.7962750873521486E-2</v>
      </c>
    </row>
    <row r="142" spans="1:4" x14ac:dyDescent="0.25">
      <c r="A142" s="17"/>
      <c r="B142" s="18" t="s">
        <v>30</v>
      </c>
      <c r="C142" s="19">
        <f t="shared" ref="C142:D142" si="40">C46 -($E46*C$95/$E$95)</f>
        <v>2.7900342607356521E-4</v>
      </c>
      <c r="D142" s="20">
        <f t="shared" si="0"/>
        <v>-2.7900342607359296E-4</v>
      </c>
    </row>
    <row r="143" spans="1:4" ht="24" x14ac:dyDescent="0.25">
      <c r="A143" s="17"/>
      <c r="B143" s="18" t="s">
        <v>31</v>
      </c>
      <c r="C143" s="19">
        <f t="shared" ref="C143:D143" si="41">C47 -($E47*C$95/$E$95)</f>
        <v>1.8064682976602436E-2</v>
      </c>
      <c r="D143" s="20">
        <f t="shared" si="0"/>
        <v>-1.806468297660245E-2</v>
      </c>
    </row>
    <row r="144" spans="1:4" x14ac:dyDescent="0.25">
      <c r="A144" s="17"/>
      <c r="B144" s="18" t="s">
        <v>32</v>
      </c>
      <c r="C144" s="19">
        <f t="shared" ref="C144:D144" si="42">C48 -($E48*C$95/$E$95)</f>
        <v>1.1414802299708551E-3</v>
      </c>
      <c r="D144" s="20">
        <f t="shared" si="0"/>
        <v>-1.1414802299708621E-3</v>
      </c>
    </row>
    <row r="145" spans="1:4" x14ac:dyDescent="0.25">
      <c r="A145" s="17"/>
      <c r="B145" s="18" t="s">
        <v>33</v>
      </c>
      <c r="C145" s="19">
        <f t="shared" ref="C145:D145" si="43">C49 -($E49*C$95/$E$95)</f>
        <v>-4.016599615133834E-2</v>
      </c>
      <c r="D145" s="20">
        <f t="shared" si="0"/>
        <v>4.0165996151338312E-2</v>
      </c>
    </row>
    <row r="146" spans="1:4" x14ac:dyDescent="0.25">
      <c r="A146" s="17"/>
      <c r="B146" s="18" t="s">
        <v>34</v>
      </c>
      <c r="C146" s="19">
        <f t="shared" ref="C146:D146" si="44">C50 -($E50*C$95/$E$95)</f>
        <v>-8.7116235129482689E-3</v>
      </c>
      <c r="D146" s="20">
        <f t="shared" si="0"/>
        <v>8.7116235129482134E-3</v>
      </c>
    </row>
    <row r="147" spans="1:4" x14ac:dyDescent="0.25">
      <c r="A147" s="17"/>
      <c r="B147" s="18" t="s">
        <v>35</v>
      </c>
      <c r="C147" s="19">
        <f t="shared" ref="C147:D147" si="45">C51 -($E51*C$95/$E$95)</f>
        <v>2.6138296914261269E-2</v>
      </c>
      <c r="D147" s="20">
        <f t="shared" si="0"/>
        <v>-2.6138296914261297E-2</v>
      </c>
    </row>
    <row r="148" spans="1:4" ht="24" x14ac:dyDescent="0.25">
      <c r="A148" s="17"/>
      <c r="B148" s="18" t="s">
        <v>36</v>
      </c>
      <c r="C148" s="19">
        <f t="shared" ref="C148:D148" si="46">C52 -($E52*C$95/$E$95)</f>
        <v>-3.923616150178913E-2</v>
      </c>
      <c r="D148" s="20">
        <f t="shared" si="0"/>
        <v>3.9236161501789046E-2</v>
      </c>
    </row>
    <row r="149" spans="1:4" x14ac:dyDescent="0.25">
      <c r="A149" s="17"/>
      <c r="B149" s="18" t="s">
        <v>37</v>
      </c>
      <c r="C149" s="19">
        <f t="shared" ref="C149:D149" si="47">C53 -($E53*C$95/$E$95)</f>
        <v>-2.9748563117526938E-2</v>
      </c>
      <c r="D149" s="20">
        <f t="shared" si="0"/>
        <v>2.9748563117526938E-2</v>
      </c>
    </row>
    <row r="150" spans="1:4" ht="24" x14ac:dyDescent="0.25">
      <c r="A150" s="17"/>
      <c r="B150" s="18" t="s">
        <v>38</v>
      </c>
      <c r="C150" s="19">
        <f t="shared" ref="C150:D150" si="48">C54 -($E54*C$95/$E$95)</f>
        <v>-2.5266071296202314E-2</v>
      </c>
      <c r="D150" s="20">
        <f t="shared" si="0"/>
        <v>2.5266071296202286E-2</v>
      </c>
    </row>
    <row r="151" spans="1:4" x14ac:dyDescent="0.25">
      <c r="A151" s="17"/>
      <c r="B151" s="18" t="s">
        <v>39</v>
      </c>
      <c r="C151" s="19">
        <f t="shared" ref="C151:D151" si="49">C55 -($E55*C$95/$E$95)</f>
        <v>-4.109908040560814E-2</v>
      </c>
      <c r="D151" s="20">
        <f t="shared" si="0"/>
        <v>4.109908040560814E-2</v>
      </c>
    </row>
    <row r="152" spans="1:4" ht="24" x14ac:dyDescent="0.25">
      <c r="A152" s="17"/>
      <c r="B152" s="18" t="s">
        <v>40</v>
      </c>
      <c r="C152" s="19">
        <f t="shared" ref="C152:D152" si="50">C56 -($E56*C$95/$E$95)</f>
        <v>1.9966066824980366E-2</v>
      </c>
      <c r="D152" s="20">
        <f t="shared" si="0"/>
        <v>-1.9966066824980366E-2</v>
      </c>
    </row>
    <row r="153" spans="1:4" x14ac:dyDescent="0.25">
      <c r="A153" s="17"/>
      <c r="B153" s="18" t="s">
        <v>41</v>
      </c>
      <c r="C153" s="19">
        <f t="shared" ref="C153:D153" si="51">C57 -($E57*C$95/$E$95)</f>
        <v>1.671480677093054E-2</v>
      </c>
      <c r="D153" s="20">
        <f t="shared" si="0"/>
        <v>-1.6714806770930568E-2</v>
      </c>
    </row>
    <row r="154" spans="1:4" x14ac:dyDescent="0.25">
      <c r="A154" s="17"/>
      <c r="B154" s="18" t="s">
        <v>42</v>
      </c>
      <c r="C154" s="19">
        <f t="shared" ref="C154:D154" si="52">C58 -($E58*C$95/$E$95)</f>
        <v>-5.8836546197416559E-3</v>
      </c>
      <c r="D154" s="20">
        <f t="shared" si="0"/>
        <v>5.8836546197416489E-3</v>
      </c>
    </row>
    <row r="155" spans="1:4" ht="24" x14ac:dyDescent="0.25">
      <c r="A155" s="17"/>
      <c r="B155" s="18" t="s">
        <v>43</v>
      </c>
      <c r="C155" s="19">
        <f t="shared" ref="C155:D155" si="53">C59 -($E59*C$95/$E$95)</f>
        <v>-1.6195264863342246E-2</v>
      </c>
      <c r="D155" s="20">
        <f t="shared" si="0"/>
        <v>1.6195264863342246E-2</v>
      </c>
    </row>
    <row r="156" spans="1:4" ht="24" x14ac:dyDescent="0.25">
      <c r="A156" s="17" t="s">
        <v>62</v>
      </c>
      <c r="B156" s="18" t="s">
        <v>63</v>
      </c>
      <c r="C156" s="19">
        <f t="shared" ref="C156:D156" si="54">C60 -($E60*C$95/$E$95)</f>
        <v>-1.6458197036508998E-2</v>
      </c>
      <c r="D156" s="20">
        <f t="shared" si="0"/>
        <v>1.6458197036508943E-2</v>
      </c>
    </row>
    <row r="157" spans="1:4" ht="24" x14ac:dyDescent="0.25">
      <c r="A157" s="17"/>
      <c r="B157" s="18" t="s">
        <v>64</v>
      </c>
      <c r="C157" s="19">
        <f t="shared" ref="C157:D157" si="55">C61 -($E61*C$95/$E$95)</f>
        <v>-1.1869882424973582E-2</v>
      </c>
      <c r="D157" s="20">
        <f t="shared" si="0"/>
        <v>1.1869882424973527E-2</v>
      </c>
    </row>
    <row r="158" spans="1:4" ht="24" x14ac:dyDescent="0.25">
      <c r="A158" s="17"/>
      <c r="B158" s="18" t="s">
        <v>65</v>
      </c>
      <c r="C158" s="19">
        <f t="shared" ref="C158:D158" si="56">C62 -($E62*C$95/$E$95)</f>
        <v>1.8372756074464813E-3</v>
      </c>
      <c r="D158" s="20">
        <f t="shared" si="0"/>
        <v>-1.837275607446523E-3</v>
      </c>
    </row>
    <row r="159" spans="1:4" ht="24" x14ac:dyDescent="0.25">
      <c r="A159" s="17"/>
      <c r="B159" s="18" t="s">
        <v>66</v>
      </c>
      <c r="C159" s="19">
        <f t="shared" ref="C159:D159" si="57">C63 -($E63*C$95/$E$95)</f>
        <v>8.7887301727619382E-3</v>
      </c>
      <c r="D159" s="20">
        <f t="shared" si="0"/>
        <v>-8.7887301727619382E-3</v>
      </c>
    </row>
    <row r="160" spans="1:4" ht="24" x14ac:dyDescent="0.25">
      <c r="A160" s="17"/>
      <c r="B160" s="18" t="s">
        <v>67</v>
      </c>
      <c r="C160" s="19">
        <f t="shared" ref="C160:D160" si="58">C64 -($E64*C$95/$E$95)</f>
        <v>5.7547882169347364E-2</v>
      </c>
      <c r="D160" s="20">
        <f t="shared" si="0"/>
        <v>-5.7547882169347364E-2</v>
      </c>
    </row>
    <row r="161" spans="1:4" ht="24" x14ac:dyDescent="0.25">
      <c r="A161" s="17"/>
      <c r="B161" s="18" t="s">
        <v>68</v>
      </c>
      <c r="C161" s="19">
        <f t="shared" ref="C161:D161" si="59">C65 -($E65*C$95/$E$95)</f>
        <v>4.4898775268339297E-2</v>
      </c>
      <c r="D161" s="20">
        <f t="shared" si="0"/>
        <v>-4.4898775268339408E-2</v>
      </c>
    </row>
    <row r="162" spans="1:4" ht="24" x14ac:dyDescent="0.25">
      <c r="A162" s="17"/>
      <c r="B162" s="18" t="s">
        <v>69</v>
      </c>
      <c r="C162" s="19">
        <f t="shared" ref="C162:D162" si="60">C66 -($E66*C$95/$E$95)</f>
        <v>2.6821270643550665E-2</v>
      </c>
      <c r="D162" s="20">
        <f t="shared" si="0"/>
        <v>-2.6821270643550665E-2</v>
      </c>
    </row>
    <row r="163" spans="1:4" ht="24" x14ac:dyDescent="0.25">
      <c r="A163" s="17"/>
      <c r="B163" s="18" t="s">
        <v>70</v>
      </c>
      <c r="C163" s="19">
        <f t="shared" ref="C163:D163" si="61">C67 -($E67*C$95/$E$95)</f>
        <v>3.3532186727351282E-2</v>
      </c>
      <c r="D163" s="20">
        <f t="shared" si="0"/>
        <v>-3.353218672735131E-2</v>
      </c>
    </row>
    <row r="164" spans="1:4" ht="24" x14ac:dyDescent="0.25">
      <c r="A164" s="17"/>
      <c r="B164" s="18" t="s">
        <v>71</v>
      </c>
      <c r="C164" s="19">
        <f t="shared" ref="C164:D164" si="62">C68 -($E68*C$95/$E$95)</f>
        <v>-2.0600826795549199E-2</v>
      </c>
      <c r="D164" s="20">
        <f t="shared" si="0"/>
        <v>2.0600826795549199E-2</v>
      </c>
    </row>
    <row r="165" spans="1:4" ht="24" x14ac:dyDescent="0.25">
      <c r="A165" s="17"/>
      <c r="B165" s="18" t="s">
        <v>72</v>
      </c>
      <c r="C165" s="19">
        <f t="shared" ref="C165:D165" si="63">C69 -($E69*C$95/$E$95)</f>
        <v>5.6272216560160349E-3</v>
      </c>
      <c r="D165" s="20">
        <f t="shared" si="0"/>
        <v>-5.6272216560160626E-3</v>
      </c>
    </row>
    <row r="166" spans="1:4" ht="24" x14ac:dyDescent="0.25">
      <c r="A166" s="17"/>
      <c r="B166" s="18" t="s">
        <v>73</v>
      </c>
      <c r="C166" s="19">
        <f t="shared" ref="C166:D166" si="64">C70 -($E70*C$95/$E$95)</f>
        <v>-1.5385977823537123E-4</v>
      </c>
      <c r="D166" s="20">
        <f t="shared" si="64"/>
        <v>1.5385977823534347E-4</v>
      </c>
    </row>
    <row r="167" spans="1:4" ht="24" x14ac:dyDescent="0.25">
      <c r="A167" s="17"/>
      <c r="B167" s="18" t="s">
        <v>74</v>
      </c>
      <c r="C167" s="19">
        <f t="shared" ref="C167:D167" si="65">C71 -($E71*C$95/$E$95)</f>
        <v>3.0870899260566326E-2</v>
      </c>
      <c r="D167" s="20">
        <f t="shared" si="65"/>
        <v>-3.0870899260566381E-2</v>
      </c>
    </row>
    <row r="168" spans="1:4" ht="24" x14ac:dyDescent="0.25">
      <c r="A168" s="17"/>
      <c r="B168" s="18" t="s">
        <v>75</v>
      </c>
      <c r="C168" s="19">
        <f t="shared" ref="C168:D168" si="66">C72 -($E72*C$95/$E$95)</f>
        <v>-4.0573216059274692E-2</v>
      </c>
      <c r="D168" s="20">
        <f t="shared" si="66"/>
        <v>4.0573216059274719E-2</v>
      </c>
    </row>
    <row r="169" spans="1:4" ht="24" x14ac:dyDescent="0.25">
      <c r="A169" s="17"/>
      <c r="B169" s="18" t="s">
        <v>76</v>
      </c>
      <c r="C169" s="19">
        <f t="shared" ref="C169:D169" si="67">C73 -($E73*C$95/$E$95)</f>
        <v>-6.8519542138497785E-3</v>
      </c>
      <c r="D169" s="20">
        <f t="shared" si="67"/>
        <v>6.8519542138497369E-3</v>
      </c>
    </row>
    <row r="170" spans="1:4" ht="24" x14ac:dyDescent="0.25">
      <c r="A170" s="17"/>
      <c r="B170" s="18" t="s">
        <v>77</v>
      </c>
      <c r="C170" s="19">
        <f t="shared" ref="C170:D170" si="68">C74 -($E74*C$95/$E$95)</f>
        <v>-3.6379299707489376E-2</v>
      </c>
      <c r="D170" s="20">
        <f t="shared" si="68"/>
        <v>3.6379299707489321E-2</v>
      </c>
    </row>
    <row r="171" spans="1:4" ht="24" x14ac:dyDescent="0.25">
      <c r="A171" s="17"/>
      <c r="B171" s="18" t="s">
        <v>78</v>
      </c>
      <c r="C171" s="19">
        <f t="shared" ref="C171:D171" si="69">C75 -($E75*C$95/$E$95)</f>
        <v>-1.5409717948562662E-2</v>
      </c>
      <c r="D171" s="20">
        <f t="shared" si="69"/>
        <v>1.5409717948562607E-2</v>
      </c>
    </row>
    <row r="172" spans="1:4" ht="24" x14ac:dyDescent="0.25">
      <c r="A172" s="17"/>
      <c r="B172" s="18" t="s">
        <v>79</v>
      </c>
      <c r="C172" s="19">
        <f t="shared" ref="C172:D172" si="70">C76 -($E76*C$95/$E$95)</f>
        <v>-3.8582080673592839E-2</v>
      </c>
      <c r="D172" s="20">
        <f t="shared" si="70"/>
        <v>3.8582080673592783E-2</v>
      </c>
    </row>
    <row r="173" spans="1:4" ht="24" x14ac:dyDescent="0.25">
      <c r="A173" s="17"/>
      <c r="B173" s="18" t="s">
        <v>80</v>
      </c>
      <c r="C173" s="19">
        <f t="shared" ref="C173:D173" si="71">C77 -($E77*C$95/$E$95)</f>
        <v>-3.10182598293606E-2</v>
      </c>
      <c r="D173" s="20">
        <f t="shared" si="71"/>
        <v>3.1018259829360573E-2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-8.3131622510399794E-3</v>
      </c>
      <c r="D174" s="20">
        <f t="shared" si="72"/>
        <v>8.3131622510399239E-3</v>
      </c>
    </row>
    <row r="175" spans="1:4" x14ac:dyDescent="0.25">
      <c r="A175" s="17"/>
      <c r="B175" s="18" t="s">
        <v>83</v>
      </c>
      <c r="C175" s="19">
        <f t="shared" ref="C175:D175" si="73">C79 -($E79*C$95/$E$95)</f>
        <v>-2.131193223792191E-2</v>
      </c>
      <c r="D175" s="20">
        <f t="shared" si="73"/>
        <v>2.1311932237921882E-2</v>
      </c>
    </row>
    <row r="176" spans="1:4" x14ac:dyDescent="0.25">
      <c r="A176" s="17"/>
      <c r="B176" s="18" t="s">
        <v>84</v>
      </c>
      <c r="C176" s="19">
        <f t="shared" ref="C176:D176" si="74">C80 -($E80*C$95/$E$95)</f>
        <v>2.0156872911137075E-2</v>
      </c>
      <c r="D176" s="20">
        <f t="shared" si="74"/>
        <v>-2.0156872911137103E-2</v>
      </c>
    </row>
    <row r="177" spans="1:4" x14ac:dyDescent="0.25">
      <c r="A177" s="17"/>
      <c r="B177" s="18" t="s">
        <v>85</v>
      </c>
      <c r="C177" s="19">
        <f t="shared" ref="C177:D177" si="75">C81 -($E81*C$95/$E$95)</f>
        <v>6.1875448397067934E-3</v>
      </c>
      <c r="D177" s="20">
        <f t="shared" si="75"/>
        <v>-6.1875448397068489E-3</v>
      </c>
    </row>
    <row r="178" spans="1:4" x14ac:dyDescent="0.25">
      <c r="A178" s="17"/>
      <c r="B178" s="18" t="s">
        <v>86</v>
      </c>
      <c r="C178" s="19">
        <f t="shared" ref="C178:D178" si="76">C82 -($E82*C$95/$E$95)</f>
        <v>6.5144413757247555E-2</v>
      </c>
      <c r="D178" s="20">
        <f t="shared" si="76"/>
        <v>-6.5144413757247666E-2</v>
      </c>
    </row>
    <row r="179" spans="1:4" ht="24" x14ac:dyDescent="0.25">
      <c r="A179" s="17"/>
      <c r="B179" s="18" t="s">
        <v>87</v>
      </c>
      <c r="C179" s="19">
        <f t="shared" ref="C179:D179" si="77">C83 -($E83*C$95/$E$95)</f>
        <v>-2.7271730114082904E-3</v>
      </c>
      <c r="D179" s="20">
        <f t="shared" si="77"/>
        <v>2.7271730114082626E-3</v>
      </c>
    </row>
    <row r="180" spans="1:4" ht="24" x14ac:dyDescent="0.25">
      <c r="A180" s="17"/>
      <c r="B180" s="18" t="s">
        <v>88</v>
      </c>
      <c r="C180" s="19">
        <f t="shared" ref="C180:D180" si="78">C84 -($E84*C$95/$E$95)</f>
        <v>3.0811586825050252E-3</v>
      </c>
      <c r="D180" s="20">
        <f t="shared" si="78"/>
        <v>-3.0811586825050252E-3</v>
      </c>
    </row>
    <row r="181" spans="1:4" x14ac:dyDescent="0.25">
      <c r="A181" s="17"/>
      <c r="B181" s="18" t="s">
        <v>89</v>
      </c>
      <c r="C181" s="19">
        <f t="shared" ref="C181:D181" si="79">C85 -($E85*C$95/$E$95)</f>
        <v>3.8297748254430025E-2</v>
      </c>
      <c r="D181" s="20">
        <f t="shared" si="79"/>
        <v>-3.8297748254430108E-2</v>
      </c>
    </row>
    <row r="182" spans="1:4" x14ac:dyDescent="0.25">
      <c r="A182" s="17"/>
      <c r="B182" s="18" t="s">
        <v>90</v>
      </c>
      <c r="C182" s="19">
        <f t="shared" ref="C182:D182" si="80">C86 -($E86*C$95/$E$95)</f>
        <v>1.5217388377642471E-2</v>
      </c>
      <c r="D182" s="20">
        <f t="shared" si="80"/>
        <v>-1.5217388377642471E-2</v>
      </c>
    </row>
    <row r="183" spans="1:4" x14ac:dyDescent="0.25">
      <c r="A183" s="17"/>
      <c r="B183" s="18" t="s">
        <v>91</v>
      </c>
      <c r="C183" s="19">
        <f t="shared" ref="C183:D183" si="81">C87 -($E87*C$95/$E$95)</f>
        <v>-1.2618755815745869E-2</v>
      </c>
      <c r="D183" s="20">
        <f t="shared" si="81"/>
        <v>1.2618755815745786E-2</v>
      </c>
    </row>
    <row r="184" spans="1:4" x14ac:dyDescent="0.25">
      <c r="A184" s="17"/>
      <c r="B184" s="18" t="s">
        <v>92</v>
      </c>
      <c r="C184" s="19">
        <f t="shared" ref="C184:D184" si="82">C88 -($E88*C$95/$E$95)</f>
        <v>-2.0570023476329496E-2</v>
      </c>
      <c r="D184" s="20">
        <f t="shared" si="82"/>
        <v>2.0570023476329469E-2</v>
      </c>
    </row>
    <row r="185" spans="1:4" ht="24" x14ac:dyDescent="0.25">
      <c r="A185" s="17"/>
      <c r="B185" s="18" t="s">
        <v>93</v>
      </c>
      <c r="C185" s="19">
        <f t="shared" ref="C185:D185" si="83">C89 -($E89*C$95/$E$95)</f>
        <v>-2.1563507293613782E-3</v>
      </c>
      <c r="D185" s="20">
        <f t="shared" si="83"/>
        <v>2.1563507293613504E-3</v>
      </c>
    </row>
    <row r="186" spans="1:4" ht="24" x14ac:dyDescent="0.25">
      <c r="A186" s="17"/>
      <c r="B186" s="18" t="s">
        <v>94</v>
      </c>
      <c r="C186" s="19">
        <f t="shared" ref="C186:D186" si="84">C90 -($E90*C$95/$E$95)</f>
        <v>-1.1128631423886759E-2</v>
      </c>
      <c r="D186" s="20">
        <f t="shared" si="84"/>
        <v>1.1128631423886731E-2</v>
      </c>
    </row>
    <row r="187" spans="1:4" x14ac:dyDescent="0.25">
      <c r="A187" s="17"/>
      <c r="B187" s="18" t="s">
        <v>95</v>
      </c>
      <c r="C187" s="19">
        <f t="shared" ref="C187:D187" si="85">C91 -($E91*C$95/$E$95)</f>
        <v>4.552362468341592E-3</v>
      </c>
      <c r="D187" s="20">
        <f t="shared" si="85"/>
        <v>-4.552362468341592E-3</v>
      </c>
    </row>
    <row r="188" spans="1:4" x14ac:dyDescent="0.25">
      <c r="A188" s="17"/>
      <c r="B188" s="18" t="s">
        <v>96</v>
      </c>
      <c r="C188" s="19">
        <f t="shared" ref="C188:D188" si="86">C92 -($E92*C$95/$E$95)</f>
        <v>-9.5817452139600467E-3</v>
      </c>
      <c r="D188" s="20">
        <f t="shared" si="86"/>
        <v>9.5817452139600467E-3</v>
      </c>
    </row>
    <row r="189" spans="1:4" x14ac:dyDescent="0.25">
      <c r="A189" s="17"/>
      <c r="B189" s="18" t="s">
        <v>97</v>
      </c>
      <c r="C189" s="19">
        <f t="shared" ref="C189:D189" si="87">C93 -($E93*C$95/$E$95)</f>
        <v>-2.7776279608017068E-3</v>
      </c>
      <c r="D189" s="20">
        <f t="shared" si="87"/>
        <v>2.7776279608017207E-3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-3.5642353874465849E-2</v>
      </c>
      <c r="D190" s="24">
        <f t="shared" si="88"/>
        <v>3.5642353874465793E-2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Chivas Regal + co (1)</vt:lpstr>
      <vt:lpstr> 1 Chivas Regal + co (2)</vt:lpstr>
      <vt:lpstr> 1 Chivas Regal + co (3)</vt:lpstr>
      <vt:lpstr> 1 Chivas Regal + co (4)</vt:lpstr>
      <vt:lpstr> 1 Chivas Regal + co (5)</vt:lpstr>
      <vt:lpstr> 1 Chivas Regal + co (6)</vt:lpstr>
      <vt:lpstr> 1 Chivas Regal + co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2024-08-15T02:23:32Z</dcterms:created>
  <dcterms:modified xsi:type="dcterms:W3CDTF">2024-08-15T02:23:36Z</dcterms:modified>
</cp:coreProperties>
</file>