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1017C1DE-5E60-4856-AABF-3634D1AC4283}" xr6:coauthVersionLast="47" xr6:coauthVersionMax="47" xr10:uidLastSave="{00000000-0000-0000-0000-000000000000}"/>
  <bookViews>
    <workbookView xWindow="-28920" yWindow="-315" windowWidth="29040" windowHeight="15720" xr2:uid="{E7293645-A0E0-44DD-8B34-03BB6A52A330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<sst xmlns="http://schemas.openxmlformats.org/spreadsheetml/2006/main" count="587" uniqueCount="101">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</sst>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4778" xfId="16" xr:uid="{C913EC66-8ADE-4043-AC3A-27D5DEABB5EA}"/>
    <cellStyle name="style1723688384787" xfId="17" xr:uid="{AB0D4878-86C6-45DD-A9C5-C90B81B7B34F}"/>
    <cellStyle name="style1723688384796" xfId="21" xr:uid="{31EB73A7-EECB-4C14-8F0F-728F24C5574A}"/>
    <cellStyle name="style1723688384805" xfId="22" xr:uid="{5261DE6C-9F4C-4EAB-B568-B3464C5A9BD0}"/>
    <cellStyle name="style1723688384813" xfId="26" xr:uid="{D94C31D1-DEF2-4451-BD04-064F77912190}"/>
    <cellStyle name="style1723688384826" xfId="27" xr:uid="{645543CE-4922-4D71-9338-31C6CE339D1D}"/>
    <cellStyle name="style1723688384888" xfId="1" xr:uid="{3D9465DA-BDB1-46A3-AB7D-AFDB1355E429}"/>
    <cellStyle name="style1723688384895" xfId="2" xr:uid="{72DB7B57-6ED1-471A-AD53-8E202AB5B9D6}"/>
    <cellStyle name="style1723688384901" xfId="6" xr:uid="{83630548-2212-4F63-BA4F-3E955260C631}"/>
    <cellStyle name="style1723688384909" xfId="7" xr:uid="{A776B216-3DC1-439E-A6DA-802725ABAD7F}"/>
    <cellStyle name="style1723688384915" xfId="11" xr:uid="{7F79B149-9EE0-43F8-B225-ACDFB1E17C5D}"/>
    <cellStyle name="style1723688384923" xfId="12" xr:uid="{0AA9C11E-0CFA-4F20-880F-688324C09849}"/>
    <cellStyle name="style1723688384929" xfId="3" xr:uid="{A7DFF80B-C6BE-4DB6-9884-9C3EC69E59F1}"/>
    <cellStyle name="style1723688384939" xfId="4" xr:uid="{DBE27157-83FE-4260-B817-3EF31EE953FD}"/>
    <cellStyle name="style1723688384948" xfId="5" xr:uid="{D9F5F113-F093-4E32-BA72-D4C2A2831044}"/>
    <cellStyle name="style1723688384958" xfId="8" xr:uid="{753485F2-A8F8-4FD8-94BE-B2326AA61DF5}"/>
    <cellStyle name="style1723688384966" xfId="9" xr:uid="{4D7575CE-71A3-4598-AD80-01F8166A7244}"/>
    <cellStyle name="style1723688384976" xfId="10" xr:uid="{E9B5F793-1C7A-4D69-B90E-444EDEFDA9B1}"/>
    <cellStyle name="style1723688384985" xfId="13" xr:uid="{1D5AC286-522A-4B48-9E03-8323FBB3F34B}"/>
    <cellStyle name="style1723688384995" xfId="14" xr:uid="{043DE7D6-BF6C-4217-B9F9-F9409B055D86}"/>
    <cellStyle name="style1723688385005" xfId="15" xr:uid="{7F610ADF-0FA0-44FB-9944-B6ED53778EDC}"/>
    <cellStyle name="style1723688385015" xfId="18" xr:uid="{B9B38E20-2E4B-49F7-BD97-91166C9B48C1}"/>
    <cellStyle name="style1723688385025" xfId="19" xr:uid="{1DA6CDC7-4715-44D3-8EF2-B4EB86F54432}"/>
    <cellStyle name="style1723688385033" xfId="20" xr:uid="{26B7D908-DBB3-483D-A85D-0330415252B4}"/>
    <cellStyle name="style1723688385044" xfId="23" xr:uid="{E86C9F6F-CBF4-4EFF-B65D-D5E2DA039983}"/>
    <cellStyle name="style1723688385053" xfId="24" xr:uid="{B8FD6FB1-4BC9-451D-8A57-3C6367C230C2}"/>
    <cellStyle name="style1723688385062" xfId="25" xr:uid="{DB4D0749-0341-4AE1-A4F0-4B74826C822B}"/>
    <cellStyle name="style1723688385074" xfId="28" xr:uid="{470C00F4-48E1-4A4D-A9B0-3978D1473729}"/>
    <cellStyle name="style1723688385083" xfId="29" xr:uid="{21451AF1-FC0B-437E-A70D-B790F95D68A9}"/>
    <cellStyle name="style1723688385093" xfId="30" xr:uid="{84FEDD7F-3B6E-4EA3-805F-7D57FE7DE5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B001-2F4C-4172-95A4-622E1C4E5E1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81CB-F551-472F-B408-AA39E5073B9E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0.31439894319682959</v>
      </c>
      <c r="D6" s="19">
        <v>0.26773455377574373</v>
      </c>
      <c r="E6" s="19">
        <v>0.29763779527559053</v>
      </c>
      <c r="F6" s="20">
        <v>0.29090909090909089</v>
      </c>
      <c r="G6" s="31">
        <f>AVERAGE(C6:F6)</f>
        <v>0.29267009578931369</v>
      </c>
    </row>
    <row r="7" spans="1:7" ht="24" x14ac:dyDescent="0.25">
      <c r="A7" s="21"/>
      <c r="B7" s="22" t="s">
        <v>9</v>
      </c>
      <c r="C7" s="23">
        <v>0.2047556142668428</v>
      </c>
      <c r="D7" s="24">
        <v>0.16475972540045766</v>
      </c>
      <c r="E7" s="24">
        <v>0.16535433070866146</v>
      </c>
      <c r="F7" s="25">
        <v>0.16818181818181815</v>
      </c>
      <c r="G7" s="31">
        <f>AVERAGE(C7:F7)</f>
        <v>0.17576287213944503</v>
      </c>
    </row>
    <row r="8" spans="1:7" ht="24" x14ac:dyDescent="0.25">
      <c r="A8" s="21"/>
      <c r="B8" s="22" t="s">
        <v>10</v>
      </c>
      <c r="C8" s="23">
        <v>0.27873183619550856</v>
      </c>
      <c r="D8" s="24">
        <v>0.28375286041189929</v>
      </c>
      <c r="E8" s="24">
        <v>0.23149606299212599</v>
      </c>
      <c r="F8" s="25">
        <v>0.26666666666666666</v>
      </c>
      <c r="G8" s="31">
        <f>AVERAGE(C8:F8)</f>
        <v>0.26516185656655011</v>
      </c>
    </row>
    <row r="9" spans="1:7" ht="24" x14ac:dyDescent="0.25">
      <c r="A9" s="21"/>
      <c r="B9" s="22" t="s">
        <v>11</v>
      </c>
      <c r="C9" s="23">
        <v>0.23117569352708059</v>
      </c>
      <c r="D9" s="24">
        <v>0.17162471395881007</v>
      </c>
      <c r="E9" s="24">
        <v>0.20472440944881889</v>
      </c>
      <c r="F9" s="25">
        <v>0.21060606060606057</v>
      </c>
      <c r="G9" s="31">
        <f>AVERAGE(C9:F9)</f>
        <v>0.20453271938519252</v>
      </c>
    </row>
    <row r="10" spans="1:7" ht="24" x14ac:dyDescent="0.25">
      <c r="A10" s="21"/>
      <c r="B10" s="22" t="s">
        <v>12</v>
      </c>
      <c r="C10" s="23">
        <v>0.19550858652575959</v>
      </c>
      <c r="D10" s="24">
        <v>0.13272311212814644</v>
      </c>
      <c r="E10" s="24">
        <v>0.15590551181102363</v>
      </c>
      <c r="F10" s="25">
        <v>0.17575757575757575</v>
      </c>
      <c r="G10" s="31">
        <f>AVERAGE(C10:F10)</f>
        <v>0.16497369655562635</v>
      </c>
    </row>
    <row r="11" spans="1:7" ht="24" x14ac:dyDescent="0.25">
      <c r="A11" s="21"/>
      <c r="B11" s="22" t="s">
        <v>13</v>
      </c>
      <c r="C11" s="23">
        <v>0.19418758256274768</v>
      </c>
      <c r="D11" s="24">
        <v>0.2608695652173913</v>
      </c>
      <c r="E11" s="24">
        <v>0.21732283464566929</v>
      </c>
      <c r="F11" s="25">
        <v>0.25757575757575757</v>
      </c>
      <c r="G11" s="31">
        <f>AVERAGE(C11:F11)</f>
        <v>0.23248893500039144</v>
      </c>
    </row>
    <row r="12" spans="1:7" ht="24" x14ac:dyDescent="0.25">
      <c r="A12" s="21"/>
      <c r="B12" s="22" t="s">
        <v>14</v>
      </c>
      <c r="C12" s="23">
        <v>0.20211360634081901</v>
      </c>
      <c r="D12" s="24">
        <v>0.25400457665903892</v>
      </c>
      <c r="E12" s="24">
        <v>0.1889763779527559</v>
      </c>
      <c r="F12" s="25">
        <v>0.23939393939393938</v>
      </c>
      <c r="G12" s="31">
        <f>AVERAGE(C12:F12)</f>
        <v>0.22112212508663831</v>
      </c>
    </row>
    <row r="13" spans="1:7" ht="24" x14ac:dyDescent="0.25">
      <c r="A13" s="21"/>
      <c r="B13" s="22" t="s">
        <v>15</v>
      </c>
      <c r="C13" s="23">
        <v>0.11228533685601057</v>
      </c>
      <c r="D13" s="24">
        <v>0.12128146453089245</v>
      </c>
      <c r="E13" s="24">
        <v>0.13543307086614173</v>
      </c>
      <c r="F13" s="25">
        <v>0.12272727272727274</v>
      </c>
      <c r="G13" s="31">
        <f>AVERAGE(C13:F13)</f>
        <v>0.12293178624507937</v>
      </c>
    </row>
    <row r="14" spans="1:7" ht="24" x14ac:dyDescent="0.25">
      <c r="A14" s="21"/>
      <c r="B14" s="22" t="s">
        <v>16</v>
      </c>
      <c r="C14" s="23">
        <v>0.40158520475561427</v>
      </c>
      <c r="D14" s="24">
        <v>0.31578947368421051</v>
      </c>
      <c r="E14" s="24">
        <v>0.28661417322834648</v>
      </c>
      <c r="F14" s="25">
        <v>0.37272727272727274</v>
      </c>
      <c r="G14" s="31">
        <f>AVERAGE(C14:F14)</f>
        <v>0.344179031098861</v>
      </c>
    </row>
    <row r="15" spans="1:7" ht="24" x14ac:dyDescent="0.25">
      <c r="A15" s="21"/>
      <c r="B15" s="22" t="s">
        <v>17</v>
      </c>
      <c r="C15" s="23">
        <v>0.39630118890356669</v>
      </c>
      <c r="D15" s="24">
        <v>0.42562929061784899</v>
      </c>
      <c r="E15" s="24">
        <v>0.39842519685039368</v>
      </c>
      <c r="F15" s="25">
        <v>0.39393939393939392</v>
      </c>
      <c r="G15" s="31">
        <f>AVERAGE(C15:F15)</f>
        <v>0.40357376757780083</v>
      </c>
    </row>
    <row r="16" spans="1:7" ht="24" x14ac:dyDescent="0.25">
      <c r="A16" s="21"/>
      <c r="B16" s="22" t="s">
        <v>18</v>
      </c>
      <c r="C16" s="23">
        <v>0.2523117569352708</v>
      </c>
      <c r="D16" s="24">
        <v>0.26773455377574373</v>
      </c>
      <c r="E16" s="24">
        <v>0.24094488188976379</v>
      </c>
      <c r="F16" s="25">
        <v>0.29242424242424242</v>
      </c>
      <c r="G16" s="31">
        <f>AVERAGE(C16:F16)</f>
        <v>0.26335385875625517</v>
      </c>
    </row>
    <row r="17" spans="1:7" ht="24" x14ac:dyDescent="0.25">
      <c r="A17" s="21"/>
      <c r="B17" s="22" t="s">
        <v>19</v>
      </c>
      <c r="C17" s="23">
        <v>0.20871862615587847</v>
      </c>
      <c r="D17" s="24">
        <v>0.2791762013729977</v>
      </c>
      <c r="E17" s="24">
        <v>0.28346456692913385</v>
      </c>
      <c r="F17" s="25">
        <v>0.24696969696969698</v>
      </c>
      <c r="G17" s="31">
        <f>AVERAGE(C17:F17)</f>
        <v>0.25458227285692675</v>
      </c>
    </row>
    <row r="18" spans="1:7" ht="24" x14ac:dyDescent="0.25">
      <c r="A18" s="21"/>
      <c r="B18" s="22" t="s">
        <v>20</v>
      </c>
      <c r="C18" s="23">
        <v>0.14795244385733158</v>
      </c>
      <c r="D18" s="24">
        <v>9.8398169336384442E-2</v>
      </c>
      <c r="E18" s="24">
        <v>0.10866141732283464</v>
      </c>
      <c r="F18" s="25">
        <v>0.13333333333333333</v>
      </c>
      <c r="G18" s="31">
        <f>AVERAGE(C18:F18)</f>
        <v>0.12208634096247101</v>
      </c>
    </row>
    <row r="19" spans="1:7" ht="24" x14ac:dyDescent="0.25">
      <c r="A19" s="21"/>
      <c r="B19" s="22" t="s">
        <v>21</v>
      </c>
      <c r="C19" s="23">
        <v>0.12021136063408192</v>
      </c>
      <c r="D19" s="24">
        <v>0.18306636155606404</v>
      </c>
      <c r="E19" s="24">
        <v>0.18425196850393705</v>
      </c>
      <c r="F19" s="25">
        <v>0.16515151515151516</v>
      </c>
      <c r="G19" s="31">
        <f>AVERAGE(C19:F19)</f>
        <v>0.16317030146139955</v>
      </c>
    </row>
    <row r="20" spans="1:7" ht="24" x14ac:dyDescent="0.25">
      <c r="A20" s="21"/>
      <c r="B20" s="22" t="s">
        <v>22</v>
      </c>
      <c r="C20" s="23">
        <v>0.12285336856010569</v>
      </c>
      <c r="D20" s="24">
        <v>0.11212814645308924</v>
      </c>
      <c r="E20" s="24">
        <v>0.11181102362204724</v>
      </c>
      <c r="F20" s="25">
        <v>0.10909090909090909</v>
      </c>
      <c r="G20" s="31">
        <f>AVERAGE(C20:F20)</f>
        <v>0.11397086193153781</v>
      </c>
    </row>
    <row r="21" spans="1:7" ht="24" x14ac:dyDescent="0.25">
      <c r="A21" s="21"/>
      <c r="B21" s="22" t="s">
        <v>23</v>
      </c>
      <c r="C21" s="23">
        <v>0.14927344782034346</v>
      </c>
      <c r="D21" s="24">
        <v>0.11212814645308924</v>
      </c>
      <c r="E21" s="24">
        <v>0.12598425196850394</v>
      </c>
      <c r="F21" s="25">
        <v>0.15757575757575756</v>
      </c>
      <c r="G21" s="31">
        <f>AVERAGE(C21:F21)</f>
        <v>0.13624040095442355</v>
      </c>
    </row>
    <row r="22" spans="1:7" ht="24" x14ac:dyDescent="0.25">
      <c r="A22" s="21"/>
      <c r="B22" s="22" t="s">
        <v>24</v>
      </c>
      <c r="C22" s="23">
        <v>0.1809775429326288</v>
      </c>
      <c r="D22" s="24">
        <v>0.15789473684210525</v>
      </c>
      <c r="E22" s="24">
        <v>0.20944881889763781</v>
      </c>
      <c r="F22" s="25">
        <v>0.1803030303030303</v>
      </c>
      <c r="G22" s="31">
        <f>AVERAGE(C22:F22)</f>
        <v>0.18215603224385055</v>
      </c>
    </row>
    <row r="23" spans="1:7" x14ac:dyDescent="0.25">
      <c r="A23" s="21" t="s">
        <v>25</v>
      </c>
      <c r="B23" s="22" t="s">
        <v>26</v>
      </c>
      <c r="C23" s="23">
        <v>0.22324966974900926</v>
      </c>
      <c r="D23" s="24">
        <v>0.16475972540045766</v>
      </c>
      <c r="E23" s="24">
        <v>0.16377952755905512</v>
      </c>
      <c r="F23" s="25">
        <v>0.19242424242424241</v>
      </c>
      <c r="G23" s="31">
        <f>AVERAGE(C23:F23)</f>
        <v>0.18605329128319109</v>
      </c>
    </row>
    <row r="24" spans="1:7" ht="24" x14ac:dyDescent="0.25">
      <c r="A24" s="21"/>
      <c r="B24" s="22" t="s">
        <v>27</v>
      </c>
      <c r="C24" s="23">
        <v>0.19682959048877147</v>
      </c>
      <c r="D24" s="24">
        <v>0.17391304347826086</v>
      </c>
      <c r="E24" s="24">
        <v>0.14173228346456693</v>
      </c>
      <c r="F24" s="25">
        <v>0.1803030303030303</v>
      </c>
      <c r="G24" s="31">
        <f>AVERAGE(C24:F24)</f>
        <v>0.17319448693365738</v>
      </c>
    </row>
    <row r="25" spans="1:7" x14ac:dyDescent="0.25">
      <c r="A25" s="21"/>
      <c r="B25" s="22" t="s">
        <v>28</v>
      </c>
      <c r="C25" s="23">
        <v>0.28797886393659183</v>
      </c>
      <c r="D25" s="24">
        <v>0.18764302059496568</v>
      </c>
      <c r="E25" s="24">
        <v>0.2</v>
      </c>
      <c r="F25" s="25">
        <v>0.24545454545454548</v>
      </c>
      <c r="G25" s="31">
        <f>AVERAGE(C25:F25)</f>
        <v>0.23026910749652577</v>
      </c>
    </row>
    <row r="26" spans="1:7" x14ac:dyDescent="0.25">
      <c r="A26" s="21"/>
      <c r="B26" s="22" t="s">
        <v>29</v>
      </c>
      <c r="C26" s="23">
        <v>0.12813738441215325</v>
      </c>
      <c r="D26" s="24">
        <v>0.16018306636155608</v>
      </c>
      <c r="E26" s="24">
        <v>0.12125984251968504</v>
      </c>
      <c r="F26" s="25">
        <v>0.10606060606060605</v>
      </c>
      <c r="G26" s="31">
        <f>AVERAGE(C26:F26)</f>
        <v>0.12891022483850009</v>
      </c>
    </row>
    <row r="27" spans="1:7" x14ac:dyDescent="0.25">
      <c r="A27" s="21"/>
      <c r="B27" s="22" t="s">
        <v>30</v>
      </c>
      <c r="C27" s="23">
        <v>0.31571994715984147</v>
      </c>
      <c r="D27" s="24">
        <v>0.32494279176201374</v>
      </c>
      <c r="E27" s="24">
        <v>0.25826771653543307</v>
      </c>
      <c r="F27" s="25">
        <v>0.3196969696969697</v>
      </c>
      <c r="G27" s="31">
        <f>AVERAGE(C27:F27)</f>
        <v>0.30465685628856454</v>
      </c>
    </row>
    <row r="28" spans="1:7" x14ac:dyDescent="0.25">
      <c r="A28" s="21"/>
      <c r="B28" s="22" t="s">
        <v>31</v>
      </c>
      <c r="C28" s="23">
        <v>0.25891677675033026</v>
      </c>
      <c r="D28" s="24">
        <v>0.1807780320366133</v>
      </c>
      <c r="E28" s="24">
        <v>0.19055118110236222</v>
      </c>
      <c r="F28" s="25">
        <v>0.20454545454545456</v>
      </c>
      <c r="G28" s="31">
        <f>AVERAGE(C28:F28)</f>
        <v>0.2086978611086901</v>
      </c>
    </row>
    <row r="29" spans="1:7" x14ac:dyDescent="0.25">
      <c r="A29" s="21"/>
      <c r="B29" s="22" t="s">
        <v>32</v>
      </c>
      <c r="C29" s="23">
        <v>0.15852047556142668</v>
      </c>
      <c r="D29" s="24">
        <v>0.11441647597254007</v>
      </c>
      <c r="E29" s="24">
        <v>0.1622047244094488</v>
      </c>
      <c r="F29" s="25">
        <v>0.15909090909090909</v>
      </c>
      <c r="G29" s="31">
        <f>AVERAGE(C29:F29)</f>
        <v>0.14855814625858116</v>
      </c>
    </row>
    <row r="30" spans="1:7" ht="24" x14ac:dyDescent="0.25">
      <c r="A30" s="21"/>
      <c r="B30" s="22" t="s">
        <v>33</v>
      </c>
      <c r="C30" s="23">
        <v>0.1453104359313078</v>
      </c>
      <c r="D30" s="24">
        <v>0.10755148741418764</v>
      </c>
      <c r="E30" s="24">
        <v>0.11968503937007874</v>
      </c>
      <c r="F30" s="25">
        <v>0.11818181818181818</v>
      </c>
      <c r="G30" s="31">
        <f>AVERAGE(C30:F30)</f>
        <v>0.12268219522434809</v>
      </c>
    </row>
    <row r="31" spans="1:7" x14ac:dyDescent="0.25">
      <c r="A31" s="21"/>
      <c r="B31" s="22" t="s">
        <v>34</v>
      </c>
      <c r="C31" s="23">
        <v>5.6803170409511231E-2</v>
      </c>
      <c r="D31" s="24">
        <v>6.1784897025171627E-2</v>
      </c>
      <c r="E31" s="24">
        <v>5.1968503937007873E-2</v>
      </c>
      <c r="F31" s="25">
        <v>4.8484848484848485E-2</v>
      </c>
      <c r="G31" s="31">
        <f>AVERAGE(C31:F31)</f>
        <v>5.4760354964134804E-2</v>
      </c>
    </row>
    <row r="32" spans="1:7" x14ac:dyDescent="0.25">
      <c r="A32" s="21"/>
      <c r="B32" s="22" t="s">
        <v>35</v>
      </c>
      <c r="C32" s="23">
        <v>0.29458388375165123</v>
      </c>
      <c r="D32" s="24">
        <v>0.31350114416475972</v>
      </c>
      <c r="E32" s="24">
        <v>0.33228346456692909</v>
      </c>
      <c r="F32" s="25">
        <v>0.33787878787878789</v>
      </c>
      <c r="G32" s="31">
        <f>AVERAGE(C32:F32)</f>
        <v>0.31956182009053197</v>
      </c>
    </row>
    <row r="33" spans="1:7" x14ac:dyDescent="0.25">
      <c r="A33" s="21"/>
      <c r="B33" s="22" t="s">
        <v>36</v>
      </c>
      <c r="C33" s="23">
        <v>0.17965653896961689</v>
      </c>
      <c r="D33" s="24">
        <v>0.20594965675057211</v>
      </c>
      <c r="E33" s="24">
        <v>0.2015748031496063</v>
      </c>
      <c r="F33" s="25">
        <v>0.20151515151515154</v>
      </c>
      <c r="G33" s="31">
        <f>AVERAGE(C33:F33)</f>
        <v>0.19717403759623672</v>
      </c>
    </row>
    <row r="34" spans="1:7" x14ac:dyDescent="0.25">
      <c r="A34" s="21"/>
      <c r="B34" s="22" t="s">
        <v>37</v>
      </c>
      <c r="C34" s="23">
        <v>0.11096433289299867</v>
      </c>
      <c r="D34" s="24">
        <v>0.10297482837528606</v>
      </c>
      <c r="E34" s="24">
        <v>0.10236220472440945</v>
      </c>
      <c r="F34" s="25">
        <v>9.696969696969697E-2</v>
      </c>
      <c r="G34" s="31">
        <f>AVERAGE(C34:F34)</f>
        <v>0.10331776574059778</v>
      </c>
    </row>
    <row r="35" spans="1:7" ht="24" x14ac:dyDescent="0.25">
      <c r="A35" s="21"/>
      <c r="B35" s="22" t="s">
        <v>38</v>
      </c>
      <c r="C35" s="23">
        <v>0.22324966974900926</v>
      </c>
      <c r="D35" s="24">
        <v>0.29519450800915331</v>
      </c>
      <c r="E35" s="24">
        <v>0.30078740157480316</v>
      </c>
      <c r="F35" s="25">
        <v>0.30454545454545456</v>
      </c>
      <c r="G35" s="31">
        <f>AVERAGE(C35:F35)</f>
        <v>0.28094425846960502</v>
      </c>
    </row>
    <row r="36" spans="1:7" x14ac:dyDescent="0.25">
      <c r="A36" s="21"/>
      <c r="B36" s="22" t="s">
        <v>39</v>
      </c>
      <c r="C36" s="23">
        <v>0.17305151915455746</v>
      </c>
      <c r="D36" s="24">
        <v>0.19450800915331809</v>
      </c>
      <c r="E36" s="24">
        <v>0.20314960629921258</v>
      </c>
      <c r="F36" s="25">
        <v>0.21515151515151515</v>
      </c>
      <c r="G36" s="31">
        <f>AVERAGE(C36:F36)</f>
        <v>0.19646516243965079</v>
      </c>
    </row>
    <row r="37" spans="1:7" ht="24" x14ac:dyDescent="0.25">
      <c r="A37" s="21"/>
      <c r="B37" s="22" t="s">
        <v>40</v>
      </c>
      <c r="C37" s="23">
        <v>0.17173051519154559</v>
      </c>
      <c r="D37" s="24">
        <v>0.17848970251716248</v>
      </c>
      <c r="E37" s="24">
        <v>0.1858267716535433</v>
      </c>
      <c r="F37" s="25">
        <v>0.20606060606060606</v>
      </c>
      <c r="G37" s="31">
        <f>AVERAGE(C37:F37)</f>
        <v>0.18552689885571436</v>
      </c>
    </row>
    <row r="38" spans="1:7" x14ac:dyDescent="0.25">
      <c r="A38" s="21"/>
      <c r="B38" s="22" t="s">
        <v>41</v>
      </c>
      <c r="C38" s="23">
        <v>0.19550858652575959</v>
      </c>
      <c r="D38" s="24">
        <v>0.25629290617848971</v>
      </c>
      <c r="E38" s="24">
        <v>0.22047244094488189</v>
      </c>
      <c r="F38" s="25">
        <v>0.23333333333333331</v>
      </c>
      <c r="G38" s="31">
        <f>AVERAGE(C38:F38)</f>
        <v>0.22640181674561613</v>
      </c>
    </row>
    <row r="39" spans="1:7" ht="24" x14ac:dyDescent="0.25">
      <c r="A39" s="21"/>
      <c r="B39" s="22" t="s">
        <v>42</v>
      </c>
      <c r="C39" s="23">
        <v>0.16908850726552183</v>
      </c>
      <c r="D39" s="24">
        <v>0.14187643020594964</v>
      </c>
      <c r="E39" s="24">
        <v>0.17165354330708663</v>
      </c>
      <c r="F39" s="25">
        <v>0.15303030303030302</v>
      </c>
      <c r="G39" s="31">
        <f>AVERAGE(C39:F39)</f>
        <v>0.15891219595221528</v>
      </c>
    </row>
    <row r="40" spans="1:7" x14ac:dyDescent="0.25">
      <c r="A40" s="21"/>
      <c r="B40" s="22" t="s">
        <v>43</v>
      </c>
      <c r="C40" s="23">
        <v>0.14398943196829592</v>
      </c>
      <c r="D40" s="24">
        <v>0.12356979405034325</v>
      </c>
      <c r="E40" s="24">
        <v>0.12440944881889764</v>
      </c>
      <c r="F40" s="25">
        <v>0.12575757575757576</v>
      </c>
      <c r="G40" s="31">
        <f>AVERAGE(C40:F40)</f>
        <v>0.12943156264877814</v>
      </c>
    </row>
    <row r="41" spans="1:7" x14ac:dyDescent="0.25">
      <c r="A41" s="21"/>
      <c r="B41" s="22" t="s">
        <v>44</v>
      </c>
      <c r="C41" s="23">
        <v>6.8692206076618231E-2</v>
      </c>
      <c r="D41" s="24">
        <v>5.9496567505720827E-2</v>
      </c>
      <c r="E41" s="24">
        <v>6.4566929133858267E-2</v>
      </c>
      <c r="F41" s="25">
        <v>6.5151515151515155E-2</v>
      </c>
      <c r="G41" s="31">
        <f>AVERAGE(C41:F41)</f>
        <v>6.4476804466928106E-2</v>
      </c>
    </row>
    <row r="42" spans="1:7" ht="24.75" thickBot="1" x14ac:dyDescent="0.3">
      <c r="A42" s="26"/>
      <c r="B42" s="27" t="s">
        <v>45</v>
      </c>
      <c r="C42" s="28">
        <v>0.21136063408190225</v>
      </c>
      <c r="D42" s="29">
        <v>0.23569794050343248</v>
      </c>
      <c r="E42" s="29">
        <v>0.21732283464566929</v>
      </c>
      <c r="F42" s="30">
        <v>0.22878787878787879</v>
      </c>
      <c r="G42" s="31">
        <f>AVERAGE(C42:F42)</f>
        <v>0.22329232200472068</v>
      </c>
    </row>
    <row r="43" spans="1:7" ht="15.75" thickTop="1" x14ac:dyDescent="0.25">
      <c r="C43" s="32">
        <f>AVERAGE(C6:C42)</f>
        <v>0.20072119675818489</v>
      </c>
      <c r="D43" s="32">
        <f>AVERAGE(D6:D42)</f>
        <v>0.19438431566578024</v>
      </c>
      <c r="E43" s="32">
        <f>AVERAGE(E6:E42)</f>
        <v>0.19135986380080866</v>
      </c>
      <c r="F43" s="32">
        <f>AVERAGE(F6:F42)</f>
        <v>0.20339885339885339</v>
      </c>
      <c r="G43" s="32">
        <f>AVERAGE(G6:G42)</f>
        <v>0.19746605740590675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1.6904312201039884E-2</v>
      </c>
      <c r="D50" s="19">
        <f t="shared" ref="D50:F50" si="0">D6 -($G6*D$43/$G$43)</f>
        <v>-2.0368004371256299E-2</v>
      </c>
      <c r="E50" s="19">
        <f t="shared" si="0"/>
        <v>1.4017863807118225E-2</v>
      </c>
      <c r="F50" s="20">
        <f t="shared" si="0"/>
        <v>-1.0554171636902088E-2</v>
      </c>
    </row>
    <row r="51" spans="1:6" ht="24" x14ac:dyDescent="0.25">
      <c r="A51" s="21"/>
      <c r="B51" s="22" t="s">
        <v>9</v>
      </c>
      <c r="C51" s="23">
        <f t="shared" ref="C51:F51" si="1">C7 -($G7*C$43/$G$43)</f>
        <v>2.6095370045903898E-2</v>
      </c>
      <c r="D51" s="24">
        <f t="shared" si="1"/>
        <v>-8.2601144095210688E-3</v>
      </c>
      <c r="E51" s="24">
        <f t="shared" si="1"/>
        <v>-4.9734700065062198E-3</v>
      </c>
      <c r="F51" s="25">
        <f t="shared" si="1"/>
        <v>-1.2861785629876776E-2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9.1989054029781303E-3</v>
      </c>
      <c r="D52" s="24">
        <f t="shared" si="2"/>
        <v>2.2729235863578223E-2</v>
      </c>
      <c r="E52" s="24">
        <f t="shared" si="2"/>
        <v>-2.5466259668936952E-2</v>
      </c>
      <c r="F52" s="25">
        <f t="shared" si="2"/>
        <v>-6.4618815976195676E-3</v>
      </c>
    </row>
    <row r="53" spans="1:6" ht="24" x14ac:dyDescent="0.25">
      <c r="A53" s="21"/>
      <c r="B53" s="22" t="s">
        <v>11</v>
      </c>
      <c r="C53" s="23">
        <f t="shared" ref="C53:F53" si="3">C9 -($G9*C$43/$G$43)</f>
        <v>2.3271344037729763E-2</v>
      </c>
      <c r="D53" s="24">
        <f t="shared" si="3"/>
        <v>-2.9715978265708126E-2</v>
      </c>
      <c r="E53" s="24">
        <f t="shared" si="3"/>
        <v>6.5164042932518706E-3</v>
      </c>
      <c r="F53" s="25">
        <f t="shared" si="3"/>
        <v>-7.1770065273674133E-5</v>
      </c>
    </row>
    <row r="54" spans="1:6" ht="24" x14ac:dyDescent="0.25">
      <c r="A54" s="21"/>
      <c r="B54" s="22" t="s">
        <v>12</v>
      </c>
      <c r="C54" s="23">
        <f t="shared" ref="C54:F54" si="4">C10 -($G10*C$43/$G$43)</f>
        <v>2.7815372606978833E-2</v>
      </c>
      <c r="D54" s="24">
        <f t="shared" si="4"/>
        <v>-2.9675932695545165E-2</v>
      </c>
      <c r="E54" s="24">
        <f t="shared" si="4"/>
        <v>-3.9667443038962358E-3</v>
      </c>
      <c r="F54" s="25">
        <f t="shared" si="4"/>
        <v>5.8273043924624846E-3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-4.2133828212117669E-2</v>
      </c>
      <c r="D55" s="24">
        <f t="shared" si="5"/>
        <v>3.2008954317457816E-2</v>
      </c>
      <c r="E55" s="24">
        <f t="shared" si="5"/>
        <v>-7.9769030475752845E-3</v>
      </c>
      <c r="F55" s="25">
        <f t="shared" si="5"/>
        <v>1.8101776942234971E-2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-2.2653617759212347E-2</v>
      </c>
      <c r="D56" s="24">
        <f t="shared" si="6"/>
        <v>3.6333380261092757E-2</v>
      </c>
      <c r="E56" s="24">
        <f t="shared" si="6"/>
        <v>-2.5308042852511869E-2</v>
      </c>
      <c r="F56" s="25">
        <f t="shared" si="6"/>
        <v>1.1628280350631237E-2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-1.2672924725180085E-2</v>
      </c>
      <c r="D57" s="24">
        <f t="shared" si="7"/>
        <v>2.6820556000189955E-4</v>
      </c>
      <c r="E57" s="24">
        <f t="shared" si="7"/>
        <v>1.6302673563010892E-2</v>
      </c>
      <c r="F57" s="25">
        <f t="shared" si="7"/>
        <v>-3.8979543978328313E-3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5.1732536764029446E-2</v>
      </c>
      <c r="D58" s="24">
        <f t="shared" si="8"/>
        <v>-2.3018148777907532E-2</v>
      </c>
      <c r="E58" s="24">
        <f t="shared" si="8"/>
        <v>-4.6921895599866315E-2</v>
      </c>
      <c r="F58" s="25">
        <f t="shared" si="8"/>
        <v>1.8207507613744067E-2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-1.3925311147082675E-2</v>
      </c>
      <c r="D59" s="24">
        <f t="shared" si="9"/>
        <v>2.8353871936578179E-2</v>
      </c>
      <c r="E59" s="24">
        <f t="shared" si="9"/>
        <v>7.3310401542916459E-3</v>
      </c>
      <c r="F59" s="25">
        <f t="shared" si="9"/>
        <v>-2.1759600943787483E-2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-1.5383372014320107E-2</v>
      </c>
      <c r="D60" s="24">
        <f t="shared" si="10"/>
        <v>8.4907106323706127E-3</v>
      </c>
      <c r="E60" s="24">
        <f t="shared" si="10"/>
        <v>-1.4265351226010831E-2</v>
      </c>
      <c r="F60" s="25">
        <f t="shared" si="10"/>
        <v>2.1158012607960186E-2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-5.0060321236690325E-2</v>
      </c>
      <c r="D61" s="24">
        <f t="shared" si="11"/>
        <v>2.8567050919313886E-2</v>
      </c>
      <c r="E61" s="24">
        <f t="shared" si="11"/>
        <v>3.675467815133443E-2</v>
      </c>
      <c r="F61" s="25">
        <f t="shared" si="11"/>
        <v>-1.5261407833958268E-2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2.385356434487737E-2</v>
      </c>
      <c r="D62" s="24">
        <f t="shared" si="12"/>
        <v>-2.1782838741103816E-2</v>
      </c>
      <c r="E62" s="24">
        <f t="shared" si="12"/>
        <v>-9.6496781911364765E-3</v>
      </c>
      <c r="F62" s="25">
        <f t="shared" si="12"/>
        <v>7.5789525873627972E-3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-4.5648730031536605E-2</v>
      </c>
      <c r="D63" s="24">
        <f t="shared" si="13"/>
        <v>2.2442567253254164E-2</v>
      </c>
      <c r="E63" s="24">
        <f t="shared" si="13"/>
        <v>2.6127341546877514E-2</v>
      </c>
      <c r="F63" s="25">
        <f t="shared" si="13"/>
        <v>-2.9211787685952395E-3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7.0037481089514908E-3</v>
      </c>
      <c r="D64" s="24">
        <f t="shared" si="14"/>
        <v>-6.4036312081058866E-5</v>
      </c>
      <c r="E64" s="24">
        <f t="shared" si="14"/>
        <v>1.3644542065813919E-3</v>
      </c>
      <c r="F64" s="25">
        <f t="shared" si="14"/>
        <v>-8.3041660034518933E-3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1.0787184987970488E-2</v>
      </c>
      <c r="D65" s="24">
        <f t="shared" si="15"/>
        <v>-2.1986027159640986E-2</v>
      </c>
      <c r="E65" s="24">
        <f t="shared" si="15"/>
        <v>-6.0432210731804492E-3</v>
      </c>
      <c r="F65" s="25">
        <f t="shared" si="15"/>
        <v>1.7242063244850836E-2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-4.1812497683921812E-3</v>
      </c>
      <c r="D66" s="24">
        <f t="shared" si="16"/>
        <v>-2.1418488616841536E-2</v>
      </c>
      <c r="E66" s="24">
        <f t="shared" si="16"/>
        <v>3.2925552172222983E-2</v>
      </c>
      <c r="F66" s="25">
        <f t="shared" si="16"/>
        <v>-7.3258137869894602E-3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3.4129373442104816E-2</v>
      </c>
      <c r="D67" s="24">
        <f t="shared" si="17"/>
        <v>-1.8389936767088888E-2</v>
      </c>
      <c r="E67" s="24">
        <f t="shared" si="17"/>
        <v>-1.6520484237193156E-2</v>
      </c>
      <c r="F67" s="25">
        <f t="shared" si="17"/>
        <v>7.810475621771451E-4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2.0780070151289687E-2</v>
      </c>
      <c r="D68" s="24">
        <f t="shared" si="18"/>
        <v>3.4215055301403119E-3</v>
      </c>
      <c r="E68" s="24">
        <f t="shared" si="18"/>
        <v>-2.6106553579455766E-2</v>
      </c>
      <c r="F68" s="25">
        <f t="shared" si="18"/>
        <v>1.904977898025656E-3</v>
      </c>
    </row>
    <row r="69" spans="1:6" x14ac:dyDescent="0.25">
      <c r="A69" s="21"/>
      <c r="B69" s="22" t="s">
        <v>28</v>
      </c>
      <c r="C69" s="23">
        <f t="shared" ref="C69:F69" si="19">C25 -($G25*C$43/$G$43)</f>
        <v>5.3913873525945122E-2</v>
      </c>
      <c r="D69" s="24">
        <f t="shared" si="19"/>
        <v>-3.903240640094105E-2</v>
      </c>
      <c r="E69" s="24">
        <f t="shared" si="19"/>
        <v>-2.3148553361205915E-2</v>
      </c>
      <c r="F69" s="25">
        <f t="shared" si="19"/>
        <v>8.2670862362016206E-3</v>
      </c>
    </row>
    <row r="70" spans="1:6" x14ac:dyDescent="0.25">
      <c r="A70" s="21"/>
      <c r="B70" s="22" t="s">
        <v>29</v>
      </c>
      <c r="C70" s="23">
        <f t="shared" ref="C70:F70" si="20">C26 -($G26*C$43/$G$43)</f>
        <v>-2.8978676401138215E-3</v>
      </c>
      <c r="D70" s="24">
        <f t="shared" si="20"/>
        <v>3.3284670927221788E-2</v>
      </c>
      <c r="E70" s="24">
        <f t="shared" si="20"/>
        <v>-3.6641236124766996E-3</v>
      </c>
      <c r="F70" s="25">
        <f t="shared" si="20"/>
        <v>-2.672267967463135E-2</v>
      </c>
    </row>
    <row r="71" spans="1:6" x14ac:dyDescent="0.25">
      <c r="A71" s="21"/>
      <c r="B71" s="22" t="s">
        <v>30</v>
      </c>
      <c r="C71" s="23">
        <f t="shared" ref="C71:F71" si="21">C27 -($G27*C$43/$G$43)</f>
        <v>6.0409592964932313E-3</v>
      </c>
      <c r="D71" s="24">
        <f t="shared" si="21"/>
        <v>2.504054374777287E-2</v>
      </c>
      <c r="E71" s="24">
        <f t="shared" si="21"/>
        <v>-3.6968311829299771E-2</v>
      </c>
      <c r="F71" s="25">
        <f t="shared" si="21"/>
        <v>5.8868087850332262E-3</v>
      </c>
    </row>
    <row r="72" spans="1:6" x14ac:dyDescent="0.25">
      <c r="A72" s="21"/>
      <c r="B72" s="22" t="s">
        <v>31</v>
      </c>
      <c r="C72" s="23">
        <f t="shared" ref="C72:F72" si="22">C28 -($G28*C$43/$G$43)</f>
        <v>4.6778625045091005E-2</v>
      </c>
      <c r="D72" s="24">
        <f t="shared" si="22"/>
        <v>-2.4662798886216947E-2</v>
      </c>
      <c r="E72" s="24">
        <f t="shared" si="22"/>
        <v>-1.169316813881735E-2</v>
      </c>
      <c r="F72" s="25">
        <f t="shared" si="22"/>
        <v>-1.0422658020056957E-2</v>
      </c>
    </row>
    <row r="73" spans="1:6" x14ac:dyDescent="0.25">
      <c r="A73" s="21"/>
      <c r="B73" s="22" t="s">
        <v>32</v>
      </c>
      <c r="C73" s="23">
        <f t="shared" ref="C73:F73" si="23">C29 -($G29*C$43/$G$43)</f>
        <v>7.5134149205941525E-3</v>
      </c>
      <c r="D73" s="24">
        <f t="shared" si="23"/>
        <v>-3.1823206818571315E-2</v>
      </c>
      <c r="E73" s="24">
        <f t="shared" si="23"/>
        <v>1.8240404627104578E-2</v>
      </c>
      <c r="F73" s="25">
        <f t="shared" si="23"/>
        <v>6.069387270872445E-3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2.0605879766832383E-2</v>
      </c>
      <c r="D74" s="24">
        <f t="shared" si="24"/>
        <v>-1.321607576270907E-2</v>
      </c>
      <c r="E74" s="24">
        <f t="shared" si="24"/>
        <v>7.9651504684370711E-4</v>
      </c>
      <c r="F74" s="25">
        <f t="shared" si="24"/>
        <v>-8.1863190509671308E-3</v>
      </c>
    </row>
    <row r="75" spans="1:6" x14ac:dyDescent="0.25">
      <c r="A75" s="21"/>
      <c r="B75" s="22" t="s">
        <v>34</v>
      </c>
      <c r="C75" s="23">
        <f t="shared" ref="C75:F75" si="25">C31 -($G31*C$43/$G$43)</f>
        <v>1.1401155650518635E-3</v>
      </c>
      <c r="D75" s="24">
        <f t="shared" si="25"/>
        <v>7.8791561340277247E-3</v>
      </c>
      <c r="E75" s="24">
        <f t="shared" si="25"/>
        <v>-1.0985102389044626E-3</v>
      </c>
      <c r="F75" s="25">
        <f t="shared" si="25"/>
        <v>-7.9207614601751811E-3</v>
      </c>
    </row>
    <row r="76" spans="1:6" x14ac:dyDescent="0.25">
      <c r="A76" s="21"/>
      <c r="B76" s="22" t="s">
        <v>35</v>
      </c>
      <c r="C76" s="23">
        <f t="shared" ref="C76:F76" si="26">C32 -($G32*C$43/$G$43)</f>
        <v>-3.0245769554004209E-2</v>
      </c>
      <c r="D76" s="24">
        <f t="shared" si="26"/>
        <v>-1.0734542611423592E-3</v>
      </c>
      <c r="E76" s="24">
        <f t="shared" si="26"/>
        <v>2.260337487555758E-2</v>
      </c>
      <c r="F76" s="25">
        <f t="shared" si="26"/>
        <v>8.7158489395887662E-3</v>
      </c>
    </row>
    <row r="77" spans="1:6" x14ac:dyDescent="0.25">
      <c r="A77" s="21"/>
      <c r="B77" s="22" t="s">
        <v>36</v>
      </c>
      <c r="C77" s="23">
        <f t="shared" ref="C77:F77" si="27">C33 -($G33*C$43/$G$43)</f>
        <v>-2.0767824163366366E-2</v>
      </c>
      <c r="D77" s="24">
        <f t="shared" si="27"/>
        <v>1.1852803505469467E-2</v>
      </c>
      <c r="E77" s="24">
        <f t="shared" si="27"/>
        <v>1.0497929102782161E-2</v>
      </c>
      <c r="F77" s="25">
        <f t="shared" si="27"/>
        <v>-1.5829084448854558E-3</v>
      </c>
    </row>
    <row r="78" spans="1:6" x14ac:dyDescent="0.25">
      <c r="A78" s="21"/>
      <c r="B78" s="22" t="s">
        <v>37</v>
      </c>
      <c r="C78" s="23">
        <f t="shared" ref="C78:F78" si="28">C34 -($G34*C$43/$G$43)</f>
        <v>5.9434201433918726E-3</v>
      </c>
      <c r="D78" s="24">
        <f t="shared" si="28"/>
        <v>1.2694849181034001E-3</v>
      </c>
      <c r="E78" s="24">
        <f t="shared" si="28"/>
        <v>2.2393084654129536E-3</v>
      </c>
      <c r="F78" s="25">
        <f t="shared" si="28"/>
        <v>-9.4522135269082819E-3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-6.2325828760301211E-2</v>
      </c>
      <c r="D79" s="24">
        <f t="shared" si="29"/>
        <v>1.8634788631220978E-2</v>
      </c>
      <c r="E79" s="24">
        <f t="shared" si="29"/>
        <v>2.8530712285403048E-2</v>
      </c>
      <c r="F79" s="25">
        <f t="shared" si="29"/>
        <v>1.5160327843677213E-2</v>
      </c>
    </row>
    <row r="80" spans="1:6" x14ac:dyDescent="0.25">
      <c r="A80" s="21"/>
      <c r="B80" s="22" t="s">
        <v>39</v>
      </c>
      <c r="C80" s="23">
        <f t="shared" ref="C80:F80" si="30">C36 -($G36*C$43/$G$43)</f>
        <v>-2.6652283332959575E-2</v>
      </c>
      <c r="D80" s="24">
        <f t="shared" si="30"/>
        <v>1.1089680487707254E-3</v>
      </c>
      <c r="E80" s="24">
        <f t="shared" si="30"/>
        <v>1.2759687039444467E-2</v>
      </c>
      <c r="F80" s="25">
        <f t="shared" si="30"/>
        <v>1.2783628244744355E-2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-1.6854711344910206E-2</v>
      </c>
      <c r="D81" s="24">
        <f t="shared" si="31"/>
        <v>-4.1417823335787585E-3</v>
      </c>
      <c r="E81" s="24">
        <f t="shared" si="31"/>
        <v>6.0368747831258673E-3</v>
      </c>
      <c r="F81" s="25">
        <f t="shared" si="31"/>
        <v>1.4959618895362958E-2</v>
      </c>
    </row>
    <row r="82" spans="1:6" x14ac:dyDescent="0.25">
      <c r="A82" s="21"/>
      <c r="B82" s="22" t="s">
        <v>41</v>
      </c>
      <c r="C82" s="23">
        <f t="shared" ref="C82:F82" si="32">C38 -($G38*C$43/$G$43)</f>
        <v>-3.4625362581222424E-2</v>
      </c>
      <c r="D82" s="24">
        <f t="shared" si="32"/>
        <v>3.3424415300980836E-2</v>
      </c>
      <c r="E82" s="24">
        <f t="shared" si="32"/>
        <v>1.0715910679814922E-3</v>
      </c>
      <c r="F82" s="25">
        <f t="shared" si="32"/>
        <v>1.2935621225990124E-4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7.5567150677721684E-3</v>
      </c>
      <c r="D83" s="24">
        <f t="shared" si="33"/>
        <v>-1.4555712446399333E-2</v>
      </c>
      <c r="E83" s="24">
        <f t="shared" si="33"/>
        <v>1.7655349525385555E-2</v>
      </c>
      <c r="F83" s="25">
        <f t="shared" si="33"/>
        <v>-1.065635214675853E-2</v>
      </c>
    </row>
    <row r="84" spans="1:6" x14ac:dyDescent="0.25">
      <c r="A84" s="21"/>
      <c r="B84" s="22" t="s">
        <v>43</v>
      </c>
      <c r="C84" s="23">
        <f t="shared" ref="C84:F84" si="34">C40 -($G40*C$43/$G$43)</f>
        <v>1.2424248085875389E-2</v>
      </c>
      <c r="D84" s="24">
        <f t="shared" si="34"/>
        <v>-3.8418029681664828E-3</v>
      </c>
      <c r="E84" s="24">
        <f t="shared" si="34"/>
        <v>-1.0197339245622411E-3</v>
      </c>
      <c r="F84" s="25">
        <f t="shared" si="34"/>
        <v>-7.5627111931467483E-3</v>
      </c>
    </row>
    <row r="85" spans="1:6" x14ac:dyDescent="0.25">
      <c r="A85" s="21"/>
      <c r="B85" s="22" t="s">
        <v>44</v>
      </c>
      <c r="C85" s="23">
        <f t="shared" ref="C85:F85" si="35">C41 -($G41*C$43/$G$43)</f>
        <v>3.152530419133992E-3</v>
      </c>
      <c r="D85" s="24">
        <f t="shared" si="35"/>
        <v>-3.9739837235317904E-3</v>
      </c>
      <c r="E85" s="24">
        <f t="shared" si="35"/>
        <v>2.0839247978753014E-3</v>
      </c>
      <c r="F85" s="25">
        <f t="shared" si="35"/>
        <v>-1.2624714934774961E-3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-1.5612561658627316E-2</v>
      </c>
      <c r="D86" s="29">
        <f t="shared" si="36"/>
        <v>1.5890416230593479E-2</v>
      </c>
      <c r="E86" s="29">
        <f t="shared" si="36"/>
        <v>9.3532537992996323E-4</v>
      </c>
      <c r="F86" s="30">
        <f t="shared" si="36"/>
        <v>-1.2131799518962372E-3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26D99-74EE-45CD-B804-6B8649F90087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0.22457067371202113</v>
      </c>
      <c r="D6" s="19">
        <v>0.1807780320366133</v>
      </c>
      <c r="E6" s="19">
        <v>0.2015748031496063</v>
      </c>
      <c r="F6" s="20">
        <v>0.18484848484848485</v>
      </c>
      <c r="G6" s="31">
        <f>AVERAGE(C6:F6)</f>
        <v>0.19794299843668139</v>
      </c>
    </row>
    <row r="7" spans="1:7" ht="24" x14ac:dyDescent="0.25">
      <c r="A7" s="21"/>
      <c r="B7" s="22" t="s">
        <v>48</v>
      </c>
      <c r="C7" s="23">
        <v>0.15191545574636725</v>
      </c>
      <c r="D7" s="24">
        <v>0.18535469107551489</v>
      </c>
      <c r="E7" s="24">
        <v>0.14803149606299212</v>
      </c>
      <c r="F7" s="25">
        <v>0.15454545454545454</v>
      </c>
      <c r="G7" s="31">
        <f>AVERAGE(C7:F7)</f>
        <v>0.15996177435758221</v>
      </c>
    </row>
    <row r="8" spans="1:7" ht="24" x14ac:dyDescent="0.25">
      <c r="A8" s="21"/>
      <c r="B8" s="22" t="s">
        <v>49</v>
      </c>
      <c r="C8" s="23">
        <v>0.28797886393659183</v>
      </c>
      <c r="D8" s="24">
        <v>0.2997711670480549</v>
      </c>
      <c r="E8" s="24">
        <v>0.32440944881889761</v>
      </c>
      <c r="F8" s="25">
        <v>0.31515151515151513</v>
      </c>
      <c r="G8" s="31">
        <f>AVERAGE(C8:F8)</f>
        <v>0.30682774873876489</v>
      </c>
    </row>
    <row r="9" spans="1:7" ht="24" x14ac:dyDescent="0.25">
      <c r="A9" s="21"/>
      <c r="B9" s="22" t="s">
        <v>50</v>
      </c>
      <c r="C9" s="23">
        <v>0.18890356671070013</v>
      </c>
      <c r="D9" s="24">
        <v>0.20137299771167047</v>
      </c>
      <c r="E9" s="24">
        <v>0.20314960629921258</v>
      </c>
      <c r="F9" s="25">
        <v>0.2</v>
      </c>
      <c r="G9" s="31">
        <f>AVERAGE(C9:F9)</f>
        <v>0.19835654268039576</v>
      </c>
    </row>
    <row r="10" spans="1:7" ht="24" x14ac:dyDescent="0.25">
      <c r="A10" s="21"/>
      <c r="B10" s="22" t="s">
        <v>51</v>
      </c>
      <c r="C10" s="23">
        <v>0.35270805812417438</v>
      </c>
      <c r="D10" s="24">
        <v>0.40045766590389015</v>
      </c>
      <c r="E10" s="24">
        <v>0.3606299212598425</v>
      </c>
      <c r="F10" s="25">
        <v>0.36363636363636365</v>
      </c>
      <c r="G10" s="31">
        <f>AVERAGE(C10:F10)</f>
        <v>0.36935800223106763</v>
      </c>
    </row>
    <row r="11" spans="1:7" ht="24" x14ac:dyDescent="0.25">
      <c r="A11" s="21"/>
      <c r="B11" s="22" t="s">
        <v>52</v>
      </c>
      <c r="C11" s="23">
        <v>0.22324966974900926</v>
      </c>
      <c r="D11" s="24">
        <v>0.14874141876430205</v>
      </c>
      <c r="E11" s="24">
        <v>0.14803149606299212</v>
      </c>
      <c r="F11" s="25">
        <v>0.19545454545454546</v>
      </c>
      <c r="G11" s="31">
        <f>AVERAGE(C11:F11)</f>
        <v>0.17886928250771222</v>
      </c>
    </row>
    <row r="12" spans="1:7" ht="24" x14ac:dyDescent="0.25">
      <c r="A12" s="21"/>
      <c r="B12" s="22" t="s">
        <v>53</v>
      </c>
      <c r="C12" s="23">
        <v>0.26816380449141347</v>
      </c>
      <c r="D12" s="24">
        <v>0.28375286041189929</v>
      </c>
      <c r="E12" s="24">
        <v>0.24566929133858267</v>
      </c>
      <c r="F12" s="25">
        <v>0.27272727272727271</v>
      </c>
      <c r="G12" s="31">
        <f>AVERAGE(C12:F12)</f>
        <v>0.26757830724229204</v>
      </c>
    </row>
    <row r="13" spans="1:7" ht="24" x14ac:dyDescent="0.25">
      <c r="A13" s="21"/>
      <c r="B13" s="22" t="s">
        <v>54</v>
      </c>
      <c r="C13" s="23">
        <v>0.12549537648612946</v>
      </c>
      <c r="D13" s="24">
        <v>0.11670480549199085</v>
      </c>
      <c r="E13" s="24">
        <v>0.13385826771653545</v>
      </c>
      <c r="F13" s="25">
        <v>0.13787878787878788</v>
      </c>
      <c r="G13" s="31">
        <f>AVERAGE(C13:F13)</f>
        <v>0.12848430939336092</v>
      </c>
    </row>
    <row r="14" spans="1:7" ht="24" x14ac:dyDescent="0.25">
      <c r="A14" s="21"/>
      <c r="B14" s="22" t="s">
        <v>55</v>
      </c>
      <c r="C14" s="23">
        <v>0.14002642007926025</v>
      </c>
      <c r="D14" s="24">
        <v>0.14416475972540047</v>
      </c>
      <c r="E14" s="24">
        <v>0.14803149606299212</v>
      </c>
      <c r="F14" s="25">
        <v>0.13787878787878788</v>
      </c>
      <c r="G14" s="31">
        <f>AVERAGE(C14:F14)</f>
        <v>0.14252536593661019</v>
      </c>
    </row>
    <row r="15" spans="1:7" ht="24" x14ac:dyDescent="0.25">
      <c r="A15" s="21"/>
      <c r="B15" s="22" t="s">
        <v>56</v>
      </c>
      <c r="C15" s="23">
        <v>0.1571994715984148</v>
      </c>
      <c r="D15" s="24">
        <v>0.10755148741418764</v>
      </c>
      <c r="E15" s="24">
        <v>0.11496062992125983</v>
      </c>
      <c r="F15" s="25">
        <v>0.11969696969696969</v>
      </c>
      <c r="G15" s="31">
        <f>AVERAGE(C15:F15)</f>
        <v>0.12485213965770799</v>
      </c>
    </row>
    <row r="16" spans="1:7" ht="24" x14ac:dyDescent="0.25">
      <c r="A16" s="21"/>
      <c r="B16" s="22" t="s">
        <v>57</v>
      </c>
      <c r="C16" s="23">
        <v>0.23778071334214002</v>
      </c>
      <c r="D16" s="24">
        <v>0.19908466819221968</v>
      </c>
      <c r="E16" s="24">
        <v>0.21417322834645669</v>
      </c>
      <c r="F16" s="25">
        <v>0.2121212121212121</v>
      </c>
      <c r="G16" s="31">
        <f>AVERAGE(C16:F16)</f>
        <v>0.21578995550050711</v>
      </c>
    </row>
    <row r="17" spans="1:7" ht="24" x14ac:dyDescent="0.25">
      <c r="A17" s="21"/>
      <c r="B17" s="22" t="s">
        <v>58</v>
      </c>
      <c r="C17" s="23">
        <v>0.24438573315719947</v>
      </c>
      <c r="D17" s="24">
        <v>0.20366132723112129</v>
      </c>
      <c r="E17" s="24">
        <v>0.20314960629921258</v>
      </c>
      <c r="F17" s="25">
        <v>0.21060606060606057</v>
      </c>
      <c r="G17" s="31">
        <f>AVERAGE(C17:F17)</f>
        <v>0.21545068182339847</v>
      </c>
    </row>
    <row r="18" spans="1:7" ht="24" x14ac:dyDescent="0.25">
      <c r="A18" s="21"/>
      <c r="B18" s="22" t="s">
        <v>59</v>
      </c>
      <c r="C18" s="23">
        <v>0.19550858652575959</v>
      </c>
      <c r="D18" s="24">
        <v>0.21739130434782608</v>
      </c>
      <c r="E18" s="24">
        <v>0.1858267716535433</v>
      </c>
      <c r="F18" s="25">
        <v>0.22575757575757577</v>
      </c>
      <c r="G18" s="31">
        <f>AVERAGE(C18:F18)</f>
        <v>0.20612105957117621</v>
      </c>
    </row>
    <row r="19" spans="1:7" ht="24" x14ac:dyDescent="0.25">
      <c r="A19" s="21"/>
      <c r="B19" s="22" t="s">
        <v>60</v>
      </c>
      <c r="C19" s="23">
        <v>0.2523117569352708</v>
      </c>
      <c r="D19" s="24">
        <v>0.27002288329519453</v>
      </c>
      <c r="E19" s="24">
        <v>0.30866141732283464</v>
      </c>
      <c r="F19" s="25">
        <v>0.34545454545454546</v>
      </c>
      <c r="G19" s="31">
        <f>AVERAGE(C19:F19)</f>
        <v>0.29411265075196136</v>
      </c>
    </row>
    <row r="20" spans="1:7" ht="24" x14ac:dyDescent="0.25">
      <c r="A20" s="21"/>
      <c r="B20" s="22" t="s">
        <v>61</v>
      </c>
      <c r="C20" s="23">
        <v>0.18758256274768825</v>
      </c>
      <c r="D20" s="24">
        <v>0.17391304347826086</v>
      </c>
      <c r="E20" s="24">
        <v>0.17795275590551182</v>
      </c>
      <c r="F20" s="25">
        <v>0.20757575757575758</v>
      </c>
      <c r="G20" s="31">
        <f>AVERAGE(C20:F20)</f>
        <v>0.18675602992680462</v>
      </c>
    </row>
    <row r="21" spans="1:7" ht="24" x14ac:dyDescent="0.25">
      <c r="A21" s="21"/>
      <c r="B21" s="22" t="s">
        <v>62</v>
      </c>
      <c r="C21" s="23">
        <v>0.20871862615587847</v>
      </c>
      <c r="D21" s="24">
        <v>0.19221967963386727</v>
      </c>
      <c r="E21" s="24">
        <v>0.14330708661417324</v>
      </c>
      <c r="F21" s="25">
        <v>0.21666666666666667</v>
      </c>
      <c r="G21" s="31">
        <f>AVERAGE(C21:F21)</f>
        <v>0.19022801476764642</v>
      </c>
    </row>
    <row r="22" spans="1:7" ht="24.75" thickBot="1" x14ac:dyDescent="0.3">
      <c r="A22" s="26"/>
      <c r="B22" s="27" t="s">
        <v>63</v>
      </c>
      <c r="C22" s="28">
        <v>0.21532364597093792</v>
      </c>
      <c r="D22" s="29">
        <v>0.21281464530892449</v>
      </c>
      <c r="E22" s="29">
        <v>0.23779527559055119</v>
      </c>
      <c r="F22" s="30">
        <v>0.19848484848484849</v>
      </c>
      <c r="G22" s="31">
        <f>AVERAGE(C22:F22)</f>
        <v>0.21610460383881552</v>
      </c>
    </row>
    <row r="23" spans="1:7" ht="15.75" thickTop="1" x14ac:dyDescent="0.25">
      <c r="C23" s="32">
        <f>AVERAGE(C6:C22)</f>
        <v>0.21540135208640918</v>
      </c>
      <c r="D23" s="32">
        <f>AVERAGE(D6:D22)</f>
        <v>0.20810337865123163</v>
      </c>
      <c r="E23" s="32">
        <f>AVERAGE(E6:E22)</f>
        <v>0.20583603520148214</v>
      </c>
      <c r="F23" s="32">
        <f>AVERAGE(F6:F22)</f>
        <v>0.21755793226381459</v>
      </c>
      <c r="G23" s="32">
        <f>AVERAGE(G6:G22)</f>
        <v>0.2117246745507344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2.3190321659184526E-2</v>
      </c>
      <c r="D30" s="19">
        <f t="shared" ref="D30:F30" si="0">D6 -($G6*D$23/$G$23)</f>
        <v>-1.3779389494140315E-2</v>
      </c>
      <c r="E30" s="19">
        <f t="shared" si="0"/>
        <v>9.1371381464351031E-3</v>
      </c>
      <c r="F30" s="20">
        <f t="shared" si="0"/>
        <v>-1.8548070311479203E-2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-1.0824114178005523E-2</v>
      </c>
      <c r="D31" s="24">
        <f t="shared" si="1"/>
        <v>2.8128870469130873E-2</v>
      </c>
      <c r="E31" s="24">
        <f t="shared" si="1"/>
        <v>-7.4813060580898316E-3</v>
      </c>
      <c r="F31" s="25">
        <f t="shared" si="1"/>
        <v>-9.8234502330355189E-3</v>
      </c>
    </row>
    <row r="32" spans="1:7" ht="24" x14ac:dyDescent="0.25">
      <c r="A32" s="21"/>
      <c r="B32" s="22" t="s">
        <v>49</v>
      </c>
      <c r="C32" s="23">
        <f t="shared" ref="C32:F32" si="2">C8 -($G8*C$23/$G$23)</f>
        <v>-2.4177062509864622E-2</v>
      </c>
      <c r="D32" s="24">
        <f t="shared" si="2"/>
        <v>-1.8086620955137245E-3</v>
      </c>
      <c r="E32" s="24">
        <f t="shared" si="2"/>
        <v>2.6115414719201036E-2</v>
      </c>
      <c r="F32" s="25">
        <f t="shared" si="2"/>
        <v>-1.2969011382268913E-4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-1.2897510935091755E-2</v>
      </c>
      <c r="D33" s="24">
        <f t="shared" si="3"/>
        <v>6.4091051140875432E-3</v>
      </c>
      <c r="E33" s="24">
        <f t="shared" si="3"/>
        <v>1.0309898843090692E-2</v>
      </c>
      <c r="F33" s="25">
        <f t="shared" si="3"/>
        <v>-3.8214930220862309E-3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-2.3063982868819721E-2</v>
      </c>
      <c r="D34" s="24">
        <f t="shared" si="4"/>
        <v>3.7417088043723568E-2</v>
      </c>
      <c r="E34" s="24">
        <f t="shared" si="4"/>
        <v>1.5447701762110744E-3</v>
      </c>
      <c r="F34" s="25">
        <f t="shared" si="4"/>
        <v>-1.5897875351114643E-2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4.1274255779700286E-2</v>
      </c>
      <c r="D35" s="24">
        <f t="shared" si="5"/>
        <v>-2.7068519806919822E-2</v>
      </c>
      <c r="E35" s="24">
        <f t="shared" si="5"/>
        <v>-2.5862944955023809E-2</v>
      </c>
      <c r="F35" s="25">
        <f t="shared" si="5"/>
        <v>1.1657208982243455E-2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-4.061099343170782E-3</v>
      </c>
      <c r="D36" s="24">
        <f t="shared" si="6"/>
        <v>2.0751158276539228E-2</v>
      </c>
      <c r="E36" s="24">
        <f t="shared" si="6"/>
        <v>-1.4466935039130213E-2</v>
      </c>
      <c r="F36" s="25">
        <f t="shared" si="6"/>
        <v>-2.223123894238177E-3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-5.2201106149580012E-3</v>
      </c>
      <c r="D37" s="24">
        <f t="shared" si="7"/>
        <v>-9.5819343278476937E-3</v>
      </c>
      <c r="E37" s="24">
        <f t="shared" si="7"/>
        <v>8.9474566018267337E-3</v>
      </c>
      <c r="F37" s="25">
        <f t="shared" si="7"/>
        <v>5.8545883409789612E-3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-4.9739517219941909E-3</v>
      </c>
      <c r="D38" s="24">
        <f t="shared" si="8"/>
        <v>4.0771187461508818E-3</v>
      </c>
      <c r="E38" s="24">
        <f t="shared" si="8"/>
        <v>9.4701483963440802E-3</v>
      </c>
      <c r="F38" s="25">
        <f t="shared" si="8"/>
        <v>-8.5733154205007711E-3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3.0179228208184944E-2</v>
      </c>
      <c r="D39" s="24">
        <f t="shared" si="9"/>
        <v>-1.5165206564616882E-2</v>
      </c>
      <c r="E39" s="24">
        <f t="shared" si="9"/>
        <v>-6.4190319820872921E-3</v>
      </c>
      <c r="F39" s="25">
        <f t="shared" si="9"/>
        <v>-8.5949896614807009E-3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1.8243485193810943E-2</v>
      </c>
      <c r="D40" s="24">
        <f t="shared" si="10"/>
        <v>-1.3014459667786693E-2</v>
      </c>
      <c r="E40" s="24">
        <f t="shared" si="10"/>
        <v>4.3849787209499502E-3</v>
      </c>
      <c r="F40" s="25">
        <f t="shared" si="10"/>
        <v>-9.6140042469740616E-3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2.5193670299272192E-2</v>
      </c>
      <c r="D41" s="24">
        <f t="shared" si="11"/>
        <v>-8.1043298199510172E-3</v>
      </c>
      <c r="E41" s="24">
        <f t="shared" si="11"/>
        <v>-6.3088057733851621E-3</v>
      </c>
      <c r="F41" s="25">
        <f t="shared" si="11"/>
        <v>-1.0780534705935874E-2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-1.41918417277061E-2</v>
      </c>
      <c r="D42" s="24">
        <f t="shared" si="12"/>
        <v>1.4795697581856115E-2</v>
      </c>
      <c r="E42" s="24">
        <f t="shared" si="12"/>
        <v>-1.4561500349646594E-2</v>
      </c>
      <c r="F42" s="25">
        <f t="shared" si="12"/>
        <v>1.3957644495496524E-2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-4.6908269129804447E-2</v>
      </c>
      <c r="D43" s="24">
        <f t="shared" si="13"/>
        <v>-1.9059324319140258E-2</v>
      </c>
      <c r="E43" s="24">
        <f t="shared" si="13"/>
        <v>2.2728839734314998E-2</v>
      </c>
      <c r="F43" s="25">
        <f t="shared" si="13"/>
        <v>4.3238753714629763E-2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-2.4165549360851413E-3</v>
      </c>
      <c r="D44" s="24">
        <f t="shared" si="14"/>
        <v>-9.648749183489902E-3</v>
      </c>
      <c r="E44" s="24">
        <f t="shared" si="14"/>
        <v>-3.6090806242752571E-3</v>
      </c>
      <c r="F44" s="25">
        <f t="shared" si="14"/>
        <v>1.5674384743850411E-2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1.5187231326194817E-2</v>
      </c>
      <c r="D45" s="24">
        <f t="shared" si="15"/>
        <v>5.2452862559354552E-3</v>
      </c>
      <c r="E45" s="24">
        <f t="shared" si="15"/>
        <v>-4.1630169409987761E-2</v>
      </c>
      <c r="F45" s="25">
        <f t="shared" si="15"/>
        <v>2.1197651827857517E-2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-4.5336945008470075E-3</v>
      </c>
      <c r="D46" s="29">
        <f t="shared" si="16"/>
        <v>4.062507919830316E-4</v>
      </c>
      <c r="E46" s="29">
        <f t="shared" si="16"/>
        <v>2.7701128853252599E-2</v>
      </c>
      <c r="F46" s="30">
        <f t="shared" si="16"/>
        <v>-2.3573685144388512E-2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6514D-90B7-4F10-B380-2357A4ECEDF5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0.31439894319682959</v>
      </c>
      <c r="D6" s="19">
        <v>0.26773455377574373</v>
      </c>
      <c r="E6" s="19">
        <v>0.29763779527559053</v>
      </c>
      <c r="F6" s="20">
        <v>0.29090909090909089</v>
      </c>
      <c r="G6" s="31">
        <f>AVERAGE(C6:F6)</f>
        <v>0.29267009578931369</v>
      </c>
    </row>
    <row r="7" spans="1:7" ht="24" x14ac:dyDescent="0.25">
      <c r="A7" s="21"/>
      <c r="B7" s="22" t="s">
        <v>9</v>
      </c>
      <c r="C7" s="23">
        <v>0.2047556142668428</v>
      </c>
      <c r="D7" s="24">
        <v>0.16475972540045766</v>
      </c>
      <c r="E7" s="24">
        <v>0.16535433070866146</v>
      </c>
      <c r="F7" s="25">
        <v>0.16818181818181815</v>
      </c>
      <c r="G7" s="31">
        <f>AVERAGE(C7:F7)</f>
        <v>0.17576287213944503</v>
      </c>
    </row>
    <row r="8" spans="1:7" ht="24" x14ac:dyDescent="0.25">
      <c r="A8" s="21"/>
      <c r="B8" s="22" t="s">
        <v>10</v>
      </c>
      <c r="C8" s="23">
        <v>0.27873183619550856</v>
      </c>
      <c r="D8" s="24">
        <v>0.28375286041189929</v>
      </c>
      <c r="E8" s="24">
        <v>0.23149606299212599</v>
      </c>
      <c r="F8" s="25">
        <v>0.26666666666666666</v>
      </c>
      <c r="G8" s="31">
        <f>AVERAGE(C8:F8)</f>
        <v>0.26516185656655011</v>
      </c>
    </row>
    <row r="9" spans="1:7" ht="24" x14ac:dyDescent="0.25">
      <c r="A9" s="21"/>
      <c r="B9" s="22" t="s">
        <v>11</v>
      </c>
      <c r="C9" s="23">
        <v>0.23117569352708059</v>
      </c>
      <c r="D9" s="24">
        <v>0.17162471395881007</v>
      </c>
      <c r="E9" s="24">
        <v>0.20472440944881889</v>
      </c>
      <c r="F9" s="25">
        <v>0.21060606060606057</v>
      </c>
      <c r="G9" s="31">
        <f>AVERAGE(C9:F9)</f>
        <v>0.20453271938519252</v>
      </c>
    </row>
    <row r="10" spans="1:7" ht="24" x14ac:dyDescent="0.25">
      <c r="A10" s="21"/>
      <c r="B10" s="22" t="s">
        <v>12</v>
      </c>
      <c r="C10" s="23">
        <v>0.19550858652575959</v>
      </c>
      <c r="D10" s="24">
        <v>0.13272311212814644</v>
      </c>
      <c r="E10" s="24">
        <v>0.15590551181102363</v>
      </c>
      <c r="F10" s="25">
        <v>0.17575757575757575</v>
      </c>
      <c r="G10" s="31">
        <f>AVERAGE(C10:F10)</f>
        <v>0.16497369655562635</v>
      </c>
    </row>
    <row r="11" spans="1:7" ht="24" x14ac:dyDescent="0.25">
      <c r="A11" s="21"/>
      <c r="B11" s="22" t="s">
        <v>13</v>
      </c>
      <c r="C11" s="23">
        <v>0.19418758256274768</v>
      </c>
      <c r="D11" s="24">
        <v>0.2608695652173913</v>
      </c>
      <c r="E11" s="24">
        <v>0.21732283464566929</v>
      </c>
      <c r="F11" s="25">
        <v>0.25757575757575757</v>
      </c>
      <c r="G11" s="31">
        <f>AVERAGE(C11:F11)</f>
        <v>0.23248893500039144</v>
      </c>
    </row>
    <row r="12" spans="1:7" ht="24" x14ac:dyDescent="0.25">
      <c r="A12" s="21"/>
      <c r="B12" s="22" t="s">
        <v>14</v>
      </c>
      <c r="C12" s="23">
        <v>0.20211360634081901</v>
      </c>
      <c r="D12" s="24">
        <v>0.25400457665903892</v>
      </c>
      <c r="E12" s="24">
        <v>0.1889763779527559</v>
      </c>
      <c r="F12" s="25">
        <v>0.23939393939393938</v>
      </c>
      <c r="G12" s="31">
        <f>AVERAGE(C12:F12)</f>
        <v>0.22112212508663831</v>
      </c>
    </row>
    <row r="13" spans="1:7" ht="24" x14ac:dyDescent="0.25">
      <c r="A13" s="21"/>
      <c r="B13" s="22" t="s">
        <v>15</v>
      </c>
      <c r="C13" s="23">
        <v>0.11228533685601057</v>
      </c>
      <c r="D13" s="24">
        <v>0.12128146453089245</v>
      </c>
      <c r="E13" s="24">
        <v>0.13543307086614173</v>
      </c>
      <c r="F13" s="25">
        <v>0.12272727272727274</v>
      </c>
      <c r="G13" s="31">
        <f>AVERAGE(C13:F13)</f>
        <v>0.12293178624507937</v>
      </c>
    </row>
    <row r="14" spans="1:7" ht="24" x14ac:dyDescent="0.25">
      <c r="A14" s="21"/>
      <c r="B14" s="22" t="s">
        <v>16</v>
      </c>
      <c r="C14" s="23">
        <v>0.40158520475561427</v>
      </c>
      <c r="D14" s="24">
        <v>0.31578947368421051</v>
      </c>
      <c r="E14" s="24">
        <v>0.28661417322834648</v>
      </c>
      <c r="F14" s="25">
        <v>0.37272727272727274</v>
      </c>
      <c r="G14" s="31">
        <f>AVERAGE(C14:F14)</f>
        <v>0.344179031098861</v>
      </c>
    </row>
    <row r="15" spans="1:7" ht="24" x14ac:dyDescent="0.25">
      <c r="A15" s="21"/>
      <c r="B15" s="22" t="s">
        <v>17</v>
      </c>
      <c r="C15" s="23">
        <v>0.39630118890356669</v>
      </c>
      <c r="D15" s="24">
        <v>0.42562929061784899</v>
      </c>
      <c r="E15" s="24">
        <v>0.39842519685039368</v>
      </c>
      <c r="F15" s="25">
        <v>0.39393939393939392</v>
      </c>
      <c r="G15" s="31">
        <f>AVERAGE(C15:F15)</f>
        <v>0.40357376757780083</v>
      </c>
    </row>
    <row r="16" spans="1:7" ht="24" x14ac:dyDescent="0.25">
      <c r="A16" s="21"/>
      <c r="B16" s="22" t="s">
        <v>18</v>
      </c>
      <c r="C16" s="23">
        <v>0.2523117569352708</v>
      </c>
      <c r="D16" s="24">
        <v>0.26773455377574373</v>
      </c>
      <c r="E16" s="24">
        <v>0.24094488188976379</v>
      </c>
      <c r="F16" s="25">
        <v>0.29242424242424242</v>
      </c>
      <c r="G16" s="31">
        <f>AVERAGE(C16:F16)</f>
        <v>0.26335385875625517</v>
      </c>
    </row>
    <row r="17" spans="1:7" ht="24" x14ac:dyDescent="0.25">
      <c r="A17" s="21"/>
      <c r="B17" s="22" t="s">
        <v>19</v>
      </c>
      <c r="C17" s="23">
        <v>0.20871862615587847</v>
      </c>
      <c r="D17" s="24">
        <v>0.2791762013729977</v>
      </c>
      <c r="E17" s="24">
        <v>0.28346456692913385</v>
      </c>
      <c r="F17" s="25">
        <v>0.24696969696969698</v>
      </c>
      <c r="G17" s="31">
        <f>AVERAGE(C17:F17)</f>
        <v>0.25458227285692675</v>
      </c>
    </row>
    <row r="18" spans="1:7" ht="24" x14ac:dyDescent="0.25">
      <c r="A18" s="21"/>
      <c r="B18" s="22" t="s">
        <v>20</v>
      </c>
      <c r="C18" s="23">
        <v>0.14795244385733158</v>
      </c>
      <c r="D18" s="24">
        <v>9.8398169336384442E-2</v>
      </c>
      <c r="E18" s="24">
        <v>0.10866141732283464</v>
      </c>
      <c r="F18" s="25">
        <v>0.13333333333333333</v>
      </c>
      <c r="G18" s="31">
        <f>AVERAGE(C18:F18)</f>
        <v>0.12208634096247101</v>
      </c>
    </row>
    <row r="19" spans="1:7" ht="24" x14ac:dyDescent="0.25">
      <c r="A19" s="21"/>
      <c r="B19" s="22" t="s">
        <v>21</v>
      </c>
      <c r="C19" s="23">
        <v>0.12021136063408192</v>
      </c>
      <c r="D19" s="24">
        <v>0.18306636155606404</v>
      </c>
      <c r="E19" s="24">
        <v>0.18425196850393705</v>
      </c>
      <c r="F19" s="25">
        <v>0.16515151515151516</v>
      </c>
      <c r="G19" s="31">
        <f>AVERAGE(C19:F19)</f>
        <v>0.16317030146139955</v>
      </c>
    </row>
    <row r="20" spans="1:7" ht="24" x14ac:dyDescent="0.25">
      <c r="A20" s="21"/>
      <c r="B20" s="22" t="s">
        <v>22</v>
      </c>
      <c r="C20" s="23">
        <v>0.12285336856010569</v>
      </c>
      <c r="D20" s="24">
        <v>0.11212814645308924</v>
      </c>
      <c r="E20" s="24">
        <v>0.11181102362204724</v>
      </c>
      <c r="F20" s="25">
        <v>0.10909090909090909</v>
      </c>
      <c r="G20" s="31">
        <f>AVERAGE(C20:F20)</f>
        <v>0.11397086193153781</v>
      </c>
    </row>
    <row r="21" spans="1:7" ht="24" x14ac:dyDescent="0.25">
      <c r="A21" s="21"/>
      <c r="B21" s="22" t="s">
        <v>23</v>
      </c>
      <c r="C21" s="23">
        <v>0.14927344782034346</v>
      </c>
      <c r="D21" s="24">
        <v>0.11212814645308924</v>
      </c>
      <c r="E21" s="24">
        <v>0.12598425196850394</v>
      </c>
      <c r="F21" s="25">
        <v>0.15757575757575756</v>
      </c>
      <c r="G21" s="31">
        <f>AVERAGE(C21:F21)</f>
        <v>0.13624040095442355</v>
      </c>
    </row>
    <row r="22" spans="1:7" ht="24.75" thickBot="1" x14ac:dyDescent="0.3">
      <c r="A22" s="26"/>
      <c r="B22" s="27" t="s">
        <v>24</v>
      </c>
      <c r="C22" s="28">
        <v>0.1809775429326288</v>
      </c>
      <c r="D22" s="29">
        <v>0.15789473684210525</v>
      </c>
      <c r="E22" s="29">
        <v>0.20944881889763781</v>
      </c>
      <c r="F22" s="30">
        <v>0.1803030303030303</v>
      </c>
      <c r="G22" s="31">
        <f>AVERAGE(C22:F22)</f>
        <v>0.18215603224385055</v>
      </c>
    </row>
    <row r="23" spans="1:7" ht="15.75" thickTop="1" x14ac:dyDescent="0.25">
      <c r="C23" s="32">
        <f>AVERAGE(C6:C22)</f>
        <v>0.2184318905897894</v>
      </c>
      <c r="D23" s="32">
        <f>AVERAGE(D6:D22)</f>
        <v>0.21227621483375961</v>
      </c>
      <c r="E23" s="32">
        <f>AVERAGE(E6:E22)</f>
        <v>0.20861509958314037</v>
      </c>
      <c r="F23" s="32">
        <f>AVERAGE(F6:F22)</f>
        <v>0.22254901960784312</v>
      </c>
      <c r="G23" s="32">
        <f>AVERAGE(G6:G22)</f>
        <v>0.2154680561536331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1.7703073360921084E-2</v>
      </c>
      <c r="D30" s="19">
        <f t="shared" ref="D30:F30" si="0">D6 -($G6*D$23/$G$23)</f>
        <v>-2.0600066391301408E-2</v>
      </c>
      <c r="E30" s="19">
        <f t="shared" si="0"/>
        <v>1.4276065151839989E-2</v>
      </c>
      <c r="F30" s="20">
        <f t="shared" si="0"/>
        <v>-1.1379072121459777E-2</v>
      </c>
    </row>
    <row r="31" spans="1:7" ht="24" x14ac:dyDescent="0.25">
      <c r="A31" s="21"/>
      <c r="B31" s="22" t="s">
        <v>9</v>
      </c>
      <c r="C31" s="23">
        <f t="shared" ref="C31:F31" si="1">C7 -($G7*C$23/$G$23)</f>
        <v>2.6575065640479512E-2</v>
      </c>
      <c r="D31" s="24">
        <f t="shared" si="1"/>
        <v>-8.3994791336402808E-3</v>
      </c>
      <c r="E31" s="24">
        <f t="shared" si="1"/>
        <v>-4.8184073246965997E-3</v>
      </c>
      <c r="F31" s="25">
        <f t="shared" si="1"/>
        <v>-1.3357179182142714E-2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9.9225905185897356E-3</v>
      </c>
      <c r="D32" s="24">
        <f t="shared" si="2"/>
        <v>2.2518985493078958E-2</v>
      </c>
      <c r="E32" s="24">
        <f t="shared" si="2"/>
        <v>-2.5232326824688678E-2</v>
      </c>
      <c r="F32" s="25">
        <f t="shared" si="2"/>
        <v>-7.2092491869800712E-3</v>
      </c>
    </row>
    <row r="33" spans="1:6" ht="24" x14ac:dyDescent="0.25">
      <c r="A33" s="21"/>
      <c r="B33" s="22" t="s">
        <v>11</v>
      </c>
      <c r="C33" s="23">
        <f t="shared" ref="C33:F33" si="3">C9 -($G9*C$23/$G$23)</f>
        <v>2.3829558882772855E-2</v>
      </c>
      <c r="D33" s="24">
        <f t="shared" si="3"/>
        <v>-2.9878154985191002E-2</v>
      </c>
      <c r="E33" s="24">
        <f t="shared" si="3"/>
        <v>6.6968484996967892E-3</v>
      </c>
      <c r="F33" s="25">
        <f t="shared" si="3"/>
        <v>-6.4825239727867023E-4</v>
      </c>
    </row>
    <row r="34" spans="1:6" ht="24" x14ac:dyDescent="0.25">
      <c r="A34" s="21"/>
      <c r="B34" s="22" t="s">
        <v>12</v>
      </c>
      <c r="C34" s="23">
        <f t="shared" ref="C34:F34" si="4">C10 -($G10*C$23/$G$23)</f>
        <v>2.8265622164779597E-2</v>
      </c>
      <c r="D34" s="24">
        <f t="shared" si="4"/>
        <v>-2.9806742538531578E-2</v>
      </c>
      <c r="E34" s="24">
        <f t="shared" si="4"/>
        <v>-3.8212001198226764E-3</v>
      </c>
      <c r="F34" s="25">
        <f t="shared" si="4"/>
        <v>5.3623204935745739E-3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-4.1499314696551187E-2</v>
      </c>
      <c r="D35" s="24">
        <f t="shared" si="5"/>
        <v>3.1824610741976234E-2</v>
      </c>
      <c r="E35" s="24">
        <f t="shared" si="5"/>
        <v>-7.771795123965447E-3</v>
      </c>
      <c r="F35" s="25">
        <f t="shared" si="5"/>
        <v>1.7446499078540345E-2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-2.2050126771746587E-2</v>
      </c>
      <c r="D36" s="24">
        <f t="shared" si="6"/>
        <v>3.6158049580703622E-2</v>
      </c>
      <c r="E36" s="24">
        <f t="shared" si="6"/>
        <v>-2.5112963031011376E-2</v>
      </c>
      <c r="F36" s="25">
        <f t="shared" si="6"/>
        <v>1.1005040222054174E-2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-1.233741680147997E-2</v>
      </c>
      <c r="D37" s="24">
        <f t="shared" si="7"/>
        <v>1.7073130809089343E-4</v>
      </c>
      <c r="E37" s="24">
        <f t="shared" si="7"/>
        <v>1.6411127255322455E-2</v>
      </c>
      <c r="F37" s="25">
        <f t="shared" si="7"/>
        <v>-4.2444417619334485E-3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5.2671877154600921E-2</v>
      </c>
      <c r="D38" s="24">
        <f t="shared" si="8"/>
        <v>-2.3291052919338806E-2</v>
      </c>
      <c r="E38" s="24">
        <f t="shared" si="8"/>
        <v>-4.661825170206696E-2</v>
      </c>
      <c r="F38" s="25">
        <f t="shared" si="8"/>
        <v>1.7237427466804678E-2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-1.2823869437369628E-2</v>
      </c>
      <c r="D39" s="24">
        <f t="shared" si="9"/>
        <v>2.8033872916901237E-2</v>
      </c>
      <c r="E39" s="24">
        <f t="shared" si="9"/>
        <v>7.6870836687545352E-3</v>
      </c>
      <c r="F39" s="25">
        <f t="shared" si="9"/>
        <v>-2.2897087148286366E-2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-1.466462132299301E-2</v>
      </c>
      <c r="D40" s="24">
        <f t="shared" si="10"/>
        <v>8.2818938474344961E-3</v>
      </c>
      <c r="E40" s="24">
        <f t="shared" si="10"/>
        <v>-1.4033013445530901E-2</v>
      </c>
      <c r="F40" s="25">
        <f t="shared" si="10"/>
        <v>2.0415740921089331E-2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-4.9365510135460561E-2</v>
      </c>
      <c r="D41" s="24">
        <f t="shared" si="11"/>
        <v>2.8365189241756683E-2</v>
      </c>
      <c r="E41" s="24">
        <f t="shared" si="11"/>
        <v>3.6979277405374045E-2</v>
      </c>
      <c r="F41" s="25">
        <f t="shared" si="11"/>
        <v>-1.5978956511670334E-2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2.4186764862169127E-2</v>
      </c>
      <c r="D42" s="24">
        <f t="shared" si="12"/>
        <v>-2.1879642628181054E-2</v>
      </c>
      <c r="E42" s="24">
        <f t="shared" si="12"/>
        <v>-9.5419703731455252E-3</v>
      </c>
      <c r="F42" s="25">
        <f t="shared" si="12"/>
        <v>7.2348481391573682E-3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-4.5203402336194271E-2</v>
      </c>
      <c r="D43" s="24">
        <f t="shared" si="13"/>
        <v>2.231318734627602E-2</v>
      </c>
      <c r="E43" s="24">
        <f t="shared" si="13"/>
        <v>2.6271294727821276E-2</v>
      </c>
      <c r="F43" s="25">
        <f t="shared" si="13"/>
        <v>-3.3810797379031365E-3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7.3147996963149886E-3</v>
      </c>
      <c r="D44" s="24">
        <f t="shared" si="14"/>
        <v>-1.5440532766085313E-4</v>
      </c>
      <c r="E44" s="24">
        <f t="shared" si="14"/>
        <v>1.4650023330664702E-3</v>
      </c>
      <c r="F44" s="25">
        <f t="shared" si="14"/>
        <v>-8.6253967017206612E-3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1.1159015052793292E-2</v>
      </c>
      <c r="D45" s="24">
        <f t="shared" si="15"/>
        <v>-2.2094053989549861E-2</v>
      </c>
      <c r="E45" s="24">
        <f t="shared" si="15"/>
        <v>-5.923026166908929E-3</v>
      </c>
      <c r="F45" s="25">
        <f t="shared" si="15"/>
        <v>1.6858065103665443E-2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-3.6841058316259279E-3</v>
      </c>
      <c r="D46" s="29">
        <f t="shared" si="16"/>
        <v>-2.1562922562823994E-2</v>
      </c>
      <c r="E46" s="29">
        <f t="shared" si="16"/>
        <v>3.3086255069960796E-2</v>
      </c>
      <c r="F46" s="30">
        <f t="shared" si="16"/>
        <v>-7.8392266755109852E-3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9894-F353-495A-BE92-EEB6CCCA8ABA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0.22324966974900926</v>
      </c>
      <c r="D6" s="19">
        <v>0.16475972540045766</v>
      </c>
      <c r="E6" s="19">
        <v>0.16377952755905512</v>
      </c>
      <c r="F6" s="20">
        <v>0.19242424242424241</v>
      </c>
      <c r="G6" s="31">
        <f>AVERAGE(C6:F6)</f>
        <v>0.18605329128319109</v>
      </c>
    </row>
    <row r="7" spans="1:7" ht="24" x14ac:dyDescent="0.25">
      <c r="A7" s="21"/>
      <c r="B7" s="22" t="s">
        <v>27</v>
      </c>
      <c r="C7" s="23">
        <v>0.19682959048877147</v>
      </c>
      <c r="D7" s="24">
        <v>0.17391304347826086</v>
      </c>
      <c r="E7" s="24">
        <v>0.14173228346456693</v>
      </c>
      <c r="F7" s="25">
        <v>0.1803030303030303</v>
      </c>
      <c r="G7" s="31">
        <f>AVERAGE(C7:F7)</f>
        <v>0.17319448693365738</v>
      </c>
    </row>
    <row r="8" spans="1:7" x14ac:dyDescent="0.25">
      <c r="A8" s="21"/>
      <c r="B8" s="22" t="s">
        <v>28</v>
      </c>
      <c r="C8" s="23">
        <v>0.28797886393659183</v>
      </c>
      <c r="D8" s="24">
        <v>0.18764302059496568</v>
      </c>
      <c r="E8" s="24">
        <v>0.2</v>
      </c>
      <c r="F8" s="25">
        <v>0.24545454545454548</v>
      </c>
      <c r="G8" s="31">
        <f>AVERAGE(C8:F8)</f>
        <v>0.23026910749652577</v>
      </c>
    </row>
    <row r="9" spans="1:7" x14ac:dyDescent="0.25">
      <c r="A9" s="21"/>
      <c r="B9" s="22" t="s">
        <v>29</v>
      </c>
      <c r="C9" s="23">
        <v>0.12813738441215325</v>
      </c>
      <c r="D9" s="24">
        <v>0.16018306636155608</v>
      </c>
      <c r="E9" s="24">
        <v>0.12125984251968504</v>
      </c>
      <c r="F9" s="25">
        <v>0.10606060606060605</v>
      </c>
      <c r="G9" s="31">
        <f>AVERAGE(C9:F9)</f>
        <v>0.12891022483850009</v>
      </c>
    </row>
    <row r="10" spans="1:7" x14ac:dyDescent="0.25">
      <c r="A10" s="21"/>
      <c r="B10" s="22" t="s">
        <v>30</v>
      </c>
      <c r="C10" s="23">
        <v>0.31571994715984147</v>
      </c>
      <c r="D10" s="24">
        <v>0.32494279176201374</v>
      </c>
      <c r="E10" s="24">
        <v>0.25826771653543307</v>
      </c>
      <c r="F10" s="25">
        <v>0.3196969696969697</v>
      </c>
      <c r="G10" s="31">
        <f>AVERAGE(C10:F10)</f>
        <v>0.30465685628856454</v>
      </c>
    </row>
    <row r="11" spans="1:7" x14ac:dyDescent="0.25">
      <c r="A11" s="21"/>
      <c r="B11" s="22" t="s">
        <v>31</v>
      </c>
      <c r="C11" s="23">
        <v>0.25891677675033026</v>
      </c>
      <c r="D11" s="24">
        <v>0.1807780320366133</v>
      </c>
      <c r="E11" s="24">
        <v>0.19055118110236222</v>
      </c>
      <c r="F11" s="25">
        <v>0.20454545454545456</v>
      </c>
      <c r="G11" s="31">
        <f>AVERAGE(C11:F11)</f>
        <v>0.2086978611086901</v>
      </c>
    </row>
    <row r="12" spans="1:7" x14ac:dyDescent="0.25">
      <c r="A12" s="21"/>
      <c r="B12" s="22" t="s">
        <v>32</v>
      </c>
      <c r="C12" s="23">
        <v>0.15852047556142668</v>
      </c>
      <c r="D12" s="24">
        <v>0.11441647597254007</v>
      </c>
      <c r="E12" s="24">
        <v>0.1622047244094488</v>
      </c>
      <c r="F12" s="25">
        <v>0.15909090909090909</v>
      </c>
      <c r="G12" s="31">
        <f>AVERAGE(C12:F12)</f>
        <v>0.14855814625858116</v>
      </c>
    </row>
    <row r="13" spans="1:7" ht="24" x14ac:dyDescent="0.25">
      <c r="A13" s="21"/>
      <c r="B13" s="22" t="s">
        <v>33</v>
      </c>
      <c r="C13" s="23">
        <v>0.1453104359313078</v>
      </c>
      <c r="D13" s="24">
        <v>0.10755148741418764</v>
      </c>
      <c r="E13" s="24">
        <v>0.11968503937007874</v>
      </c>
      <c r="F13" s="25">
        <v>0.11818181818181818</v>
      </c>
      <c r="G13" s="31">
        <f>AVERAGE(C13:F13)</f>
        <v>0.12268219522434809</v>
      </c>
    </row>
    <row r="14" spans="1:7" x14ac:dyDescent="0.25">
      <c r="A14" s="21"/>
      <c r="B14" s="22" t="s">
        <v>34</v>
      </c>
      <c r="C14" s="23">
        <v>5.6803170409511231E-2</v>
      </c>
      <c r="D14" s="24">
        <v>6.1784897025171627E-2</v>
      </c>
      <c r="E14" s="24">
        <v>5.1968503937007873E-2</v>
      </c>
      <c r="F14" s="25">
        <v>4.8484848484848485E-2</v>
      </c>
      <c r="G14" s="31">
        <f>AVERAGE(C14:F14)</f>
        <v>5.4760354964134804E-2</v>
      </c>
    </row>
    <row r="15" spans="1:7" x14ac:dyDescent="0.25">
      <c r="A15" s="21"/>
      <c r="B15" s="22" t="s">
        <v>35</v>
      </c>
      <c r="C15" s="23">
        <v>0.29458388375165123</v>
      </c>
      <c r="D15" s="24">
        <v>0.31350114416475972</v>
      </c>
      <c r="E15" s="24">
        <v>0.33228346456692909</v>
      </c>
      <c r="F15" s="25">
        <v>0.33787878787878789</v>
      </c>
      <c r="G15" s="31">
        <f>AVERAGE(C15:F15)</f>
        <v>0.31956182009053197</v>
      </c>
    </row>
    <row r="16" spans="1:7" x14ac:dyDescent="0.25">
      <c r="A16" s="21"/>
      <c r="B16" s="22" t="s">
        <v>36</v>
      </c>
      <c r="C16" s="23">
        <v>0.17965653896961689</v>
      </c>
      <c r="D16" s="24">
        <v>0.20594965675057211</v>
      </c>
      <c r="E16" s="24">
        <v>0.2015748031496063</v>
      </c>
      <c r="F16" s="25">
        <v>0.20151515151515154</v>
      </c>
      <c r="G16" s="31">
        <f>AVERAGE(C16:F16)</f>
        <v>0.19717403759623672</v>
      </c>
    </row>
    <row r="17" spans="1:7" x14ac:dyDescent="0.25">
      <c r="A17" s="21"/>
      <c r="B17" s="22" t="s">
        <v>37</v>
      </c>
      <c r="C17" s="23">
        <v>0.11096433289299867</v>
      </c>
      <c r="D17" s="24">
        <v>0.10297482837528606</v>
      </c>
      <c r="E17" s="24">
        <v>0.10236220472440945</v>
      </c>
      <c r="F17" s="25">
        <v>9.696969696969697E-2</v>
      </c>
      <c r="G17" s="31">
        <f>AVERAGE(C17:F17)</f>
        <v>0.10331776574059778</v>
      </c>
    </row>
    <row r="18" spans="1:7" ht="24" x14ac:dyDescent="0.25">
      <c r="A18" s="21"/>
      <c r="B18" s="22" t="s">
        <v>38</v>
      </c>
      <c r="C18" s="23">
        <v>0.22324966974900926</v>
      </c>
      <c r="D18" s="24">
        <v>0.29519450800915331</v>
      </c>
      <c r="E18" s="24">
        <v>0.30078740157480316</v>
      </c>
      <c r="F18" s="25">
        <v>0.30454545454545456</v>
      </c>
      <c r="G18" s="31">
        <f>AVERAGE(C18:F18)</f>
        <v>0.28094425846960502</v>
      </c>
    </row>
    <row r="19" spans="1:7" x14ac:dyDescent="0.25">
      <c r="A19" s="21"/>
      <c r="B19" s="22" t="s">
        <v>39</v>
      </c>
      <c r="C19" s="23">
        <v>0.17305151915455746</v>
      </c>
      <c r="D19" s="24">
        <v>0.19450800915331809</v>
      </c>
      <c r="E19" s="24">
        <v>0.20314960629921258</v>
      </c>
      <c r="F19" s="25">
        <v>0.21515151515151515</v>
      </c>
      <c r="G19" s="31">
        <f>AVERAGE(C19:F19)</f>
        <v>0.19646516243965079</v>
      </c>
    </row>
    <row r="20" spans="1:7" ht="24" x14ac:dyDescent="0.25">
      <c r="A20" s="21"/>
      <c r="B20" s="22" t="s">
        <v>40</v>
      </c>
      <c r="C20" s="23">
        <v>0.17173051519154559</v>
      </c>
      <c r="D20" s="24">
        <v>0.17848970251716248</v>
      </c>
      <c r="E20" s="24">
        <v>0.1858267716535433</v>
      </c>
      <c r="F20" s="25">
        <v>0.20606060606060606</v>
      </c>
      <c r="G20" s="31">
        <f>AVERAGE(C20:F20)</f>
        <v>0.18552689885571436</v>
      </c>
    </row>
    <row r="21" spans="1:7" x14ac:dyDescent="0.25">
      <c r="A21" s="21"/>
      <c r="B21" s="22" t="s">
        <v>41</v>
      </c>
      <c r="C21" s="23">
        <v>0.19550858652575959</v>
      </c>
      <c r="D21" s="24">
        <v>0.25629290617848971</v>
      </c>
      <c r="E21" s="24">
        <v>0.22047244094488189</v>
      </c>
      <c r="F21" s="25">
        <v>0.23333333333333331</v>
      </c>
      <c r="G21" s="31">
        <f>AVERAGE(C21:F21)</f>
        <v>0.22640181674561613</v>
      </c>
    </row>
    <row r="22" spans="1:7" ht="24" x14ac:dyDescent="0.25">
      <c r="A22" s="21"/>
      <c r="B22" s="22" t="s">
        <v>42</v>
      </c>
      <c r="C22" s="23">
        <v>0.16908850726552183</v>
      </c>
      <c r="D22" s="24">
        <v>0.14187643020594964</v>
      </c>
      <c r="E22" s="24">
        <v>0.17165354330708663</v>
      </c>
      <c r="F22" s="25">
        <v>0.15303030303030302</v>
      </c>
      <c r="G22" s="31">
        <f>AVERAGE(C22:F22)</f>
        <v>0.15891219595221528</v>
      </c>
    </row>
    <row r="23" spans="1:7" x14ac:dyDescent="0.25">
      <c r="A23" s="21"/>
      <c r="B23" s="22" t="s">
        <v>43</v>
      </c>
      <c r="C23" s="23">
        <v>0.14398943196829592</v>
      </c>
      <c r="D23" s="24">
        <v>0.12356979405034325</v>
      </c>
      <c r="E23" s="24">
        <v>0.12440944881889764</v>
      </c>
      <c r="F23" s="25">
        <v>0.12575757575757576</v>
      </c>
      <c r="G23" s="31">
        <f>AVERAGE(C23:F23)</f>
        <v>0.12943156264877814</v>
      </c>
    </row>
    <row r="24" spans="1:7" x14ac:dyDescent="0.25">
      <c r="A24" s="21"/>
      <c r="B24" s="22" t="s">
        <v>44</v>
      </c>
      <c r="C24" s="23">
        <v>6.8692206076618231E-2</v>
      </c>
      <c r="D24" s="24">
        <v>5.9496567505720827E-2</v>
      </c>
      <c r="E24" s="24">
        <v>6.4566929133858267E-2</v>
      </c>
      <c r="F24" s="25">
        <v>6.5151515151515155E-2</v>
      </c>
      <c r="G24" s="31">
        <f>AVERAGE(C24:F24)</f>
        <v>6.4476804466928106E-2</v>
      </c>
    </row>
    <row r="25" spans="1:7" ht="24.75" thickBot="1" x14ac:dyDescent="0.3">
      <c r="A25" s="26"/>
      <c r="B25" s="27" t="s">
        <v>45</v>
      </c>
      <c r="C25" s="28">
        <v>0.21136063408190225</v>
      </c>
      <c r="D25" s="29">
        <v>0.23569794050343248</v>
      </c>
      <c r="E25" s="29">
        <v>0.21732283464566929</v>
      </c>
      <c r="F25" s="30">
        <v>0.22878787878787879</v>
      </c>
      <c r="G25" s="31">
        <f>AVERAGE(C25:F25)</f>
        <v>0.22329232200472068</v>
      </c>
    </row>
    <row r="26" spans="1:7" ht="15.75" thickTop="1" x14ac:dyDescent="0.25">
      <c r="C26" s="32">
        <f>AVERAGE(C6:C25)</f>
        <v>0.185667107001321</v>
      </c>
      <c r="D26" s="32">
        <f>AVERAGE(D6:D25)</f>
        <v>0.17917620137299772</v>
      </c>
      <c r="E26" s="32">
        <f>AVERAGE(E6:E25)</f>
        <v>0.17669291338582677</v>
      </c>
      <c r="F26" s="32">
        <f>AVERAGE(F6:F25)</f>
        <v>0.18712121212121216</v>
      </c>
      <c r="G26" s="32">
        <f>AVERAGE(G6:G25)</f>
        <v>0.18216435847033938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3.3618851565392099E-2</v>
      </c>
      <c r="D33" s="19">
        <f t="shared" ref="D33:F33" si="0">D6 -($G6*D$26/$G$26)</f>
        <v>-1.8241616162710889E-2</v>
      </c>
      <c r="E33" s="19">
        <f t="shared" si="0"/>
        <v>-1.6685511584162288E-2</v>
      </c>
      <c r="F33" s="20">
        <f t="shared" si="0"/>
        <v>1.3082761814809662E-3</v>
      </c>
    </row>
    <row r="34" spans="1:6" ht="24" x14ac:dyDescent="0.25">
      <c r="A34" s="21"/>
      <c r="B34" s="22" t="s">
        <v>27</v>
      </c>
      <c r="C34" s="23">
        <f t="shared" ref="C34:F34" si="1">C7 -($G7*C$26/$G$26)</f>
        <v>2.03048322562982E-2</v>
      </c>
      <c r="D34" s="24">
        <f t="shared" si="1"/>
        <v>3.5595751702943157E-3</v>
      </c>
      <c r="E34" s="24">
        <f t="shared" si="1"/>
        <v>-2.6260175299830657E-2</v>
      </c>
      <c r="F34" s="25">
        <f t="shared" si="1"/>
        <v>2.395767873238086E-3</v>
      </c>
    </row>
    <row r="35" spans="1:6" x14ac:dyDescent="0.25">
      <c r="A35" s="21"/>
      <c r="B35" s="22" t="s">
        <v>28</v>
      </c>
      <c r="C35" s="23">
        <f t="shared" ref="C35:F35" si="2">C8 -($G8*C$26/$G$26)</f>
        <v>5.3282025435017505E-2</v>
      </c>
      <c r="D35" s="24">
        <f t="shared" si="2"/>
        <v>-3.8848837204406461E-2</v>
      </c>
      <c r="E35" s="24">
        <f t="shared" si="2"/>
        <v>-2.3352799680295522E-2</v>
      </c>
      <c r="F35" s="25">
        <f t="shared" si="2"/>
        <v>8.9196114496842838E-3</v>
      </c>
    </row>
    <row r="36" spans="1:6" x14ac:dyDescent="0.25">
      <c r="A36" s="21"/>
      <c r="B36" s="22" t="s">
        <v>29</v>
      </c>
      <c r="C36" s="23">
        <f t="shared" ref="C36:F36" si="3">C9 -($G9*C$26/$G$26)</f>
        <v>-3.2515915084641855E-3</v>
      </c>
      <c r="D36" s="24">
        <f t="shared" si="3"/>
        <v>3.3387437410559356E-2</v>
      </c>
      <c r="E36" s="24">
        <f t="shared" si="3"/>
        <v>-3.7784656499411512E-3</v>
      </c>
      <c r="F36" s="25">
        <f t="shared" si="3"/>
        <v>-2.6357380252154089E-2</v>
      </c>
    </row>
    <row r="37" spans="1:6" x14ac:dyDescent="0.25">
      <c r="A37" s="21"/>
      <c r="B37" s="22" t="s">
        <v>30</v>
      </c>
      <c r="C37" s="23">
        <f t="shared" ref="C37:F37" si="4">C10 -($G10*C$26/$G$26)</f>
        <v>5.2049945632002825E-3</v>
      </c>
      <c r="D37" s="24">
        <f t="shared" si="4"/>
        <v>2.528341442606602E-2</v>
      </c>
      <c r="E37" s="24">
        <f t="shared" si="4"/>
        <v>-3.7238539312955121E-2</v>
      </c>
      <c r="F37" s="25">
        <f t="shared" si="4"/>
        <v>6.7501303236883747E-3</v>
      </c>
    </row>
    <row r="38" spans="1:6" x14ac:dyDescent="0.25">
      <c r="A38" s="21"/>
      <c r="B38" s="22" t="s">
        <v>31</v>
      </c>
      <c r="C38" s="23">
        <f t="shared" ref="C38:F38" si="5">C11 -($G11*C$26/$G$26)</f>
        <v>4.6205967485612731E-2</v>
      </c>
      <c r="D38" s="24">
        <f t="shared" si="5"/>
        <v>-2.4496426162151946E-2</v>
      </c>
      <c r="E38" s="24">
        <f t="shared" si="5"/>
        <v>-1.1878280985246237E-2</v>
      </c>
      <c r="F38" s="25">
        <f t="shared" si="5"/>
        <v>-9.8312603382147701E-3</v>
      </c>
    </row>
    <row r="39" spans="1:6" x14ac:dyDescent="0.25">
      <c r="A39" s="21"/>
      <c r="B39" s="22" t="s">
        <v>32</v>
      </c>
      <c r="C39" s="23">
        <f t="shared" ref="C39:F39" si="6">C12 -($G12*C$26/$G$26)</f>
        <v>7.1057780381406643E-3</v>
      </c>
      <c r="D39" s="24">
        <f t="shared" si="6"/>
        <v>-3.1704777126269762E-2</v>
      </c>
      <c r="E39" s="24">
        <f t="shared" si="6"/>
        <v>1.810863508635302E-2</v>
      </c>
      <c r="F39" s="25">
        <f t="shared" si="6"/>
        <v>6.4903640017759945E-3</v>
      </c>
    </row>
    <row r="40" spans="1:6" ht="24" x14ac:dyDescent="0.25">
      <c r="A40" s="21"/>
      <c r="B40" s="22" t="s">
        <v>33</v>
      </c>
      <c r="C40" s="23">
        <f t="shared" ref="C40:F40" si="7">C13 -($G13*C$26/$G$26)</f>
        <v>2.0269245332078772E-2</v>
      </c>
      <c r="D40" s="24">
        <f t="shared" si="7"/>
        <v>-1.3118274228446483E-2</v>
      </c>
      <c r="E40" s="24">
        <f t="shared" si="7"/>
        <v>6.8769720729576489E-4</v>
      </c>
      <c r="F40" s="25">
        <f t="shared" si="7"/>
        <v>-7.8386683109281236E-3</v>
      </c>
    </row>
    <row r="41" spans="1:6" x14ac:dyDescent="0.25">
      <c r="A41" s="21"/>
      <c r="B41" s="22" t="s">
        <v>34</v>
      </c>
      <c r="C41" s="23">
        <f t="shared" ref="C41:F41" si="8">C14 -($G14*C$26/$G$26)</f>
        <v>9.8985560999848704E-4</v>
      </c>
      <c r="D41" s="24">
        <f t="shared" si="8"/>
        <v>7.9228107712997625E-3</v>
      </c>
      <c r="E41" s="24">
        <f t="shared" si="8"/>
        <v>-1.1470821079452714E-3</v>
      </c>
      <c r="F41" s="25">
        <f t="shared" si="8"/>
        <v>-7.7655842733530336E-3</v>
      </c>
    </row>
    <row r="42" spans="1:6" x14ac:dyDescent="0.25">
      <c r="A42" s="21"/>
      <c r="B42" s="22" t="s">
        <v>35</v>
      </c>
      <c r="C42" s="23">
        <f t="shared" ref="C42:F42" si="9">C15 -($G15*C$26/$G$26)</f>
        <v>-3.112263283867478E-2</v>
      </c>
      <c r="D42" s="24">
        <f t="shared" si="9"/>
        <v>-8.1870143218093494E-4</v>
      </c>
      <c r="E42" s="24">
        <f t="shared" si="9"/>
        <v>2.2319926843015703E-2</v>
      </c>
      <c r="F42" s="25">
        <f t="shared" si="9"/>
        <v>9.6214074278399009E-3</v>
      </c>
    </row>
    <row r="43" spans="1:6" x14ac:dyDescent="0.25">
      <c r="A43" s="21"/>
      <c r="B43" s="22" t="s">
        <v>36</v>
      </c>
      <c r="C43" s="23">
        <f t="shared" ref="C43:F43" si="10">C16 -($G16*C$26/$G$26)</f>
        <v>-2.1308860868594209E-2</v>
      </c>
      <c r="D43" s="24">
        <f t="shared" si="10"/>
        <v>1.2009989504288554E-2</v>
      </c>
      <c r="E43" s="24">
        <f t="shared" si="10"/>
        <v>1.0323037768738719E-2</v>
      </c>
      <c r="F43" s="25">
        <f t="shared" si="10"/>
        <v>-1.0241664044332299E-3</v>
      </c>
    </row>
    <row r="44" spans="1:6" x14ac:dyDescent="0.25">
      <c r="A44" s="21"/>
      <c r="B44" s="22" t="s">
        <v>37</v>
      </c>
      <c r="C44" s="23">
        <f t="shared" ref="C44:F44" si="11">C17 -($G17*C$26/$G$26)</f>
        <v>5.6599208335980505E-3</v>
      </c>
      <c r="D44" s="24">
        <f t="shared" si="11"/>
        <v>1.3518492415289241E-3</v>
      </c>
      <c r="E44" s="24">
        <f t="shared" si="11"/>
        <v>2.1476666747337753E-3</v>
      </c>
      <c r="F44" s="25">
        <f t="shared" si="11"/>
        <v>-9.1594367498607915E-3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-6.3096727189973473E-2</v>
      </c>
      <c r="D45" s="24">
        <f t="shared" si="12"/>
        <v>1.8858755764107171E-2</v>
      </c>
      <c r="E45" s="24">
        <f t="shared" si="12"/>
        <v>2.8281517631002284E-2</v>
      </c>
      <c r="F45" s="25">
        <f t="shared" si="12"/>
        <v>1.595645379486399E-2</v>
      </c>
    </row>
    <row r="46" spans="1:6" x14ac:dyDescent="0.25">
      <c r="A46" s="21"/>
      <c r="B46" s="22" t="s">
        <v>39</v>
      </c>
      <c r="C46" s="23">
        <f t="shared" ref="C46:F46" si="13">C19 -($G19*C$26/$G$26)</f>
        <v>-2.7191374916589184E-2</v>
      </c>
      <c r="D46" s="24">
        <f t="shared" si="13"/>
        <v>1.2655889364276973E-3</v>
      </c>
      <c r="E46" s="24">
        <f t="shared" si="13"/>
        <v>1.2585424470340417E-2</v>
      </c>
      <c r="F46" s="25">
        <f t="shared" si="13"/>
        <v>1.3340361509821042E-2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-1.7363788824439119E-2</v>
      </c>
      <c r="D47" s="24">
        <f t="shared" si="14"/>
        <v>-3.9938813661899442E-3</v>
      </c>
      <c r="E47" s="24">
        <f t="shared" si="14"/>
        <v>5.8723143408009881E-3</v>
      </c>
      <c r="F47" s="25">
        <f t="shared" si="14"/>
        <v>1.5485355849827964E-2</v>
      </c>
    </row>
    <row r="48" spans="1:6" x14ac:dyDescent="0.25">
      <c r="A48" s="21"/>
      <c r="B48" s="22" t="s">
        <v>41</v>
      </c>
      <c r="C48" s="23">
        <f t="shared" ref="C48:F48" si="15">C21 -($G21*C$26/$G$26)</f>
        <v>-3.5246598999987055E-2</v>
      </c>
      <c r="D48" s="24">
        <f t="shared" si="15"/>
        <v>3.3604901515765812E-2</v>
      </c>
      <c r="E48" s="24">
        <f t="shared" si="15"/>
        <v>8.7077499582910445E-4</v>
      </c>
      <c r="F48" s="25">
        <f t="shared" si="15"/>
        <v>7.7092248839194522E-4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7.1206671378993003E-3</v>
      </c>
      <c r="D49" s="24">
        <f t="shared" si="16"/>
        <v>-1.4429028565753593E-2</v>
      </c>
      <c r="E49" s="24">
        <f t="shared" si="16"/>
        <v>1.7514396049539166E-2</v>
      </c>
      <c r="F49" s="25">
        <f t="shared" si="16"/>
        <v>-1.0206034621685039E-2</v>
      </c>
    </row>
    <row r="50" spans="1:6" x14ac:dyDescent="0.25">
      <c r="A50" s="21"/>
      <c r="B50" s="22" t="s">
        <v>43</v>
      </c>
      <c r="C50" s="23">
        <f t="shared" ref="C50:F50" si="17">C23 -($G23*C$26/$G$26)</f>
        <v>1.2069093689983851E-2</v>
      </c>
      <c r="D50" s="24">
        <f t="shared" si="17"/>
        <v>-3.7386208773512314E-3</v>
      </c>
      <c r="E50" s="24">
        <f t="shared" si="17"/>
        <v>-1.1345383832776917E-3</v>
      </c>
      <c r="F50" s="25">
        <f t="shared" si="17"/>
        <v>-7.1959344293550109E-3</v>
      </c>
    </row>
    <row r="51" spans="1:6" x14ac:dyDescent="0.25">
      <c r="A51" s="21"/>
      <c r="B51" s="22" t="s">
        <v>44</v>
      </c>
      <c r="C51" s="23">
        <f t="shared" ref="C51:F51" si="18">C24 -($G24*C$26/$G$26)</f>
        <v>2.9756089629540544E-3</v>
      </c>
      <c r="D51" s="24">
        <f t="shared" si="18"/>
        <v>-3.9225831890884466E-3</v>
      </c>
      <c r="E51" s="24">
        <f t="shared" si="18"/>
        <v>2.0267345385209107E-3</v>
      </c>
      <c r="F51" s="25">
        <f t="shared" si="18"/>
        <v>-1.0797603123864907E-3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-1.6225265763452179E-2</v>
      </c>
      <c r="D52" s="29">
        <f t="shared" si="19"/>
        <v>1.606842357421151E-2</v>
      </c>
      <c r="E52" s="29">
        <f t="shared" si="19"/>
        <v>7.3726739748380954E-4</v>
      </c>
      <c r="F52" s="30">
        <f t="shared" si="19"/>
        <v>-5.8042520824322374E-4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0373-3237-4DB2-9EE4-BAC42A555CC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0.17569352708058125</v>
      </c>
      <c r="D6" s="19">
        <v>0.18535469107551489</v>
      </c>
      <c r="E6" s="19">
        <v>0.18740157480314962</v>
      </c>
      <c r="F6" s="20">
        <v>0.19545454545454546</v>
      </c>
      <c r="G6" s="31">
        <f>AVERAGE(C6:F6)</f>
        <v>0.18597608460344781</v>
      </c>
    </row>
    <row r="7" spans="1:7" ht="24" x14ac:dyDescent="0.25">
      <c r="A7" s="21"/>
      <c r="B7" s="22" t="s">
        <v>66</v>
      </c>
      <c r="C7" s="23">
        <v>0.2047556142668428</v>
      </c>
      <c r="D7" s="24">
        <v>0.19221967963386727</v>
      </c>
      <c r="E7" s="24">
        <v>0.2283464566929134</v>
      </c>
      <c r="F7" s="25">
        <v>0.22727272727272727</v>
      </c>
      <c r="G7" s="31">
        <f>AVERAGE(C7:F7)</f>
        <v>0.2131486194665877</v>
      </c>
    </row>
    <row r="8" spans="1:7" ht="24" x14ac:dyDescent="0.25">
      <c r="A8" s="21"/>
      <c r="B8" s="22" t="s">
        <v>67</v>
      </c>
      <c r="C8" s="23">
        <v>0.10435931307793923</v>
      </c>
      <c r="D8" s="24">
        <v>8.6956521739130432E-2</v>
      </c>
      <c r="E8" s="24">
        <v>0.11181102362204724</v>
      </c>
      <c r="F8" s="25">
        <v>9.5454545454545472E-2</v>
      </c>
      <c r="G8" s="31">
        <f>AVERAGE(C8:F8)</f>
        <v>9.9645350973415592E-2</v>
      </c>
    </row>
    <row r="9" spans="1:7" ht="24" x14ac:dyDescent="0.25">
      <c r="A9" s="21"/>
      <c r="B9" s="22" t="s">
        <v>68</v>
      </c>
      <c r="C9" s="23">
        <v>0.27344782034346105</v>
      </c>
      <c r="D9" s="24">
        <v>0.2219679633867277</v>
      </c>
      <c r="E9" s="24">
        <v>0.2125984251968504</v>
      </c>
      <c r="F9" s="25">
        <v>0.28939393939393937</v>
      </c>
      <c r="G9" s="31">
        <f>AVERAGE(C9:F9)</f>
        <v>0.24935203708024462</v>
      </c>
    </row>
    <row r="10" spans="1:7" ht="24" x14ac:dyDescent="0.25">
      <c r="A10" s="21"/>
      <c r="B10" s="22" t="s">
        <v>69</v>
      </c>
      <c r="C10" s="23">
        <v>0.35667107001321002</v>
      </c>
      <c r="D10" s="24">
        <v>0.25629290617848971</v>
      </c>
      <c r="E10" s="24">
        <v>0.25196850393700787</v>
      </c>
      <c r="F10" s="25">
        <v>0.28484848484848485</v>
      </c>
      <c r="G10" s="31">
        <f>AVERAGE(C10:F10)</f>
        <v>0.2874452412442981</v>
      </c>
    </row>
    <row r="11" spans="1:7" ht="24" x14ac:dyDescent="0.25">
      <c r="A11" s="21"/>
      <c r="B11" s="22" t="s">
        <v>70</v>
      </c>
      <c r="C11" s="23">
        <v>0.29986789960369881</v>
      </c>
      <c r="D11" s="24">
        <v>0.22883295194508013</v>
      </c>
      <c r="E11" s="24">
        <v>0.25826771653543307</v>
      </c>
      <c r="F11" s="25">
        <v>0.26212121212121214</v>
      </c>
      <c r="G11" s="31">
        <f>AVERAGE(C11:F11)</f>
        <v>0.26227244505135605</v>
      </c>
    </row>
    <row r="12" spans="1:7" ht="24" x14ac:dyDescent="0.25">
      <c r="A12" s="21"/>
      <c r="B12" s="22" t="s">
        <v>71</v>
      </c>
      <c r="C12" s="23">
        <v>0.19682959048877147</v>
      </c>
      <c r="D12" s="24">
        <v>0.17620137299771166</v>
      </c>
      <c r="E12" s="24">
        <v>0.1622047244094488</v>
      </c>
      <c r="F12" s="25">
        <v>0.15606060606060607</v>
      </c>
      <c r="G12" s="31">
        <f>AVERAGE(C12:F12)</f>
        <v>0.17282407348913448</v>
      </c>
    </row>
    <row r="13" spans="1:7" ht="24" x14ac:dyDescent="0.25">
      <c r="A13" s="21"/>
      <c r="B13" s="22" t="s">
        <v>72</v>
      </c>
      <c r="C13" s="23">
        <v>0.17833553500660501</v>
      </c>
      <c r="D13" s="24">
        <v>0.16247139588100687</v>
      </c>
      <c r="E13" s="24">
        <v>0.15118110236220472</v>
      </c>
      <c r="F13" s="25">
        <v>0.15454545454545454</v>
      </c>
      <c r="G13" s="31">
        <f>AVERAGE(C13:F13)</f>
        <v>0.16163337194881777</v>
      </c>
    </row>
    <row r="14" spans="1:7" ht="24" x14ac:dyDescent="0.25">
      <c r="A14" s="21"/>
      <c r="B14" s="22" t="s">
        <v>73</v>
      </c>
      <c r="C14" s="23">
        <v>0.12549537648612946</v>
      </c>
      <c r="D14" s="24">
        <v>0.12356979405034325</v>
      </c>
      <c r="E14" s="24">
        <v>0.13070866141732285</v>
      </c>
      <c r="F14" s="25">
        <v>0.16515151515151516</v>
      </c>
      <c r="G14" s="31">
        <f>AVERAGE(C14:F14)</f>
        <v>0.13623133677632768</v>
      </c>
    </row>
    <row r="15" spans="1:7" ht="24" x14ac:dyDescent="0.25">
      <c r="A15" s="21"/>
      <c r="B15" s="22" t="s">
        <v>74</v>
      </c>
      <c r="C15" s="23">
        <v>0.19550858652575959</v>
      </c>
      <c r="D15" s="24">
        <v>0.15789473684210525</v>
      </c>
      <c r="E15" s="24">
        <v>0.13700787401574804</v>
      </c>
      <c r="F15" s="25">
        <v>0.17727272727272728</v>
      </c>
      <c r="G15" s="31">
        <f>AVERAGE(C15:F15)</f>
        <v>0.16692098116408505</v>
      </c>
    </row>
    <row r="16" spans="1:7" ht="24" x14ac:dyDescent="0.25">
      <c r="A16" s="21"/>
      <c r="B16" s="22" t="s">
        <v>75</v>
      </c>
      <c r="C16" s="23">
        <v>0.12021136063408192</v>
      </c>
      <c r="D16" s="24">
        <v>0.16933638443935928</v>
      </c>
      <c r="E16" s="24">
        <v>0.17322834645669294</v>
      </c>
      <c r="F16" s="25">
        <v>0.14545454545454545</v>
      </c>
      <c r="G16" s="31">
        <f>AVERAGE(C16:F16)</f>
        <v>0.15205765924616987</v>
      </c>
    </row>
    <row r="17" spans="1:7" ht="24" x14ac:dyDescent="0.25">
      <c r="A17" s="21"/>
      <c r="B17" s="22" t="s">
        <v>76</v>
      </c>
      <c r="C17" s="23">
        <v>0.16644649933949801</v>
      </c>
      <c r="D17" s="24">
        <v>0.16247139588100687</v>
      </c>
      <c r="E17" s="24">
        <v>0.13543307086614173</v>
      </c>
      <c r="F17" s="25">
        <v>0.13333333333333333</v>
      </c>
      <c r="G17" s="31">
        <f>AVERAGE(C17:F17)</f>
        <v>0.14942107485499498</v>
      </c>
    </row>
    <row r="18" spans="1:7" ht="24" x14ac:dyDescent="0.25">
      <c r="A18" s="21"/>
      <c r="B18" s="22" t="s">
        <v>77</v>
      </c>
      <c r="C18" s="23">
        <v>0.2562747688243065</v>
      </c>
      <c r="D18" s="24">
        <v>0.2585812356979405</v>
      </c>
      <c r="E18" s="24">
        <v>0.28503937007874014</v>
      </c>
      <c r="F18" s="25">
        <v>0.3</v>
      </c>
      <c r="G18" s="31">
        <f>AVERAGE(C18:F18)</f>
        <v>0.2749738436502468</v>
      </c>
    </row>
    <row r="19" spans="1:7" ht="24" x14ac:dyDescent="0.25">
      <c r="A19" s="21"/>
      <c r="B19" s="22" t="s">
        <v>78</v>
      </c>
      <c r="C19" s="23">
        <v>0.13210039630118892</v>
      </c>
      <c r="D19" s="24">
        <v>0.13729977116704806</v>
      </c>
      <c r="E19" s="24">
        <v>0.13858267716535433</v>
      </c>
      <c r="F19" s="25">
        <v>0.13484848484848486</v>
      </c>
      <c r="G19" s="31">
        <f>AVERAGE(C19:F19)</f>
        <v>0.13570783237051903</v>
      </c>
    </row>
    <row r="20" spans="1:7" ht="24" x14ac:dyDescent="0.25">
      <c r="A20" s="21"/>
      <c r="B20" s="22" t="s">
        <v>79</v>
      </c>
      <c r="C20" s="23">
        <v>0.2628797886393659</v>
      </c>
      <c r="D20" s="24">
        <v>0.29519450800915331</v>
      </c>
      <c r="E20" s="24">
        <v>0.26929133858267718</v>
      </c>
      <c r="F20" s="25">
        <v>0.2818181818181818</v>
      </c>
      <c r="G20" s="31">
        <f>AVERAGE(C20:F20)</f>
        <v>0.27729595426234455</v>
      </c>
    </row>
    <row r="21" spans="1:7" ht="24" x14ac:dyDescent="0.25">
      <c r="A21" s="21"/>
      <c r="B21" s="22" t="s">
        <v>80</v>
      </c>
      <c r="C21" s="23">
        <v>0.16248348745046232</v>
      </c>
      <c r="D21" s="24">
        <v>0.23569794050343248</v>
      </c>
      <c r="E21" s="24">
        <v>0.1952755905511811</v>
      </c>
      <c r="F21" s="25">
        <v>0.19090909090909094</v>
      </c>
      <c r="G21" s="31">
        <f>AVERAGE(C21:F21)</f>
        <v>0.19609152735354168</v>
      </c>
    </row>
    <row r="22" spans="1:7" ht="24" x14ac:dyDescent="0.25">
      <c r="A22" s="21"/>
      <c r="B22" s="22" t="s">
        <v>81</v>
      </c>
      <c r="C22" s="23">
        <v>0.2562747688243065</v>
      </c>
      <c r="D22" s="24">
        <v>0.20137299771167047</v>
      </c>
      <c r="E22" s="24">
        <v>0.23464566929133859</v>
      </c>
      <c r="F22" s="25">
        <v>0.25</v>
      </c>
      <c r="G22" s="31">
        <f>AVERAGE(C22:F22)</f>
        <v>0.23557335895682888</v>
      </c>
    </row>
    <row r="23" spans="1:7" ht="24.75" thickBot="1" x14ac:dyDescent="0.3">
      <c r="A23" s="26"/>
      <c r="B23" s="27" t="s">
        <v>82</v>
      </c>
      <c r="C23" s="28">
        <v>0.21928665785997359</v>
      </c>
      <c r="D23" s="29">
        <v>0.23340961098398169</v>
      </c>
      <c r="E23" s="29">
        <v>0.25669291338582678</v>
      </c>
      <c r="F23" s="30">
        <v>0.2878787878787879</v>
      </c>
      <c r="G23" s="31">
        <f>AVERAGE(C23:F23)</f>
        <v>0.24931699252714251</v>
      </c>
    </row>
    <row r="24" spans="1:7" ht="15.75" thickTop="1" x14ac:dyDescent="0.25">
      <c r="C24" s="32">
        <f>AVERAGE(C6:C23)</f>
        <v>0.20482900337589896</v>
      </c>
      <c r="D24" s="32">
        <f>AVERAGE(D6:D23)</f>
        <v>0.19361810322908724</v>
      </c>
      <c r="E24" s="32">
        <f>AVERAGE(E6:E23)</f>
        <v>0.19553805774278218</v>
      </c>
      <c r="F24" s="32">
        <f>AVERAGE(F6:F23)</f>
        <v>0.20732323232323233</v>
      </c>
      <c r="G24" s="32">
        <f>AVERAGE(G6:G23)</f>
        <v>0.20032709916775016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-1.4461954725589504E-2</v>
      </c>
      <c r="D31" s="19">
        <f t="shared" ref="D31:F31" si="0">D6 -($G6*D$24/$G$24)</f>
        <v>5.6069839680550349E-3</v>
      </c>
      <c r="E31" s="19">
        <f t="shared" si="0"/>
        <v>5.87145470934336E-3</v>
      </c>
      <c r="F31" s="20">
        <f t="shared" si="0"/>
        <v>2.9835160481910261E-3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-1.3183044445180231E-2</v>
      </c>
      <c r="D32" s="24">
        <f t="shared" si="1"/>
        <v>-1.3790548530326158E-2</v>
      </c>
      <c r="E32" s="24">
        <f t="shared" si="1"/>
        <v>2.0293391310326314E-2</v>
      </c>
      <c r="F32" s="25">
        <f t="shared" si="1"/>
        <v>6.6802016651799079E-3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2.4746553570424157E-3</v>
      </c>
      <c r="D33" s="24">
        <f t="shared" si="2"/>
        <v>-9.3516858434777028E-3</v>
      </c>
      <c r="E33" s="24">
        <f t="shared" si="2"/>
        <v>1.4547805248762577E-2</v>
      </c>
      <c r="F33" s="25">
        <f t="shared" si="2"/>
        <v>-7.6707747623273176E-3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1.8492153051898774E-2</v>
      </c>
      <c r="D34" s="24">
        <f t="shared" si="3"/>
        <v>-1.9033222455623083E-2</v>
      </c>
      <c r="E34" s="24">
        <f t="shared" si="3"/>
        <v>-3.0792574959590535E-2</v>
      </c>
      <c r="F34" s="25">
        <f t="shared" si="3"/>
        <v>3.1333644363314761E-2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6.2766138859028875E-2</v>
      </c>
      <c r="D35" s="24">
        <f t="shared" si="4"/>
        <v>-2.1525734550412734E-2</v>
      </c>
      <c r="E35" s="24">
        <f t="shared" si="4"/>
        <v>-2.8605040100832257E-2</v>
      </c>
      <c r="F35" s="25">
        <f t="shared" si="4"/>
        <v>-1.2635364207783939E-2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3.1701467024127905E-2</v>
      </c>
      <c r="D36" s="24">
        <f t="shared" si="5"/>
        <v>-2.4655934736076079E-2</v>
      </c>
      <c r="E36" s="24">
        <f t="shared" si="5"/>
        <v>2.2651850863640299E-3</v>
      </c>
      <c r="F36" s="25">
        <f t="shared" si="5"/>
        <v>-9.3107173744160221E-3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2.0121681877267261E-2</v>
      </c>
      <c r="D37" s="24">
        <f t="shared" si="6"/>
        <v>9.1652134351441761E-3</v>
      </c>
      <c r="E37" s="24">
        <f t="shared" si="6"/>
        <v>-6.4877979784634388E-3</v>
      </c>
      <c r="F37" s="25">
        <f t="shared" si="6"/>
        <v>-2.2799097333947943E-2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1.3069813962848592E-2</v>
      </c>
      <c r="D38" s="24">
        <f t="shared" si="7"/>
        <v>6.2511589521743738E-3</v>
      </c>
      <c r="E38" s="24">
        <f t="shared" si="7"/>
        <v>-6.5882446137762452E-3</v>
      </c>
      <c r="F38" s="25">
        <f t="shared" si="7"/>
        <v>-1.2732728301246748E-2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-1.3797455369311401E-2</v>
      </c>
      <c r="D39" s="24">
        <f t="shared" si="8"/>
        <v>-8.0991271119807556E-3</v>
      </c>
      <c r="E39" s="24">
        <f t="shared" si="8"/>
        <v>-2.2659142023214174E-3</v>
      </c>
      <c r="F39" s="25">
        <f t="shared" si="8"/>
        <v>2.4162496683613532E-2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2.4836429057256248E-2</v>
      </c>
      <c r="D40" s="24">
        <f t="shared" si="9"/>
        <v>-3.4360261769563194E-3</v>
      </c>
      <c r="E40" s="24">
        <f t="shared" si="9"/>
        <v>-2.5922676014395879E-2</v>
      </c>
      <c r="F40" s="25">
        <f t="shared" si="9"/>
        <v>4.5222731340958666E-3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-3.5263454947329242E-2</v>
      </c>
      <c r="D41" s="24">
        <f t="shared" si="10"/>
        <v>2.2371167616422855E-2</v>
      </c>
      <c r="E41" s="24">
        <f t="shared" si="10"/>
        <v>2.4805794153811761E-2</v>
      </c>
      <c r="F41" s="25">
        <f t="shared" si="10"/>
        <v>-1.1913506822905345E-2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1.366751949575995E-2</v>
      </c>
      <c r="D42" s="24">
        <f t="shared" si="11"/>
        <v>1.8054463693267131E-2</v>
      </c>
      <c r="E42" s="24">
        <f t="shared" si="11"/>
        <v>-1.0415927518836604E-2</v>
      </c>
      <c r="F42" s="25">
        <f t="shared" si="11"/>
        <v>-2.1306055670190505E-2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-2.4878497924476273E-2</v>
      </c>
      <c r="D43" s="24">
        <f t="shared" si="12"/>
        <v>-7.1836771189234261E-3</v>
      </c>
      <c r="E43" s="24">
        <f t="shared" si="12"/>
        <v>1.6639081047386817E-2</v>
      </c>
      <c r="F43" s="25">
        <f t="shared" si="12"/>
        <v>1.5423093996012716E-2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-6.657166555947891E-3</v>
      </c>
      <c r="D44" s="24">
        <f t="shared" si="13"/>
        <v>6.1368221398262479E-3</v>
      </c>
      <c r="E44" s="24">
        <f t="shared" si="13"/>
        <v>6.1190909982448694E-3</v>
      </c>
      <c r="F44" s="25">
        <f t="shared" si="13"/>
        <v>-5.598746582123254E-3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-2.0647772972071932E-2</v>
      </c>
      <c r="D45" s="24">
        <f t="shared" si="14"/>
        <v>2.718525254433829E-2</v>
      </c>
      <c r="E45" s="24">
        <f t="shared" si="14"/>
        <v>-1.3755484318739852E-3</v>
      </c>
      <c r="F45" s="25">
        <f t="shared" si="14"/>
        <v>-5.1619311403925394E-3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-3.8014759093057793E-2</v>
      </c>
      <c r="D46" s="24">
        <f t="shared" si="15"/>
        <v>4.617355891342767E-2</v>
      </c>
      <c r="E46" s="24">
        <f t="shared" si="15"/>
        <v>3.871848582056997E-3</v>
      </c>
      <c r="F46" s="25">
        <f t="shared" si="15"/>
        <v>-1.2030648402426847E-2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1.540742467814768E-2</v>
      </c>
      <c r="D47" s="24">
        <f t="shared" si="16"/>
        <v>-2.6310960784289655E-2</v>
      </c>
      <c r="E47" s="24">
        <f t="shared" si="16"/>
        <v>4.7039526802035159E-3</v>
      </c>
      <c r="F47" s="25">
        <f t="shared" si="16"/>
        <v>6.1995834259384042E-3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-3.5633177330412713E-2</v>
      </c>
      <c r="D48" s="29">
        <f t="shared" si="17"/>
        <v>-7.5577039545905722E-3</v>
      </c>
      <c r="E48" s="29">
        <f t="shared" si="17"/>
        <v>1.3336120003589247E-2</v>
      </c>
      <c r="F48" s="30">
        <f t="shared" si="17"/>
        <v>2.98547612814139E-2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C8AE-B3A3-44BB-849D-118D64774929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0.16005291005291006</v>
      </c>
      <c r="D6" s="19">
        <v>0.17701149425287357</v>
      </c>
      <c r="E6" s="19">
        <v>0.2091917591125198</v>
      </c>
      <c r="F6" s="20">
        <v>0.1456752655538695</v>
      </c>
      <c r="G6" s="31">
        <f>AVERAGE(C6:F6)</f>
        <v>0.17298285724304324</v>
      </c>
    </row>
    <row r="7" spans="1:7" x14ac:dyDescent="0.25">
      <c r="A7" s="21"/>
      <c r="B7" s="22" t="s">
        <v>85</v>
      </c>
      <c r="C7" s="23">
        <v>0.18121693121693125</v>
      </c>
      <c r="D7" s="24">
        <v>0.21839080459770116</v>
      </c>
      <c r="E7" s="24">
        <v>0.2171156893819334</v>
      </c>
      <c r="F7" s="25">
        <v>0.2109256449165402</v>
      </c>
      <c r="G7" s="31">
        <f>AVERAGE(C7:F7)</f>
        <v>0.20691226752827649</v>
      </c>
    </row>
    <row r="8" spans="1:7" x14ac:dyDescent="0.25">
      <c r="A8" s="21"/>
      <c r="B8" s="22" t="s">
        <v>86</v>
      </c>
      <c r="C8" s="23">
        <v>0.17592592592592593</v>
      </c>
      <c r="D8" s="24">
        <v>0.14022988505747128</v>
      </c>
      <c r="E8" s="24">
        <v>0.16798732171156894</v>
      </c>
      <c r="F8" s="25">
        <v>0.16084977238239756</v>
      </c>
      <c r="G8" s="31">
        <f>AVERAGE(C8:F8)</f>
        <v>0.16124822626934093</v>
      </c>
    </row>
    <row r="9" spans="1:7" x14ac:dyDescent="0.25">
      <c r="A9" s="21"/>
      <c r="B9" s="22" t="s">
        <v>87</v>
      </c>
      <c r="C9" s="23">
        <v>0.3875661375661375</v>
      </c>
      <c r="D9" s="24">
        <v>0.30574712643678159</v>
      </c>
      <c r="E9" s="24">
        <v>0.29318541996830427</v>
      </c>
      <c r="F9" s="25">
        <v>0.37632776934749623</v>
      </c>
      <c r="G9" s="31">
        <f>AVERAGE(C9:F9)</f>
        <v>0.34070661332967989</v>
      </c>
    </row>
    <row r="10" spans="1:7" x14ac:dyDescent="0.25">
      <c r="A10" s="21"/>
      <c r="B10" s="22" t="s">
        <v>88</v>
      </c>
      <c r="C10" s="23">
        <v>0.28306878306878308</v>
      </c>
      <c r="D10" s="24">
        <v>0.24827586206896551</v>
      </c>
      <c r="E10" s="24">
        <v>0.25356576862123614</v>
      </c>
      <c r="F10" s="25">
        <v>0.25189681335356601</v>
      </c>
      <c r="G10" s="31">
        <f>AVERAGE(C10:F10)</f>
        <v>0.2592018067781377</v>
      </c>
    </row>
    <row r="11" spans="1:7" ht="24" x14ac:dyDescent="0.25">
      <c r="A11" s="21"/>
      <c r="B11" s="22" t="s">
        <v>89</v>
      </c>
      <c r="C11" s="23">
        <v>0.22089947089947087</v>
      </c>
      <c r="D11" s="24">
        <v>0.17471264367816089</v>
      </c>
      <c r="E11" s="24">
        <v>0.17432646592709986</v>
      </c>
      <c r="F11" s="25">
        <v>0.2291350531107739</v>
      </c>
      <c r="G11" s="31">
        <f>AVERAGE(C11:F11)</f>
        <v>0.19976840840387639</v>
      </c>
    </row>
    <row r="12" spans="1:7" ht="24" x14ac:dyDescent="0.25">
      <c r="A12" s="21"/>
      <c r="B12" s="22" t="s">
        <v>90</v>
      </c>
      <c r="C12" s="23">
        <v>0.16137566137566137</v>
      </c>
      <c r="D12" s="24">
        <v>0.13563218390804599</v>
      </c>
      <c r="E12" s="24">
        <v>0.16164817749603805</v>
      </c>
      <c r="F12" s="25">
        <v>0.16388467374810317</v>
      </c>
      <c r="G12" s="31">
        <f>AVERAGE(C12:F12)</f>
        <v>0.15563517413196215</v>
      </c>
    </row>
    <row r="13" spans="1:7" x14ac:dyDescent="0.25">
      <c r="A13" s="21"/>
      <c r="B13" s="22" t="s">
        <v>91</v>
      </c>
      <c r="C13" s="23">
        <v>0.19708994708994709</v>
      </c>
      <c r="D13" s="24">
        <v>0.16551724137931034</v>
      </c>
      <c r="E13" s="24">
        <v>0.1473851030110935</v>
      </c>
      <c r="F13" s="25">
        <v>0.18968133535660095</v>
      </c>
      <c r="G13" s="31">
        <f>AVERAGE(C13:F13)</f>
        <v>0.17491840670923797</v>
      </c>
    </row>
    <row r="14" spans="1:7" x14ac:dyDescent="0.25">
      <c r="A14" s="21"/>
      <c r="B14" s="22" t="s">
        <v>92</v>
      </c>
      <c r="C14" s="23">
        <v>0.16402116402116401</v>
      </c>
      <c r="D14" s="24">
        <v>0.1793103448275862</v>
      </c>
      <c r="E14" s="24">
        <v>0.16481774960380349</v>
      </c>
      <c r="F14" s="25">
        <v>0.16843702579666162</v>
      </c>
      <c r="G14" s="31">
        <f>AVERAGE(C14:F14)</f>
        <v>0.16914657106230382</v>
      </c>
    </row>
    <row r="15" spans="1:7" x14ac:dyDescent="0.25">
      <c r="A15" s="21"/>
      <c r="B15" s="22" t="s">
        <v>93</v>
      </c>
      <c r="C15" s="23">
        <v>0.18915343915343916</v>
      </c>
      <c r="D15" s="24">
        <v>0.20919540229885059</v>
      </c>
      <c r="E15" s="24">
        <v>0.17115689381933438</v>
      </c>
      <c r="F15" s="25">
        <v>0.22003034901365706</v>
      </c>
      <c r="G15" s="31">
        <f>AVERAGE(C15:F15)</f>
        <v>0.1973840210713203</v>
      </c>
    </row>
    <row r="16" spans="1:7" x14ac:dyDescent="0.25">
      <c r="A16" s="21"/>
      <c r="B16" s="22" t="s">
        <v>94</v>
      </c>
      <c r="C16" s="23">
        <v>0.19973544973544974</v>
      </c>
      <c r="D16" s="24">
        <v>0.17011494252873566</v>
      </c>
      <c r="E16" s="24">
        <v>0.23454833597464345</v>
      </c>
      <c r="F16" s="25">
        <v>0.19726858877086495</v>
      </c>
      <c r="G16" s="31">
        <f>AVERAGE(C16:F16)</f>
        <v>0.20041682925242343</v>
      </c>
    </row>
    <row r="17" spans="1:7" ht="24" x14ac:dyDescent="0.25">
      <c r="A17" s="21"/>
      <c r="B17" s="22" t="s">
        <v>95</v>
      </c>
      <c r="C17" s="23">
        <v>0.16269841269841268</v>
      </c>
      <c r="D17" s="24">
        <v>0.18620689655172418</v>
      </c>
      <c r="E17" s="24">
        <v>0.16164817749603805</v>
      </c>
      <c r="F17" s="25">
        <v>0.17450682852807284</v>
      </c>
      <c r="G17" s="31">
        <f>AVERAGE(C17:F17)</f>
        <v>0.17126507881856196</v>
      </c>
    </row>
    <row r="18" spans="1:7" ht="24" x14ac:dyDescent="0.25">
      <c r="A18" s="21"/>
      <c r="B18" s="22" t="s">
        <v>96</v>
      </c>
      <c r="C18" s="23">
        <v>0.19708994708994709</v>
      </c>
      <c r="D18" s="24">
        <v>0.19770114942528735</v>
      </c>
      <c r="E18" s="24">
        <v>0.2091917591125198</v>
      </c>
      <c r="F18" s="25">
        <v>0.20485584218512898</v>
      </c>
      <c r="G18" s="31">
        <f>AVERAGE(C18:F18)</f>
        <v>0.2022096744532208</v>
      </c>
    </row>
    <row r="19" spans="1:7" x14ac:dyDescent="0.25">
      <c r="A19" s="21"/>
      <c r="B19" s="22" t="s">
        <v>97</v>
      </c>
      <c r="C19" s="23">
        <v>0.1111111111111111</v>
      </c>
      <c r="D19" s="24">
        <v>0.11494252873563218</v>
      </c>
      <c r="E19" s="24">
        <v>0.12044374009508717</v>
      </c>
      <c r="F19" s="25">
        <v>0.11229135053110774</v>
      </c>
      <c r="G19" s="31">
        <f>AVERAGE(C19:F19)</f>
        <v>0.11469718261823454</v>
      </c>
    </row>
    <row r="20" spans="1:7" x14ac:dyDescent="0.25">
      <c r="A20" s="21"/>
      <c r="B20" s="22" t="s">
        <v>98</v>
      </c>
      <c r="C20" s="23">
        <v>0.28835978835978837</v>
      </c>
      <c r="D20" s="24">
        <v>0.2620689655172414</v>
      </c>
      <c r="E20" s="24">
        <v>0.31695721077654515</v>
      </c>
      <c r="F20" s="25">
        <v>0.29893778452200304</v>
      </c>
      <c r="G20" s="31">
        <f>AVERAGE(C20:F20)</f>
        <v>0.2915809372938945</v>
      </c>
    </row>
    <row r="21" spans="1:7" x14ac:dyDescent="0.25">
      <c r="A21" s="21"/>
      <c r="B21" s="22" t="s">
        <v>99</v>
      </c>
      <c r="C21" s="23">
        <v>0.13492063492063491</v>
      </c>
      <c r="D21" s="24">
        <v>0.14942528735632185</v>
      </c>
      <c r="E21" s="24">
        <v>0.14263074484944532</v>
      </c>
      <c r="F21" s="25">
        <v>0.13201820940819423</v>
      </c>
      <c r="G21" s="31">
        <f>AVERAGE(C21:F21)</f>
        <v>0.13974871913364909</v>
      </c>
    </row>
    <row r="22" spans="1:7" ht="15.75" thickBot="1" x14ac:dyDescent="0.3">
      <c r="A22" s="26"/>
      <c r="B22" s="27" t="s">
        <v>100</v>
      </c>
      <c r="C22" s="28">
        <v>0.26851851851851855</v>
      </c>
      <c r="D22" s="29">
        <v>0.32413793103448268</v>
      </c>
      <c r="E22" s="29">
        <v>0.2900158478605388</v>
      </c>
      <c r="F22" s="30">
        <v>0.30804248861911987</v>
      </c>
      <c r="G22" s="31">
        <f>AVERAGE(C22:F22)</f>
        <v>0.29767869650816497</v>
      </c>
    </row>
    <row r="23" spans="1:7" ht="15.75" thickTop="1" x14ac:dyDescent="0.25">
      <c r="C23" s="32">
        <f>AVERAGE(C6:C22)</f>
        <v>0.20487083722377838</v>
      </c>
      <c r="D23" s="32">
        <f>AVERAGE(D6:D22)</f>
        <v>0.19756592292089248</v>
      </c>
      <c r="E23" s="32">
        <f>AVERAGE(E6:E22)</f>
        <v>0.20210683322457351</v>
      </c>
      <c r="F23" s="32">
        <f>AVERAGE(F6:F22)</f>
        <v>0.20851557618495042</v>
      </c>
      <c r="G23" s="32">
        <f>AVERAGE(G6:G22)</f>
        <v>0.20326479238854869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-1.4296727050008784E-2</v>
      </c>
      <c r="D30" s="19">
        <f t="shared" ref="D30:F30" si="0">D6 -($G6*D$23/$G$23)</f>
        <v>8.8785016223201507E-3</v>
      </c>
      <c r="E30" s="19">
        <f t="shared" si="0"/>
        <v>3.7194350861411679E-2</v>
      </c>
      <c r="F30" s="20">
        <f t="shared" si="0"/>
        <v>-3.1776125433723074E-2</v>
      </c>
    </row>
    <row r="31" spans="1:7" x14ac:dyDescent="0.25">
      <c r="A31" s="21"/>
      <c r="B31" s="22" t="s">
        <v>85</v>
      </c>
      <c r="C31" s="23">
        <f t="shared" ref="C31:F31" si="1">C7 -($G7*C$23/$G$23)</f>
        <v>-2.7330200739682786E-2</v>
      </c>
      <c r="D31" s="24">
        <f t="shared" si="1"/>
        <v>1.7279669621915045E-2</v>
      </c>
      <c r="E31" s="24">
        <f t="shared" si="1"/>
        <v>1.1382159959296284E-2</v>
      </c>
      <c r="F31" s="25">
        <f t="shared" si="1"/>
        <v>-1.3316288415285149E-3</v>
      </c>
    </row>
    <row r="32" spans="1:7" x14ac:dyDescent="0.25">
      <c r="A32" s="21"/>
      <c r="B32" s="22" t="s">
        <v>86</v>
      </c>
      <c r="C32" s="23">
        <f t="shared" ref="C32:F32" si="2">C8 -($G8*C$23/$G$23)</f>
        <v>1.3403637985861472E-2</v>
      </c>
      <c r="D32" s="24">
        <f t="shared" si="2"/>
        <v>-1.649747666566978E-2</v>
      </c>
      <c r="E32" s="24">
        <f t="shared" si="2"/>
        <v>7.6576945714190714E-3</v>
      </c>
      <c r="F32" s="25">
        <f t="shared" si="2"/>
        <v>-4.5638558916108185E-3</v>
      </c>
    </row>
    <row r="33" spans="1:6" x14ac:dyDescent="0.25">
      <c r="A33" s="21"/>
      <c r="B33" s="22" t="s">
        <v>87</v>
      </c>
      <c r="C33" s="23">
        <f t="shared" ref="C33:F33" si="3">C9 -($G9*C$23/$G$23)</f>
        <v>4.416751796111229E-2</v>
      </c>
      <c r="D33" s="24">
        <f t="shared" si="3"/>
        <v>-2.5407205391921317E-2</v>
      </c>
      <c r="E33" s="24">
        <f t="shared" si="3"/>
        <v>-4.5580255432597916E-2</v>
      </c>
      <c r="F33" s="25">
        <f t="shared" si="3"/>
        <v>2.6819942863406887E-2</v>
      </c>
    </row>
    <row r="34" spans="1:6" x14ac:dyDescent="0.25">
      <c r="A34" s="21"/>
      <c r="B34" s="22" t="s">
        <v>88</v>
      </c>
      <c r="C34" s="23">
        <f t="shared" ref="C34:F34" si="4">C10 -($G10*C$23/$G$23)</f>
        <v>2.1818959424731499E-2</v>
      </c>
      <c r="D34" s="24">
        <f t="shared" si="4"/>
        <v>-3.6587871987578402E-3</v>
      </c>
      <c r="E34" s="24">
        <f t="shared" si="4"/>
        <v>-4.159416928253501E-3</v>
      </c>
      <c r="F34" s="25">
        <f t="shared" si="4"/>
        <v>-1.4000755297720213E-2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1.9552643445305606E-2</v>
      </c>
      <c r="D35" s="24">
        <f t="shared" si="5"/>
        <v>-1.9454922248879042E-2</v>
      </c>
      <c r="E35" s="24">
        <f t="shared" si="5"/>
        <v>-2.4303901518154342E-2</v>
      </c>
      <c r="F35" s="25">
        <f t="shared" si="5"/>
        <v>2.4206180321727694E-2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4.5107756706447566E-3</v>
      </c>
      <c r="D36" s="24">
        <f t="shared" si="6"/>
        <v>-1.5639497011286557E-2</v>
      </c>
      <c r="E36" s="24">
        <f t="shared" si="6"/>
        <v>6.8996260497128648E-3</v>
      </c>
      <c r="F36" s="25">
        <f t="shared" si="6"/>
        <v>4.2290952909288804E-3</v>
      </c>
    </row>
    <row r="37" spans="1:6" x14ac:dyDescent="0.25">
      <c r="A37" s="21"/>
      <c r="B37" s="22" t="s">
        <v>91</v>
      </c>
      <c r="C37" s="23">
        <f t="shared" ref="C37:F37" si="7">C13 -($G13*C$23/$G$23)</f>
        <v>2.0789467271141893E-2</v>
      </c>
      <c r="D37" s="24">
        <f t="shared" si="7"/>
        <v>-4.4970343409226066E-3</v>
      </c>
      <c r="E37" s="24">
        <f t="shared" si="7"/>
        <v>-2.6536828265204176E-2</v>
      </c>
      <c r="F37" s="25">
        <f t="shared" si="7"/>
        <v>1.0244395334984863E-2</v>
      </c>
    </row>
    <row r="38" spans="1:6" x14ac:dyDescent="0.25">
      <c r="A38" s="21"/>
      <c r="B38" s="22" t="s">
        <v>92</v>
      </c>
      <c r="C38" s="23">
        <f t="shared" ref="C38:F38" si="8">C14 -($G14*C$23/$G$23)</f>
        <v>-6.4618754656968203E-3</v>
      </c>
      <c r="D38" s="24">
        <f t="shared" si="8"/>
        <v>1.4906081658638992E-2</v>
      </c>
      <c r="E38" s="24">
        <f t="shared" si="8"/>
        <v>-3.3652270272415685E-3</v>
      </c>
      <c r="F38" s="25">
        <f t="shared" si="8"/>
        <v>-5.0789791657006311E-3</v>
      </c>
    </row>
    <row r="39" spans="1:6" x14ac:dyDescent="0.25">
      <c r="A39" s="21"/>
      <c r="B39" s="22" t="s">
        <v>93</v>
      </c>
      <c r="C39" s="23">
        <f t="shared" ref="C39:F39" si="9">C15 -($G15*C$23/$G$23)</f>
        <v>-9.7901613407282151E-3</v>
      </c>
      <c r="D39" s="24">
        <f t="shared" si="9"/>
        <v>1.7345373405262321E-2</v>
      </c>
      <c r="E39" s="24">
        <f t="shared" si="9"/>
        <v>-2.510266967457675E-2</v>
      </c>
      <c r="F39" s="25">
        <f t="shared" si="9"/>
        <v>1.7547457610042588E-2</v>
      </c>
    </row>
    <row r="40" spans="1:6" x14ac:dyDescent="0.25">
      <c r="A40" s="21"/>
      <c r="B40" s="22" t="s">
        <v>94</v>
      </c>
      <c r="C40" s="23">
        <f t="shared" ref="C40:F40" si="10">C16 -($G16*C$23/$G$23)</f>
        <v>-2.2649218989651554E-3</v>
      </c>
      <c r="D40" s="24">
        <f t="shared" si="10"/>
        <v>-2.4682864680520361E-2</v>
      </c>
      <c r="E40" s="24">
        <f t="shared" si="10"/>
        <v>3.5273241605672301E-2</v>
      </c>
      <c r="F40" s="25">
        <f t="shared" si="10"/>
        <v>-8.3254550261867566E-3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-9.9198733925920934E-3</v>
      </c>
      <c r="D41" s="24">
        <f t="shared" si="11"/>
        <v>1.9743521545641185E-2</v>
      </c>
      <c r="E41" s="24">
        <f t="shared" si="11"/>
        <v>-8.6412381732078603E-3</v>
      </c>
      <c r="F41" s="25">
        <f t="shared" si="11"/>
        <v>-1.1824099798413423E-3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-6.717435453656051E-3</v>
      </c>
      <c r="D42" s="24">
        <f t="shared" si="12"/>
        <v>1.1607624382568016E-3</v>
      </c>
      <c r="E42" s="24">
        <f t="shared" si="12"/>
        <v>8.1340330258904692E-3</v>
      </c>
      <c r="F42" s="25">
        <f t="shared" si="12"/>
        <v>-2.5773600104912475E-3</v>
      </c>
    </row>
    <row r="43" spans="1:6" x14ac:dyDescent="0.25">
      <c r="A43" s="21"/>
      <c r="B43" s="22" t="s">
        <v>97</v>
      </c>
      <c r="C43" s="23">
        <f t="shared" ref="C43:F43" si="13">C19 -($G19*C$23/$G$23)</f>
        <v>-4.4923219974065121E-3</v>
      </c>
      <c r="D43" s="24">
        <f t="shared" si="13"/>
        <v>3.461074057137345E-3</v>
      </c>
      <c r="E43" s="24">
        <f t="shared" si="13"/>
        <v>6.3999645530817412E-3</v>
      </c>
      <c r="F43" s="25">
        <f t="shared" si="13"/>
        <v>-5.3687166128125463E-3</v>
      </c>
    </row>
    <row r="44" spans="1:6" x14ac:dyDescent="0.25">
      <c r="A44" s="21"/>
      <c r="B44" s="22" t="s">
        <v>98</v>
      </c>
      <c r="C44" s="23">
        <f t="shared" ref="C44:F44" si="14">C20 -($G20*C$23/$G$23)</f>
        <v>-5.5250012288858841E-3</v>
      </c>
      <c r="D44" s="24">
        <f t="shared" si="14"/>
        <v>-2.133701102044705E-2</v>
      </c>
      <c r="E44" s="24">
        <f t="shared" si="14"/>
        <v>2.7037352188964581E-2</v>
      </c>
      <c r="F44" s="25">
        <f t="shared" si="14"/>
        <v>-1.7533993963170236E-4</v>
      </c>
    </row>
    <row r="45" spans="1:6" x14ac:dyDescent="0.25">
      <c r="A45" s="21"/>
      <c r="B45" s="22" t="s">
        <v>99</v>
      </c>
      <c r="C45" s="23">
        <f t="shared" ref="C45:F45" si="15">C21 -($G21*C$23/$G$23)</f>
        <v>-5.9322730199253548E-3</v>
      </c>
      <c r="D45" s="24">
        <f t="shared" si="15"/>
        <v>1.3594658017055089E-2</v>
      </c>
      <c r="E45" s="24">
        <f t="shared" si="15"/>
        <v>3.6781464215664139E-3</v>
      </c>
      <c r="F45" s="25">
        <f t="shared" si="15"/>
        <v>-1.1340531418696204E-2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-3.1512210171250055E-2</v>
      </c>
      <c r="D46" s="29">
        <f t="shared" si="16"/>
        <v>3.48051561921775E-2</v>
      </c>
      <c r="E46" s="29">
        <f t="shared" si="16"/>
        <v>-5.9670322177797774E-3</v>
      </c>
      <c r="F46" s="30">
        <f t="shared" si="16"/>
        <v>2.6740861968522767E-3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1338-C830-49B8-AF99-8784BBB13ED7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0.22457067371202113</v>
      </c>
      <c r="D6" s="19">
        <v>0.1807780320366133</v>
      </c>
      <c r="E6" s="19">
        <v>0.2015748031496063</v>
      </c>
      <c r="F6" s="20">
        <v>0.18484848484848485</v>
      </c>
      <c r="G6" s="31">
        <f>AVERAGE(C6:F6)</f>
        <v>0.19794299843668139</v>
      </c>
    </row>
    <row r="7" spans="1:7" ht="24" x14ac:dyDescent="0.25">
      <c r="A7" s="21"/>
      <c r="B7" s="22" t="s">
        <v>48</v>
      </c>
      <c r="C7" s="23">
        <v>0.15191545574636725</v>
      </c>
      <c r="D7" s="24">
        <v>0.18535469107551489</v>
      </c>
      <c r="E7" s="24">
        <v>0.14803149606299212</v>
      </c>
      <c r="F7" s="25">
        <v>0.15454545454545454</v>
      </c>
      <c r="G7" s="31">
        <f>AVERAGE(C7:F7)</f>
        <v>0.15996177435758221</v>
      </c>
    </row>
    <row r="8" spans="1:7" ht="24" x14ac:dyDescent="0.25">
      <c r="A8" s="21"/>
      <c r="B8" s="22" t="s">
        <v>49</v>
      </c>
      <c r="C8" s="23">
        <v>0.28797886393659183</v>
      </c>
      <c r="D8" s="24">
        <v>0.2997711670480549</v>
      </c>
      <c r="E8" s="24">
        <v>0.32440944881889761</v>
      </c>
      <c r="F8" s="25">
        <v>0.31515151515151513</v>
      </c>
      <c r="G8" s="31">
        <f>AVERAGE(C8:F8)</f>
        <v>0.30682774873876489</v>
      </c>
    </row>
    <row r="9" spans="1:7" ht="24" x14ac:dyDescent="0.25">
      <c r="A9" s="21"/>
      <c r="B9" s="22" t="s">
        <v>50</v>
      </c>
      <c r="C9" s="23">
        <v>0.18890356671070013</v>
      </c>
      <c r="D9" s="24">
        <v>0.20137299771167047</v>
      </c>
      <c r="E9" s="24">
        <v>0.20314960629921258</v>
      </c>
      <c r="F9" s="25">
        <v>0.2</v>
      </c>
      <c r="G9" s="31">
        <f>AVERAGE(C9:F9)</f>
        <v>0.19835654268039576</v>
      </c>
    </row>
    <row r="10" spans="1:7" ht="24" x14ac:dyDescent="0.25">
      <c r="A10" s="21"/>
      <c r="B10" s="22" t="s">
        <v>51</v>
      </c>
      <c r="C10" s="23">
        <v>0.35270805812417438</v>
      </c>
      <c r="D10" s="24">
        <v>0.40045766590389015</v>
      </c>
      <c r="E10" s="24">
        <v>0.3606299212598425</v>
      </c>
      <c r="F10" s="25">
        <v>0.36363636363636365</v>
      </c>
      <c r="G10" s="31">
        <f>AVERAGE(C10:F10)</f>
        <v>0.36935800223106763</v>
      </c>
    </row>
    <row r="11" spans="1:7" ht="24" x14ac:dyDescent="0.25">
      <c r="A11" s="21"/>
      <c r="B11" s="22" t="s">
        <v>52</v>
      </c>
      <c r="C11" s="23">
        <v>0.22324966974900926</v>
      </c>
      <c r="D11" s="24">
        <v>0.14874141876430205</v>
      </c>
      <c r="E11" s="24">
        <v>0.14803149606299212</v>
      </c>
      <c r="F11" s="25">
        <v>0.19545454545454546</v>
      </c>
      <c r="G11" s="31">
        <f>AVERAGE(C11:F11)</f>
        <v>0.17886928250771222</v>
      </c>
    </row>
    <row r="12" spans="1:7" ht="24" x14ac:dyDescent="0.25">
      <c r="A12" s="21"/>
      <c r="B12" s="22" t="s">
        <v>53</v>
      </c>
      <c r="C12" s="23">
        <v>0.26816380449141347</v>
      </c>
      <c r="D12" s="24">
        <v>0.28375286041189929</v>
      </c>
      <c r="E12" s="24">
        <v>0.24566929133858267</v>
      </c>
      <c r="F12" s="25">
        <v>0.27272727272727271</v>
      </c>
      <c r="G12" s="31">
        <f>AVERAGE(C12:F12)</f>
        <v>0.26757830724229204</v>
      </c>
    </row>
    <row r="13" spans="1:7" ht="24" x14ac:dyDescent="0.25">
      <c r="A13" s="21"/>
      <c r="B13" s="22" t="s">
        <v>54</v>
      </c>
      <c r="C13" s="23">
        <v>0.12549537648612946</v>
      </c>
      <c r="D13" s="24">
        <v>0.11670480549199085</v>
      </c>
      <c r="E13" s="24">
        <v>0.13385826771653545</v>
      </c>
      <c r="F13" s="25">
        <v>0.13787878787878788</v>
      </c>
      <c r="G13" s="31">
        <f>AVERAGE(C13:F13)</f>
        <v>0.12848430939336092</v>
      </c>
    </row>
    <row r="14" spans="1:7" ht="24" x14ac:dyDescent="0.25">
      <c r="A14" s="21"/>
      <c r="B14" s="22" t="s">
        <v>55</v>
      </c>
      <c r="C14" s="23">
        <v>0.14002642007926025</v>
      </c>
      <c r="D14" s="24">
        <v>0.14416475972540047</v>
      </c>
      <c r="E14" s="24">
        <v>0.14803149606299212</v>
      </c>
      <c r="F14" s="25">
        <v>0.13787878787878788</v>
      </c>
      <c r="G14" s="31">
        <f>AVERAGE(C14:F14)</f>
        <v>0.14252536593661019</v>
      </c>
    </row>
    <row r="15" spans="1:7" ht="24" x14ac:dyDescent="0.25">
      <c r="A15" s="21"/>
      <c r="B15" s="22" t="s">
        <v>56</v>
      </c>
      <c r="C15" s="23">
        <v>0.1571994715984148</v>
      </c>
      <c r="D15" s="24">
        <v>0.10755148741418764</v>
      </c>
      <c r="E15" s="24">
        <v>0.11496062992125983</v>
      </c>
      <c r="F15" s="25">
        <v>0.11969696969696969</v>
      </c>
      <c r="G15" s="31">
        <f>AVERAGE(C15:F15)</f>
        <v>0.12485213965770799</v>
      </c>
    </row>
    <row r="16" spans="1:7" ht="24" x14ac:dyDescent="0.25">
      <c r="A16" s="21"/>
      <c r="B16" s="22" t="s">
        <v>57</v>
      </c>
      <c r="C16" s="23">
        <v>0.23778071334214002</v>
      </c>
      <c r="D16" s="24">
        <v>0.19908466819221968</v>
      </c>
      <c r="E16" s="24">
        <v>0.21417322834645669</v>
      </c>
      <c r="F16" s="25">
        <v>0.2121212121212121</v>
      </c>
      <c r="G16" s="31">
        <f>AVERAGE(C16:F16)</f>
        <v>0.21578995550050711</v>
      </c>
    </row>
    <row r="17" spans="1:7" ht="24" x14ac:dyDescent="0.25">
      <c r="A17" s="21"/>
      <c r="B17" s="22" t="s">
        <v>58</v>
      </c>
      <c r="C17" s="23">
        <v>0.24438573315719947</v>
      </c>
      <c r="D17" s="24">
        <v>0.20366132723112129</v>
      </c>
      <c r="E17" s="24">
        <v>0.20314960629921258</v>
      </c>
      <c r="F17" s="25">
        <v>0.21060606060606057</v>
      </c>
      <c r="G17" s="31">
        <f>AVERAGE(C17:F17)</f>
        <v>0.21545068182339847</v>
      </c>
    </row>
    <row r="18" spans="1:7" ht="24" x14ac:dyDescent="0.25">
      <c r="A18" s="21"/>
      <c r="B18" s="22" t="s">
        <v>59</v>
      </c>
      <c r="C18" s="23">
        <v>0.19550858652575959</v>
      </c>
      <c r="D18" s="24">
        <v>0.21739130434782608</v>
      </c>
      <c r="E18" s="24">
        <v>0.1858267716535433</v>
      </c>
      <c r="F18" s="25">
        <v>0.22575757575757577</v>
      </c>
      <c r="G18" s="31">
        <f>AVERAGE(C18:F18)</f>
        <v>0.20612105957117621</v>
      </c>
    </row>
    <row r="19" spans="1:7" ht="24" x14ac:dyDescent="0.25">
      <c r="A19" s="21"/>
      <c r="B19" s="22" t="s">
        <v>60</v>
      </c>
      <c r="C19" s="23">
        <v>0.2523117569352708</v>
      </c>
      <c r="D19" s="24">
        <v>0.27002288329519453</v>
      </c>
      <c r="E19" s="24">
        <v>0.30866141732283464</v>
      </c>
      <c r="F19" s="25">
        <v>0.34545454545454546</v>
      </c>
      <c r="G19" s="31">
        <f>AVERAGE(C19:F19)</f>
        <v>0.29411265075196136</v>
      </c>
    </row>
    <row r="20" spans="1:7" ht="24" x14ac:dyDescent="0.25">
      <c r="A20" s="21"/>
      <c r="B20" s="22" t="s">
        <v>61</v>
      </c>
      <c r="C20" s="23">
        <v>0.18758256274768825</v>
      </c>
      <c r="D20" s="24">
        <v>0.17391304347826086</v>
      </c>
      <c r="E20" s="24">
        <v>0.17795275590551182</v>
      </c>
      <c r="F20" s="25">
        <v>0.20757575757575758</v>
      </c>
      <c r="G20" s="31">
        <f>AVERAGE(C20:F20)</f>
        <v>0.18675602992680462</v>
      </c>
    </row>
    <row r="21" spans="1:7" ht="24" x14ac:dyDescent="0.25">
      <c r="A21" s="21"/>
      <c r="B21" s="22" t="s">
        <v>62</v>
      </c>
      <c r="C21" s="23">
        <v>0.20871862615587847</v>
      </c>
      <c r="D21" s="24">
        <v>0.19221967963386727</v>
      </c>
      <c r="E21" s="24">
        <v>0.14330708661417324</v>
      </c>
      <c r="F21" s="25">
        <v>0.21666666666666667</v>
      </c>
      <c r="G21" s="31">
        <f>AVERAGE(C21:F21)</f>
        <v>0.19022801476764642</v>
      </c>
    </row>
    <row r="22" spans="1:7" ht="24" x14ac:dyDescent="0.25">
      <c r="A22" s="21"/>
      <c r="B22" s="22" t="s">
        <v>63</v>
      </c>
      <c r="C22" s="23">
        <v>0.21532364597093792</v>
      </c>
      <c r="D22" s="24">
        <v>0.21281464530892449</v>
      </c>
      <c r="E22" s="24">
        <v>0.23779527559055119</v>
      </c>
      <c r="F22" s="25">
        <v>0.19848484848484849</v>
      </c>
      <c r="G22" s="31">
        <f>AVERAGE(C22:F22)</f>
        <v>0.21610460383881552</v>
      </c>
    </row>
    <row r="23" spans="1:7" ht="24" x14ac:dyDescent="0.25">
      <c r="A23" s="21" t="s">
        <v>7</v>
      </c>
      <c r="B23" s="22" t="s">
        <v>8</v>
      </c>
      <c r="C23" s="23">
        <v>0.31439894319682959</v>
      </c>
      <c r="D23" s="24">
        <v>0.26773455377574373</v>
      </c>
      <c r="E23" s="24">
        <v>0.29763779527559053</v>
      </c>
      <c r="F23" s="25">
        <v>0.29090909090909089</v>
      </c>
      <c r="G23" s="31">
        <f>AVERAGE(C23:F23)</f>
        <v>0.29267009578931369</v>
      </c>
    </row>
    <row r="24" spans="1:7" ht="24" x14ac:dyDescent="0.25">
      <c r="A24" s="21"/>
      <c r="B24" s="22" t="s">
        <v>9</v>
      </c>
      <c r="C24" s="23">
        <v>0.2047556142668428</v>
      </c>
      <c r="D24" s="24">
        <v>0.16475972540045766</v>
      </c>
      <c r="E24" s="24">
        <v>0.16535433070866146</v>
      </c>
      <c r="F24" s="25">
        <v>0.16818181818181815</v>
      </c>
      <c r="G24" s="31">
        <f>AVERAGE(C24:F24)</f>
        <v>0.17576287213944503</v>
      </c>
    </row>
    <row r="25" spans="1:7" ht="24" x14ac:dyDescent="0.25">
      <c r="A25" s="21"/>
      <c r="B25" s="22" t="s">
        <v>10</v>
      </c>
      <c r="C25" s="23">
        <v>0.27873183619550856</v>
      </c>
      <c r="D25" s="24">
        <v>0.28375286041189929</v>
      </c>
      <c r="E25" s="24">
        <v>0.23149606299212599</v>
      </c>
      <c r="F25" s="25">
        <v>0.26666666666666666</v>
      </c>
      <c r="G25" s="31">
        <f>AVERAGE(C25:F25)</f>
        <v>0.26516185656655011</v>
      </c>
    </row>
    <row r="26" spans="1:7" ht="24" x14ac:dyDescent="0.25">
      <c r="A26" s="21"/>
      <c r="B26" s="22" t="s">
        <v>11</v>
      </c>
      <c r="C26" s="23">
        <v>0.23117569352708059</v>
      </c>
      <c r="D26" s="24">
        <v>0.17162471395881007</v>
      </c>
      <c r="E26" s="24">
        <v>0.20472440944881889</v>
      </c>
      <c r="F26" s="25">
        <v>0.21060606060606057</v>
      </c>
      <c r="G26" s="31">
        <f>AVERAGE(C26:F26)</f>
        <v>0.20453271938519252</v>
      </c>
    </row>
    <row r="27" spans="1:7" ht="24" x14ac:dyDescent="0.25">
      <c r="A27" s="21"/>
      <c r="B27" s="22" t="s">
        <v>12</v>
      </c>
      <c r="C27" s="23">
        <v>0.19550858652575959</v>
      </c>
      <c r="D27" s="24">
        <v>0.13272311212814644</v>
      </c>
      <c r="E27" s="24">
        <v>0.15590551181102363</v>
      </c>
      <c r="F27" s="25">
        <v>0.17575757575757575</v>
      </c>
      <c r="G27" s="31">
        <f>AVERAGE(C27:F27)</f>
        <v>0.16497369655562635</v>
      </c>
    </row>
    <row r="28" spans="1:7" ht="24" x14ac:dyDescent="0.25">
      <c r="A28" s="21"/>
      <c r="B28" s="22" t="s">
        <v>13</v>
      </c>
      <c r="C28" s="23">
        <v>0.19418758256274768</v>
      </c>
      <c r="D28" s="24">
        <v>0.2608695652173913</v>
      </c>
      <c r="E28" s="24">
        <v>0.21732283464566929</v>
      </c>
      <c r="F28" s="25">
        <v>0.25757575757575757</v>
      </c>
      <c r="G28" s="31">
        <f>AVERAGE(C28:F28)</f>
        <v>0.23248893500039144</v>
      </c>
    </row>
    <row r="29" spans="1:7" ht="24" x14ac:dyDescent="0.25">
      <c r="A29" s="21"/>
      <c r="B29" s="22" t="s">
        <v>14</v>
      </c>
      <c r="C29" s="23">
        <v>0.20211360634081901</v>
      </c>
      <c r="D29" s="24">
        <v>0.25400457665903892</v>
      </c>
      <c r="E29" s="24">
        <v>0.1889763779527559</v>
      </c>
      <c r="F29" s="25">
        <v>0.23939393939393938</v>
      </c>
      <c r="G29" s="31">
        <f>AVERAGE(C29:F29)</f>
        <v>0.22112212508663831</v>
      </c>
    </row>
    <row r="30" spans="1:7" ht="24" x14ac:dyDescent="0.25">
      <c r="A30" s="21"/>
      <c r="B30" s="22" t="s">
        <v>15</v>
      </c>
      <c r="C30" s="23">
        <v>0.11228533685601057</v>
      </c>
      <c r="D30" s="24">
        <v>0.12128146453089245</v>
      </c>
      <c r="E30" s="24">
        <v>0.13543307086614173</v>
      </c>
      <c r="F30" s="25">
        <v>0.12272727272727274</v>
      </c>
      <c r="G30" s="31">
        <f>AVERAGE(C30:F30)</f>
        <v>0.12293178624507937</v>
      </c>
    </row>
    <row r="31" spans="1:7" ht="24" x14ac:dyDescent="0.25">
      <c r="A31" s="21"/>
      <c r="B31" s="22" t="s">
        <v>16</v>
      </c>
      <c r="C31" s="23">
        <v>0.40158520475561427</v>
      </c>
      <c r="D31" s="24">
        <v>0.31578947368421051</v>
      </c>
      <c r="E31" s="24">
        <v>0.28661417322834648</v>
      </c>
      <c r="F31" s="25">
        <v>0.37272727272727274</v>
      </c>
      <c r="G31" s="31">
        <f>AVERAGE(C31:F31)</f>
        <v>0.344179031098861</v>
      </c>
    </row>
    <row r="32" spans="1:7" ht="24" x14ac:dyDescent="0.25">
      <c r="A32" s="21"/>
      <c r="B32" s="22" t="s">
        <v>17</v>
      </c>
      <c r="C32" s="23">
        <v>0.39630118890356669</v>
      </c>
      <c r="D32" s="24">
        <v>0.42562929061784899</v>
      </c>
      <c r="E32" s="24">
        <v>0.39842519685039368</v>
      </c>
      <c r="F32" s="25">
        <v>0.39393939393939392</v>
      </c>
      <c r="G32" s="31">
        <f>AVERAGE(C32:F32)</f>
        <v>0.40357376757780083</v>
      </c>
    </row>
    <row r="33" spans="1:7" ht="24" x14ac:dyDescent="0.25">
      <c r="A33" s="21"/>
      <c r="B33" s="22" t="s">
        <v>18</v>
      </c>
      <c r="C33" s="23">
        <v>0.2523117569352708</v>
      </c>
      <c r="D33" s="24">
        <v>0.26773455377574373</v>
      </c>
      <c r="E33" s="24">
        <v>0.24094488188976379</v>
      </c>
      <c r="F33" s="25">
        <v>0.29242424242424242</v>
      </c>
      <c r="G33" s="31">
        <f>AVERAGE(C33:F33)</f>
        <v>0.26335385875625517</v>
      </c>
    </row>
    <row r="34" spans="1:7" ht="24" x14ac:dyDescent="0.25">
      <c r="A34" s="21"/>
      <c r="B34" s="22" t="s">
        <v>19</v>
      </c>
      <c r="C34" s="23">
        <v>0.20871862615587847</v>
      </c>
      <c r="D34" s="24">
        <v>0.2791762013729977</v>
      </c>
      <c r="E34" s="24">
        <v>0.28346456692913385</v>
      </c>
      <c r="F34" s="25">
        <v>0.24696969696969698</v>
      </c>
      <c r="G34" s="31">
        <f>AVERAGE(C34:F34)</f>
        <v>0.25458227285692675</v>
      </c>
    </row>
    <row r="35" spans="1:7" ht="24" x14ac:dyDescent="0.25">
      <c r="A35" s="21"/>
      <c r="B35" s="22" t="s">
        <v>20</v>
      </c>
      <c r="C35" s="23">
        <v>0.14795244385733158</v>
      </c>
      <c r="D35" s="24">
        <v>9.8398169336384442E-2</v>
      </c>
      <c r="E35" s="24">
        <v>0.10866141732283464</v>
      </c>
      <c r="F35" s="25">
        <v>0.13333333333333333</v>
      </c>
      <c r="G35" s="31">
        <f>AVERAGE(C35:F35)</f>
        <v>0.12208634096247101</v>
      </c>
    </row>
    <row r="36" spans="1:7" ht="24" x14ac:dyDescent="0.25">
      <c r="A36" s="21"/>
      <c r="B36" s="22" t="s">
        <v>21</v>
      </c>
      <c r="C36" s="23">
        <v>0.12021136063408192</v>
      </c>
      <c r="D36" s="24">
        <v>0.18306636155606404</v>
      </c>
      <c r="E36" s="24">
        <v>0.18425196850393705</v>
      </c>
      <c r="F36" s="25">
        <v>0.16515151515151516</v>
      </c>
      <c r="G36" s="31">
        <f>AVERAGE(C36:F36)</f>
        <v>0.16317030146139955</v>
      </c>
    </row>
    <row r="37" spans="1:7" ht="24" x14ac:dyDescent="0.25">
      <c r="A37" s="21"/>
      <c r="B37" s="22" t="s">
        <v>22</v>
      </c>
      <c r="C37" s="23">
        <v>0.12285336856010569</v>
      </c>
      <c r="D37" s="24">
        <v>0.11212814645308924</v>
      </c>
      <c r="E37" s="24">
        <v>0.11181102362204724</v>
      </c>
      <c r="F37" s="25">
        <v>0.10909090909090909</v>
      </c>
      <c r="G37" s="31">
        <f>AVERAGE(C37:F37)</f>
        <v>0.11397086193153781</v>
      </c>
    </row>
    <row r="38" spans="1:7" ht="24" x14ac:dyDescent="0.25">
      <c r="A38" s="21"/>
      <c r="B38" s="22" t="s">
        <v>23</v>
      </c>
      <c r="C38" s="23">
        <v>0.14927344782034346</v>
      </c>
      <c r="D38" s="24">
        <v>0.11212814645308924</v>
      </c>
      <c r="E38" s="24">
        <v>0.12598425196850394</v>
      </c>
      <c r="F38" s="25">
        <v>0.15757575757575756</v>
      </c>
      <c r="G38" s="31">
        <f>AVERAGE(C38:F38)</f>
        <v>0.13624040095442355</v>
      </c>
    </row>
    <row r="39" spans="1:7" ht="24" x14ac:dyDescent="0.25">
      <c r="A39" s="21"/>
      <c r="B39" s="22" t="s">
        <v>24</v>
      </c>
      <c r="C39" s="23">
        <v>0.1809775429326288</v>
      </c>
      <c r="D39" s="24">
        <v>0.15789473684210525</v>
      </c>
      <c r="E39" s="24">
        <v>0.20944881889763781</v>
      </c>
      <c r="F39" s="25">
        <v>0.1803030303030303</v>
      </c>
      <c r="G39" s="31">
        <f>AVERAGE(C39:F39)</f>
        <v>0.18215603224385055</v>
      </c>
    </row>
    <row r="40" spans="1:7" x14ac:dyDescent="0.25">
      <c r="A40" s="21" t="s">
        <v>25</v>
      </c>
      <c r="B40" s="22" t="s">
        <v>26</v>
      </c>
      <c r="C40" s="23">
        <v>0.22324966974900926</v>
      </c>
      <c r="D40" s="24">
        <v>0.16475972540045766</v>
      </c>
      <c r="E40" s="24">
        <v>0.16377952755905512</v>
      </c>
      <c r="F40" s="25">
        <v>0.19242424242424241</v>
      </c>
      <c r="G40" s="31">
        <f>AVERAGE(C40:F40)</f>
        <v>0.18605329128319109</v>
      </c>
    </row>
    <row r="41" spans="1:7" ht="24" x14ac:dyDescent="0.25">
      <c r="A41" s="21"/>
      <c r="B41" s="22" t="s">
        <v>27</v>
      </c>
      <c r="C41" s="23">
        <v>0.19682959048877147</v>
      </c>
      <c r="D41" s="24">
        <v>0.17391304347826086</v>
      </c>
      <c r="E41" s="24">
        <v>0.14173228346456693</v>
      </c>
      <c r="F41" s="25">
        <v>0.1803030303030303</v>
      </c>
      <c r="G41" s="31">
        <f>AVERAGE(C41:F41)</f>
        <v>0.17319448693365738</v>
      </c>
    </row>
    <row r="42" spans="1:7" x14ac:dyDescent="0.25">
      <c r="A42" s="21"/>
      <c r="B42" s="22" t="s">
        <v>28</v>
      </c>
      <c r="C42" s="23">
        <v>0.28797886393659183</v>
      </c>
      <c r="D42" s="24">
        <v>0.18764302059496568</v>
      </c>
      <c r="E42" s="24">
        <v>0.2</v>
      </c>
      <c r="F42" s="25">
        <v>0.24545454545454548</v>
      </c>
      <c r="G42" s="31">
        <f>AVERAGE(C42:F42)</f>
        <v>0.23026910749652577</v>
      </c>
    </row>
    <row r="43" spans="1:7" x14ac:dyDescent="0.25">
      <c r="A43" s="21"/>
      <c r="B43" s="22" t="s">
        <v>29</v>
      </c>
      <c r="C43" s="23">
        <v>0.12813738441215325</v>
      </c>
      <c r="D43" s="24">
        <v>0.16018306636155608</v>
      </c>
      <c r="E43" s="24">
        <v>0.12125984251968504</v>
      </c>
      <c r="F43" s="25">
        <v>0.10606060606060605</v>
      </c>
      <c r="G43" s="31">
        <f>AVERAGE(C43:F43)</f>
        <v>0.12891022483850009</v>
      </c>
    </row>
    <row r="44" spans="1:7" x14ac:dyDescent="0.25">
      <c r="A44" s="21"/>
      <c r="B44" s="22" t="s">
        <v>30</v>
      </c>
      <c r="C44" s="23">
        <v>0.31571994715984147</v>
      </c>
      <c r="D44" s="24">
        <v>0.32494279176201374</v>
      </c>
      <c r="E44" s="24">
        <v>0.25826771653543307</v>
      </c>
      <c r="F44" s="25">
        <v>0.3196969696969697</v>
      </c>
      <c r="G44" s="31">
        <f>AVERAGE(C44:F44)</f>
        <v>0.30465685628856454</v>
      </c>
    </row>
    <row r="45" spans="1:7" x14ac:dyDescent="0.25">
      <c r="A45" s="21"/>
      <c r="B45" s="22" t="s">
        <v>31</v>
      </c>
      <c r="C45" s="23">
        <v>0.25891677675033026</v>
      </c>
      <c r="D45" s="24">
        <v>0.1807780320366133</v>
      </c>
      <c r="E45" s="24">
        <v>0.19055118110236222</v>
      </c>
      <c r="F45" s="25">
        <v>0.20454545454545456</v>
      </c>
      <c r="G45" s="31">
        <f>AVERAGE(C45:F45)</f>
        <v>0.2086978611086901</v>
      </c>
    </row>
    <row r="46" spans="1:7" x14ac:dyDescent="0.25">
      <c r="A46" s="21"/>
      <c r="B46" s="22" t="s">
        <v>32</v>
      </c>
      <c r="C46" s="23">
        <v>0.15852047556142668</v>
      </c>
      <c r="D46" s="24">
        <v>0.11441647597254007</v>
      </c>
      <c r="E46" s="24">
        <v>0.1622047244094488</v>
      </c>
      <c r="F46" s="25">
        <v>0.15909090909090909</v>
      </c>
      <c r="G46" s="31">
        <f>AVERAGE(C46:F46)</f>
        <v>0.14855814625858116</v>
      </c>
    </row>
    <row r="47" spans="1:7" ht="24" x14ac:dyDescent="0.25">
      <c r="A47" s="21"/>
      <c r="B47" s="22" t="s">
        <v>33</v>
      </c>
      <c r="C47" s="23">
        <v>0.1453104359313078</v>
      </c>
      <c r="D47" s="24">
        <v>0.10755148741418764</v>
      </c>
      <c r="E47" s="24">
        <v>0.11968503937007874</v>
      </c>
      <c r="F47" s="25">
        <v>0.11818181818181818</v>
      </c>
      <c r="G47" s="31">
        <f>AVERAGE(C47:F47)</f>
        <v>0.12268219522434809</v>
      </c>
    </row>
    <row r="48" spans="1:7" x14ac:dyDescent="0.25">
      <c r="A48" s="21"/>
      <c r="B48" s="22" t="s">
        <v>34</v>
      </c>
      <c r="C48" s="23">
        <v>5.6803170409511231E-2</v>
      </c>
      <c r="D48" s="24">
        <v>6.1784897025171627E-2</v>
      </c>
      <c r="E48" s="24">
        <v>5.1968503937007873E-2</v>
      </c>
      <c r="F48" s="25">
        <v>4.8484848484848485E-2</v>
      </c>
      <c r="G48" s="31">
        <f>AVERAGE(C48:F48)</f>
        <v>5.4760354964134804E-2</v>
      </c>
    </row>
    <row r="49" spans="1:7" x14ac:dyDescent="0.25">
      <c r="A49" s="21"/>
      <c r="B49" s="22" t="s">
        <v>35</v>
      </c>
      <c r="C49" s="23">
        <v>0.29458388375165123</v>
      </c>
      <c r="D49" s="24">
        <v>0.31350114416475972</v>
      </c>
      <c r="E49" s="24">
        <v>0.33228346456692909</v>
      </c>
      <c r="F49" s="25">
        <v>0.33787878787878789</v>
      </c>
      <c r="G49" s="31">
        <f>AVERAGE(C49:F49)</f>
        <v>0.31956182009053197</v>
      </c>
    </row>
    <row r="50" spans="1:7" x14ac:dyDescent="0.25">
      <c r="A50" s="21"/>
      <c r="B50" s="22" t="s">
        <v>36</v>
      </c>
      <c r="C50" s="23">
        <v>0.17965653896961689</v>
      </c>
      <c r="D50" s="24">
        <v>0.20594965675057211</v>
      </c>
      <c r="E50" s="24">
        <v>0.2015748031496063</v>
      </c>
      <c r="F50" s="25">
        <v>0.20151515151515154</v>
      </c>
      <c r="G50" s="31">
        <f>AVERAGE(C50:F50)</f>
        <v>0.19717403759623672</v>
      </c>
    </row>
    <row r="51" spans="1:7" x14ac:dyDescent="0.25">
      <c r="A51" s="21"/>
      <c r="B51" s="22" t="s">
        <v>37</v>
      </c>
      <c r="C51" s="23">
        <v>0.11096433289299867</v>
      </c>
      <c r="D51" s="24">
        <v>0.10297482837528606</v>
      </c>
      <c r="E51" s="24">
        <v>0.10236220472440945</v>
      </c>
      <c r="F51" s="25">
        <v>9.696969696969697E-2</v>
      </c>
      <c r="G51" s="31">
        <f>AVERAGE(C51:F51)</f>
        <v>0.10331776574059778</v>
      </c>
    </row>
    <row r="52" spans="1:7" ht="24" x14ac:dyDescent="0.25">
      <c r="A52" s="21"/>
      <c r="B52" s="22" t="s">
        <v>38</v>
      </c>
      <c r="C52" s="23">
        <v>0.22324966974900926</v>
      </c>
      <c r="D52" s="24">
        <v>0.29519450800915331</v>
      </c>
      <c r="E52" s="24">
        <v>0.30078740157480316</v>
      </c>
      <c r="F52" s="25">
        <v>0.30454545454545456</v>
      </c>
      <c r="G52" s="31">
        <f>AVERAGE(C52:F52)</f>
        <v>0.28094425846960502</v>
      </c>
    </row>
    <row r="53" spans="1:7" x14ac:dyDescent="0.25">
      <c r="A53" s="21"/>
      <c r="B53" s="22" t="s">
        <v>39</v>
      </c>
      <c r="C53" s="23">
        <v>0.17305151915455746</v>
      </c>
      <c r="D53" s="24">
        <v>0.19450800915331809</v>
      </c>
      <c r="E53" s="24">
        <v>0.20314960629921258</v>
      </c>
      <c r="F53" s="25">
        <v>0.21515151515151515</v>
      </c>
      <c r="G53" s="31">
        <f>AVERAGE(C53:F53)</f>
        <v>0.19646516243965079</v>
      </c>
    </row>
    <row r="54" spans="1:7" ht="24" x14ac:dyDescent="0.25">
      <c r="A54" s="21"/>
      <c r="B54" s="22" t="s">
        <v>40</v>
      </c>
      <c r="C54" s="23">
        <v>0.17173051519154559</v>
      </c>
      <c r="D54" s="24">
        <v>0.17848970251716248</v>
      </c>
      <c r="E54" s="24">
        <v>0.1858267716535433</v>
      </c>
      <c r="F54" s="25">
        <v>0.20606060606060606</v>
      </c>
      <c r="G54" s="31">
        <f>AVERAGE(C54:F54)</f>
        <v>0.18552689885571436</v>
      </c>
    </row>
    <row r="55" spans="1:7" x14ac:dyDescent="0.25">
      <c r="A55" s="21"/>
      <c r="B55" s="22" t="s">
        <v>41</v>
      </c>
      <c r="C55" s="23">
        <v>0.19550858652575959</v>
      </c>
      <c r="D55" s="24">
        <v>0.25629290617848971</v>
      </c>
      <c r="E55" s="24">
        <v>0.22047244094488189</v>
      </c>
      <c r="F55" s="25">
        <v>0.23333333333333331</v>
      </c>
      <c r="G55" s="31">
        <f>AVERAGE(C55:F55)</f>
        <v>0.22640181674561613</v>
      </c>
    </row>
    <row r="56" spans="1:7" ht="24" x14ac:dyDescent="0.25">
      <c r="A56" s="21"/>
      <c r="B56" s="22" t="s">
        <v>42</v>
      </c>
      <c r="C56" s="23">
        <v>0.16908850726552183</v>
      </c>
      <c r="D56" s="24">
        <v>0.14187643020594964</v>
      </c>
      <c r="E56" s="24">
        <v>0.17165354330708663</v>
      </c>
      <c r="F56" s="25">
        <v>0.15303030303030302</v>
      </c>
      <c r="G56" s="31">
        <f>AVERAGE(C56:F56)</f>
        <v>0.15891219595221528</v>
      </c>
    </row>
    <row r="57" spans="1:7" x14ac:dyDescent="0.25">
      <c r="A57" s="21"/>
      <c r="B57" s="22" t="s">
        <v>43</v>
      </c>
      <c r="C57" s="23">
        <v>0.14398943196829592</v>
      </c>
      <c r="D57" s="24">
        <v>0.12356979405034325</v>
      </c>
      <c r="E57" s="24">
        <v>0.12440944881889764</v>
      </c>
      <c r="F57" s="25">
        <v>0.12575757575757576</v>
      </c>
      <c r="G57" s="31">
        <f>AVERAGE(C57:F57)</f>
        <v>0.12943156264877814</v>
      </c>
    </row>
    <row r="58" spans="1:7" x14ac:dyDescent="0.25">
      <c r="A58" s="21"/>
      <c r="B58" s="22" t="s">
        <v>44</v>
      </c>
      <c r="C58" s="23">
        <v>6.8692206076618231E-2</v>
      </c>
      <c r="D58" s="24">
        <v>5.9496567505720827E-2</v>
      </c>
      <c r="E58" s="24">
        <v>6.4566929133858267E-2</v>
      </c>
      <c r="F58" s="25">
        <v>6.5151515151515155E-2</v>
      </c>
      <c r="G58" s="31">
        <f>AVERAGE(C58:F58)</f>
        <v>6.4476804466928106E-2</v>
      </c>
    </row>
    <row r="59" spans="1:7" ht="24" x14ac:dyDescent="0.25">
      <c r="A59" s="21"/>
      <c r="B59" s="22" t="s">
        <v>45</v>
      </c>
      <c r="C59" s="23">
        <v>0.21136063408190225</v>
      </c>
      <c r="D59" s="24">
        <v>0.23569794050343248</v>
      </c>
      <c r="E59" s="24">
        <v>0.21732283464566929</v>
      </c>
      <c r="F59" s="25">
        <v>0.22878787878787879</v>
      </c>
      <c r="G59" s="31">
        <f>AVERAGE(C59:F59)</f>
        <v>0.22329232200472068</v>
      </c>
    </row>
    <row r="60" spans="1:7" ht="24" x14ac:dyDescent="0.25">
      <c r="A60" s="21" t="s">
        <v>64</v>
      </c>
      <c r="B60" s="22" t="s">
        <v>65</v>
      </c>
      <c r="C60" s="23">
        <v>0.17569352708058125</v>
      </c>
      <c r="D60" s="24">
        <v>0.18535469107551489</v>
      </c>
      <c r="E60" s="24">
        <v>0.18740157480314962</v>
      </c>
      <c r="F60" s="25">
        <v>0.19545454545454546</v>
      </c>
      <c r="G60" s="31">
        <f>AVERAGE(C60:F60)</f>
        <v>0.18597608460344781</v>
      </c>
    </row>
    <row r="61" spans="1:7" ht="24" x14ac:dyDescent="0.25">
      <c r="A61" s="21"/>
      <c r="B61" s="22" t="s">
        <v>66</v>
      </c>
      <c r="C61" s="23">
        <v>0.2047556142668428</v>
      </c>
      <c r="D61" s="24">
        <v>0.19221967963386727</v>
      </c>
      <c r="E61" s="24">
        <v>0.2283464566929134</v>
      </c>
      <c r="F61" s="25">
        <v>0.22727272727272727</v>
      </c>
      <c r="G61" s="31">
        <f>AVERAGE(C61:F61)</f>
        <v>0.2131486194665877</v>
      </c>
    </row>
    <row r="62" spans="1:7" ht="24" x14ac:dyDescent="0.25">
      <c r="A62" s="21"/>
      <c r="B62" s="22" t="s">
        <v>67</v>
      </c>
      <c r="C62" s="23">
        <v>0.10435931307793923</v>
      </c>
      <c r="D62" s="24">
        <v>8.6956521739130432E-2</v>
      </c>
      <c r="E62" s="24">
        <v>0.11181102362204724</v>
      </c>
      <c r="F62" s="25">
        <v>9.5454545454545472E-2</v>
      </c>
      <c r="G62" s="31">
        <f>AVERAGE(C62:F62)</f>
        <v>9.9645350973415592E-2</v>
      </c>
    </row>
    <row r="63" spans="1:7" ht="24" x14ac:dyDescent="0.25">
      <c r="A63" s="21"/>
      <c r="B63" s="22" t="s">
        <v>68</v>
      </c>
      <c r="C63" s="23">
        <v>0.27344782034346105</v>
      </c>
      <c r="D63" s="24">
        <v>0.2219679633867277</v>
      </c>
      <c r="E63" s="24">
        <v>0.2125984251968504</v>
      </c>
      <c r="F63" s="25">
        <v>0.28939393939393937</v>
      </c>
      <c r="G63" s="31">
        <f>AVERAGE(C63:F63)</f>
        <v>0.24935203708024462</v>
      </c>
    </row>
    <row r="64" spans="1:7" ht="24" x14ac:dyDescent="0.25">
      <c r="A64" s="21"/>
      <c r="B64" s="22" t="s">
        <v>69</v>
      </c>
      <c r="C64" s="23">
        <v>0.35667107001321002</v>
      </c>
      <c r="D64" s="24">
        <v>0.25629290617848971</v>
      </c>
      <c r="E64" s="24">
        <v>0.25196850393700787</v>
      </c>
      <c r="F64" s="25">
        <v>0.28484848484848485</v>
      </c>
      <c r="G64" s="31">
        <f>AVERAGE(C64:F64)</f>
        <v>0.2874452412442981</v>
      </c>
    </row>
    <row r="65" spans="1:7" ht="24" x14ac:dyDescent="0.25">
      <c r="A65" s="21"/>
      <c r="B65" s="22" t="s">
        <v>70</v>
      </c>
      <c r="C65" s="23">
        <v>0.29986789960369881</v>
      </c>
      <c r="D65" s="24">
        <v>0.22883295194508013</v>
      </c>
      <c r="E65" s="24">
        <v>0.25826771653543307</v>
      </c>
      <c r="F65" s="25">
        <v>0.26212121212121214</v>
      </c>
      <c r="G65" s="31">
        <f>AVERAGE(C65:F65)</f>
        <v>0.26227244505135605</v>
      </c>
    </row>
    <row r="66" spans="1:7" ht="24" x14ac:dyDescent="0.25">
      <c r="A66" s="21"/>
      <c r="B66" s="22" t="s">
        <v>71</v>
      </c>
      <c r="C66" s="23">
        <v>0.19682959048877147</v>
      </c>
      <c r="D66" s="24">
        <v>0.17620137299771166</v>
      </c>
      <c r="E66" s="24">
        <v>0.1622047244094488</v>
      </c>
      <c r="F66" s="25">
        <v>0.15606060606060607</v>
      </c>
      <c r="G66" s="31">
        <f>AVERAGE(C66:F66)</f>
        <v>0.17282407348913448</v>
      </c>
    </row>
    <row r="67" spans="1:7" ht="24" x14ac:dyDescent="0.25">
      <c r="A67" s="21"/>
      <c r="B67" s="22" t="s">
        <v>72</v>
      </c>
      <c r="C67" s="23">
        <v>0.17833553500660501</v>
      </c>
      <c r="D67" s="24">
        <v>0.16247139588100687</v>
      </c>
      <c r="E67" s="24">
        <v>0.15118110236220472</v>
      </c>
      <c r="F67" s="25">
        <v>0.15454545454545454</v>
      </c>
      <c r="G67" s="31">
        <f>AVERAGE(C67:F67)</f>
        <v>0.16163337194881777</v>
      </c>
    </row>
    <row r="68" spans="1:7" ht="24" x14ac:dyDescent="0.25">
      <c r="A68" s="21"/>
      <c r="B68" s="22" t="s">
        <v>73</v>
      </c>
      <c r="C68" s="23">
        <v>0.12549537648612946</v>
      </c>
      <c r="D68" s="24">
        <v>0.12356979405034325</v>
      </c>
      <c r="E68" s="24">
        <v>0.13070866141732285</v>
      </c>
      <c r="F68" s="25">
        <v>0.16515151515151516</v>
      </c>
      <c r="G68" s="31">
        <f>AVERAGE(C68:F68)</f>
        <v>0.13623133677632768</v>
      </c>
    </row>
    <row r="69" spans="1:7" ht="24" x14ac:dyDescent="0.25">
      <c r="A69" s="21"/>
      <c r="B69" s="22" t="s">
        <v>74</v>
      </c>
      <c r="C69" s="23">
        <v>0.19550858652575959</v>
      </c>
      <c r="D69" s="24">
        <v>0.15789473684210525</v>
      </c>
      <c r="E69" s="24">
        <v>0.13700787401574804</v>
      </c>
      <c r="F69" s="25">
        <v>0.17727272727272728</v>
      </c>
      <c r="G69" s="31">
        <f>AVERAGE(C69:F69)</f>
        <v>0.16692098116408505</v>
      </c>
    </row>
    <row r="70" spans="1:7" ht="24" x14ac:dyDescent="0.25">
      <c r="A70" s="21"/>
      <c r="B70" s="22" t="s">
        <v>75</v>
      </c>
      <c r="C70" s="23">
        <v>0.12021136063408192</v>
      </c>
      <c r="D70" s="24">
        <v>0.16933638443935928</v>
      </c>
      <c r="E70" s="24">
        <v>0.17322834645669294</v>
      </c>
      <c r="F70" s="25">
        <v>0.14545454545454545</v>
      </c>
      <c r="G70" s="31">
        <f>AVERAGE(C70:F70)</f>
        <v>0.15205765924616987</v>
      </c>
    </row>
    <row r="71" spans="1:7" ht="24" x14ac:dyDescent="0.25">
      <c r="A71" s="21"/>
      <c r="B71" s="22" t="s">
        <v>76</v>
      </c>
      <c r="C71" s="23">
        <v>0.16644649933949801</v>
      </c>
      <c r="D71" s="24">
        <v>0.16247139588100687</v>
      </c>
      <c r="E71" s="24">
        <v>0.13543307086614173</v>
      </c>
      <c r="F71" s="25">
        <v>0.13333333333333333</v>
      </c>
      <c r="G71" s="31">
        <f>AVERAGE(C71:F71)</f>
        <v>0.14942107485499498</v>
      </c>
    </row>
    <row r="72" spans="1:7" ht="24" x14ac:dyDescent="0.25">
      <c r="A72" s="21"/>
      <c r="B72" s="22" t="s">
        <v>77</v>
      </c>
      <c r="C72" s="23">
        <v>0.2562747688243065</v>
      </c>
      <c r="D72" s="24">
        <v>0.2585812356979405</v>
      </c>
      <c r="E72" s="24">
        <v>0.28503937007874014</v>
      </c>
      <c r="F72" s="25">
        <v>0.3</v>
      </c>
      <c r="G72" s="31">
        <f>AVERAGE(C72:F72)</f>
        <v>0.2749738436502468</v>
      </c>
    </row>
    <row r="73" spans="1:7" ht="24" x14ac:dyDescent="0.25">
      <c r="A73" s="21"/>
      <c r="B73" s="22" t="s">
        <v>78</v>
      </c>
      <c r="C73" s="23">
        <v>0.13210039630118892</v>
      </c>
      <c r="D73" s="24">
        <v>0.13729977116704806</v>
      </c>
      <c r="E73" s="24">
        <v>0.13858267716535433</v>
      </c>
      <c r="F73" s="25">
        <v>0.13484848484848486</v>
      </c>
      <c r="G73" s="31">
        <f>AVERAGE(C73:F73)</f>
        <v>0.13570783237051903</v>
      </c>
    </row>
    <row r="74" spans="1:7" ht="24" x14ac:dyDescent="0.25">
      <c r="A74" s="21"/>
      <c r="B74" s="22" t="s">
        <v>79</v>
      </c>
      <c r="C74" s="23">
        <v>0.2628797886393659</v>
      </c>
      <c r="D74" s="24">
        <v>0.29519450800915331</v>
      </c>
      <c r="E74" s="24">
        <v>0.26929133858267718</v>
      </c>
      <c r="F74" s="25">
        <v>0.2818181818181818</v>
      </c>
      <c r="G74" s="31">
        <f>AVERAGE(C74:F74)</f>
        <v>0.27729595426234455</v>
      </c>
    </row>
    <row r="75" spans="1:7" ht="24" x14ac:dyDescent="0.25">
      <c r="A75" s="21"/>
      <c r="B75" s="22" t="s">
        <v>80</v>
      </c>
      <c r="C75" s="23">
        <v>0.16248348745046232</v>
      </c>
      <c r="D75" s="24">
        <v>0.23569794050343248</v>
      </c>
      <c r="E75" s="24">
        <v>0.1952755905511811</v>
      </c>
      <c r="F75" s="25">
        <v>0.19090909090909094</v>
      </c>
      <c r="G75" s="31">
        <f>AVERAGE(C75:F75)</f>
        <v>0.19609152735354168</v>
      </c>
    </row>
    <row r="76" spans="1:7" ht="24" x14ac:dyDescent="0.25">
      <c r="A76" s="21"/>
      <c r="B76" s="22" t="s">
        <v>81</v>
      </c>
      <c r="C76" s="23">
        <v>0.2562747688243065</v>
      </c>
      <c r="D76" s="24">
        <v>0.20137299771167047</v>
      </c>
      <c r="E76" s="24">
        <v>0.23464566929133859</v>
      </c>
      <c r="F76" s="25">
        <v>0.25</v>
      </c>
      <c r="G76" s="31">
        <f>AVERAGE(C76:F76)</f>
        <v>0.23557335895682888</v>
      </c>
    </row>
    <row r="77" spans="1:7" ht="24" x14ac:dyDescent="0.25">
      <c r="A77" s="21"/>
      <c r="B77" s="22" t="s">
        <v>82</v>
      </c>
      <c r="C77" s="23">
        <v>0.21928665785997359</v>
      </c>
      <c r="D77" s="24">
        <v>0.23340961098398169</v>
      </c>
      <c r="E77" s="24">
        <v>0.25669291338582678</v>
      </c>
      <c r="F77" s="25">
        <v>0.2878787878787879</v>
      </c>
      <c r="G77" s="31">
        <f>AVERAGE(C77:F77)</f>
        <v>0.24931699252714251</v>
      </c>
    </row>
    <row r="78" spans="1:7" x14ac:dyDescent="0.25">
      <c r="A78" s="21" t="s">
        <v>83</v>
      </c>
      <c r="B78" s="22" t="s">
        <v>84</v>
      </c>
      <c r="C78" s="23">
        <v>0.16005291005291006</v>
      </c>
      <c r="D78" s="24">
        <v>0.17701149425287357</v>
      </c>
      <c r="E78" s="24">
        <v>0.2091917591125198</v>
      </c>
      <c r="F78" s="25">
        <v>0.1456752655538695</v>
      </c>
      <c r="G78" s="31">
        <f>AVERAGE(C78:F78)</f>
        <v>0.17298285724304324</v>
      </c>
    </row>
    <row r="79" spans="1:7" x14ac:dyDescent="0.25">
      <c r="A79" s="21"/>
      <c r="B79" s="22" t="s">
        <v>85</v>
      </c>
      <c r="C79" s="23">
        <v>0.18121693121693125</v>
      </c>
      <c r="D79" s="24">
        <v>0.21839080459770116</v>
      </c>
      <c r="E79" s="24">
        <v>0.2171156893819334</v>
      </c>
      <c r="F79" s="25">
        <v>0.2109256449165402</v>
      </c>
      <c r="G79" s="31">
        <f>AVERAGE(C79:F79)</f>
        <v>0.20691226752827649</v>
      </c>
    </row>
    <row r="80" spans="1:7" x14ac:dyDescent="0.25">
      <c r="A80" s="21"/>
      <c r="B80" s="22" t="s">
        <v>86</v>
      </c>
      <c r="C80" s="23">
        <v>0.17592592592592593</v>
      </c>
      <c r="D80" s="24">
        <v>0.14022988505747128</v>
      </c>
      <c r="E80" s="24">
        <v>0.16798732171156894</v>
      </c>
      <c r="F80" s="25">
        <v>0.16084977238239756</v>
      </c>
      <c r="G80" s="31">
        <f>AVERAGE(C80:F80)</f>
        <v>0.16124822626934093</v>
      </c>
    </row>
    <row r="81" spans="1:7" x14ac:dyDescent="0.25">
      <c r="A81" s="21"/>
      <c r="B81" s="22" t="s">
        <v>87</v>
      </c>
      <c r="C81" s="23">
        <v>0.3875661375661375</v>
      </c>
      <c r="D81" s="24">
        <v>0.30574712643678159</v>
      </c>
      <c r="E81" s="24">
        <v>0.29318541996830427</v>
      </c>
      <c r="F81" s="25">
        <v>0.37632776934749623</v>
      </c>
      <c r="G81" s="31">
        <f>AVERAGE(C81:F81)</f>
        <v>0.34070661332967989</v>
      </c>
    </row>
    <row r="82" spans="1:7" x14ac:dyDescent="0.25">
      <c r="A82" s="21"/>
      <c r="B82" s="22" t="s">
        <v>88</v>
      </c>
      <c r="C82" s="23">
        <v>0.28306878306878308</v>
      </c>
      <c r="D82" s="24">
        <v>0.24827586206896551</v>
      </c>
      <c r="E82" s="24">
        <v>0.25356576862123614</v>
      </c>
      <c r="F82" s="25">
        <v>0.25189681335356601</v>
      </c>
      <c r="G82" s="31">
        <f>AVERAGE(C82:F82)</f>
        <v>0.2592018067781377</v>
      </c>
    </row>
    <row r="83" spans="1:7" ht="24" x14ac:dyDescent="0.25">
      <c r="A83" s="21"/>
      <c r="B83" s="22" t="s">
        <v>89</v>
      </c>
      <c r="C83" s="23">
        <v>0.22089947089947087</v>
      </c>
      <c r="D83" s="24">
        <v>0.17471264367816089</v>
      </c>
      <c r="E83" s="24">
        <v>0.17432646592709986</v>
      </c>
      <c r="F83" s="25">
        <v>0.2291350531107739</v>
      </c>
      <c r="G83" s="31">
        <f>AVERAGE(C83:F83)</f>
        <v>0.19976840840387639</v>
      </c>
    </row>
    <row r="84" spans="1:7" ht="24" x14ac:dyDescent="0.25">
      <c r="A84" s="21"/>
      <c r="B84" s="22" t="s">
        <v>90</v>
      </c>
      <c r="C84" s="23">
        <v>0.16137566137566137</v>
      </c>
      <c r="D84" s="24">
        <v>0.13563218390804599</v>
      </c>
      <c r="E84" s="24">
        <v>0.16164817749603805</v>
      </c>
      <c r="F84" s="25">
        <v>0.16388467374810317</v>
      </c>
      <c r="G84" s="31">
        <f>AVERAGE(C84:F84)</f>
        <v>0.15563517413196215</v>
      </c>
    </row>
    <row r="85" spans="1:7" x14ac:dyDescent="0.25">
      <c r="A85" s="21"/>
      <c r="B85" s="22" t="s">
        <v>91</v>
      </c>
      <c r="C85" s="23">
        <v>0.19708994708994709</v>
      </c>
      <c r="D85" s="24">
        <v>0.16551724137931034</v>
      </c>
      <c r="E85" s="24">
        <v>0.1473851030110935</v>
      </c>
      <c r="F85" s="25">
        <v>0.18968133535660095</v>
      </c>
      <c r="G85" s="31">
        <f>AVERAGE(C85:F85)</f>
        <v>0.17491840670923797</v>
      </c>
    </row>
    <row r="86" spans="1:7" x14ac:dyDescent="0.25">
      <c r="A86" s="21"/>
      <c r="B86" s="22" t="s">
        <v>92</v>
      </c>
      <c r="C86" s="23">
        <v>0.16402116402116401</v>
      </c>
      <c r="D86" s="24">
        <v>0.1793103448275862</v>
      </c>
      <c r="E86" s="24">
        <v>0.16481774960380349</v>
      </c>
      <c r="F86" s="25">
        <v>0.16843702579666162</v>
      </c>
      <c r="G86" s="31">
        <f>AVERAGE(C86:F86)</f>
        <v>0.16914657106230382</v>
      </c>
    </row>
    <row r="87" spans="1:7" x14ac:dyDescent="0.25">
      <c r="A87" s="21"/>
      <c r="B87" s="22" t="s">
        <v>93</v>
      </c>
      <c r="C87" s="23">
        <v>0.18915343915343916</v>
      </c>
      <c r="D87" s="24">
        <v>0.20919540229885059</v>
      </c>
      <c r="E87" s="24">
        <v>0.17115689381933438</v>
      </c>
      <c r="F87" s="25">
        <v>0.22003034901365706</v>
      </c>
      <c r="G87" s="31">
        <f>AVERAGE(C87:F87)</f>
        <v>0.1973840210713203</v>
      </c>
    </row>
    <row r="88" spans="1:7" x14ac:dyDescent="0.25">
      <c r="A88" s="21"/>
      <c r="B88" s="22" t="s">
        <v>94</v>
      </c>
      <c r="C88" s="23">
        <v>0.19973544973544974</v>
      </c>
      <c r="D88" s="24">
        <v>0.17011494252873566</v>
      </c>
      <c r="E88" s="24">
        <v>0.23454833597464345</v>
      </c>
      <c r="F88" s="25">
        <v>0.19726858877086495</v>
      </c>
      <c r="G88" s="31">
        <f>AVERAGE(C88:F88)</f>
        <v>0.20041682925242343</v>
      </c>
    </row>
    <row r="89" spans="1:7" ht="24" x14ac:dyDescent="0.25">
      <c r="A89" s="21"/>
      <c r="B89" s="22" t="s">
        <v>95</v>
      </c>
      <c r="C89" s="23">
        <v>0.16269841269841268</v>
      </c>
      <c r="D89" s="24">
        <v>0.18620689655172418</v>
      </c>
      <c r="E89" s="24">
        <v>0.16164817749603805</v>
      </c>
      <c r="F89" s="25">
        <v>0.17450682852807284</v>
      </c>
      <c r="G89" s="31">
        <f>AVERAGE(C89:F89)</f>
        <v>0.17126507881856196</v>
      </c>
    </row>
    <row r="90" spans="1:7" ht="24" x14ac:dyDescent="0.25">
      <c r="A90" s="21"/>
      <c r="B90" s="22" t="s">
        <v>96</v>
      </c>
      <c r="C90" s="23">
        <v>0.19708994708994709</v>
      </c>
      <c r="D90" s="24">
        <v>0.19770114942528735</v>
      </c>
      <c r="E90" s="24">
        <v>0.2091917591125198</v>
      </c>
      <c r="F90" s="25">
        <v>0.20485584218512898</v>
      </c>
      <c r="G90" s="31">
        <f>AVERAGE(C90:F90)</f>
        <v>0.2022096744532208</v>
      </c>
    </row>
    <row r="91" spans="1:7" x14ac:dyDescent="0.25">
      <c r="A91" s="21"/>
      <c r="B91" s="22" t="s">
        <v>97</v>
      </c>
      <c r="C91" s="23">
        <v>0.1111111111111111</v>
      </c>
      <c r="D91" s="24">
        <v>0.11494252873563218</v>
      </c>
      <c r="E91" s="24">
        <v>0.12044374009508717</v>
      </c>
      <c r="F91" s="25">
        <v>0.11229135053110774</v>
      </c>
      <c r="G91" s="31">
        <f>AVERAGE(C91:F91)</f>
        <v>0.11469718261823454</v>
      </c>
    </row>
    <row r="92" spans="1:7" x14ac:dyDescent="0.25">
      <c r="A92" s="21"/>
      <c r="B92" s="22" t="s">
        <v>98</v>
      </c>
      <c r="C92" s="23">
        <v>0.28835978835978837</v>
      </c>
      <c r="D92" s="24">
        <v>0.2620689655172414</v>
      </c>
      <c r="E92" s="24">
        <v>0.31695721077654515</v>
      </c>
      <c r="F92" s="25">
        <v>0.29893778452200304</v>
      </c>
      <c r="G92" s="31">
        <f>AVERAGE(C92:F92)</f>
        <v>0.2915809372938945</v>
      </c>
    </row>
    <row r="93" spans="1:7" x14ac:dyDescent="0.25">
      <c r="A93" s="21"/>
      <c r="B93" s="22" t="s">
        <v>99</v>
      </c>
      <c r="C93" s="23">
        <v>0.13492063492063491</v>
      </c>
      <c r="D93" s="24">
        <v>0.14942528735632185</v>
      </c>
      <c r="E93" s="24">
        <v>0.14263074484944532</v>
      </c>
      <c r="F93" s="25">
        <v>0.13201820940819423</v>
      </c>
      <c r="G93" s="31">
        <f>AVERAGE(C93:F93)</f>
        <v>0.13974871913364909</v>
      </c>
    </row>
    <row r="94" spans="1:7" ht="15.75" thickBot="1" x14ac:dyDescent="0.3">
      <c r="A94" s="26"/>
      <c r="B94" s="27" t="s">
        <v>100</v>
      </c>
      <c r="C94" s="28">
        <v>0.26851851851851855</v>
      </c>
      <c r="D94" s="29">
        <v>0.32413793103448268</v>
      </c>
      <c r="E94" s="29">
        <v>0.2900158478605388</v>
      </c>
      <c r="F94" s="30">
        <v>0.30804248861911987</v>
      </c>
      <c r="G94" s="31">
        <f>AVERAGE(C94:F94)</f>
        <v>0.29767869650816497</v>
      </c>
    </row>
    <row r="95" spans="1:7" ht="15.75" thickTop="1" x14ac:dyDescent="0.25">
      <c r="C95" s="32">
        <f>AVERAGE(C6:C94)</f>
        <v>0.20514869167519334</v>
      </c>
      <c r="D95" s="32">
        <f>AVERAGE(D6:D94)</f>
        <v>0.19745756926386002</v>
      </c>
      <c r="E95" s="32">
        <f>AVERAGE(E6:E94)</f>
        <v>0.19702279509261744</v>
      </c>
      <c r="F95" s="32">
        <f>AVERAGE(F6:F94)</f>
        <v>0.20787444271016586</v>
      </c>
      <c r="G95" s="32">
        <f>AVERAGE(G6:G94)</f>
        <v>0.20187587468545917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2.341861817878535E-2</v>
      </c>
      <c r="D102" s="19">
        <f t="shared" ref="D102:F102" si="0">D6 -($G6*D$95/$G$95)</f>
        <v>-1.2832736882682494E-2</v>
      </c>
      <c r="E102" s="19">
        <f t="shared" si="0"/>
        <v>8.390338280919174E-3</v>
      </c>
      <c r="F102" s="20">
        <f t="shared" si="0"/>
        <v>-1.8976219577022002E-2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-1.0639623104093165E-2</v>
      </c>
      <c r="D103" s="24">
        <f t="shared" si="1"/>
        <v>2.8893879752737717E-2</v>
      </c>
      <c r="E103" s="24">
        <f t="shared" si="1"/>
        <v>-8.0848102614281825E-3</v>
      </c>
      <c r="F103" s="25">
        <f t="shared" si="1"/>
        <v>-1.0169446387216396E-2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-2.3823184334292702E-2</v>
      </c>
      <c r="D104" s="24">
        <f t="shared" si="2"/>
        <v>-3.4127354474267069E-4</v>
      </c>
      <c r="E104" s="24">
        <f t="shared" si="2"/>
        <v>2.4957814181145288E-2</v>
      </c>
      <c r="F104" s="25">
        <f t="shared" si="2"/>
        <v>-7.9335630211008201E-4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-1.2668737456405316E-2</v>
      </c>
      <c r="D105" s="24">
        <f t="shared" si="3"/>
        <v>7.3577354804614248E-3</v>
      </c>
      <c r="E105" s="24">
        <f t="shared" si="3"/>
        <v>9.5615387567635768E-3</v>
      </c>
      <c r="F105" s="25">
        <f t="shared" si="3"/>
        <v>-4.2505367808195471E-3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-2.2637985753175105E-2</v>
      </c>
      <c r="D106" s="24">
        <f t="shared" si="4"/>
        <v>3.9183524442769679E-2</v>
      </c>
      <c r="E106" s="24">
        <f t="shared" si="4"/>
        <v>1.5125533319115814E-4</v>
      </c>
      <c r="F106" s="25">
        <f t="shared" si="4"/>
        <v>-1.6696794022785566E-2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4.1480553729021652E-2</v>
      </c>
      <c r="D107" s="24">
        <f t="shared" si="5"/>
        <v>-2.6213086299633231E-2</v>
      </c>
      <c r="E107" s="24">
        <f t="shared" si="5"/>
        <v>-2.65377834548782E-2</v>
      </c>
      <c r="F107" s="25">
        <f t="shared" si="5"/>
        <v>1.1270316025489807E-2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-3.7524893051973929E-3</v>
      </c>
      <c r="D108" s="24">
        <f t="shared" si="6"/>
        <v>2.2030838312311785E-2</v>
      </c>
      <c r="E108" s="24">
        <f t="shared" si="6"/>
        <v>-1.5476455180997939E-2</v>
      </c>
      <c r="F108" s="25">
        <f t="shared" si="6"/>
        <v>-2.8018938261164528E-3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-5.0719239102526847E-3</v>
      </c>
      <c r="D109" s="24">
        <f t="shared" si="7"/>
        <v>-8.9674644654166163E-3</v>
      </c>
      <c r="E109" s="24">
        <f t="shared" si="7"/>
        <v>8.4627106611585567E-3</v>
      </c>
      <c r="F109" s="25">
        <f t="shared" si="7"/>
        <v>5.5766777145107305E-3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-4.809570838329974E-3</v>
      </c>
      <c r="D110" s="24">
        <f t="shared" si="8"/>
        <v>4.7587392678589691E-3</v>
      </c>
      <c r="E110" s="24">
        <f t="shared" si="8"/>
        <v>8.9324283205914901E-3</v>
      </c>
      <c r="F110" s="25">
        <f t="shared" si="8"/>
        <v>-8.8815967501205129E-3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3.0323225768966011E-2</v>
      </c>
      <c r="D111" s="24">
        <f t="shared" si="9"/>
        <v>-1.4568107374514055E-2</v>
      </c>
      <c r="E111" s="24">
        <f t="shared" si="9"/>
        <v>-6.8900744632164057E-3</v>
      </c>
      <c r="F111" s="25">
        <f t="shared" si="9"/>
        <v>-8.8650439312354945E-3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1.8492365407785011E-2</v>
      </c>
      <c r="D112" s="24">
        <f t="shared" si="10"/>
        <v>-1.1982454865827163E-2</v>
      </c>
      <c r="E112" s="24">
        <f t="shared" si="10"/>
        <v>3.5708458088478945E-3</v>
      </c>
      <c r="F112" s="25">
        <f t="shared" si="10"/>
        <v>-1.0080756350805659E-2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2.5442159213729276E-2</v>
      </c>
      <c r="D113" s="24">
        <f t="shared" si="11"/>
        <v>-7.0739475775918048E-3</v>
      </c>
      <c r="E113" s="24">
        <f t="shared" si="11"/>
        <v>-7.1216586728651832E-3</v>
      </c>
      <c r="F113" s="25">
        <f t="shared" si="11"/>
        <v>-1.1246552963272177E-2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-1.3954113084166359E-2</v>
      </c>
      <c r="D114" s="24">
        <f t="shared" si="12"/>
        <v>1.5781461366685956E-2</v>
      </c>
      <c r="E114" s="24">
        <f t="shared" si="12"/>
        <v>-1.5339154425736551E-2</v>
      </c>
      <c r="F114" s="25">
        <f t="shared" si="12"/>
        <v>1.351180614321687E-2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-4.6569055845841145E-2</v>
      </c>
      <c r="D115" s="24">
        <f t="shared" si="13"/>
        <v>-1.7652745096353561E-2</v>
      </c>
      <c r="E115" s="24">
        <f t="shared" si="13"/>
        <v>2.1619210751411821E-2</v>
      </c>
      <c r="F115" s="25">
        <f t="shared" si="13"/>
        <v>4.2602590190782941E-2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-2.2011608479714506E-3</v>
      </c>
      <c r="D116" s="24">
        <f t="shared" si="14"/>
        <v>-8.755597696284062E-3</v>
      </c>
      <c r="E116" s="24">
        <f t="shared" si="14"/>
        <v>-4.3136742655514315E-3</v>
      </c>
      <c r="F116" s="25">
        <f t="shared" si="14"/>
        <v>1.5270432809806972E-2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1.5406629809824046E-2</v>
      </c>
      <c r="D117" s="24">
        <f t="shared" si="15"/>
        <v>6.1550423391233955E-3</v>
      </c>
      <c r="E117" s="24">
        <f t="shared" si="15"/>
        <v>-4.2347862164810207E-2</v>
      </c>
      <c r="F117" s="25">
        <f t="shared" si="15"/>
        <v>2.0786190015862738E-2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-4.28445138886141E-3</v>
      </c>
      <c r="D118" s="24">
        <f t="shared" si="16"/>
        <v>1.439760384076616E-3</v>
      </c>
      <c r="E118" s="24">
        <f t="shared" si="16"/>
        <v>2.6885808835071578E-2</v>
      </c>
      <c r="F118" s="25">
        <f t="shared" si="16"/>
        <v>-2.4041117830286729E-2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1.6984072117358917E-2</v>
      </c>
      <c r="D119" s="24">
        <f t="shared" si="17"/>
        <v>-1.8530091768558521E-2</v>
      </c>
      <c r="E119" s="24">
        <f t="shared" si="17"/>
        <v>1.2003464762950888E-2</v>
      </c>
      <c r="F119" s="25">
        <f t="shared" si="17"/>
        <v>-1.0457445111751229E-2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2.6143269821711307E-2</v>
      </c>
      <c r="D120" s="24">
        <f t="shared" si="18"/>
        <v>-7.1563569623509793E-3</v>
      </c>
      <c r="E120" s="24">
        <f t="shared" si="18"/>
        <v>-6.1832162933037615E-3</v>
      </c>
      <c r="F120" s="25">
        <f t="shared" si="18"/>
        <v>-1.2803696566056538E-2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9.2711686365473667E-3</v>
      </c>
      <c r="D121" s="24">
        <f t="shared" si="19"/>
        <v>2.4394401949727362E-2</v>
      </c>
      <c r="E121" s="24">
        <f t="shared" si="19"/>
        <v>-2.7291324129235683E-2</v>
      </c>
      <c r="F121" s="25">
        <f t="shared" si="19"/>
        <v>-6.3742464570389346E-3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2.332708431600683E-2</v>
      </c>
      <c r="D122" s="24">
        <f t="shared" si="20"/>
        <v>-2.8431551643274183E-2</v>
      </c>
      <c r="E122" s="24">
        <f t="shared" si="20"/>
        <v>5.1086399867575349E-3</v>
      </c>
      <c r="F122" s="25">
        <f t="shared" si="20"/>
        <v>-4.1726594900981517E-6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2.7860332062766835E-2</v>
      </c>
      <c r="D123" s="24">
        <f t="shared" si="21"/>
        <v>-2.8639929221409954E-2</v>
      </c>
      <c r="E123" s="24">
        <f t="shared" si="21"/>
        <v>-5.1022305098174514E-3</v>
      </c>
      <c r="F123" s="25">
        <f t="shared" si="21"/>
        <v>5.8818276684605986E-3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-4.2070469166326785E-2</v>
      </c>
      <c r="D124" s="24">
        <f t="shared" si="22"/>
        <v>3.3468940663082258E-2</v>
      </c>
      <c r="E124" s="24">
        <f t="shared" si="22"/>
        <v>-9.5770852841007836E-3</v>
      </c>
      <c r="F124" s="25">
        <f t="shared" si="22"/>
        <v>1.8178613787345393E-2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-2.2593356453233571E-2</v>
      </c>
      <c r="D125" s="24">
        <f t="shared" si="23"/>
        <v>3.7721985199824171E-2</v>
      </c>
      <c r="E125" s="24">
        <f t="shared" si="23"/>
        <v>-2.6829989248222302E-2</v>
      </c>
      <c r="F125" s="25">
        <f t="shared" si="23"/>
        <v>1.170136050163173E-2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-1.2639422740778797E-2</v>
      </c>
      <c r="D126" s="24">
        <f t="shared" si="24"/>
        <v>1.0401938241347275E-3</v>
      </c>
      <c r="E126" s="24">
        <f t="shared" si="24"/>
        <v>1.5456554754589347E-2</v>
      </c>
      <c r="F126" s="25">
        <f t="shared" si="24"/>
        <v>-3.8573258379452913E-3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5.1826334152673403E-2</v>
      </c>
      <c r="D127" s="24">
        <f t="shared" si="25"/>
        <v>-2.0856769846674839E-2</v>
      </c>
      <c r="E127" s="24">
        <f t="shared" si="25"/>
        <v>-4.9290821982311273E-2</v>
      </c>
      <c r="F127" s="25">
        <f t="shared" si="25"/>
        <v>1.8321257676312597E-2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-1.3815327208191563E-2</v>
      </c>
      <c r="D128" s="24">
        <f t="shared" si="26"/>
        <v>3.0888238529615419E-2</v>
      </c>
      <c r="E128" s="24">
        <f t="shared" si="26"/>
        <v>4.553309790459148E-3</v>
      </c>
      <c r="F128" s="25">
        <f t="shared" si="26"/>
        <v>-2.1626221111883004E-2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-1.5311601505344663E-2</v>
      </c>
      <c r="D129" s="24">
        <f t="shared" si="27"/>
        <v>1.0144522835738412E-2</v>
      </c>
      <c r="E129" s="24">
        <f t="shared" si="27"/>
        <v>-1.6077971541474362E-2</v>
      </c>
      <c r="F129" s="25">
        <f t="shared" si="27"/>
        <v>2.1245050211080696E-2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-4.9990941204116041E-2</v>
      </c>
      <c r="D130" s="24">
        <f t="shared" si="28"/>
        <v>3.0165779229581746E-2</v>
      </c>
      <c r="E130" s="24">
        <f t="shared" si="28"/>
        <v>3.5002431186293925E-2</v>
      </c>
      <c r="F130" s="25">
        <f t="shared" si="28"/>
        <v>-1.5177269211759631E-2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2.3886835924307445E-2</v>
      </c>
      <c r="D131" s="24">
        <f t="shared" si="29"/>
        <v>-2.1016159712735627E-2</v>
      </c>
      <c r="E131" s="24">
        <f t="shared" si="29"/>
        <v>-1.0489977941876075E-2</v>
      </c>
      <c r="F131" s="25">
        <f t="shared" si="29"/>
        <v>7.6193017303042287E-3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-4.5604262045987137E-2</v>
      </c>
      <c r="D132" s="24">
        <f t="shared" si="30"/>
        <v>2.3467245748790583E-2</v>
      </c>
      <c r="E132" s="24">
        <f t="shared" si="30"/>
        <v>2.5004267806070901E-2</v>
      </c>
      <c r="F132" s="25">
        <f t="shared" si="30"/>
        <v>-2.8672515088743189E-3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7.034808017501254E-3</v>
      </c>
      <c r="D133" s="24">
        <f t="shared" si="31"/>
        <v>6.5167904967933232E-4</v>
      </c>
      <c r="E133" s="24">
        <f t="shared" si="31"/>
        <v>5.8001193304249576E-4</v>
      </c>
      <c r="F133" s="25">
        <f t="shared" si="31"/>
        <v>-8.2664990002230404E-3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1.0824313902525612E-2</v>
      </c>
      <c r="D134" s="24">
        <f t="shared" si="32"/>
        <v>-2.113046332338564E-2</v>
      </c>
      <c r="E134" s="24">
        <f t="shared" si="32"/>
        <v>-6.980940838226507E-3</v>
      </c>
      <c r="F134" s="25">
        <f t="shared" si="32"/>
        <v>1.7287090259086563E-2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-4.131607696660905E-3</v>
      </c>
      <c r="D135" s="24">
        <f t="shared" si="33"/>
        <v>-2.0274583338731444E-2</v>
      </c>
      <c r="E135" s="24">
        <f t="shared" si="33"/>
        <v>3.1671802839713548E-2</v>
      </c>
      <c r="F135" s="25">
        <f t="shared" si="33"/>
        <v>-7.2656118043212259E-3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3.4180077614335364E-2</v>
      </c>
      <c r="D136" s="24">
        <f t="shared" si="34"/>
        <v>-1.7221557442578278E-2</v>
      </c>
      <c r="E136" s="24">
        <f t="shared" si="34"/>
        <v>-1.7801057748177529E-2</v>
      </c>
      <c r="F136" s="25">
        <f t="shared" si="34"/>
        <v>8.4253757642058225E-4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2.0827269977932328E-2</v>
      </c>
      <c r="D137" s="24">
        <f t="shared" si="35"/>
        <v>4.5091340061369778E-3</v>
      </c>
      <c r="E137" s="24">
        <f t="shared" si="35"/>
        <v>-2.7298622102867071E-2</v>
      </c>
      <c r="F137" s="25">
        <f t="shared" si="35"/>
        <v>1.9622181187978205E-3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5.3976627613257139E-2</v>
      </c>
      <c r="D138" s="24">
        <f t="shared" si="36"/>
        <v>-3.7586360150337866E-2</v>
      </c>
      <c r="E138" s="24">
        <f t="shared" si="36"/>
        <v>-2.4733456898382439E-2</v>
      </c>
      <c r="F138" s="25">
        <f t="shared" si="36"/>
        <v>8.3431894354630831E-3</v>
      </c>
    </row>
    <row r="139" spans="1:6" x14ac:dyDescent="0.25">
      <c r="A139" s="21"/>
      <c r="B139" s="22" t="s">
        <v>29</v>
      </c>
      <c r="C139" s="23">
        <f t="shared" ref="C139:F139" si="37">C43 -($G43*C$95/$G$95)</f>
        <v>-2.8627363817662344E-3</v>
      </c>
      <c r="D139" s="24">
        <f t="shared" si="37"/>
        <v>3.4094202649990774E-2</v>
      </c>
      <c r="E139" s="24">
        <f t="shared" si="37"/>
        <v>-4.551391008203412E-3</v>
      </c>
      <c r="F139" s="25">
        <f t="shared" si="37"/>
        <v>-2.6680075260021058E-2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6.1239859046544054E-3</v>
      </c>
      <c r="D140" s="24">
        <f t="shared" si="38"/>
        <v>2.6953730929267838E-2</v>
      </c>
      <c r="E140" s="24">
        <f t="shared" si="38"/>
        <v>-3.906521372989058E-2</v>
      </c>
      <c r="F140" s="25">
        <f t="shared" si="38"/>
        <v>5.9874968959681696E-3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4.6835500428594384E-2</v>
      </c>
      <c r="D141" s="24">
        <f t="shared" si="39"/>
        <v>-2.3352215965015993E-2</v>
      </c>
      <c r="E141" s="24">
        <f t="shared" si="39"/>
        <v>-1.3129600415245607E-2</v>
      </c>
      <c r="F141" s="25">
        <f t="shared" si="39"/>
        <v>-1.0353684048332867E-2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7.5539007286236359E-3</v>
      </c>
      <c r="D142" s="24">
        <f t="shared" si="40"/>
        <v>-3.0890289881821409E-2</v>
      </c>
      <c r="E142" s="24">
        <f t="shared" si="40"/>
        <v>1.7217903892892267E-2</v>
      </c>
      <c r="F142" s="25">
        <f t="shared" si="40"/>
        <v>6.118485260305534E-3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2.0639313731442066E-2</v>
      </c>
      <c r="D143" s="24">
        <f t="shared" si="41"/>
        <v>-1.2445654882771356E-2</v>
      </c>
      <c r="E143" s="24">
        <f t="shared" si="41"/>
        <v>-4.7885868561678424E-5</v>
      </c>
      <c r="F143" s="25">
        <f t="shared" si="41"/>
        <v>-8.1457729801090034E-3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1.1550391305010788E-3</v>
      </c>
      <c r="D144" s="24">
        <f t="shared" si="42"/>
        <v>8.2230407603177888E-3</v>
      </c>
      <c r="E144" s="24">
        <f t="shared" si="42"/>
        <v>-1.4754165517975523E-3</v>
      </c>
      <c r="F144" s="25">
        <f t="shared" si="42"/>
        <v>-7.9026633390213222E-3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-3.01586809706611E-2</v>
      </c>
      <c r="D145" s="24">
        <f t="shared" si="43"/>
        <v>9.3333326151667784E-4</v>
      </c>
      <c r="E145" s="24">
        <f t="shared" si="43"/>
        <v>2.040388461603293E-2</v>
      </c>
      <c r="F145" s="25">
        <f t="shared" si="43"/>
        <v>8.8214630931116589E-3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-2.0714089309805256E-2</v>
      </c>
      <c r="D146" s="24">
        <f t="shared" si="44"/>
        <v>1.3091019004205617E-2</v>
      </c>
      <c r="E146" s="24">
        <f t="shared" si="44"/>
        <v>9.1408133653601842E-3</v>
      </c>
      <c r="F146" s="25">
        <f t="shared" si="44"/>
        <v>-1.5177430597605734E-3</v>
      </c>
    </row>
    <row r="147" spans="1:6" x14ac:dyDescent="0.25">
      <c r="A147" s="21"/>
      <c r="B147" s="22" t="s">
        <v>37</v>
      </c>
      <c r="C147" s="23">
        <f t="shared" ref="C147:F147" si="45">C51 -($G51*C$95/$G$95)</f>
        <v>5.9715768169581046E-3</v>
      </c>
      <c r="D147" s="24">
        <f t="shared" si="45"/>
        <v>1.9183008595650419E-3</v>
      </c>
      <c r="E147" s="24">
        <f t="shared" si="45"/>
        <v>1.5281896611768347E-3</v>
      </c>
      <c r="F147" s="25">
        <f t="shared" si="45"/>
        <v>-9.4180673376999674E-3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-6.2249264427736234E-2</v>
      </c>
      <c r="D148" s="24">
        <f t="shared" si="46"/>
        <v>2.039906520312107E-2</v>
      </c>
      <c r="E148" s="24">
        <f t="shared" si="46"/>
        <v>2.6597020207299926E-2</v>
      </c>
      <c r="F148" s="25">
        <f t="shared" si="46"/>
        <v>1.5253179017315432E-2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-2.6598741665596753E-2</v>
      </c>
      <c r="D149" s="24">
        <f t="shared" si="47"/>
        <v>2.3427319461893081E-3</v>
      </c>
      <c r="E149" s="24">
        <f t="shared" si="47"/>
        <v>1.1407450370497202E-2</v>
      </c>
      <c r="F149" s="25">
        <f t="shared" si="47"/>
        <v>1.2848559348910438E-2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-1.6804150627773212E-2</v>
      </c>
      <c r="D150" s="24">
        <f t="shared" si="48"/>
        <v>-2.9767086535133769E-3</v>
      </c>
      <c r="E150" s="24">
        <f t="shared" si="48"/>
        <v>4.7599243426841575E-3</v>
      </c>
      <c r="F150" s="25">
        <f t="shared" si="48"/>
        <v>1.5020934938602459E-2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-3.4563662427301994E-2</v>
      </c>
      <c r="D151" s="24">
        <f t="shared" si="49"/>
        <v>3.4846175700341792E-2</v>
      </c>
      <c r="E151" s="24">
        <f t="shared" si="49"/>
        <v>-4.8669455740890655E-4</v>
      </c>
      <c r="F151" s="25">
        <f t="shared" si="49"/>
        <v>2.0418128436910932E-4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7.6000226131400506E-3</v>
      </c>
      <c r="D152" s="24">
        <f t="shared" si="50"/>
        <v>-1.3557774044543641E-2</v>
      </c>
      <c r="E152" s="24">
        <f t="shared" si="50"/>
        <v>1.6561583608613789E-2</v>
      </c>
      <c r="F152" s="25">
        <f t="shared" si="50"/>
        <v>-1.0603832177210226E-2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1.2459521421806952E-2</v>
      </c>
      <c r="D153" s="24">
        <f t="shared" si="51"/>
        <v>-3.0289973429881017E-3</v>
      </c>
      <c r="E153" s="24">
        <f t="shared" si="51"/>
        <v>-1.9105896007515916E-3</v>
      </c>
      <c r="F153" s="25">
        <f t="shared" si="51"/>
        <v>-7.5199344780672861E-3</v>
      </c>
    </row>
    <row r="154" spans="1:6" x14ac:dyDescent="0.25">
      <c r="A154" s="21"/>
      <c r="B154" s="22" t="s">
        <v>44</v>
      </c>
      <c r="C154" s="23">
        <f t="shared" ref="C154:F154" si="52">C58 -($G58*C$95/$G$95)</f>
        <v>3.1701019599329611E-3</v>
      </c>
      <c r="D154" s="24">
        <f t="shared" si="52"/>
        <v>-3.5690816402087489E-3</v>
      </c>
      <c r="E154" s="24">
        <f t="shared" si="52"/>
        <v>1.6401417972962268E-3</v>
      </c>
      <c r="F154" s="25">
        <f t="shared" si="52"/>
        <v>-1.2411621170203696E-3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-1.5551708919744806E-2</v>
      </c>
      <c r="D155" s="24">
        <f t="shared" si="53"/>
        <v>1.7292649593695752E-2</v>
      </c>
      <c r="E155" s="24">
        <f t="shared" si="53"/>
        <v>-6.0155811615505983E-4</v>
      </c>
      <c r="F155" s="25">
        <f t="shared" si="53"/>
        <v>-1.1393825577957484E-3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-1.3297606697626835E-2</v>
      </c>
      <c r="D156" s="24">
        <f t="shared" si="54"/>
        <v>3.4489251476962357E-3</v>
      </c>
      <c r="E156" s="24">
        <f t="shared" si="54"/>
        <v>5.8963401333645971E-3</v>
      </c>
      <c r="F156" s="25">
        <f t="shared" si="54"/>
        <v>3.952341416566002E-3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-1.1848576224343793E-2</v>
      </c>
      <c r="D157" s="24">
        <f t="shared" si="55"/>
        <v>-1.6263916325265942E-2</v>
      </c>
      <c r="E157" s="24">
        <f t="shared" si="55"/>
        <v>2.0321912685998228E-2</v>
      </c>
      <c r="F157" s="25">
        <f t="shared" si="55"/>
        <v>7.7905798636115076E-3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3.0985090538708931E-3</v>
      </c>
      <c r="D158" s="24">
        <f t="shared" si="56"/>
        <v>-1.0507966389089005E-2</v>
      </c>
      <c r="E158" s="24">
        <f t="shared" si="56"/>
        <v>1.4561138773962909E-2</v>
      </c>
      <c r="F158" s="25">
        <f t="shared" si="56"/>
        <v>-7.1516814387447558E-3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2.0053281480115426E-2</v>
      </c>
      <c r="D159" s="24">
        <f t="shared" si="57"/>
        <v>-2.1926693216354876E-2</v>
      </c>
      <c r="E159" s="24">
        <f t="shared" si="57"/>
        <v>-3.0759209211588423E-2</v>
      </c>
      <c r="F159" s="25">
        <f t="shared" si="57"/>
        <v>3.2632620947827928E-2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6.4565758958052388E-2</v>
      </c>
      <c r="D160" s="24">
        <f t="shared" si="58"/>
        <v>-2.486123728217593E-2</v>
      </c>
      <c r="E160" s="24">
        <f t="shared" si="58"/>
        <v>-2.8566577108526003E-2</v>
      </c>
      <c r="F160" s="25">
        <f t="shared" si="58"/>
        <v>-1.1137944567350344E-2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3.3343486775407494E-2</v>
      </c>
      <c r="D161" s="24">
        <f t="shared" si="59"/>
        <v>-2.7699333378363944E-2</v>
      </c>
      <c r="E161" s="24">
        <f t="shared" si="59"/>
        <v>2.300279711665465E-3</v>
      </c>
      <c r="F161" s="25">
        <f t="shared" si="59"/>
        <v>-7.9444331087090148E-3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2.1203688574959717E-2</v>
      </c>
      <c r="D162" s="24">
        <f t="shared" si="60"/>
        <v>7.1597700096691641E-3</v>
      </c>
      <c r="E162" s="24">
        <f t="shared" si="60"/>
        <v>-6.4646724225134733E-3</v>
      </c>
      <c r="F162" s="25">
        <f t="shared" si="60"/>
        <v>-2.1898786162115325E-2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1.4081758580796938E-2</v>
      </c>
      <c r="D163" s="24">
        <f t="shared" si="61"/>
        <v>4.3755719661258963E-3</v>
      </c>
      <c r="E163" s="24">
        <f t="shared" si="61"/>
        <v>-6.5666164834416174E-3</v>
      </c>
      <c r="F163" s="25">
        <f t="shared" si="61"/>
        <v>-1.1890714063481106E-2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-1.2944546304898857E-2</v>
      </c>
      <c r="D164" s="24">
        <f t="shared" si="62"/>
        <v>-9.6799499288838103E-3</v>
      </c>
      <c r="E164" s="24">
        <f t="shared" si="62"/>
        <v>-2.2476851134152487E-3</v>
      </c>
      <c r="F164" s="25">
        <f t="shared" si="62"/>
        <v>2.4872181347197958E-2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2.5881478025022248E-2</v>
      </c>
      <c r="D165" s="24">
        <f t="shared" si="63"/>
        <v>-5.3729703623992542E-3</v>
      </c>
      <c r="E165" s="24">
        <f t="shared" si="63"/>
        <v>-2.59003403500917E-2</v>
      </c>
      <c r="F165" s="25">
        <f t="shared" si="63"/>
        <v>5.3918326874687339E-3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-3.4311461382901809E-2</v>
      </c>
      <c r="D166" s="24">
        <f t="shared" si="64"/>
        <v>2.0606696805893554E-2</v>
      </c>
      <c r="E166" s="24">
        <f t="shared" si="64"/>
        <v>2.4826140959876036E-2</v>
      </c>
      <c r="F166" s="25">
        <f t="shared" si="64"/>
        <v>-1.112137638286767E-2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1.4603006089181053E-2</v>
      </c>
      <c r="D167" s="24">
        <f t="shared" si="65"/>
        <v>1.6320587699340888E-2</v>
      </c>
      <c r="E167" s="24">
        <f t="shared" si="65"/>
        <v>-1.0395933513621364E-2</v>
      </c>
      <c r="F167" s="25">
        <f t="shared" si="65"/>
        <v>-2.052766027490055E-2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-2.3156958011007422E-2</v>
      </c>
      <c r="D168" s="24">
        <f t="shared" si="66"/>
        <v>-1.0374462267039086E-2</v>
      </c>
      <c r="E168" s="24">
        <f t="shared" si="66"/>
        <v>1.6675875244385741E-2</v>
      </c>
      <c r="F168" s="25">
        <f t="shared" si="66"/>
        <v>1.6855545033660768E-2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-5.8075350168356188E-3</v>
      </c>
      <c r="D169" s="24">
        <f t="shared" si="67"/>
        <v>4.5620740464709097E-3</v>
      </c>
      <c r="E169" s="24">
        <f t="shared" si="67"/>
        <v>6.137250037127423E-3</v>
      </c>
      <c r="F169" s="25">
        <f t="shared" si="67"/>
        <v>-4.8917890667626862E-3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-1.8911694926360634E-2</v>
      </c>
      <c r="D170" s="24">
        <f t="shared" si="68"/>
        <v>2.3967521720390406E-2</v>
      </c>
      <c r="E170" s="24">
        <f t="shared" si="68"/>
        <v>-1.3384435137018258E-3</v>
      </c>
      <c r="F170" s="25">
        <f t="shared" si="68"/>
        <v>-3.7173832803278906E-3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-3.678708090174021E-2</v>
      </c>
      <c r="D171" s="24">
        <f t="shared" si="69"/>
        <v>4.3898120912325173E-2</v>
      </c>
      <c r="E171" s="24">
        <f t="shared" si="69"/>
        <v>3.8980875515221836E-3</v>
      </c>
      <c r="F171" s="25">
        <f t="shared" si="69"/>
        <v>-1.100912756210698E-2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1.6882288376492499E-2</v>
      </c>
      <c r="D172" s="24">
        <f t="shared" si="70"/>
        <v>-2.9044544331993355E-2</v>
      </c>
      <c r="E172" s="24">
        <f t="shared" si="70"/>
        <v>4.7354747059427382E-3</v>
      </c>
      <c r="F172" s="25">
        <f t="shared" si="70"/>
        <v>7.4267812495582008E-3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-3.4072268307053399E-2</v>
      </c>
      <c r="D173" s="24">
        <f t="shared" si="71"/>
        <v>-1.0450768059772575E-2</v>
      </c>
      <c r="E173" s="24">
        <f t="shared" si="71"/>
        <v>1.3369481062286442E-2</v>
      </c>
      <c r="F173" s="25">
        <f t="shared" si="71"/>
        <v>3.1153555304539449E-2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-1.5734349821204807E-2</v>
      </c>
      <c r="D174" s="24">
        <f t="shared" si="72"/>
        <v>7.8145826915096694E-3</v>
      </c>
      <c r="E174" s="24">
        <f t="shared" si="72"/>
        <v>4.0367395675166229E-2</v>
      </c>
      <c r="F174" s="25">
        <f t="shared" si="72"/>
        <v>-3.2447628545471063E-2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-2.9049803434304217E-2</v>
      </c>
      <c r="D175" s="24">
        <f t="shared" si="73"/>
        <v>1.6007070232884502E-2</v>
      </c>
      <c r="E175" s="24">
        <f t="shared" si="73"/>
        <v>1.5177575920430203E-2</v>
      </c>
      <c r="F175" s="25">
        <f t="shared" si="73"/>
        <v>-2.1348427190103214E-3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1.2063539171479676E-2</v>
      </c>
      <c r="D176" s="24">
        <f t="shared" si="74"/>
        <v>-1.7489222571719476E-2</v>
      </c>
      <c r="E176" s="24">
        <f t="shared" si="74"/>
        <v>1.0615489674619311E-2</v>
      </c>
      <c r="F176" s="25">
        <f t="shared" si="74"/>
        <v>-5.1898062743795104E-3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4.1335979660576283E-2</v>
      </c>
      <c r="D177" s="24">
        <f t="shared" si="75"/>
        <v>-2.7502697520742414E-2</v>
      </c>
      <c r="E177" s="24">
        <f t="shared" si="75"/>
        <v>-3.9330634113655893E-2</v>
      </c>
      <c r="F177" s="25">
        <f t="shared" si="75"/>
        <v>2.549735197382208E-2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1.9664789782153247E-2</v>
      </c>
      <c r="D178" s="24">
        <f t="shared" si="76"/>
        <v>-5.2529897314636531E-3</v>
      </c>
      <c r="E178" s="24">
        <f t="shared" si="76"/>
        <v>5.9515217657762909E-4</v>
      </c>
      <c r="F178" s="25">
        <f t="shared" si="76"/>
        <v>-1.5006952227267278E-2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1.7892411804643682E-2</v>
      </c>
      <c r="D179" s="24">
        <f t="shared" si="77"/>
        <v>-2.0683583833420616E-2</v>
      </c>
      <c r="E179" s="24">
        <f t="shared" si="77"/>
        <v>-2.0639526201776476E-2</v>
      </c>
      <c r="F179" s="25">
        <f t="shared" si="77"/>
        <v>2.343069823055341E-2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3.217325707468327E-3</v>
      </c>
      <c r="D180" s="24">
        <f t="shared" si="78"/>
        <v>-1.6596720233853279E-2</v>
      </c>
      <c r="E180" s="24">
        <f t="shared" si="78"/>
        <v>9.7544602800399005E-3</v>
      </c>
      <c r="F180" s="25">
        <f t="shared" si="78"/>
        <v>3.6249342463450518E-3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1.9335758570786593E-2</v>
      </c>
      <c r="D181" s="24">
        <f t="shared" si="79"/>
        <v>-5.572857732969505E-3</v>
      </c>
      <c r="E181" s="24">
        <f t="shared" si="79"/>
        <v>-2.3328279440859412E-2</v>
      </c>
      <c r="F181" s="25">
        <f t="shared" si="79"/>
        <v>9.5653786030423238E-3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-7.8676156997550262E-3</v>
      </c>
      <c r="D182" s="24">
        <f t="shared" si="80"/>
        <v>1.3865757536913881E-2</v>
      </c>
      <c r="E182" s="24">
        <f t="shared" si="80"/>
        <v>-2.6255166028579802E-4</v>
      </c>
      <c r="F182" s="25">
        <f t="shared" si="80"/>
        <v>-5.7355901768729733E-3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-1.1430576858687175E-2</v>
      </c>
      <c r="D183" s="24">
        <f t="shared" si="81"/>
        <v>1.6131376827773602E-2</v>
      </c>
      <c r="E183" s="24">
        <f t="shared" si="81"/>
        <v>-2.1482031454348904E-2</v>
      </c>
      <c r="F183" s="25">
        <f t="shared" si="81"/>
        <v>1.6781231485262504E-2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-3.9305424237745801E-3</v>
      </c>
      <c r="D184" s="24">
        <f t="shared" si="82"/>
        <v>-2.5915514332012002E-2</v>
      </c>
      <c r="E184" s="24">
        <f t="shared" si="82"/>
        <v>3.8949510981631602E-2</v>
      </c>
      <c r="F184" s="25">
        <f t="shared" si="82"/>
        <v>-9.1034542258449092E-3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-1.1343220082225686E-2</v>
      </c>
      <c r="D185" s="24">
        <f t="shared" si="83"/>
        <v>1.8690167690548987E-2</v>
      </c>
      <c r="E185" s="24">
        <f t="shared" si="83"/>
        <v>-5.4997027703154178E-3</v>
      </c>
      <c r="F185" s="25">
        <f t="shared" si="83"/>
        <v>-1.8472448380079665E-3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-8.3979559236217471E-3</v>
      </c>
      <c r="D186" s="24">
        <f t="shared" si="84"/>
        <v>-8.2913981895860189E-5</v>
      </c>
      <c r="E186" s="24">
        <f t="shared" si="84"/>
        <v>1.1843188771383295E-2</v>
      </c>
      <c r="F186" s="25">
        <f t="shared" si="84"/>
        <v>-3.3623188658655767E-3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-5.4455452482650296E-3</v>
      </c>
      <c r="D187" s="24">
        <f t="shared" si="85"/>
        <v>2.75563708006904E-3</v>
      </c>
      <c r="E187" s="24">
        <f t="shared" si="85"/>
        <v>8.5038684095645328E-3</v>
      </c>
      <c r="F187" s="25">
        <f t="shared" si="85"/>
        <v>-5.8139602413685154E-3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-7.9482667580905164E-3</v>
      </c>
      <c r="D188" s="24">
        <f t="shared" si="86"/>
        <v>-2.3130359124384214E-2</v>
      </c>
      <c r="E188" s="24">
        <f t="shared" si="86"/>
        <v>3.2385855477762571E-2</v>
      </c>
      <c r="F188" s="25">
        <f t="shared" si="86"/>
        <v>-1.3072295952878954E-3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-7.0936941229988171E-3</v>
      </c>
      <c r="D189" s="24">
        <f t="shared" si="87"/>
        <v>1.2735143321712133E-2</v>
      </c>
      <c r="E189" s="24">
        <f t="shared" si="87"/>
        <v>6.2415735469077971E-3</v>
      </c>
      <c r="F189" s="25">
        <f t="shared" si="87"/>
        <v>-1.1883022745621141E-2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-3.3986152846383566E-2</v>
      </c>
      <c r="D190" s="29">
        <f t="shared" si="88"/>
        <v>3.297430424787734E-2</v>
      </c>
      <c r="E190" s="29">
        <f t="shared" si="88"/>
        <v>-5.0667701741818894E-4</v>
      </c>
      <c r="F190" s="30">
        <f t="shared" si="88"/>
        <v>1.5185256159245264E-3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2024-08-15T02:23:21Z</dcterms:created>
  <dcterms:modified xsi:type="dcterms:W3CDTF">2024-08-15T02:23:31Z</dcterms:modified>
</cp:coreProperties>
</file>